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2.xml" ContentType="application/vnd.openxmlformats-officedocument.spreadsheetml.table+xml"/>
  <Override PartName="/xl/tables/table41.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3.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4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64DF1F20-6322-45C2-8D87-86BD7034AFFF}" xr6:coauthVersionLast="47" xr6:coauthVersionMax="47" xr10:uidLastSave="{00000000-0000-0000-0000-000000000000}"/>
  <workbookProtection workbookAlgorithmName="SHA-512" workbookHashValue="FI2qfhqTZ+rANFW73BVeiDD+yBcE80+Rrz7W4IxD7KWW2G0LKeOGh8BKCillAsulMMRn9NN1RufNZMQ91EJvLg==" workbookSaltValue="hOTl6KUY+oM8Jslj/LOLdQ==" workbookSpinCount="100000" lockStructure="1"/>
  <bookViews>
    <workbookView xWindow="9300" yWindow="3540" windowWidth="28665" windowHeight="17205"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5" state="hidden" r:id="rId8"/>
    <sheet name="hazard" sheetId="104" state="hidden" r:id="rId9"/>
    <sheet name="use_default_rc" sheetId="103" state="hidden" r:id="rId10"/>
    <sheet name="rul_reset" sheetId="102" state="hidden" r:id="rId11"/>
    <sheet name="risk_consequence" sheetId="101" state="hidden" r:id="rId12"/>
    <sheet name="risk_likelihood" sheetId="100" state="hidden" r:id="rId13"/>
    <sheet name="risk" sheetId="99" state="hidden" r:id="rId14"/>
    <sheet name="condition" sheetId="98" state="hidden" r:id="rId15"/>
    <sheet name="wheel_stop_material" sheetId="97" state="hidden" r:id="rId16"/>
    <sheet name="target_board_material" sheetId="96" state="hidden" r:id="rId17"/>
    <sheet name="road_hump_material" sheetId="95" state="hidden" r:id="rId18"/>
    <sheet name="pole_material" sheetId="94" state="hidden" r:id="rId19"/>
    <sheet name="mast_material" sheetId="93" state="hidden" r:id="rId20"/>
    <sheet name="gantry_material" sheetId="92" state="hidden" r:id="rId21"/>
    <sheet name="sea_wall_material" sheetId="91" state="hidden" r:id="rId22"/>
    <sheet name="panel_material" sheetId="90" state="hidden" r:id="rId23"/>
    <sheet name="mse_material" sheetId="89" state="hidden" r:id="rId24"/>
    <sheet name="gravity_mass_material" sheetId="88" state="hidden" r:id="rId25"/>
    <sheet name="pipe_duct_material" sheetId="87" state="hidden" r:id="rId26"/>
    <sheet name="pile_material" sheetId="86" state="hidden" r:id="rId27"/>
    <sheet name="mep_pipe_material" sheetId="85" state="hidden" r:id="rId28"/>
    <sheet name="mep_chamber_material" sheetId="84" state="hidden" r:id="rId29"/>
    <sheet name="mep_chamber_lid_material" sheetId="83" state="hidden" r:id="rId30"/>
    <sheet name="duct_material" sheetId="82" state="hidden" r:id="rId31"/>
    <sheet name="rockfall_material" sheetId="81" state="hidden" r:id="rId32"/>
    <sheet name="water_structure_material" sheetId="80" state="hidden" r:id="rId33"/>
    <sheet name="valve_material" sheetId="79" state="hidden" r:id="rId34"/>
    <sheet name="pipe_material" sheetId="78" state="hidden" r:id="rId35"/>
    <sheet name="headwall_material" sheetId="77" state="hidden" r:id="rId36"/>
    <sheet name="filtration_material" sheetId="76" state="hidden" r:id="rId37"/>
    <sheet name="edge_material" sheetId="75" state="hidden" r:id="rId38"/>
    <sheet name="cover_material" sheetId="74" state="hidden" r:id="rId39"/>
    <sheet name="channel_material" sheetId="73" state="hidden" r:id="rId40"/>
    <sheet name="chamber_material" sheetId="72" state="hidden" r:id="rId41"/>
    <sheet name="base_material" sheetId="71" state="hidden" r:id="rId42"/>
    <sheet name="superstructure_material" sheetId="70" state="hidden" r:id="rId43"/>
    <sheet name="passage_material" sheetId="69" state="hidden" r:id="rId44"/>
    <sheet name="invert_material" sheetId="68" state="hidden" r:id="rId45"/>
    <sheet name="deck_material" sheetId="67" state="hidden" r:id="rId46"/>
    <sheet name="barrier_rail_material" sheetId="66" state="hidden" r:id="rId47"/>
    <sheet name="barrier_post_material" sheetId="65" state="hidden" r:id="rId48"/>
    <sheet name="shelter_seat_material" sheetId="64" state="hidden" r:id="rId49"/>
    <sheet name="shelter_material" sheetId="63" state="hidden" r:id="rId50"/>
    <sheet name="seating_material" sheetId="62" state="hidden" r:id="rId51"/>
    <sheet name="rubbish_bin_material" sheetId="61" state="hidden" r:id="rId52"/>
    <sheet name="planting_structure_material" sheetId="60" state="hidden" r:id="rId53"/>
    <sheet name="cultural_installation_material" sheetId="59" state="hidden" r:id="rId54"/>
    <sheet name="cycle_amenity_material" sheetId="58" state="hidden" r:id="rId55"/>
    <sheet name="wall_material" sheetId="57" state="hidden" r:id="rId56"/>
    <sheet name="rail_material" sheetId="56" state="hidden" r:id="rId57"/>
    <sheet name="cattle_stop_material" sheetId="55" state="hidden" r:id="rId58"/>
    <sheet name="bollard_material" sheetId="54" state="hidden" r:id="rId59"/>
    <sheet name="ud_water_structure_type" sheetId="53" state="hidden" r:id="rId60"/>
    <sheet name="ud_ground_cover_type" sheetId="52" state="hidden" r:id="rId61"/>
    <sheet name="ud_water_area_type" sheetId="51" state="hidden" r:id="rId62"/>
    <sheet name="ar_asset_state" sheetId="50" state="hidden" r:id="rId63"/>
    <sheet name="ud_valve_type" sheetId="49" state="hidden" r:id="rId64"/>
    <sheet name="ud_valve_purpose" sheetId="48" state="hidden" r:id="rId65"/>
    <sheet name="ud_amds_table_list" sheetId="47" state="hidden" r:id="rId66"/>
    <sheet name="drainwall_type" sheetId="46" state="hidden" r:id="rId67"/>
    <sheet name="ud_design_loading" sheetId="45" state="hidden" r:id="rId68"/>
    <sheet name="ud_carried_function" sheetId="44" state="hidden" r:id="rId69"/>
    <sheet name="ud_culvert_alignment" sheetId="43" state="hidden" r:id="rId70"/>
    <sheet name="ud_culvert_slope" sheetId="42" state="hidden" r:id="rId71"/>
    <sheet name="ud_bed_substrate" sheetId="41" state="hidden" r:id="rId72"/>
    <sheet name="ud_access_method" sheetId="40" state="hidden" r:id="rId73"/>
    <sheet name="ud_culvert_grate" sheetId="39" state="hidden" r:id="rId74"/>
    <sheet name="ud_pipe_location" sheetId="38" state="hidden" r:id="rId75"/>
    <sheet name="ud_pipe_joint_type" sheetId="37" state="hidden" r:id="rId76"/>
    <sheet name="ud_pipe_duct_class" sheetId="36" state="hidden" r:id="rId77"/>
    <sheet name="ud_material_subset" sheetId="35" state="hidden" r:id="rId78"/>
    <sheet name="ud_pipe_flow_type" sheetId="34" state="hidden" r:id="rId79"/>
    <sheet name="ud_pipe_type" sheetId="33" state="hidden" r:id="rId80"/>
    <sheet name="ud_maintenance_organisation" sheetId="32" state="hidden" r:id="rId81"/>
    <sheet name="len_adjust_rsn" sheetId="31" state="hidden" r:id="rId82"/>
    <sheet name="ud_geotech_channel_type" sheetId="30" state="hidden" r:id="rId83"/>
    <sheet name="ud_normal_state" sheetId="29" state="hidden" r:id="rId84"/>
    <sheet name="ud_road_channel_type" sheetId="28" state="hidden" r:id="rId85"/>
    <sheet name="ud_channel_type" sheetId="27" state="hidden" r:id="rId86"/>
    <sheet name="av_standard_rc" sheetId="26" state="hidden" r:id="rId87"/>
    <sheet name="ar_replace_reason" sheetId="25" state="hidden" r:id="rId88"/>
    <sheet name="ud_replacement_status" sheetId="24" state="hidden" r:id="rId89"/>
    <sheet name="ud_asset_status" sheetId="23" state="hidden" r:id="rId90"/>
    <sheet name="ud_sub_organisation" sheetId="22" state="hidden" r:id="rId91"/>
    <sheet name="ud_organisation_owner" sheetId="21" state="hidden" r:id="rId92"/>
    <sheet name="ud_work_category" sheetId="20" state="hidden" r:id="rId93"/>
    <sheet name="ud_litter_trap_type" sheetId="19" state="hidden" r:id="rId94"/>
    <sheet name="ud_yn_unknown" sheetId="18" state="hidden" r:id="rId95"/>
    <sheet name="side" sheetId="17" state="hidden" r:id="rId96"/>
    <sheet name="ud_cover_class" sheetId="16" state="hidden" r:id="rId97"/>
    <sheet name="ud_cover_subtype" sheetId="15" state="hidden" r:id="rId98"/>
    <sheet name="ud_cover_type" sheetId="14" state="hidden" r:id="rId99"/>
    <sheet name="ud_shape" sheetId="13" state="hidden" r:id="rId100"/>
    <sheet name="ud_construction_method" sheetId="12" state="hidden" r:id="rId101"/>
    <sheet name="ud_material" sheetId="11" state="hidden" r:id="rId102"/>
    <sheet name="ud_chamber_type" sheetId="10" state="hidden" r:id="rId103"/>
    <sheet name="ud_stormwater_purpose" sheetId="9" state="hidden" r:id="rId104"/>
    <sheet name="roadnames" sheetId="8" state="hidden" r:id="rId105"/>
    <sheet name="version" sheetId="106" state="hidden" r:id="rId106"/>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G11" i="7"/>
  <c r="K11" i="7"/>
  <c r="M11" i="7"/>
  <c r="O11" i="7"/>
  <c r="Q11" i="7"/>
  <c r="S11" i="7"/>
  <c r="U11" i="7"/>
  <c r="V11" i="7"/>
  <c r="Y11" i="7"/>
  <c r="Z11" i="7"/>
  <c r="AA11" i="7"/>
  <c r="AB11" i="7"/>
  <c r="AC11" i="7"/>
  <c r="AD11" i="7"/>
  <c r="AE11" i="7"/>
  <c r="AG11" i="7"/>
  <c r="AH11" i="7"/>
  <c r="AI11" i="7"/>
  <c r="AK11" i="7"/>
  <c r="AL11" i="7"/>
  <c r="AM11" i="7"/>
  <c r="AN11" i="7"/>
  <c r="AO11" i="7"/>
  <c r="D12" i="7"/>
  <c r="G12" i="7"/>
  <c r="K12" i="7"/>
  <c r="M12" i="7"/>
  <c r="L2" i="7" s="1"/>
  <c r="O12" i="7"/>
  <c r="Q12" i="7"/>
  <c r="S12" i="7"/>
  <c r="U12" i="7"/>
  <c r="V12" i="7"/>
  <c r="Y12" i="7"/>
  <c r="Z12" i="7"/>
  <c r="AA12" i="7"/>
  <c r="AB12" i="7"/>
  <c r="AC12" i="7"/>
  <c r="AD12" i="7"/>
  <c r="AE12" i="7"/>
  <c r="AG12" i="7"/>
  <c r="AH12" i="7"/>
  <c r="AI12" i="7"/>
  <c r="AK12" i="7"/>
  <c r="AL12" i="7"/>
  <c r="AM12" i="7"/>
  <c r="AN12" i="7"/>
  <c r="AO12" i="7"/>
  <c r="D13" i="7"/>
  <c r="G13" i="7"/>
  <c r="K13" i="7"/>
  <c r="M13" i="7"/>
  <c r="O13" i="7"/>
  <c r="Q13" i="7"/>
  <c r="S13" i="7"/>
  <c r="U13" i="7"/>
  <c r="V13" i="7"/>
  <c r="Y13" i="7"/>
  <c r="Z13" i="7"/>
  <c r="AA13" i="7"/>
  <c r="AB13" i="7"/>
  <c r="AC13" i="7"/>
  <c r="AD13" i="7"/>
  <c r="AE13" i="7"/>
  <c r="AG13" i="7"/>
  <c r="AH13" i="7"/>
  <c r="AI13" i="7"/>
  <c r="AK13" i="7"/>
  <c r="AL13" i="7"/>
  <c r="AM13" i="7"/>
  <c r="AN13" i="7"/>
  <c r="AO13" i="7"/>
  <c r="D14" i="7"/>
  <c r="G14" i="7"/>
  <c r="K14" i="7"/>
  <c r="M14" i="7"/>
  <c r="O14" i="7"/>
  <c r="Q14" i="7"/>
  <c r="S14" i="7"/>
  <c r="U14" i="7"/>
  <c r="V14" i="7"/>
  <c r="Y14" i="7"/>
  <c r="Z14" i="7"/>
  <c r="AA14" i="7"/>
  <c r="AB14" i="7"/>
  <c r="AC14" i="7"/>
  <c r="AD14" i="7"/>
  <c r="AE14" i="7"/>
  <c r="AG14" i="7"/>
  <c r="AH14" i="7"/>
  <c r="AI14" i="7"/>
  <c r="AK14" i="7"/>
  <c r="AL14" i="7"/>
  <c r="AM14" i="7"/>
  <c r="AN14" i="7"/>
  <c r="AO14" i="7"/>
  <c r="D15" i="7"/>
  <c r="G15" i="7"/>
  <c r="K15" i="7"/>
  <c r="M15" i="7"/>
  <c r="O15" i="7"/>
  <c r="Q15" i="7"/>
  <c r="S15" i="7"/>
  <c r="U15" i="7"/>
  <c r="V15" i="7"/>
  <c r="Y15" i="7"/>
  <c r="Z15" i="7"/>
  <c r="AA15" i="7"/>
  <c r="AB15" i="7"/>
  <c r="AC15" i="7"/>
  <c r="AD15" i="7"/>
  <c r="AE15" i="7"/>
  <c r="AG15" i="7"/>
  <c r="AH15" i="7"/>
  <c r="AI15" i="7"/>
  <c r="AK15" i="7"/>
  <c r="AL15" i="7"/>
  <c r="AM15" i="7"/>
  <c r="AN15" i="7"/>
  <c r="AO15" i="7"/>
  <c r="D16" i="7"/>
  <c r="G16" i="7"/>
  <c r="K16" i="7"/>
  <c r="M16" i="7"/>
  <c r="O16" i="7"/>
  <c r="Q16" i="7"/>
  <c r="S16" i="7"/>
  <c r="U16" i="7"/>
  <c r="V16" i="7"/>
  <c r="Y16" i="7"/>
  <c r="Z16" i="7"/>
  <c r="AA16" i="7"/>
  <c r="AB16" i="7"/>
  <c r="AC16" i="7"/>
  <c r="AD16" i="7"/>
  <c r="AE16" i="7"/>
  <c r="AG16" i="7"/>
  <c r="AH16" i="7"/>
  <c r="AI16" i="7"/>
  <c r="AK16" i="7"/>
  <c r="AL16" i="7"/>
  <c r="AM16" i="7"/>
  <c r="AN16" i="7"/>
  <c r="AO16" i="7"/>
  <c r="D17" i="7"/>
  <c r="G17" i="7"/>
  <c r="K17" i="7"/>
  <c r="M17" i="7"/>
  <c r="O17" i="7"/>
  <c r="Q17" i="7"/>
  <c r="S17" i="7"/>
  <c r="U17" i="7"/>
  <c r="V17" i="7"/>
  <c r="Y17" i="7"/>
  <c r="Z17" i="7"/>
  <c r="AA17" i="7"/>
  <c r="AB17" i="7"/>
  <c r="AC17" i="7"/>
  <c r="AD17" i="7"/>
  <c r="AE17" i="7"/>
  <c r="AG17" i="7"/>
  <c r="AH17" i="7"/>
  <c r="AI17" i="7"/>
  <c r="AK17" i="7"/>
  <c r="AL17" i="7"/>
  <c r="AM17" i="7"/>
  <c r="AN17" i="7"/>
  <c r="AO17" i="7"/>
  <c r="D18" i="7"/>
  <c r="G18" i="7"/>
  <c r="K18" i="7"/>
  <c r="M18" i="7"/>
  <c r="O18" i="7"/>
  <c r="Q18" i="7"/>
  <c r="S18" i="7"/>
  <c r="U18" i="7"/>
  <c r="V18" i="7"/>
  <c r="Y18" i="7"/>
  <c r="Z18" i="7"/>
  <c r="AA18" i="7"/>
  <c r="AB18" i="7"/>
  <c r="AC18" i="7"/>
  <c r="AD18" i="7"/>
  <c r="AE18" i="7"/>
  <c r="AG18" i="7"/>
  <c r="AH18" i="7"/>
  <c r="AI18" i="7"/>
  <c r="AK18" i="7"/>
  <c r="AL18" i="7"/>
  <c r="AM18" i="7"/>
  <c r="AN18" i="7"/>
  <c r="AO18" i="7"/>
  <c r="D19" i="7"/>
  <c r="G19" i="7"/>
  <c r="K19" i="7"/>
  <c r="M19" i="7"/>
  <c r="O19" i="7"/>
  <c r="Q19" i="7"/>
  <c r="S19" i="7"/>
  <c r="U19" i="7"/>
  <c r="V19" i="7"/>
  <c r="Y19" i="7"/>
  <c r="Z19" i="7"/>
  <c r="AA19" i="7"/>
  <c r="AB19" i="7"/>
  <c r="AC19" i="7"/>
  <c r="AD19" i="7"/>
  <c r="AE19" i="7"/>
  <c r="AG19" i="7"/>
  <c r="AH19" i="7"/>
  <c r="AI19" i="7"/>
  <c r="AK19" i="7"/>
  <c r="AL19" i="7"/>
  <c r="AM19" i="7"/>
  <c r="AN19" i="7"/>
  <c r="AO19" i="7"/>
  <c r="D20" i="7"/>
  <c r="G20" i="7"/>
  <c r="K20" i="7"/>
  <c r="M20" i="7"/>
  <c r="O20" i="7"/>
  <c r="Q20" i="7"/>
  <c r="S20" i="7"/>
  <c r="U20" i="7"/>
  <c r="V20" i="7"/>
  <c r="Y20" i="7"/>
  <c r="Z20" i="7"/>
  <c r="AA20" i="7"/>
  <c r="AB20" i="7"/>
  <c r="AC20" i="7"/>
  <c r="AD20" i="7"/>
  <c r="AE20" i="7"/>
  <c r="AG20" i="7"/>
  <c r="AH20" i="7"/>
  <c r="AI20" i="7"/>
  <c r="AK20" i="7"/>
  <c r="AL20" i="7"/>
  <c r="AM20" i="7"/>
  <c r="AN20" i="7"/>
  <c r="AO20" i="7"/>
  <c r="D21" i="7"/>
  <c r="G21" i="7"/>
  <c r="K21" i="7"/>
  <c r="M21" i="7"/>
  <c r="O21" i="7"/>
  <c r="Q21" i="7"/>
  <c r="S21" i="7"/>
  <c r="U21" i="7"/>
  <c r="V21" i="7"/>
  <c r="Y21" i="7"/>
  <c r="Z21" i="7"/>
  <c r="AA21" i="7"/>
  <c r="AB21" i="7"/>
  <c r="AC21" i="7"/>
  <c r="AD21" i="7"/>
  <c r="AE21" i="7"/>
  <c r="AG21" i="7"/>
  <c r="AH21" i="7"/>
  <c r="AI21" i="7"/>
  <c r="AK21" i="7"/>
  <c r="AL21" i="7"/>
  <c r="AM21" i="7"/>
  <c r="AN21" i="7"/>
  <c r="AO21" i="7"/>
  <c r="D22" i="7"/>
  <c r="G22" i="7"/>
  <c r="K22" i="7"/>
  <c r="M22" i="7"/>
  <c r="O22" i="7"/>
  <c r="Q22" i="7"/>
  <c r="S22" i="7"/>
  <c r="U22" i="7"/>
  <c r="V22" i="7"/>
  <c r="Y22" i="7"/>
  <c r="Z22" i="7"/>
  <c r="AA22" i="7"/>
  <c r="AB22" i="7"/>
  <c r="AC22" i="7"/>
  <c r="AD22" i="7"/>
  <c r="AE22" i="7"/>
  <c r="AG22" i="7"/>
  <c r="AH22" i="7"/>
  <c r="AI22" i="7"/>
  <c r="AK22" i="7"/>
  <c r="AL22" i="7"/>
  <c r="AM22" i="7"/>
  <c r="AN22" i="7"/>
  <c r="AO22" i="7"/>
  <c r="D23" i="7"/>
  <c r="G23" i="7"/>
  <c r="K23" i="7"/>
  <c r="M23" i="7"/>
  <c r="O23" i="7"/>
  <c r="Q23" i="7"/>
  <c r="S23" i="7"/>
  <c r="U23" i="7"/>
  <c r="V23" i="7"/>
  <c r="Y23" i="7"/>
  <c r="Z23" i="7"/>
  <c r="AA23" i="7"/>
  <c r="AB23" i="7"/>
  <c r="AC23" i="7"/>
  <c r="AD23" i="7"/>
  <c r="AE23" i="7"/>
  <c r="AG23" i="7"/>
  <c r="AH23" i="7"/>
  <c r="AI23" i="7"/>
  <c r="AK23" i="7"/>
  <c r="AL23" i="7"/>
  <c r="AM23" i="7"/>
  <c r="AN23" i="7"/>
  <c r="AO23" i="7"/>
  <c r="D24" i="7"/>
  <c r="G24" i="7"/>
  <c r="K24" i="7"/>
  <c r="M24" i="7"/>
  <c r="O24" i="7"/>
  <c r="Q24" i="7"/>
  <c r="S24" i="7"/>
  <c r="U24" i="7"/>
  <c r="V24" i="7"/>
  <c r="Y24" i="7"/>
  <c r="Z24" i="7"/>
  <c r="AA24" i="7"/>
  <c r="AB24" i="7"/>
  <c r="AC24" i="7"/>
  <c r="AD24" i="7"/>
  <c r="AE24" i="7"/>
  <c r="AG24" i="7"/>
  <c r="AH24" i="7"/>
  <c r="AI24" i="7"/>
  <c r="AK24" i="7"/>
  <c r="AL24" i="7"/>
  <c r="AM24" i="7"/>
  <c r="AN24" i="7"/>
  <c r="AO24" i="7"/>
  <c r="D25" i="7"/>
  <c r="G25" i="7"/>
  <c r="K25" i="7"/>
  <c r="M25" i="7"/>
  <c r="O25" i="7"/>
  <c r="Q25" i="7"/>
  <c r="S25" i="7"/>
  <c r="U25" i="7"/>
  <c r="V25" i="7"/>
  <c r="Y25" i="7"/>
  <c r="Z25" i="7"/>
  <c r="AA25" i="7"/>
  <c r="AB25" i="7"/>
  <c r="AC25" i="7"/>
  <c r="AD25" i="7"/>
  <c r="AE25" i="7"/>
  <c r="AG25" i="7"/>
  <c r="AH25" i="7"/>
  <c r="AI25" i="7"/>
  <c r="AK25" i="7"/>
  <c r="AL25" i="7"/>
  <c r="AM25" i="7"/>
  <c r="AN25" i="7"/>
  <c r="AO25" i="7"/>
  <c r="D26" i="7"/>
  <c r="G26" i="7"/>
  <c r="K26" i="7"/>
  <c r="M26" i="7"/>
  <c r="O26" i="7"/>
  <c r="Q26" i="7"/>
  <c r="S26" i="7"/>
  <c r="U26" i="7"/>
  <c r="V26" i="7"/>
  <c r="Y26" i="7"/>
  <c r="Z26" i="7"/>
  <c r="AA26" i="7"/>
  <c r="AB26" i="7"/>
  <c r="AC26" i="7"/>
  <c r="AD26" i="7"/>
  <c r="AE26" i="7"/>
  <c r="AG26" i="7"/>
  <c r="AH26" i="7"/>
  <c r="AI26" i="7"/>
  <c r="AK26" i="7"/>
  <c r="AL26" i="7"/>
  <c r="AM26" i="7"/>
  <c r="AN26" i="7"/>
  <c r="AO26" i="7"/>
  <c r="D27" i="7"/>
  <c r="G27" i="7"/>
  <c r="K27" i="7"/>
  <c r="M27" i="7"/>
  <c r="O27" i="7"/>
  <c r="Q27" i="7"/>
  <c r="S27" i="7"/>
  <c r="U27" i="7"/>
  <c r="V27" i="7"/>
  <c r="Y27" i="7"/>
  <c r="Z27" i="7"/>
  <c r="AA27" i="7"/>
  <c r="AB27" i="7"/>
  <c r="AC27" i="7"/>
  <c r="AD27" i="7"/>
  <c r="AE27" i="7"/>
  <c r="AG27" i="7"/>
  <c r="AH27" i="7"/>
  <c r="AI27" i="7"/>
  <c r="AK27" i="7"/>
  <c r="AL27" i="7"/>
  <c r="AM27" i="7"/>
  <c r="AN27" i="7"/>
  <c r="AO27" i="7"/>
  <c r="D28" i="7"/>
  <c r="G28" i="7"/>
  <c r="K28" i="7"/>
  <c r="M28" i="7"/>
  <c r="O28" i="7"/>
  <c r="Q28" i="7"/>
  <c r="S28" i="7"/>
  <c r="U28" i="7"/>
  <c r="V28" i="7"/>
  <c r="Y28" i="7"/>
  <c r="Z28" i="7"/>
  <c r="AA28" i="7"/>
  <c r="AB28" i="7"/>
  <c r="AC28" i="7"/>
  <c r="AD28" i="7"/>
  <c r="AE28" i="7"/>
  <c r="AG28" i="7"/>
  <c r="AH28" i="7"/>
  <c r="AI28" i="7"/>
  <c r="AK28" i="7"/>
  <c r="AL28" i="7"/>
  <c r="AM28" i="7"/>
  <c r="AN28" i="7"/>
  <c r="AO28" i="7"/>
  <c r="D29" i="7"/>
  <c r="G29" i="7"/>
  <c r="K29" i="7"/>
  <c r="M29" i="7"/>
  <c r="O29" i="7"/>
  <c r="Q29" i="7"/>
  <c r="S29" i="7"/>
  <c r="U29" i="7"/>
  <c r="V29" i="7"/>
  <c r="Y29" i="7"/>
  <c r="Z29" i="7"/>
  <c r="AA29" i="7"/>
  <c r="AB29" i="7"/>
  <c r="AC29" i="7"/>
  <c r="AD29" i="7"/>
  <c r="AE29" i="7"/>
  <c r="AG29" i="7"/>
  <c r="AH29" i="7"/>
  <c r="AI29" i="7"/>
  <c r="AK29" i="7"/>
  <c r="AL29" i="7"/>
  <c r="AM29" i="7"/>
  <c r="AN29" i="7"/>
  <c r="AO29" i="7"/>
  <c r="D30" i="7"/>
  <c r="G30" i="7"/>
  <c r="K30" i="7"/>
  <c r="M30" i="7"/>
  <c r="O30" i="7"/>
  <c r="Q30" i="7"/>
  <c r="S30" i="7"/>
  <c r="U30" i="7"/>
  <c r="V30" i="7"/>
  <c r="Y30" i="7"/>
  <c r="Z30" i="7"/>
  <c r="AA30" i="7"/>
  <c r="AB30" i="7"/>
  <c r="AC30" i="7"/>
  <c r="AD30" i="7"/>
  <c r="AE30" i="7"/>
  <c r="AG30" i="7"/>
  <c r="AH30" i="7"/>
  <c r="AI30" i="7"/>
  <c r="AK30" i="7"/>
  <c r="AL30" i="7"/>
  <c r="AM30" i="7"/>
  <c r="AN30" i="7"/>
  <c r="AO30" i="7"/>
  <c r="D31" i="7"/>
  <c r="G31" i="7"/>
  <c r="K31" i="7"/>
  <c r="M31" i="7"/>
  <c r="O31" i="7"/>
  <c r="Q31" i="7"/>
  <c r="S31" i="7"/>
  <c r="U31" i="7"/>
  <c r="V31" i="7"/>
  <c r="Y31" i="7"/>
  <c r="Z31" i="7"/>
  <c r="AA31" i="7"/>
  <c r="AB31" i="7"/>
  <c r="AC31" i="7"/>
  <c r="AD31" i="7"/>
  <c r="AE31" i="7"/>
  <c r="AG31" i="7"/>
  <c r="AH31" i="7"/>
  <c r="AI31" i="7"/>
  <c r="AK31" i="7"/>
  <c r="AL31" i="7"/>
  <c r="AM31" i="7"/>
  <c r="AN31" i="7"/>
  <c r="AO31" i="7"/>
  <c r="D32" i="7"/>
  <c r="G32" i="7"/>
  <c r="K32" i="7"/>
  <c r="M32" i="7"/>
  <c r="O32" i="7"/>
  <c r="Q32" i="7"/>
  <c r="S32" i="7"/>
  <c r="U32" i="7"/>
  <c r="V32" i="7"/>
  <c r="Y32" i="7"/>
  <c r="Z32" i="7"/>
  <c r="AA32" i="7"/>
  <c r="AB32" i="7"/>
  <c r="AC32" i="7"/>
  <c r="AD32" i="7"/>
  <c r="AE32" i="7"/>
  <c r="AG32" i="7"/>
  <c r="AH32" i="7"/>
  <c r="AI32" i="7"/>
  <c r="AK32" i="7"/>
  <c r="AL32" i="7"/>
  <c r="AM32" i="7"/>
  <c r="AN32" i="7"/>
  <c r="AO32" i="7"/>
  <c r="D33" i="7"/>
  <c r="G33" i="7"/>
  <c r="K33" i="7"/>
  <c r="M33" i="7"/>
  <c r="O33" i="7"/>
  <c r="Q33" i="7"/>
  <c r="S33" i="7"/>
  <c r="U33" i="7"/>
  <c r="V33" i="7"/>
  <c r="Y33" i="7"/>
  <c r="Z33" i="7"/>
  <c r="AA33" i="7"/>
  <c r="AB33" i="7"/>
  <c r="AC33" i="7"/>
  <c r="AD33" i="7"/>
  <c r="AE33" i="7"/>
  <c r="AG33" i="7"/>
  <c r="AH33" i="7"/>
  <c r="AI33" i="7"/>
  <c r="AK33" i="7"/>
  <c r="AL33" i="7"/>
  <c r="AM33" i="7"/>
  <c r="AN33" i="7"/>
  <c r="AO33" i="7"/>
  <c r="D34" i="7"/>
  <c r="G34" i="7"/>
  <c r="K34" i="7"/>
  <c r="M34" i="7"/>
  <c r="O34" i="7"/>
  <c r="Q34" i="7"/>
  <c r="S34" i="7"/>
  <c r="U34" i="7"/>
  <c r="V34" i="7"/>
  <c r="Y34" i="7"/>
  <c r="Z34" i="7"/>
  <c r="AA34" i="7"/>
  <c r="AB34" i="7"/>
  <c r="AC34" i="7"/>
  <c r="AD34" i="7"/>
  <c r="AE34" i="7"/>
  <c r="AG34" i="7"/>
  <c r="AH34" i="7"/>
  <c r="AI34" i="7"/>
  <c r="AK34" i="7"/>
  <c r="AL34" i="7"/>
  <c r="AM34" i="7"/>
  <c r="AN34" i="7"/>
  <c r="AO34" i="7"/>
  <c r="D35" i="7"/>
  <c r="G35" i="7"/>
  <c r="K35" i="7"/>
  <c r="M35" i="7"/>
  <c r="O35" i="7"/>
  <c r="Q35" i="7"/>
  <c r="S35" i="7"/>
  <c r="U35" i="7"/>
  <c r="V35" i="7"/>
  <c r="Y35" i="7"/>
  <c r="Z35" i="7"/>
  <c r="AA35" i="7"/>
  <c r="AB35" i="7"/>
  <c r="AC35" i="7"/>
  <c r="AD35" i="7"/>
  <c r="AE35" i="7"/>
  <c r="AG35" i="7"/>
  <c r="AH35" i="7"/>
  <c r="AI35" i="7"/>
  <c r="AK35" i="7"/>
  <c r="AL35" i="7"/>
  <c r="AM35" i="7"/>
  <c r="AN35" i="7"/>
  <c r="AO35" i="7"/>
  <c r="D36" i="7"/>
  <c r="G36" i="7"/>
  <c r="K36" i="7"/>
  <c r="M36" i="7"/>
  <c r="O36" i="7"/>
  <c r="Q36" i="7"/>
  <c r="S36" i="7"/>
  <c r="U36" i="7"/>
  <c r="V36" i="7"/>
  <c r="Y36" i="7"/>
  <c r="Z36" i="7"/>
  <c r="AA36" i="7"/>
  <c r="AB36" i="7"/>
  <c r="AC36" i="7"/>
  <c r="AD36" i="7"/>
  <c r="AE36" i="7"/>
  <c r="AG36" i="7"/>
  <c r="AH36" i="7"/>
  <c r="AI36" i="7"/>
  <c r="AK36" i="7"/>
  <c r="AL36" i="7"/>
  <c r="AM36" i="7"/>
  <c r="AN36" i="7"/>
  <c r="AO36" i="7"/>
  <c r="D37" i="7"/>
  <c r="G37" i="7"/>
  <c r="K37" i="7"/>
  <c r="M37" i="7"/>
  <c r="O37" i="7"/>
  <c r="Q37" i="7"/>
  <c r="S37" i="7"/>
  <c r="U37" i="7"/>
  <c r="V37" i="7"/>
  <c r="Y37" i="7"/>
  <c r="Z37" i="7"/>
  <c r="AA37" i="7"/>
  <c r="AB37" i="7"/>
  <c r="AC37" i="7"/>
  <c r="AD37" i="7"/>
  <c r="AE37" i="7"/>
  <c r="AG37" i="7"/>
  <c r="AH37" i="7"/>
  <c r="AI37" i="7"/>
  <c r="AK37" i="7"/>
  <c r="AL37" i="7"/>
  <c r="AM37" i="7"/>
  <c r="AN37" i="7"/>
  <c r="AO37" i="7"/>
  <c r="D38" i="7"/>
  <c r="G38" i="7"/>
  <c r="K38" i="7"/>
  <c r="M38" i="7"/>
  <c r="O38" i="7"/>
  <c r="Q38" i="7"/>
  <c r="S38" i="7"/>
  <c r="U38" i="7"/>
  <c r="V38" i="7"/>
  <c r="Y38" i="7"/>
  <c r="Z38" i="7"/>
  <c r="AA38" i="7"/>
  <c r="AB38" i="7"/>
  <c r="AC38" i="7"/>
  <c r="AD38" i="7"/>
  <c r="AE38" i="7"/>
  <c r="AG38" i="7"/>
  <c r="AH38" i="7"/>
  <c r="AI38" i="7"/>
  <c r="AK38" i="7"/>
  <c r="AL38" i="7"/>
  <c r="AM38" i="7"/>
  <c r="AN38" i="7"/>
  <c r="AO38" i="7"/>
  <c r="D39" i="7"/>
  <c r="G39" i="7"/>
  <c r="K39" i="7"/>
  <c r="M39" i="7"/>
  <c r="O39" i="7"/>
  <c r="Q39" i="7"/>
  <c r="S39" i="7"/>
  <c r="U39" i="7"/>
  <c r="V39" i="7"/>
  <c r="Y39" i="7"/>
  <c r="Z39" i="7"/>
  <c r="AA39" i="7"/>
  <c r="AB39" i="7"/>
  <c r="AC39" i="7"/>
  <c r="AD39" i="7"/>
  <c r="AE39" i="7"/>
  <c r="AG39" i="7"/>
  <c r="AH39" i="7"/>
  <c r="AI39" i="7"/>
  <c r="AK39" i="7"/>
  <c r="AL39" i="7"/>
  <c r="AM39" i="7"/>
  <c r="AN39" i="7"/>
  <c r="AO39" i="7"/>
  <c r="D40" i="7"/>
  <c r="G40" i="7"/>
  <c r="K40" i="7"/>
  <c r="M40" i="7"/>
  <c r="O40" i="7"/>
  <c r="Q40" i="7"/>
  <c r="S40" i="7"/>
  <c r="U40" i="7"/>
  <c r="V40" i="7"/>
  <c r="Y40" i="7"/>
  <c r="Z40" i="7"/>
  <c r="AA40" i="7"/>
  <c r="AB40" i="7"/>
  <c r="AC40" i="7"/>
  <c r="AD40" i="7"/>
  <c r="AE40" i="7"/>
  <c r="AG40" i="7"/>
  <c r="AH40" i="7"/>
  <c r="AI40" i="7"/>
  <c r="AK40" i="7"/>
  <c r="AL40" i="7"/>
  <c r="AM40" i="7"/>
  <c r="AN40" i="7"/>
  <c r="AO40" i="7"/>
  <c r="D41" i="7"/>
  <c r="G41" i="7"/>
  <c r="K41" i="7"/>
  <c r="M41" i="7"/>
  <c r="O41" i="7"/>
  <c r="Q41" i="7"/>
  <c r="S41" i="7"/>
  <c r="U41" i="7"/>
  <c r="V41" i="7"/>
  <c r="Y41" i="7"/>
  <c r="Z41" i="7"/>
  <c r="AA41" i="7"/>
  <c r="AB41" i="7"/>
  <c r="AC41" i="7"/>
  <c r="AD41" i="7"/>
  <c r="AE41" i="7"/>
  <c r="AG41" i="7"/>
  <c r="AH41" i="7"/>
  <c r="AI41" i="7"/>
  <c r="AK41" i="7"/>
  <c r="AL41" i="7"/>
  <c r="AM41" i="7"/>
  <c r="AN41" i="7"/>
  <c r="AO41" i="7"/>
  <c r="D42" i="7"/>
  <c r="G42" i="7"/>
  <c r="K42" i="7"/>
  <c r="M42" i="7"/>
  <c r="O42" i="7"/>
  <c r="Q42" i="7"/>
  <c r="S42" i="7"/>
  <c r="U42" i="7"/>
  <c r="V42" i="7"/>
  <c r="Y42" i="7"/>
  <c r="Z42" i="7"/>
  <c r="AA42" i="7"/>
  <c r="AB42" i="7"/>
  <c r="AC42" i="7"/>
  <c r="AD42" i="7"/>
  <c r="AE42" i="7"/>
  <c r="AG42" i="7"/>
  <c r="AH42" i="7"/>
  <c r="AI42" i="7"/>
  <c r="AK42" i="7"/>
  <c r="AL42" i="7"/>
  <c r="AM42" i="7"/>
  <c r="AN42" i="7"/>
  <c r="AO42" i="7"/>
  <c r="D43" i="7"/>
  <c r="G43" i="7"/>
  <c r="K43" i="7"/>
  <c r="M43" i="7"/>
  <c r="O43" i="7"/>
  <c r="Q43" i="7"/>
  <c r="S43" i="7"/>
  <c r="U43" i="7"/>
  <c r="V43" i="7"/>
  <c r="Y43" i="7"/>
  <c r="Z43" i="7"/>
  <c r="AA43" i="7"/>
  <c r="AB43" i="7"/>
  <c r="AC43" i="7"/>
  <c r="AD43" i="7"/>
  <c r="AE43" i="7"/>
  <c r="AG43" i="7"/>
  <c r="AH43" i="7"/>
  <c r="AI43" i="7"/>
  <c r="AK43" i="7"/>
  <c r="AL43" i="7"/>
  <c r="AM43" i="7"/>
  <c r="AN43" i="7"/>
  <c r="AO43" i="7"/>
  <c r="D44" i="7"/>
  <c r="G44" i="7"/>
  <c r="K44" i="7"/>
  <c r="M44" i="7"/>
  <c r="O44" i="7"/>
  <c r="Q44" i="7"/>
  <c r="S44" i="7"/>
  <c r="U44" i="7"/>
  <c r="V44" i="7"/>
  <c r="Y44" i="7"/>
  <c r="Z44" i="7"/>
  <c r="AA44" i="7"/>
  <c r="AB44" i="7"/>
  <c r="AC44" i="7"/>
  <c r="AD44" i="7"/>
  <c r="AE44" i="7"/>
  <c r="AG44" i="7"/>
  <c r="AH44" i="7"/>
  <c r="AI44" i="7"/>
  <c r="AK44" i="7"/>
  <c r="AL44" i="7"/>
  <c r="AM44" i="7"/>
  <c r="AN44" i="7"/>
  <c r="AO44" i="7"/>
  <c r="D45" i="7"/>
  <c r="G45" i="7"/>
  <c r="K45" i="7"/>
  <c r="M45" i="7"/>
  <c r="O45" i="7"/>
  <c r="Q45" i="7"/>
  <c r="S45" i="7"/>
  <c r="U45" i="7"/>
  <c r="V45" i="7"/>
  <c r="Y45" i="7"/>
  <c r="Z45" i="7"/>
  <c r="AA45" i="7"/>
  <c r="AB45" i="7"/>
  <c r="AC45" i="7"/>
  <c r="AD45" i="7"/>
  <c r="AE45" i="7"/>
  <c r="AG45" i="7"/>
  <c r="AH45" i="7"/>
  <c r="AI45" i="7"/>
  <c r="AK45" i="7"/>
  <c r="AL45" i="7"/>
  <c r="AM45" i="7"/>
  <c r="AN45" i="7"/>
  <c r="AO45" i="7"/>
  <c r="D46" i="7"/>
  <c r="G46" i="7"/>
  <c r="K46" i="7"/>
  <c r="M46" i="7"/>
  <c r="O46" i="7"/>
  <c r="Q46" i="7"/>
  <c r="S46" i="7"/>
  <c r="U46" i="7"/>
  <c r="V46" i="7"/>
  <c r="Y46" i="7"/>
  <c r="Z46" i="7"/>
  <c r="AA46" i="7"/>
  <c r="AB46" i="7"/>
  <c r="AC46" i="7"/>
  <c r="AD46" i="7"/>
  <c r="AE46" i="7"/>
  <c r="AG46" i="7"/>
  <c r="AH46" i="7"/>
  <c r="AI46" i="7"/>
  <c r="AK46" i="7"/>
  <c r="AL46" i="7"/>
  <c r="AM46" i="7"/>
  <c r="AN46" i="7"/>
  <c r="AO46" i="7"/>
  <c r="D47" i="7"/>
  <c r="G47" i="7"/>
  <c r="K47" i="7"/>
  <c r="M47" i="7"/>
  <c r="O47" i="7"/>
  <c r="Q47" i="7"/>
  <c r="S47" i="7"/>
  <c r="U47" i="7"/>
  <c r="V47" i="7"/>
  <c r="Y47" i="7"/>
  <c r="Z47" i="7"/>
  <c r="AA47" i="7"/>
  <c r="AB47" i="7"/>
  <c r="AC47" i="7"/>
  <c r="AD47" i="7"/>
  <c r="AE47" i="7"/>
  <c r="AG47" i="7"/>
  <c r="AH47" i="7"/>
  <c r="AI47" i="7"/>
  <c r="AK47" i="7"/>
  <c r="AL47" i="7"/>
  <c r="AM47" i="7"/>
  <c r="AN47" i="7"/>
  <c r="AO47" i="7"/>
  <c r="D48" i="7"/>
  <c r="G48" i="7"/>
  <c r="K48" i="7"/>
  <c r="M48" i="7"/>
  <c r="O48" i="7"/>
  <c r="Q48" i="7"/>
  <c r="S48" i="7"/>
  <c r="U48" i="7"/>
  <c r="V48" i="7"/>
  <c r="Y48" i="7"/>
  <c r="Z48" i="7"/>
  <c r="AA48" i="7"/>
  <c r="AB48" i="7"/>
  <c r="AC48" i="7"/>
  <c r="AD48" i="7"/>
  <c r="AE48" i="7"/>
  <c r="AG48" i="7"/>
  <c r="AH48" i="7"/>
  <c r="AI48" i="7"/>
  <c r="AK48" i="7"/>
  <c r="AL48" i="7"/>
  <c r="AM48" i="7"/>
  <c r="AN48" i="7"/>
  <c r="AO48" i="7"/>
  <c r="D49" i="7"/>
  <c r="G49" i="7"/>
  <c r="K49" i="7"/>
  <c r="M49" i="7"/>
  <c r="O49" i="7"/>
  <c r="Q49" i="7"/>
  <c r="S49" i="7"/>
  <c r="U49" i="7"/>
  <c r="V49" i="7"/>
  <c r="Y49" i="7"/>
  <c r="Z49" i="7"/>
  <c r="AA49" i="7"/>
  <c r="AB49" i="7"/>
  <c r="AC49" i="7"/>
  <c r="AD49" i="7"/>
  <c r="AE49" i="7"/>
  <c r="AG49" i="7"/>
  <c r="AH49" i="7"/>
  <c r="AI49" i="7"/>
  <c r="AK49" i="7"/>
  <c r="AL49" i="7"/>
  <c r="AM49" i="7"/>
  <c r="AN49" i="7"/>
  <c r="AO49" i="7"/>
  <c r="D50" i="7"/>
  <c r="G50" i="7"/>
  <c r="K50" i="7"/>
  <c r="M50" i="7"/>
  <c r="O50" i="7"/>
  <c r="Q50" i="7"/>
  <c r="S50" i="7"/>
  <c r="U50" i="7"/>
  <c r="V50" i="7"/>
  <c r="Y50" i="7"/>
  <c r="Z50" i="7"/>
  <c r="AA50" i="7"/>
  <c r="AB50" i="7"/>
  <c r="AC50" i="7"/>
  <c r="AD50" i="7"/>
  <c r="AE50" i="7"/>
  <c r="AG50" i="7"/>
  <c r="AH50" i="7"/>
  <c r="AI50" i="7"/>
  <c r="AK50" i="7"/>
  <c r="AL50" i="7"/>
  <c r="AM50" i="7"/>
  <c r="AN50" i="7"/>
  <c r="AO50" i="7"/>
  <c r="D51" i="7"/>
  <c r="G51" i="7"/>
  <c r="K51" i="7"/>
  <c r="M51" i="7"/>
  <c r="O51" i="7"/>
  <c r="Q51" i="7"/>
  <c r="S51" i="7"/>
  <c r="U51" i="7"/>
  <c r="V51" i="7"/>
  <c r="Y51" i="7"/>
  <c r="Z51" i="7"/>
  <c r="AA51" i="7"/>
  <c r="AB51" i="7"/>
  <c r="AC51" i="7"/>
  <c r="AD51" i="7"/>
  <c r="AE51" i="7"/>
  <c r="AG51" i="7"/>
  <c r="AH51" i="7"/>
  <c r="AI51" i="7"/>
  <c r="AK51" i="7"/>
  <c r="AL51" i="7"/>
  <c r="AM51" i="7"/>
  <c r="AN51" i="7"/>
  <c r="AO51" i="7"/>
  <c r="D52" i="7"/>
  <c r="G52" i="7"/>
  <c r="K52" i="7"/>
  <c r="M52" i="7"/>
  <c r="O52" i="7"/>
  <c r="Q52" i="7"/>
  <c r="S52" i="7"/>
  <c r="U52" i="7"/>
  <c r="V52" i="7"/>
  <c r="Y52" i="7"/>
  <c r="Z52" i="7"/>
  <c r="AA52" i="7"/>
  <c r="AB52" i="7"/>
  <c r="AC52" i="7"/>
  <c r="AD52" i="7"/>
  <c r="AE52" i="7"/>
  <c r="AG52" i="7"/>
  <c r="AH52" i="7"/>
  <c r="AI52" i="7"/>
  <c r="AK52" i="7"/>
  <c r="AL52" i="7"/>
  <c r="AM52" i="7"/>
  <c r="AN52" i="7"/>
  <c r="AO52" i="7"/>
  <c r="D53" i="7"/>
  <c r="G53" i="7"/>
  <c r="K53" i="7"/>
  <c r="M53" i="7"/>
  <c r="O53" i="7"/>
  <c r="Q53" i="7"/>
  <c r="S53" i="7"/>
  <c r="U53" i="7"/>
  <c r="V53" i="7"/>
  <c r="Y53" i="7"/>
  <c r="Z53" i="7"/>
  <c r="AA53" i="7"/>
  <c r="AB53" i="7"/>
  <c r="AC53" i="7"/>
  <c r="AD53" i="7"/>
  <c r="AE53" i="7"/>
  <c r="AG53" i="7"/>
  <c r="AH53" i="7"/>
  <c r="AI53" i="7"/>
  <c r="AK53" i="7"/>
  <c r="AL53" i="7"/>
  <c r="AM53" i="7"/>
  <c r="AN53" i="7"/>
  <c r="AO53" i="7"/>
  <c r="D54" i="7"/>
  <c r="G54" i="7"/>
  <c r="K54" i="7"/>
  <c r="M54" i="7"/>
  <c r="O54" i="7"/>
  <c r="Q54" i="7"/>
  <c r="S54" i="7"/>
  <c r="U54" i="7"/>
  <c r="V54" i="7"/>
  <c r="Y54" i="7"/>
  <c r="Z54" i="7"/>
  <c r="AA54" i="7"/>
  <c r="AB54" i="7"/>
  <c r="AC54" i="7"/>
  <c r="AD54" i="7"/>
  <c r="AE54" i="7"/>
  <c r="AG54" i="7"/>
  <c r="AH54" i="7"/>
  <c r="AI54" i="7"/>
  <c r="AK54" i="7"/>
  <c r="AL54" i="7"/>
  <c r="AM54" i="7"/>
  <c r="AN54" i="7"/>
  <c r="AO54" i="7"/>
  <c r="D55" i="7"/>
  <c r="G55" i="7"/>
  <c r="K55" i="7"/>
  <c r="M55" i="7"/>
  <c r="O55" i="7"/>
  <c r="Q55" i="7"/>
  <c r="S55" i="7"/>
  <c r="U55" i="7"/>
  <c r="V55" i="7"/>
  <c r="Y55" i="7"/>
  <c r="Z55" i="7"/>
  <c r="AA55" i="7"/>
  <c r="AB55" i="7"/>
  <c r="AC55" i="7"/>
  <c r="AD55" i="7"/>
  <c r="AE55" i="7"/>
  <c r="AG55" i="7"/>
  <c r="AH55" i="7"/>
  <c r="AI55" i="7"/>
  <c r="AK55" i="7"/>
  <c r="AL55" i="7"/>
  <c r="AM55" i="7"/>
  <c r="AN55" i="7"/>
  <c r="AO55" i="7"/>
  <c r="D56" i="7"/>
  <c r="G56" i="7"/>
  <c r="K56" i="7"/>
  <c r="M56" i="7"/>
  <c r="O56" i="7"/>
  <c r="Q56" i="7"/>
  <c r="S56" i="7"/>
  <c r="U56" i="7"/>
  <c r="V56" i="7"/>
  <c r="Y56" i="7"/>
  <c r="Z56" i="7"/>
  <c r="AA56" i="7"/>
  <c r="AB56" i="7"/>
  <c r="AC56" i="7"/>
  <c r="AD56" i="7"/>
  <c r="AE56" i="7"/>
  <c r="AG56" i="7"/>
  <c r="AH56" i="7"/>
  <c r="AI56" i="7"/>
  <c r="AK56" i="7"/>
  <c r="AL56" i="7"/>
  <c r="AM56" i="7"/>
  <c r="AN56" i="7"/>
  <c r="AO56" i="7"/>
  <c r="D57" i="7"/>
  <c r="G57" i="7"/>
  <c r="K57" i="7"/>
  <c r="M57" i="7"/>
  <c r="O57" i="7"/>
  <c r="Q57" i="7"/>
  <c r="S57" i="7"/>
  <c r="U57" i="7"/>
  <c r="V57" i="7"/>
  <c r="Y57" i="7"/>
  <c r="Z57" i="7"/>
  <c r="AA57" i="7"/>
  <c r="AB57" i="7"/>
  <c r="AC57" i="7"/>
  <c r="AD57" i="7"/>
  <c r="AE57" i="7"/>
  <c r="AG57" i="7"/>
  <c r="AH57" i="7"/>
  <c r="AI57" i="7"/>
  <c r="AK57" i="7"/>
  <c r="AL57" i="7"/>
  <c r="AM57" i="7"/>
  <c r="AN57" i="7"/>
  <c r="AO57" i="7"/>
  <c r="D58" i="7"/>
  <c r="G58" i="7"/>
  <c r="K58" i="7"/>
  <c r="M58" i="7"/>
  <c r="O58" i="7"/>
  <c r="Q58" i="7"/>
  <c r="S58" i="7"/>
  <c r="U58" i="7"/>
  <c r="V58" i="7"/>
  <c r="Y58" i="7"/>
  <c r="Z58" i="7"/>
  <c r="AA58" i="7"/>
  <c r="AB58" i="7"/>
  <c r="AC58" i="7"/>
  <c r="AD58" i="7"/>
  <c r="AE58" i="7"/>
  <c r="AG58" i="7"/>
  <c r="AH58" i="7"/>
  <c r="AI58" i="7"/>
  <c r="AK58" i="7"/>
  <c r="AL58" i="7"/>
  <c r="AM58" i="7"/>
  <c r="AN58" i="7"/>
  <c r="AO58" i="7"/>
  <c r="D59" i="7"/>
  <c r="G59" i="7"/>
  <c r="K59" i="7"/>
  <c r="M59" i="7"/>
  <c r="O59" i="7"/>
  <c r="Q59" i="7"/>
  <c r="S59" i="7"/>
  <c r="U59" i="7"/>
  <c r="V59" i="7"/>
  <c r="Y59" i="7"/>
  <c r="Z59" i="7"/>
  <c r="AA59" i="7"/>
  <c r="AB59" i="7"/>
  <c r="AC59" i="7"/>
  <c r="AD59" i="7"/>
  <c r="AE59" i="7"/>
  <c r="AG59" i="7"/>
  <c r="AH59" i="7"/>
  <c r="AI59" i="7"/>
  <c r="AK59" i="7"/>
  <c r="AL59" i="7"/>
  <c r="AM59" i="7"/>
  <c r="AN59" i="7"/>
  <c r="AO59" i="7"/>
  <c r="D60" i="7"/>
  <c r="G60" i="7"/>
  <c r="K60" i="7"/>
  <c r="M60" i="7"/>
  <c r="O60" i="7"/>
  <c r="Q60" i="7"/>
  <c r="S60" i="7"/>
  <c r="U60" i="7"/>
  <c r="V60" i="7"/>
  <c r="Y60" i="7"/>
  <c r="Z60" i="7"/>
  <c r="AA60" i="7"/>
  <c r="AB60" i="7"/>
  <c r="AC60" i="7"/>
  <c r="AD60" i="7"/>
  <c r="AE60" i="7"/>
  <c r="AG60" i="7"/>
  <c r="AH60" i="7"/>
  <c r="AI60" i="7"/>
  <c r="AK60" i="7"/>
  <c r="AL60" i="7"/>
  <c r="AM60" i="7"/>
  <c r="AN60" i="7"/>
  <c r="AO60" i="7"/>
  <c r="D61" i="7"/>
  <c r="G61" i="7"/>
  <c r="K61" i="7"/>
  <c r="M61" i="7"/>
  <c r="O61" i="7"/>
  <c r="Q61" i="7"/>
  <c r="S61" i="7"/>
  <c r="U61" i="7"/>
  <c r="V61" i="7"/>
  <c r="Y61" i="7"/>
  <c r="Z61" i="7"/>
  <c r="AA61" i="7"/>
  <c r="AB61" i="7"/>
  <c r="AC61" i="7"/>
  <c r="AD61" i="7"/>
  <c r="AE61" i="7"/>
  <c r="AG61" i="7"/>
  <c r="AH61" i="7"/>
  <c r="AI61" i="7"/>
  <c r="AK61" i="7"/>
  <c r="AL61" i="7"/>
  <c r="AM61" i="7"/>
  <c r="AN61" i="7"/>
  <c r="AO61" i="7"/>
  <c r="D62" i="7"/>
  <c r="G62" i="7"/>
  <c r="K62" i="7"/>
  <c r="M62" i="7"/>
  <c r="O62" i="7"/>
  <c r="Q62" i="7"/>
  <c r="S62" i="7"/>
  <c r="U62" i="7"/>
  <c r="V62" i="7"/>
  <c r="Y62" i="7"/>
  <c r="Z62" i="7"/>
  <c r="AA62" i="7"/>
  <c r="AB62" i="7"/>
  <c r="AC62" i="7"/>
  <c r="AD62" i="7"/>
  <c r="AE62" i="7"/>
  <c r="AG62" i="7"/>
  <c r="AH62" i="7"/>
  <c r="AI62" i="7"/>
  <c r="AK62" i="7"/>
  <c r="AL62" i="7"/>
  <c r="AM62" i="7"/>
  <c r="AN62" i="7"/>
  <c r="AO62" i="7"/>
  <c r="D63" i="7"/>
  <c r="G63" i="7"/>
  <c r="K63" i="7"/>
  <c r="M63" i="7"/>
  <c r="O63" i="7"/>
  <c r="Q63" i="7"/>
  <c r="S63" i="7"/>
  <c r="U63" i="7"/>
  <c r="V63" i="7"/>
  <c r="Y63" i="7"/>
  <c r="Z63" i="7"/>
  <c r="AA63" i="7"/>
  <c r="AB63" i="7"/>
  <c r="AC63" i="7"/>
  <c r="AD63" i="7"/>
  <c r="AE63" i="7"/>
  <c r="AG63" i="7"/>
  <c r="AH63" i="7"/>
  <c r="AI63" i="7"/>
  <c r="AK63" i="7"/>
  <c r="AL63" i="7"/>
  <c r="AM63" i="7"/>
  <c r="AN63" i="7"/>
  <c r="AO63" i="7"/>
  <c r="D64" i="7"/>
  <c r="G64" i="7"/>
  <c r="K64" i="7"/>
  <c r="M64" i="7"/>
  <c r="O64" i="7"/>
  <c r="Q64" i="7"/>
  <c r="S64" i="7"/>
  <c r="U64" i="7"/>
  <c r="V64" i="7"/>
  <c r="Y64" i="7"/>
  <c r="Z64" i="7"/>
  <c r="AA64" i="7"/>
  <c r="AB64" i="7"/>
  <c r="AC64" i="7"/>
  <c r="AD64" i="7"/>
  <c r="AE64" i="7"/>
  <c r="AG64" i="7"/>
  <c r="AH64" i="7"/>
  <c r="AI64" i="7"/>
  <c r="AK64" i="7"/>
  <c r="AL64" i="7"/>
  <c r="AM64" i="7"/>
  <c r="AN64" i="7"/>
  <c r="AO64" i="7"/>
  <c r="D65" i="7"/>
  <c r="G65" i="7"/>
  <c r="K65" i="7"/>
  <c r="M65" i="7"/>
  <c r="O65" i="7"/>
  <c r="Q65" i="7"/>
  <c r="S65" i="7"/>
  <c r="U65" i="7"/>
  <c r="V65" i="7"/>
  <c r="Y65" i="7"/>
  <c r="Z65" i="7"/>
  <c r="AA65" i="7"/>
  <c r="AB65" i="7"/>
  <c r="AC65" i="7"/>
  <c r="AD65" i="7"/>
  <c r="AE65" i="7"/>
  <c r="AG65" i="7"/>
  <c r="AH65" i="7"/>
  <c r="AI65" i="7"/>
  <c r="AK65" i="7"/>
  <c r="AL65" i="7"/>
  <c r="AM65" i="7"/>
  <c r="AN65" i="7"/>
  <c r="AO65" i="7"/>
  <c r="D66" i="7"/>
  <c r="G66" i="7"/>
  <c r="K66" i="7"/>
  <c r="M66" i="7"/>
  <c r="O66" i="7"/>
  <c r="Q66" i="7"/>
  <c r="S66" i="7"/>
  <c r="U66" i="7"/>
  <c r="V66" i="7"/>
  <c r="Y66" i="7"/>
  <c r="Z66" i="7"/>
  <c r="AA66" i="7"/>
  <c r="AB66" i="7"/>
  <c r="AC66" i="7"/>
  <c r="AD66" i="7"/>
  <c r="AE66" i="7"/>
  <c r="AG66" i="7"/>
  <c r="AH66" i="7"/>
  <c r="AI66" i="7"/>
  <c r="AK66" i="7"/>
  <c r="AL66" i="7"/>
  <c r="AM66" i="7"/>
  <c r="AN66" i="7"/>
  <c r="AO66" i="7"/>
  <c r="D67" i="7"/>
  <c r="G67" i="7"/>
  <c r="K67" i="7"/>
  <c r="M67" i="7"/>
  <c r="O67" i="7"/>
  <c r="Q67" i="7"/>
  <c r="S67" i="7"/>
  <c r="U67" i="7"/>
  <c r="V67" i="7"/>
  <c r="Y67" i="7"/>
  <c r="Z67" i="7"/>
  <c r="AA67" i="7"/>
  <c r="AB67" i="7"/>
  <c r="AC67" i="7"/>
  <c r="AD67" i="7"/>
  <c r="AE67" i="7"/>
  <c r="AG67" i="7"/>
  <c r="AH67" i="7"/>
  <c r="AI67" i="7"/>
  <c r="AK67" i="7"/>
  <c r="AL67" i="7"/>
  <c r="AM67" i="7"/>
  <c r="AN67" i="7"/>
  <c r="AO67" i="7"/>
  <c r="D68" i="7"/>
  <c r="G68" i="7"/>
  <c r="K68" i="7"/>
  <c r="M68" i="7"/>
  <c r="O68" i="7"/>
  <c r="Q68" i="7"/>
  <c r="S68" i="7"/>
  <c r="U68" i="7"/>
  <c r="V68" i="7"/>
  <c r="Y68" i="7"/>
  <c r="Z68" i="7"/>
  <c r="AA68" i="7"/>
  <c r="AB68" i="7"/>
  <c r="AC68" i="7"/>
  <c r="AD68" i="7"/>
  <c r="AE68" i="7"/>
  <c r="AG68" i="7"/>
  <c r="AH68" i="7"/>
  <c r="AI68" i="7"/>
  <c r="AK68" i="7"/>
  <c r="AL68" i="7"/>
  <c r="AM68" i="7"/>
  <c r="AN68" i="7"/>
  <c r="AO68" i="7"/>
  <c r="D69" i="7"/>
  <c r="G69" i="7"/>
  <c r="K69" i="7"/>
  <c r="M69" i="7"/>
  <c r="O69" i="7"/>
  <c r="Q69" i="7"/>
  <c r="S69" i="7"/>
  <c r="U69" i="7"/>
  <c r="V69" i="7"/>
  <c r="Y69" i="7"/>
  <c r="Z69" i="7"/>
  <c r="AA69" i="7"/>
  <c r="AB69" i="7"/>
  <c r="AC69" i="7"/>
  <c r="AD69" i="7"/>
  <c r="AE69" i="7"/>
  <c r="AG69" i="7"/>
  <c r="AH69" i="7"/>
  <c r="AI69" i="7"/>
  <c r="AK69" i="7"/>
  <c r="AL69" i="7"/>
  <c r="AM69" i="7"/>
  <c r="AN69" i="7"/>
  <c r="AO69" i="7"/>
  <c r="D70" i="7"/>
  <c r="G70" i="7"/>
  <c r="K70" i="7"/>
  <c r="M70" i="7"/>
  <c r="O70" i="7"/>
  <c r="Q70" i="7"/>
  <c r="S70" i="7"/>
  <c r="U70" i="7"/>
  <c r="V70" i="7"/>
  <c r="Y70" i="7"/>
  <c r="Z70" i="7"/>
  <c r="AA70" i="7"/>
  <c r="AB70" i="7"/>
  <c r="AC70" i="7"/>
  <c r="AD70" i="7"/>
  <c r="AE70" i="7"/>
  <c r="AG70" i="7"/>
  <c r="AH70" i="7"/>
  <c r="AI70" i="7"/>
  <c r="AK70" i="7"/>
  <c r="AL70" i="7"/>
  <c r="AM70" i="7"/>
  <c r="AN70" i="7"/>
  <c r="AO70" i="7"/>
  <c r="D71" i="7"/>
  <c r="G71" i="7"/>
  <c r="K71" i="7"/>
  <c r="M71" i="7"/>
  <c r="O71" i="7"/>
  <c r="Q71" i="7"/>
  <c r="S71" i="7"/>
  <c r="U71" i="7"/>
  <c r="V71" i="7"/>
  <c r="Y71" i="7"/>
  <c r="Z71" i="7"/>
  <c r="AA71" i="7"/>
  <c r="AB71" i="7"/>
  <c r="AC71" i="7"/>
  <c r="AD71" i="7"/>
  <c r="AE71" i="7"/>
  <c r="AG71" i="7"/>
  <c r="AH71" i="7"/>
  <c r="AI71" i="7"/>
  <c r="AK71" i="7"/>
  <c r="AL71" i="7"/>
  <c r="AM71" i="7"/>
  <c r="AN71" i="7"/>
  <c r="AO71" i="7"/>
  <c r="D72" i="7"/>
  <c r="G72" i="7"/>
  <c r="K72" i="7"/>
  <c r="M72" i="7"/>
  <c r="O72" i="7"/>
  <c r="Q72" i="7"/>
  <c r="S72" i="7"/>
  <c r="U72" i="7"/>
  <c r="V72" i="7"/>
  <c r="Y72" i="7"/>
  <c r="Z72" i="7"/>
  <c r="AA72" i="7"/>
  <c r="AB72" i="7"/>
  <c r="AC72" i="7"/>
  <c r="AD72" i="7"/>
  <c r="AE72" i="7"/>
  <c r="AG72" i="7"/>
  <c r="AH72" i="7"/>
  <c r="AI72" i="7"/>
  <c r="AK72" i="7"/>
  <c r="AL72" i="7"/>
  <c r="AM72" i="7"/>
  <c r="AN72" i="7"/>
  <c r="AO72" i="7"/>
  <c r="D73" i="7"/>
  <c r="G73" i="7"/>
  <c r="K73" i="7"/>
  <c r="M73" i="7"/>
  <c r="O73" i="7"/>
  <c r="Q73" i="7"/>
  <c r="S73" i="7"/>
  <c r="U73" i="7"/>
  <c r="V73" i="7"/>
  <c r="Y73" i="7"/>
  <c r="Z73" i="7"/>
  <c r="AA73" i="7"/>
  <c r="AB73" i="7"/>
  <c r="AC73" i="7"/>
  <c r="AD73" i="7"/>
  <c r="AE73" i="7"/>
  <c r="AG73" i="7"/>
  <c r="AH73" i="7"/>
  <c r="AI73" i="7"/>
  <c r="AK73" i="7"/>
  <c r="AL73" i="7"/>
  <c r="AM73" i="7"/>
  <c r="AN73" i="7"/>
  <c r="AO73" i="7"/>
  <c r="D74" i="7"/>
  <c r="G74" i="7"/>
  <c r="K74" i="7"/>
  <c r="M74" i="7"/>
  <c r="O74" i="7"/>
  <c r="Q74" i="7"/>
  <c r="S74" i="7"/>
  <c r="U74" i="7"/>
  <c r="V74" i="7"/>
  <c r="Y74" i="7"/>
  <c r="Z74" i="7"/>
  <c r="AA74" i="7"/>
  <c r="AB74" i="7"/>
  <c r="AC74" i="7"/>
  <c r="AD74" i="7"/>
  <c r="AE74" i="7"/>
  <c r="AG74" i="7"/>
  <c r="AH74" i="7"/>
  <c r="AI74" i="7"/>
  <c r="AK74" i="7"/>
  <c r="AL74" i="7"/>
  <c r="AM74" i="7"/>
  <c r="AN74" i="7"/>
  <c r="AO74" i="7"/>
  <c r="D75" i="7"/>
  <c r="G75" i="7"/>
  <c r="K75" i="7"/>
  <c r="J2" i="7" s="1"/>
  <c r="M75" i="7"/>
  <c r="O75" i="7"/>
  <c r="Q75" i="7"/>
  <c r="S75" i="7"/>
  <c r="U75" i="7"/>
  <c r="V75" i="7"/>
  <c r="Y75" i="7"/>
  <c r="Z75" i="7"/>
  <c r="AA75" i="7"/>
  <c r="AB75" i="7"/>
  <c r="AC75" i="7"/>
  <c r="AD75" i="7"/>
  <c r="AE75" i="7"/>
  <c r="AG75" i="7"/>
  <c r="AH75" i="7"/>
  <c r="AI75" i="7"/>
  <c r="AK75" i="7"/>
  <c r="AL75" i="7"/>
  <c r="AM75" i="7"/>
  <c r="AN75" i="7"/>
  <c r="AO75" i="7"/>
  <c r="D76" i="7"/>
  <c r="G76" i="7"/>
  <c r="K76" i="7"/>
  <c r="M76" i="7"/>
  <c r="O76" i="7"/>
  <c r="Q76" i="7"/>
  <c r="S76" i="7"/>
  <c r="U76" i="7"/>
  <c r="V76" i="7"/>
  <c r="Y76" i="7"/>
  <c r="Z76" i="7"/>
  <c r="AA76" i="7"/>
  <c r="AB76" i="7"/>
  <c r="AC76" i="7"/>
  <c r="AD76" i="7"/>
  <c r="AE76" i="7"/>
  <c r="AG76" i="7"/>
  <c r="AH76" i="7"/>
  <c r="AI76" i="7"/>
  <c r="AK76" i="7"/>
  <c r="AL76" i="7"/>
  <c r="AM76" i="7"/>
  <c r="AN76" i="7"/>
  <c r="AO76" i="7"/>
  <c r="D77" i="7"/>
  <c r="G77" i="7"/>
  <c r="K77" i="7"/>
  <c r="M77" i="7"/>
  <c r="O77" i="7"/>
  <c r="Q77" i="7"/>
  <c r="S77" i="7"/>
  <c r="U77" i="7"/>
  <c r="V77" i="7"/>
  <c r="Y77" i="7"/>
  <c r="Z77" i="7"/>
  <c r="AA77" i="7"/>
  <c r="AB77" i="7"/>
  <c r="AC77" i="7"/>
  <c r="AD77" i="7"/>
  <c r="AE77" i="7"/>
  <c r="AG77" i="7"/>
  <c r="AH77" i="7"/>
  <c r="AI77" i="7"/>
  <c r="AK77" i="7"/>
  <c r="AL77" i="7"/>
  <c r="AM77" i="7"/>
  <c r="AN77" i="7"/>
  <c r="AO77" i="7"/>
  <c r="D78" i="7"/>
  <c r="G78" i="7"/>
  <c r="K78" i="7"/>
  <c r="M78" i="7"/>
  <c r="O78" i="7"/>
  <c r="Q78" i="7"/>
  <c r="S78" i="7"/>
  <c r="U78" i="7"/>
  <c r="V78" i="7"/>
  <c r="Y78" i="7"/>
  <c r="Z78" i="7"/>
  <c r="AA78" i="7"/>
  <c r="AB78" i="7"/>
  <c r="AC78" i="7"/>
  <c r="AD78" i="7"/>
  <c r="AE78" i="7"/>
  <c r="AG78" i="7"/>
  <c r="AH78" i="7"/>
  <c r="AI78" i="7"/>
  <c r="AK78" i="7"/>
  <c r="AL78" i="7"/>
  <c r="AM78" i="7"/>
  <c r="AN78" i="7"/>
  <c r="AO78" i="7"/>
  <c r="D79" i="7"/>
  <c r="G79" i="7"/>
  <c r="K79" i="7"/>
  <c r="M79" i="7"/>
  <c r="O79" i="7"/>
  <c r="Q79" i="7"/>
  <c r="S79" i="7"/>
  <c r="U79" i="7"/>
  <c r="V79" i="7"/>
  <c r="Y79" i="7"/>
  <c r="Z79" i="7"/>
  <c r="AA79" i="7"/>
  <c r="AB79" i="7"/>
  <c r="AC79" i="7"/>
  <c r="AD79" i="7"/>
  <c r="AE79" i="7"/>
  <c r="AG79" i="7"/>
  <c r="AH79" i="7"/>
  <c r="AI79" i="7"/>
  <c r="AK79" i="7"/>
  <c r="AL79" i="7"/>
  <c r="AM79" i="7"/>
  <c r="AN79" i="7"/>
  <c r="AO79" i="7"/>
  <c r="D80" i="7"/>
  <c r="G80" i="7"/>
  <c r="K80" i="7"/>
  <c r="M80" i="7"/>
  <c r="O80" i="7"/>
  <c r="Q80" i="7"/>
  <c r="S80" i="7"/>
  <c r="U80" i="7"/>
  <c r="V80" i="7"/>
  <c r="Y80" i="7"/>
  <c r="Z80" i="7"/>
  <c r="AA80" i="7"/>
  <c r="AB80" i="7"/>
  <c r="AC80" i="7"/>
  <c r="AD80" i="7"/>
  <c r="AE80" i="7"/>
  <c r="AG80" i="7"/>
  <c r="AH80" i="7"/>
  <c r="AI80" i="7"/>
  <c r="AK80" i="7"/>
  <c r="AL80" i="7"/>
  <c r="AM80" i="7"/>
  <c r="AN80" i="7"/>
  <c r="AO80" i="7"/>
  <c r="D81" i="7"/>
  <c r="G81" i="7"/>
  <c r="K81" i="7"/>
  <c r="M81" i="7"/>
  <c r="O81" i="7"/>
  <c r="Q81" i="7"/>
  <c r="S81" i="7"/>
  <c r="U81" i="7"/>
  <c r="V81" i="7"/>
  <c r="Y81" i="7"/>
  <c r="Z81" i="7"/>
  <c r="AA81" i="7"/>
  <c r="AB81" i="7"/>
  <c r="AC81" i="7"/>
  <c r="AD81" i="7"/>
  <c r="AE81" i="7"/>
  <c r="AG81" i="7"/>
  <c r="AH81" i="7"/>
  <c r="AI81" i="7"/>
  <c r="AK81" i="7"/>
  <c r="AL81" i="7"/>
  <c r="AM81" i="7"/>
  <c r="AN81" i="7"/>
  <c r="AO81" i="7"/>
  <c r="D82" i="7"/>
  <c r="G82" i="7"/>
  <c r="K82" i="7"/>
  <c r="M82" i="7"/>
  <c r="O82" i="7"/>
  <c r="Q82" i="7"/>
  <c r="S82" i="7"/>
  <c r="U82" i="7"/>
  <c r="V82" i="7"/>
  <c r="Y82" i="7"/>
  <c r="Z82" i="7"/>
  <c r="AA82" i="7"/>
  <c r="AB82" i="7"/>
  <c r="AC82" i="7"/>
  <c r="AD82" i="7"/>
  <c r="AE82" i="7"/>
  <c r="AG82" i="7"/>
  <c r="AH82" i="7"/>
  <c r="AI82" i="7"/>
  <c r="AK82" i="7"/>
  <c r="AL82" i="7"/>
  <c r="AM82" i="7"/>
  <c r="AN82" i="7"/>
  <c r="AO82" i="7"/>
  <c r="D83" i="7"/>
  <c r="G83" i="7"/>
  <c r="K83" i="7"/>
  <c r="M83" i="7"/>
  <c r="O83" i="7"/>
  <c r="Q83" i="7"/>
  <c r="S83" i="7"/>
  <c r="U83" i="7"/>
  <c r="V83" i="7"/>
  <c r="Y83" i="7"/>
  <c r="Z83" i="7"/>
  <c r="AA83" i="7"/>
  <c r="AB83" i="7"/>
  <c r="AC83" i="7"/>
  <c r="AD83" i="7"/>
  <c r="AE83" i="7"/>
  <c r="AG83" i="7"/>
  <c r="AH83" i="7"/>
  <c r="AI83" i="7"/>
  <c r="AK83" i="7"/>
  <c r="AL83" i="7"/>
  <c r="AM83" i="7"/>
  <c r="AN83" i="7"/>
  <c r="AO83" i="7"/>
  <c r="D84" i="7"/>
  <c r="G84" i="7"/>
  <c r="K84" i="7"/>
  <c r="M84" i="7"/>
  <c r="O84" i="7"/>
  <c r="Q84" i="7"/>
  <c r="S84" i="7"/>
  <c r="U84" i="7"/>
  <c r="V84" i="7"/>
  <c r="Y84" i="7"/>
  <c r="Z84" i="7"/>
  <c r="AA84" i="7"/>
  <c r="AB84" i="7"/>
  <c r="AC84" i="7"/>
  <c r="AD84" i="7"/>
  <c r="AE84" i="7"/>
  <c r="AG84" i="7"/>
  <c r="AH84" i="7"/>
  <c r="AI84" i="7"/>
  <c r="AK84" i="7"/>
  <c r="AL84" i="7"/>
  <c r="AM84" i="7"/>
  <c r="AN84" i="7"/>
  <c r="AO84" i="7"/>
  <c r="D85" i="7"/>
  <c r="G85" i="7"/>
  <c r="K85" i="7"/>
  <c r="M85" i="7"/>
  <c r="O85" i="7"/>
  <c r="Q85" i="7"/>
  <c r="S85" i="7"/>
  <c r="U85" i="7"/>
  <c r="V85" i="7"/>
  <c r="Y85" i="7"/>
  <c r="Z85" i="7"/>
  <c r="AA85" i="7"/>
  <c r="AB85" i="7"/>
  <c r="AC85" i="7"/>
  <c r="AD85" i="7"/>
  <c r="AE85" i="7"/>
  <c r="AG85" i="7"/>
  <c r="AH85" i="7"/>
  <c r="AI85" i="7"/>
  <c r="AK85" i="7"/>
  <c r="AL85" i="7"/>
  <c r="AM85" i="7"/>
  <c r="AN85" i="7"/>
  <c r="AO85" i="7"/>
  <c r="D86" i="7"/>
  <c r="G86" i="7"/>
  <c r="K86" i="7"/>
  <c r="M86" i="7"/>
  <c r="O86" i="7"/>
  <c r="Q86" i="7"/>
  <c r="S86" i="7"/>
  <c r="U86" i="7"/>
  <c r="V86" i="7"/>
  <c r="Y86" i="7"/>
  <c r="Z86" i="7"/>
  <c r="AA86" i="7"/>
  <c r="AB86" i="7"/>
  <c r="AC86" i="7"/>
  <c r="AD86" i="7"/>
  <c r="AE86" i="7"/>
  <c r="AG86" i="7"/>
  <c r="AH86" i="7"/>
  <c r="AI86" i="7"/>
  <c r="AK86" i="7"/>
  <c r="AL86" i="7"/>
  <c r="AM86" i="7"/>
  <c r="AN86" i="7"/>
  <c r="AO86" i="7"/>
  <c r="D87" i="7"/>
  <c r="G87" i="7"/>
  <c r="K87" i="7"/>
  <c r="M87" i="7"/>
  <c r="O87" i="7"/>
  <c r="Q87" i="7"/>
  <c r="S87" i="7"/>
  <c r="U87" i="7"/>
  <c r="V87" i="7"/>
  <c r="Y87" i="7"/>
  <c r="Z87" i="7"/>
  <c r="AA87" i="7"/>
  <c r="AB87" i="7"/>
  <c r="AC87" i="7"/>
  <c r="AD87" i="7"/>
  <c r="AE87" i="7"/>
  <c r="AG87" i="7"/>
  <c r="AH87" i="7"/>
  <c r="AI87" i="7"/>
  <c r="AK87" i="7"/>
  <c r="AL87" i="7"/>
  <c r="AM87" i="7"/>
  <c r="AN87" i="7"/>
  <c r="AO87" i="7"/>
  <c r="D88" i="7"/>
  <c r="G88" i="7"/>
  <c r="K88" i="7"/>
  <c r="M88" i="7"/>
  <c r="O88" i="7"/>
  <c r="Q88" i="7"/>
  <c r="S88" i="7"/>
  <c r="U88" i="7"/>
  <c r="V88" i="7"/>
  <c r="Y88" i="7"/>
  <c r="Z88" i="7"/>
  <c r="AA88" i="7"/>
  <c r="AB88" i="7"/>
  <c r="AC88" i="7"/>
  <c r="AD88" i="7"/>
  <c r="AE88" i="7"/>
  <c r="AG88" i="7"/>
  <c r="AH88" i="7"/>
  <c r="AI88" i="7"/>
  <c r="AK88" i="7"/>
  <c r="AL88" i="7"/>
  <c r="AM88" i="7"/>
  <c r="AN88" i="7"/>
  <c r="AO88" i="7"/>
  <c r="D89" i="7"/>
  <c r="G89" i="7"/>
  <c r="K89" i="7"/>
  <c r="M89" i="7"/>
  <c r="O89" i="7"/>
  <c r="Q89" i="7"/>
  <c r="S89" i="7"/>
  <c r="U89" i="7"/>
  <c r="V89" i="7"/>
  <c r="Y89" i="7"/>
  <c r="Z89" i="7"/>
  <c r="AA89" i="7"/>
  <c r="AB89" i="7"/>
  <c r="AC89" i="7"/>
  <c r="AD89" i="7"/>
  <c r="AE89" i="7"/>
  <c r="AG89" i="7"/>
  <c r="AH89" i="7"/>
  <c r="AI89" i="7"/>
  <c r="AK89" i="7"/>
  <c r="AL89" i="7"/>
  <c r="AM89" i="7"/>
  <c r="AN89" i="7"/>
  <c r="AO89" i="7"/>
  <c r="D90" i="7"/>
  <c r="G90" i="7"/>
  <c r="K90" i="7"/>
  <c r="M90" i="7"/>
  <c r="O90" i="7"/>
  <c r="Q90" i="7"/>
  <c r="S90" i="7"/>
  <c r="U90" i="7"/>
  <c r="V90" i="7"/>
  <c r="Y90" i="7"/>
  <c r="Z90" i="7"/>
  <c r="AA90" i="7"/>
  <c r="AB90" i="7"/>
  <c r="AC90" i="7"/>
  <c r="AD90" i="7"/>
  <c r="AE90" i="7"/>
  <c r="AG90" i="7"/>
  <c r="AH90" i="7"/>
  <c r="AI90" i="7"/>
  <c r="AK90" i="7"/>
  <c r="AL90" i="7"/>
  <c r="AM90" i="7"/>
  <c r="AN90" i="7"/>
  <c r="AO90" i="7"/>
  <c r="D91" i="7"/>
  <c r="G91" i="7"/>
  <c r="K91" i="7"/>
  <c r="M91" i="7"/>
  <c r="O91" i="7"/>
  <c r="Q91" i="7"/>
  <c r="S91" i="7"/>
  <c r="U91" i="7"/>
  <c r="V91" i="7"/>
  <c r="Y91" i="7"/>
  <c r="Z91" i="7"/>
  <c r="AA91" i="7"/>
  <c r="AB91" i="7"/>
  <c r="AC91" i="7"/>
  <c r="AD91" i="7"/>
  <c r="AE91" i="7"/>
  <c r="AG91" i="7"/>
  <c r="AH91" i="7"/>
  <c r="AI91" i="7"/>
  <c r="AK91" i="7"/>
  <c r="AL91" i="7"/>
  <c r="AM91" i="7"/>
  <c r="AN91" i="7"/>
  <c r="AO91" i="7"/>
  <c r="D92" i="7"/>
  <c r="G92" i="7"/>
  <c r="K92" i="7"/>
  <c r="M92" i="7"/>
  <c r="O92" i="7"/>
  <c r="Q92" i="7"/>
  <c r="S92" i="7"/>
  <c r="U92" i="7"/>
  <c r="V92" i="7"/>
  <c r="Y92" i="7"/>
  <c r="Z92" i="7"/>
  <c r="AA92" i="7"/>
  <c r="AB92" i="7"/>
  <c r="AC92" i="7"/>
  <c r="AD92" i="7"/>
  <c r="AE92" i="7"/>
  <c r="AG92" i="7"/>
  <c r="AH92" i="7"/>
  <c r="AI92" i="7"/>
  <c r="AK92" i="7"/>
  <c r="AL92" i="7"/>
  <c r="AM92" i="7"/>
  <c r="AN92" i="7"/>
  <c r="AO92" i="7"/>
  <c r="D93" i="7"/>
  <c r="G93" i="7"/>
  <c r="K93" i="7"/>
  <c r="M93" i="7"/>
  <c r="O93" i="7"/>
  <c r="Q93" i="7"/>
  <c r="S93" i="7"/>
  <c r="U93" i="7"/>
  <c r="V93" i="7"/>
  <c r="Y93" i="7"/>
  <c r="Z93" i="7"/>
  <c r="AA93" i="7"/>
  <c r="AB93" i="7"/>
  <c r="AC93" i="7"/>
  <c r="AD93" i="7"/>
  <c r="AE93" i="7"/>
  <c r="AG93" i="7"/>
  <c r="AH93" i="7"/>
  <c r="AI93" i="7"/>
  <c r="AK93" i="7"/>
  <c r="AL93" i="7"/>
  <c r="AM93" i="7"/>
  <c r="AN93" i="7"/>
  <c r="AO93" i="7"/>
  <c r="D94" i="7"/>
  <c r="G94" i="7"/>
  <c r="K94" i="7"/>
  <c r="M94" i="7"/>
  <c r="O94" i="7"/>
  <c r="Q94" i="7"/>
  <c r="S94" i="7"/>
  <c r="U94" i="7"/>
  <c r="V94" i="7"/>
  <c r="Y94" i="7"/>
  <c r="Z94" i="7"/>
  <c r="AA94" i="7"/>
  <c r="AB94" i="7"/>
  <c r="AC94" i="7"/>
  <c r="AD94" i="7"/>
  <c r="AE94" i="7"/>
  <c r="AG94" i="7"/>
  <c r="AH94" i="7"/>
  <c r="AI94" i="7"/>
  <c r="AK94" i="7"/>
  <c r="AL94" i="7"/>
  <c r="AM94" i="7"/>
  <c r="AN94" i="7"/>
  <c r="AO94" i="7"/>
  <c r="D95" i="7"/>
  <c r="G95" i="7"/>
  <c r="K95" i="7"/>
  <c r="M95" i="7"/>
  <c r="O95" i="7"/>
  <c r="Q95" i="7"/>
  <c r="S95" i="7"/>
  <c r="U95" i="7"/>
  <c r="V95" i="7"/>
  <c r="Y95" i="7"/>
  <c r="Z95" i="7"/>
  <c r="AA95" i="7"/>
  <c r="AB95" i="7"/>
  <c r="AC95" i="7"/>
  <c r="AD95" i="7"/>
  <c r="AE95" i="7"/>
  <c r="AG95" i="7"/>
  <c r="AH95" i="7"/>
  <c r="AI95" i="7"/>
  <c r="AK95" i="7"/>
  <c r="AL95" i="7"/>
  <c r="AM95" i="7"/>
  <c r="AN95" i="7"/>
  <c r="AO95" i="7"/>
  <c r="D96" i="7"/>
  <c r="G96" i="7"/>
  <c r="K96" i="7"/>
  <c r="M96" i="7"/>
  <c r="O96" i="7"/>
  <c r="Q96" i="7"/>
  <c r="S96" i="7"/>
  <c r="U96" i="7"/>
  <c r="V96" i="7"/>
  <c r="Y96" i="7"/>
  <c r="Z96" i="7"/>
  <c r="AA96" i="7"/>
  <c r="AB96" i="7"/>
  <c r="AC96" i="7"/>
  <c r="AD96" i="7"/>
  <c r="AE96" i="7"/>
  <c r="AG96" i="7"/>
  <c r="AH96" i="7"/>
  <c r="AI96" i="7"/>
  <c r="AK96" i="7"/>
  <c r="AL96" i="7"/>
  <c r="AM96" i="7"/>
  <c r="AN96" i="7"/>
  <c r="AO96" i="7"/>
  <c r="D97" i="7"/>
  <c r="G97" i="7"/>
  <c r="K97" i="7"/>
  <c r="M97" i="7"/>
  <c r="O97" i="7"/>
  <c r="Q97" i="7"/>
  <c r="S97" i="7"/>
  <c r="U97" i="7"/>
  <c r="V97" i="7"/>
  <c r="Y97" i="7"/>
  <c r="Z97" i="7"/>
  <c r="AA97" i="7"/>
  <c r="AB97" i="7"/>
  <c r="AC97" i="7"/>
  <c r="AD97" i="7"/>
  <c r="AE97" i="7"/>
  <c r="AG97" i="7"/>
  <c r="AH97" i="7"/>
  <c r="AI97" i="7"/>
  <c r="AK97" i="7"/>
  <c r="AL97" i="7"/>
  <c r="AM97" i="7"/>
  <c r="AN97" i="7"/>
  <c r="AO97" i="7"/>
  <c r="D98" i="7"/>
  <c r="G98" i="7"/>
  <c r="K98" i="7"/>
  <c r="M98" i="7"/>
  <c r="O98" i="7"/>
  <c r="Q98" i="7"/>
  <c r="S98" i="7"/>
  <c r="U98" i="7"/>
  <c r="V98" i="7"/>
  <c r="Y98" i="7"/>
  <c r="Z98" i="7"/>
  <c r="AA98" i="7"/>
  <c r="AB98" i="7"/>
  <c r="AC98" i="7"/>
  <c r="AD98" i="7"/>
  <c r="AE98" i="7"/>
  <c r="AG98" i="7"/>
  <c r="AH98" i="7"/>
  <c r="AI98" i="7"/>
  <c r="AK98" i="7"/>
  <c r="AL98" i="7"/>
  <c r="AM98" i="7"/>
  <c r="AN98" i="7"/>
  <c r="AO98" i="7"/>
  <c r="D99" i="7"/>
  <c r="G99" i="7"/>
  <c r="K99" i="7"/>
  <c r="M99" i="7"/>
  <c r="O99" i="7"/>
  <c r="Q99" i="7"/>
  <c r="S99" i="7"/>
  <c r="U99" i="7"/>
  <c r="V99" i="7"/>
  <c r="Y99" i="7"/>
  <c r="Z99" i="7"/>
  <c r="AA99" i="7"/>
  <c r="AB99" i="7"/>
  <c r="AC99" i="7"/>
  <c r="AD99" i="7"/>
  <c r="AE99" i="7"/>
  <c r="AG99" i="7"/>
  <c r="AH99" i="7"/>
  <c r="AI99" i="7"/>
  <c r="AK99" i="7"/>
  <c r="AL99" i="7"/>
  <c r="AM99" i="7"/>
  <c r="AN99" i="7"/>
  <c r="AO99" i="7"/>
  <c r="D100" i="7"/>
  <c r="G100" i="7"/>
  <c r="K100" i="7"/>
  <c r="M100" i="7"/>
  <c r="O100" i="7"/>
  <c r="Q100" i="7"/>
  <c r="S100" i="7"/>
  <c r="U100" i="7"/>
  <c r="V100" i="7"/>
  <c r="Y100" i="7"/>
  <c r="Z100" i="7"/>
  <c r="AA100" i="7"/>
  <c r="AB100" i="7"/>
  <c r="AC100" i="7"/>
  <c r="AD100" i="7"/>
  <c r="AE100" i="7"/>
  <c r="AG100" i="7"/>
  <c r="AH100" i="7"/>
  <c r="AI100" i="7"/>
  <c r="AK100" i="7"/>
  <c r="AL100" i="7"/>
  <c r="AM100" i="7"/>
  <c r="AN100" i="7"/>
  <c r="AO100" i="7"/>
  <c r="D101" i="7"/>
  <c r="G101" i="7"/>
  <c r="K101" i="7"/>
  <c r="M101" i="7"/>
  <c r="O101" i="7"/>
  <c r="Q101" i="7"/>
  <c r="S101" i="7"/>
  <c r="U101" i="7"/>
  <c r="V101" i="7"/>
  <c r="Y101" i="7"/>
  <c r="Z101" i="7"/>
  <c r="AA101" i="7"/>
  <c r="AB101" i="7"/>
  <c r="AC101" i="7"/>
  <c r="AD101" i="7"/>
  <c r="AE101" i="7"/>
  <c r="AG101" i="7"/>
  <c r="AH101" i="7"/>
  <c r="AI101" i="7"/>
  <c r="AK101" i="7"/>
  <c r="AL101" i="7"/>
  <c r="AM101" i="7"/>
  <c r="AN101" i="7"/>
  <c r="AO101" i="7"/>
  <c r="D102" i="7"/>
  <c r="G102" i="7"/>
  <c r="K102" i="7"/>
  <c r="M102" i="7"/>
  <c r="O102" i="7"/>
  <c r="Q102" i="7"/>
  <c r="S102" i="7"/>
  <c r="U102" i="7"/>
  <c r="V102" i="7"/>
  <c r="Y102" i="7"/>
  <c r="Z102" i="7"/>
  <c r="AA102" i="7"/>
  <c r="AB102" i="7"/>
  <c r="AC102" i="7"/>
  <c r="AD102" i="7"/>
  <c r="AE102" i="7"/>
  <c r="AG102" i="7"/>
  <c r="AH102" i="7"/>
  <c r="AI102" i="7"/>
  <c r="AK102" i="7"/>
  <c r="AL102" i="7"/>
  <c r="AM102" i="7"/>
  <c r="AN102" i="7"/>
  <c r="AO102" i="7"/>
  <c r="D103" i="7"/>
  <c r="G103" i="7"/>
  <c r="K103" i="7"/>
  <c r="M103" i="7"/>
  <c r="O103" i="7"/>
  <c r="Q103" i="7"/>
  <c r="S103" i="7"/>
  <c r="U103" i="7"/>
  <c r="V103" i="7"/>
  <c r="Y103" i="7"/>
  <c r="Z103" i="7"/>
  <c r="AA103" i="7"/>
  <c r="AB103" i="7"/>
  <c r="AC103" i="7"/>
  <c r="AD103" i="7"/>
  <c r="AE103" i="7"/>
  <c r="AG103" i="7"/>
  <c r="AH103" i="7"/>
  <c r="AI103" i="7"/>
  <c r="AK103" i="7"/>
  <c r="AL103" i="7"/>
  <c r="AM103" i="7"/>
  <c r="AN103" i="7"/>
  <c r="AO103" i="7"/>
  <c r="D104" i="7"/>
  <c r="G104" i="7"/>
  <c r="K104" i="7"/>
  <c r="M104" i="7"/>
  <c r="O104" i="7"/>
  <c r="Q104" i="7"/>
  <c r="S104" i="7"/>
  <c r="U104" i="7"/>
  <c r="V104" i="7"/>
  <c r="Y104" i="7"/>
  <c r="Z104" i="7"/>
  <c r="AA104" i="7"/>
  <c r="AB104" i="7"/>
  <c r="AC104" i="7"/>
  <c r="AD104" i="7"/>
  <c r="AE104" i="7"/>
  <c r="AG104" i="7"/>
  <c r="AH104" i="7"/>
  <c r="AI104" i="7"/>
  <c r="AK104" i="7"/>
  <c r="AL104" i="7"/>
  <c r="AM104" i="7"/>
  <c r="AN104" i="7"/>
  <c r="AO104" i="7"/>
  <c r="D105" i="7"/>
  <c r="G105" i="7"/>
  <c r="K105" i="7"/>
  <c r="M105" i="7"/>
  <c r="O105" i="7"/>
  <c r="Q105" i="7"/>
  <c r="S105" i="7"/>
  <c r="U105" i="7"/>
  <c r="V105" i="7"/>
  <c r="Y105" i="7"/>
  <c r="Z105" i="7"/>
  <c r="AA105" i="7"/>
  <c r="AB105" i="7"/>
  <c r="AC105" i="7"/>
  <c r="AD105" i="7"/>
  <c r="AE105" i="7"/>
  <c r="AG105" i="7"/>
  <c r="AH105" i="7"/>
  <c r="AI105" i="7"/>
  <c r="AK105" i="7"/>
  <c r="AL105" i="7"/>
  <c r="AM105" i="7"/>
  <c r="AN105" i="7"/>
  <c r="AO105" i="7"/>
  <c r="D106" i="7"/>
  <c r="G106" i="7"/>
  <c r="K106" i="7"/>
  <c r="M106" i="7"/>
  <c r="O106" i="7"/>
  <c r="Q106" i="7"/>
  <c r="S106" i="7"/>
  <c r="U106" i="7"/>
  <c r="V106" i="7"/>
  <c r="Y106" i="7"/>
  <c r="Z106" i="7"/>
  <c r="AA106" i="7"/>
  <c r="AB106" i="7"/>
  <c r="AC106" i="7"/>
  <c r="AD106" i="7"/>
  <c r="AE106" i="7"/>
  <c r="AG106" i="7"/>
  <c r="AH106" i="7"/>
  <c r="AI106" i="7"/>
  <c r="AK106" i="7"/>
  <c r="AL106" i="7"/>
  <c r="AM106" i="7"/>
  <c r="AN106" i="7"/>
  <c r="AO106" i="7"/>
  <c r="D107" i="7"/>
  <c r="G107" i="7"/>
  <c r="K107" i="7"/>
  <c r="M107" i="7"/>
  <c r="O107" i="7"/>
  <c r="Q107" i="7"/>
  <c r="S107" i="7"/>
  <c r="U107" i="7"/>
  <c r="V107" i="7"/>
  <c r="Y107" i="7"/>
  <c r="Z107" i="7"/>
  <c r="AA107" i="7"/>
  <c r="AB107" i="7"/>
  <c r="AC107" i="7"/>
  <c r="AD107" i="7"/>
  <c r="AE107" i="7"/>
  <c r="AG107" i="7"/>
  <c r="AH107" i="7"/>
  <c r="AI107" i="7"/>
  <c r="AK107" i="7"/>
  <c r="AL107" i="7"/>
  <c r="AM107" i="7"/>
  <c r="AN107" i="7"/>
  <c r="AO107" i="7"/>
  <c r="D108" i="7"/>
  <c r="G108" i="7"/>
  <c r="K108" i="7"/>
  <c r="M108" i="7"/>
  <c r="O108" i="7"/>
  <c r="Q108" i="7"/>
  <c r="S108" i="7"/>
  <c r="U108" i="7"/>
  <c r="V108" i="7"/>
  <c r="Y108" i="7"/>
  <c r="Z108" i="7"/>
  <c r="AA108" i="7"/>
  <c r="AB108" i="7"/>
  <c r="AC108" i="7"/>
  <c r="AD108" i="7"/>
  <c r="AE108" i="7"/>
  <c r="AG108" i="7"/>
  <c r="AH108" i="7"/>
  <c r="AI108" i="7"/>
  <c r="AK108" i="7"/>
  <c r="AL108" i="7"/>
  <c r="AM108" i="7"/>
  <c r="AN108" i="7"/>
  <c r="AO108" i="7"/>
  <c r="D109" i="7"/>
  <c r="G109" i="7"/>
  <c r="K109" i="7"/>
  <c r="M109" i="7"/>
  <c r="O109" i="7"/>
  <c r="Q109" i="7"/>
  <c r="S109" i="7"/>
  <c r="U109" i="7"/>
  <c r="V109" i="7"/>
  <c r="Y109" i="7"/>
  <c r="Z109" i="7"/>
  <c r="AA109" i="7"/>
  <c r="AB109" i="7"/>
  <c r="AC109" i="7"/>
  <c r="AD109" i="7"/>
  <c r="AE109" i="7"/>
  <c r="AG109" i="7"/>
  <c r="AH109" i="7"/>
  <c r="AI109" i="7"/>
  <c r="AK109" i="7"/>
  <c r="AL109" i="7"/>
  <c r="AM109" i="7"/>
  <c r="AN109" i="7"/>
  <c r="AO109" i="7"/>
  <c r="D110" i="7"/>
  <c r="G110" i="7"/>
  <c r="K110" i="7"/>
  <c r="M110" i="7"/>
  <c r="O110" i="7"/>
  <c r="Q110" i="7"/>
  <c r="S110" i="7"/>
  <c r="U110" i="7"/>
  <c r="V110" i="7"/>
  <c r="Y110" i="7"/>
  <c r="Z110" i="7"/>
  <c r="AA110" i="7"/>
  <c r="AB110" i="7"/>
  <c r="AC110" i="7"/>
  <c r="AD110" i="7"/>
  <c r="AE110" i="7"/>
  <c r="AG110" i="7"/>
  <c r="AH110" i="7"/>
  <c r="AI110" i="7"/>
  <c r="AK110" i="7"/>
  <c r="AL110" i="7"/>
  <c r="AM110" i="7"/>
  <c r="AN110" i="7"/>
  <c r="AO110" i="7"/>
  <c r="D111" i="7"/>
  <c r="G111" i="7"/>
  <c r="K111" i="7"/>
  <c r="M111" i="7"/>
  <c r="O111" i="7"/>
  <c r="Q111" i="7"/>
  <c r="S111" i="7"/>
  <c r="U111" i="7"/>
  <c r="V111" i="7"/>
  <c r="Y111" i="7"/>
  <c r="Z111" i="7"/>
  <c r="AA111" i="7"/>
  <c r="AB111" i="7"/>
  <c r="AC111" i="7"/>
  <c r="AD111" i="7"/>
  <c r="AE111" i="7"/>
  <c r="AG111" i="7"/>
  <c r="AH111" i="7"/>
  <c r="AI111" i="7"/>
  <c r="AK111" i="7"/>
  <c r="AL111" i="7"/>
  <c r="AM111" i="7"/>
  <c r="AN111" i="7"/>
  <c r="AO111" i="7"/>
  <c r="D112" i="7"/>
  <c r="G112" i="7"/>
  <c r="K112" i="7"/>
  <c r="M112" i="7"/>
  <c r="O112" i="7"/>
  <c r="Q112" i="7"/>
  <c r="S112" i="7"/>
  <c r="U112" i="7"/>
  <c r="V112" i="7"/>
  <c r="Y112" i="7"/>
  <c r="Z112" i="7"/>
  <c r="AA112" i="7"/>
  <c r="AB112" i="7"/>
  <c r="AC112" i="7"/>
  <c r="AD112" i="7"/>
  <c r="AE112" i="7"/>
  <c r="AG112" i="7"/>
  <c r="AH112" i="7"/>
  <c r="AI112" i="7"/>
  <c r="AK112" i="7"/>
  <c r="AL112" i="7"/>
  <c r="AM112" i="7"/>
  <c r="AN112" i="7"/>
  <c r="AO112" i="7"/>
  <c r="D113" i="7"/>
  <c r="G113" i="7"/>
  <c r="K113" i="7"/>
  <c r="M113" i="7"/>
  <c r="O113" i="7"/>
  <c r="Q113" i="7"/>
  <c r="S113" i="7"/>
  <c r="U113" i="7"/>
  <c r="V113" i="7"/>
  <c r="Y113" i="7"/>
  <c r="Z113" i="7"/>
  <c r="AA113" i="7"/>
  <c r="AB113" i="7"/>
  <c r="AC113" i="7"/>
  <c r="AD113" i="7"/>
  <c r="AE113" i="7"/>
  <c r="AG113" i="7"/>
  <c r="AH113" i="7"/>
  <c r="AI113" i="7"/>
  <c r="AK113" i="7"/>
  <c r="AL113" i="7"/>
  <c r="AM113" i="7"/>
  <c r="AN113" i="7"/>
  <c r="AO113" i="7"/>
  <c r="D114" i="7"/>
  <c r="G114" i="7"/>
  <c r="K114" i="7"/>
  <c r="M114" i="7"/>
  <c r="O114" i="7"/>
  <c r="Q114" i="7"/>
  <c r="S114" i="7"/>
  <c r="U114" i="7"/>
  <c r="V114" i="7"/>
  <c r="Y114" i="7"/>
  <c r="Z114" i="7"/>
  <c r="AA114" i="7"/>
  <c r="AB114" i="7"/>
  <c r="AC114" i="7"/>
  <c r="AD114" i="7"/>
  <c r="AE114" i="7"/>
  <c r="AG114" i="7"/>
  <c r="AH114" i="7"/>
  <c r="AI114" i="7"/>
  <c r="AK114" i="7"/>
  <c r="AL114" i="7"/>
  <c r="AM114" i="7"/>
  <c r="AN114" i="7"/>
  <c r="AO114" i="7"/>
  <c r="D115" i="7"/>
  <c r="G115" i="7"/>
  <c r="K115" i="7"/>
  <c r="M115" i="7"/>
  <c r="O115" i="7"/>
  <c r="Q115" i="7"/>
  <c r="S115" i="7"/>
  <c r="U115" i="7"/>
  <c r="V115" i="7"/>
  <c r="Y115" i="7"/>
  <c r="Z115" i="7"/>
  <c r="AA115" i="7"/>
  <c r="AB115" i="7"/>
  <c r="AC115" i="7"/>
  <c r="AD115" i="7"/>
  <c r="AE115" i="7"/>
  <c r="AG115" i="7"/>
  <c r="AH115" i="7"/>
  <c r="AI115" i="7"/>
  <c r="AK115" i="7"/>
  <c r="AL115" i="7"/>
  <c r="AM115" i="7"/>
  <c r="AN115" i="7"/>
  <c r="AO115" i="7"/>
  <c r="D116" i="7"/>
  <c r="G116" i="7"/>
  <c r="K116" i="7"/>
  <c r="M116" i="7"/>
  <c r="O116" i="7"/>
  <c r="Q116" i="7"/>
  <c r="S116" i="7"/>
  <c r="U116" i="7"/>
  <c r="V116" i="7"/>
  <c r="Y116" i="7"/>
  <c r="Z116" i="7"/>
  <c r="AA116" i="7"/>
  <c r="AB116" i="7"/>
  <c r="AC116" i="7"/>
  <c r="AD116" i="7"/>
  <c r="AE116" i="7"/>
  <c r="AG116" i="7"/>
  <c r="AH116" i="7"/>
  <c r="AI116" i="7"/>
  <c r="AK116" i="7"/>
  <c r="AL116" i="7"/>
  <c r="AM116" i="7"/>
  <c r="AN116" i="7"/>
  <c r="AO116" i="7"/>
  <c r="D117" i="7"/>
  <c r="G117" i="7"/>
  <c r="K117" i="7"/>
  <c r="M117" i="7"/>
  <c r="O117" i="7"/>
  <c r="Q117" i="7"/>
  <c r="S117" i="7"/>
  <c r="U117" i="7"/>
  <c r="V117" i="7"/>
  <c r="Y117" i="7"/>
  <c r="Z117" i="7"/>
  <c r="AA117" i="7"/>
  <c r="AB117" i="7"/>
  <c r="AC117" i="7"/>
  <c r="AD117" i="7"/>
  <c r="AE117" i="7"/>
  <c r="AG117" i="7"/>
  <c r="AH117" i="7"/>
  <c r="AI117" i="7"/>
  <c r="AK117" i="7"/>
  <c r="AL117" i="7"/>
  <c r="AM117" i="7"/>
  <c r="AN117" i="7"/>
  <c r="AO117" i="7"/>
  <c r="D118" i="7"/>
  <c r="G118" i="7"/>
  <c r="K118" i="7"/>
  <c r="M118" i="7"/>
  <c r="O118" i="7"/>
  <c r="Q118" i="7"/>
  <c r="S118" i="7"/>
  <c r="U118" i="7"/>
  <c r="V118" i="7"/>
  <c r="Y118" i="7"/>
  <c r="Z118" i="7"/>
  <c r="AA118" i="7"/>
  <c r="AB118" i="7"/>
  <c r="AC118" i="7"/>
  <c r="AD118" i="7"/>
  <c r="AE118" i="7"/>
  <c r="AG118" i="7"/>
  <c r="AH118" i="7"/>
  <c r="AI118" i="7"/>
  <c r="AK118" i="7"/>
  <c r="AL118" i="7"/>
  <c r="AM118" i="7"/>
  <c r="AN118" i="7"/>
  <c r="AO118" i="7"/>
  <c r="D119" i="7"/>
  <c r="G119" i="7"/>
  <c r="K119" i="7"/>
  <c r="M119" i="7"/>
  <c r="O119" i="7"/>
  <c r="Q119" i="7"/>
  <c r="S119" i="7"/>
  <c r="U119" i="7"/>
  <c r="V119" i="7"/>
  <c r="Y119" i="7"/>
  <c r="Z119" i="7"/>
  <c r="AA119" i="7"/>
  <c r="AB119" i="7"/>
  <c r="AC119" i="7"/>
  <c r="AD119" i="7"/>
  <c r="AE119" i="7"/>
  <c r="AG119" i="7"/>
  <c r="AH119" i="7"/>
  <c r="AI119" i="7"/>
  <c r="AK119" i="7"/>
  <c r="AL119" i="7"/>
  <c r="AM119" i="7"/>
  <c r="AN119" i="7"/>
  <c r="AO119" i="7"/>
  <c r="D120" i="7"/>
  <c r="G120" i="7"/>
  <c r="K120" i="7"/>
  <c r="M120" i="7"/>
  <c r="O120" i="7"/>
  <c r="Q120" i="7"/>
  <c r="S120" i="7"/>
  <c r="U120" i="7"/>
  <c r="V120" i="7"/>
  <c r="Y120" i="7"/>
  <c r="Z120" i="7"/>
  <c r="AA120" i="7"/>
  <c r="AB120" i="7"/>
  <c r="AC120" i="7"/>
  <c r="AD120" i="7"/>
  <c r="AE120" i="7"/>
  <c r="AG120" i="7"/>
  <c r="AH120" i="7"/>
  <c r="AI120" i="7"/>
  <c r="AK120" i="7"/>
  <c r="AL120" i="7"/>
  <c r="AM120" i="7"/>
  <c r="AN120" i="7"/>
  <c r="AO120" i="7"/>
  <c r="D121" i="7"/>
  <c r="G121" i="7"/>
  <c r="K121" i="7"/>
  <c r="M121" i="7"/>
  <c r="O121" i="7"/>
  <c r="Q121" i="7"/>
  <c r="S121" i="7"/>
  <c r="U121" i="7"/>
  <c r="V121" i="7"/>
  <c r="Y121" i="7"/>
  <c r="Z121" i="7"/>
  <c r="AA121" i="7"/>
  <c r="AB121" i="7"/>
  <c r="AC121" i="7"/>
  <c r="AD121" i="7"/>
  <c r="AE121" i="7"/>
  <c r="AG121" i="7"/>
  <c r="AH121" i="7"/>
  <c r="AI121" i="7"/>
  <c r="AK121" i="7"/>
  <c r="AL121" i="7"/>
  <c r="AM121" i="7"/>
  <c r="AN121" i="7"/>
  <c r="AO121" i="7"/>
  <c r="D122" i="7"/>
  <c r="G122" i="7"/>
  <c r="K122" i="7"/>
  <c r="M122" i="7"/>
  <c r="O122" i="7"/>
  <c r="Q122" i="7"/>
  <c r="S122" i="7"/>
  <c r="U122" i="7"/>
  <c r="V122" i="7"/>
  <c r="Y122" i="7"/>
  <c r="Z122" i="7"/>
  <c r="AA122" i="7"/>
  <c r="AB122" i="7"/>
  <c r="AC122" i="7"/>
  <c r="AD122" i="7"/>
  <c r="AE122" i="7"/>
  <c r="AG122" i="7"/>
  <c r="AH122" i="7"/>
  <c r="AI122" i="7"/>
  <c r="AK122" i="7"/>
  <c r="AL122" i="7"/>
  <c r="AM122" i="7"/>
  <c r="AN122" i="7"/>
  <c r="AO122" i="7"/>
  <c r="D123" i="7"/>
  <c r="G123" i="7"/>
  <c r="K123" i="7"/>
  <c r="M123" i="7"/>
  <c r="O123" i="7"/>
  <c r="Q123" i="7"/>
  <c r="S123" i="7"/>
  <c r="U123" i="7"/>
  <c r="V123" i="7"/>
  <c r="Y123" i="7"/>
  <c r="Z123" i="7"/>
  <c r="AA123" i="7"/>
  <c r="AB123" i="7"/>
  <c r="AC123" i="7"/>
  <c r="AD123" i="7"/>
  <c r="AE123" i="7"/>
  <c r="AG123" i="7"/>
  <c r="AH123" i="7"/>
  <c r="AI123" i="7"/>
  <c r="AK123" i="7"/>
  <c r="AL123" i="7"/>
  <c r="AM123" i="7"/>
  <c r="AN123" i="7"/>
  <c r="AO123" i="7"/>
  <c r="D124" i="7"/>
  <c r="G124" i="7"/>
  <c r="K124" i="7"/>
  <c r="M124" i="7"/>
  <c r="O124" i="7"/>
  <c r="Q124" i="7"/>
  <c r="S124" i="7"/>
  <c r="U124" i="7"/>
  <c r="V124" i="7"/>
  <c r="Y124" i="7"/>
  <c r="Z124" i="7"/>
  <c r="AA124" i="7"/>
  <c r="AB124" i="7"/>
  <c r="AC124" i="7"/>
  <c r="AD124" i="7"/>
  <c r="AE124" i="7"/>
  <c r="AG124" i="7"/>
  <c r="AH124" i="7"/>
  <c r="AI124" i="7"/>
  <c r="AK124" i="7"/>
  <c r="AL124" i="7"/>
  <c r="AM124" i="7"/>
  <c r="AN124" i="7"/>
  <c r="AO124" i="7"/>
  <c r="D125" i="7"/>
  <c r="G125" i="7"/>
  <c r="K125" i="7"/>
  <c r="M125" i="7"/>
  <c r="O125" i="7"/>
  <c r="Q125" i="7"/>
  <c r="S125" i="7"/>
  <c r="U125" i="7"/>
  <c r="V125" i="7"/>
  <c r="Y125" i="7"/>
  <c r="Z125" i="7"/>
  <c r="AA125" i="7"/>
  <c r="AB125" i="7"/>
  <c r="AC125" i="7"/>
  <c r="AD125" i="7"/>
  <c r="AE125" i="7"/>
  <c r="AG125" i="7"/>
  <c r="AH125" i="7"/>
  <c r="AI125" i="7"/>
  <c r="AK125" i="7"/>
  <c r="AL125" i="7"/>
  <c r="AM125" i="7"/>
  <c r="AN125" i="7"/>
  <c r="AO125" i="7"/>
  <c r="D126" i="7"/>
  <c r="G126" i="7"/>
  <c r="K126" i="7"/>
  <c r="M126" i="7"/>
  <c r="O126" i="7"/>
  <c r="Q126" i="7"/>
  <c r="S126" i="7"/>
  <c r="U126" i="7"/>
  <c r="V126" i="7"/>
  <c r="Y126" i="7"/>
  <c r="Z126" i="7"/>
  <c r="AA126" i="7"/>
  <c r="AB126" i="7"/>
  <c r="AC126" i="7"/>
  <c r="AD126" i="7"/>
  <c r="AE126" i="7"/>
  <c r="AG126" i="7"/>
  <c r="AH126" i="7"/>
  <c r="AI126" i="7"/>
  <c r="AK126" i="7"/>
  <c r="AL126" i="7"/>
  <c r="AM126" i="7"/>
  <c r="AN126" i="7"/>
  <c r="AO126" i="7"/>
  <c r="D127" i="7"/>
  <c r="G127" i="7"/>
  <c r="K127" i="7"/>
  <c r="M127" i="7"/>
  <c r="O127" i="7"/>
  <c r="Q127" i="7"/>
  <c r="S127" i="7"/>
  <c r="U127" i="7"/>
  <c r="V127" i="7"/>
  <c r="Y127" i="7"/>
  <c r="Z127" i="7"/>
  <c r="AA127" i="7"/>
  <c r="AB127" i="7"/>
  <c r="AC127" i="7"/>
  <c r="AD127" i="7"/>
  <c r="AE127" i="7"/>
  <c r="AG127" i="7"/>
  <c r="AH127" i="7"/>
  <c r="AI127" i="7"/>
  <c r="AK127" i="7"/>
  <c r="AL127" i="7"/>
  <c r="AM127" i="7"/>
  <c r="AN127" i="7"/>
  <c r="AO127" i="7"/>
  <c r="D128" i="7"/>
  <c r="G128" i="7"/>
  <c r="K128" i="7"/>
  <c r="M128" i="7"/>
  <c r="O128" i="7"/>
  <c r="Q128" i="7"/>
  <c r="S128" i="7"/>
  <c r="U128" i="7"/>
  <c r="V128" i="7"/>
  <c r="Y128" i="7"/>
  <c r="Z128" i="7"/>
  <c r="AA128" i="7"/>
  <c r="AB128" i="7"/>
  <c r="AC128" i="7"/>
  <c r="AD128" i="7"/>
  <c r="AE128" i="7"/>
  <c r="AG128" i="7"/>
  <c r="AH128" i="7"/>
  <c r="AI128" i="7"/>
  <c r="AK128" i="7"/>
  <c r="AL128" i="7"/>
  <c r="AM128" i="7"/>
  <c r="AN128" i="7"/>
  <c r="AO128" i="7"/>
  <c r="D129" i="7"/>
  <c r="G129" i="7"/>
  <c r="K129" i="7"/>
  <c r="M129" i="7"/>
  <c r="O129" i="7"/>
  <c r="Q129" i="7"/>
  <c r="S129" i="7"/>
  <c r="U129" i="7"/>
  <c r="V129" i="7"/>
  <c r="Y129" i="7"/>
  <c r="Z129" i="7"/>
  <c r="AA129" i="7"/>
  <c r="AB129" i="7"/>
  <c r="AC129" i="7"/>
  <c r="AD129" i="7"/>
  <c r="AE129" i="7"/>
  <c r="AG129" i="7"/>
  <c r="AH129" i="7"/>
  <c r="AI129" i="7"/>
  <c r="AK129" i="7"/>
  <c r="AL129" i="7"/>
  <c r="AM129" i="7"/>
  <c r="AN129" i="7"/>
  <c r="AO129" i="7"/>
  <c r="D130" i="7"/>
  <c r="G130" i="7"/>
  <c r="K130" i="7"/>
  <c r="M130" i="7"/>
  <c r="O130" i="7"/>
  <c r="Q130" i="7"/>
  <c r="S130" i="7"/>
  <c r="U130" i="7"/>
  <c r="V130" i="7"/>
  <c r="Y130" i="7"/>
  <c r="Z130" i="7"/>
  <c r="AA130" i="7"/>
  <c r="AB130" i="7"/>
  <c r="AC130" i="7"/>
  <c r="AD130" i="7"/>
  <c r="AE130" i="7"/>
  <c r="AG130" i="7"/>
  <c r="AH130" i="7"/>
  <c r="AI130" i="7"/>
  <c r="AK130" i="7"/>
  <c r="AL130" i="7"/>
  <c r="AM130" i="7"/>
  <c r="AN130" i="7"/>
  <c r="AO130" i="7"/>
  <c r="D131" i="7"/>
  <c r="G131" i="7"/>
  <c r="K131" i="7"/>
  <c r="M131" i="7"/>
  <c r="O131" i="7"/>
  <c r="Q131" i="7"/>
  <c r="S131" i="7"/>
  <c r="U131" i="7"/>
  <c r="V131" i="7"/>
  <c r="Y131" i="7"/>
  <c r="Z131" i="7"/>
  <c r="AA131" i="7"/>
  <c r="AB131" i="7"/>
  <c r="AC131" i="7"/>
  <c r="AD131" i="7"/>
  <c r="AE131" i="7"/>
  <c r="AG131" i="7"/>
  <c r="AH131" i="7"/>
  <c r="AI131" i="7"/>
  <c r="AK131" i="7"/>
  <c r="AL131" i="7"/>
  <c r="AM131" i="7"/>
  <c r="AN131" i="7"/>
  <c r="AO131" i="7"/>
  <c r="D132" i="7"/>
  <c r="G132" i="7"/>
  <c r="K132" i="7"/>
  <c r="M132" i="7"/>
  <c r="O132" i="7"/>
  <c r="Q132" i="7"/>
  <c r="S132" i="7"/>
  <c r="U132" i="7"/>
  <c r="V132" i="7"/>
  <c r="Y132" i="7"/>
  <c r="Z132" i="7"/>
  <c r="AA132" i="7"/>
  <c r="AB132" i="7"/>
  <c r="AC132" i="7"/>
  <c r="AD132" i="7"/>
  <c r="AE132" i="7"/>
  <c r="AG132" i="7"/>
  <c r="AH132" i="7"/>
  <c r="AI132" i="7"/>
  <c r="AK132" i="7"/>
  <c r="AL132" i="7"/>
  <c r="AM132" i="7"/>
  <c r="AN132" i="7"/>
  <c r="AO132" i="7"/>
  <c r="D133" i="7"/>
  <c r="G133" i="7"/>
  <c r="K133" i="7"/>
  <c r="M133" i="7"/>
  <c r="O133" i="7"/>
  <c r="Q133" i="7"/>
  <c r="S133" i="7"/>
  <c r="U133" i="7"/>
  <c r="V133" i="7"/>
  <c r="Y133" i="7"/>
  <c r="Z133" i="7"/>
  <c r="AA133" i="7"/>
  <c r="AB133" i="7"/>
  <c r="AC133" i="7"/>
  <c r="AD133" i="7"/>
  <c r="AE133" i="7"/>
  <c r="AG133" i="7"/>
  <c r="AH133" i="7"/>
  <c r="AI133" i="7"/>
  <c r="AK133" i="7"/>
  <c r="AL133" i="7"/>
  <c r="AM133" i="7"/>
  <c r="AN133" i="7"/>
  <c r="AO133" i="7"/>
  <c r="D134" i="7"/>
  <c r="G134" i="7"/>
  <c r="K134" i="7"/>
  <c r="M134" i="7"/>
  <c r="O134" i="7"/>
  <c r="Q134" i="7"/>
  <c r="S134" i="7"/>
  <c r="U134" i="7"/>
  <c r="V134" i="7"/>
  <c r="Y134" i="7"/>
  <c r="Z134" i="7"/>
  <c r="AA134" i="7"/>
  <c r="AB134" i="7"/>
  <c r="AC134" i="7"/>
  <c r="AD134" i="7"/>
  <c r="AE134" i="7"/>
  <c r="AG134" i="7"/>
  <c r="AH134" i="7"/>
  <c r="AI134" i="7"/>
  <c r="AK134" i="7"/>
  <c r="AL134" i="7"/>
  <c r="AM134" i="7"/>
  <c r="AN134" i="7"/>
  <c r="AO134" i="7"/>
  <c r="D135" i="7"/>
  <c r="G135" i="7"/>
  <c r="K135" i="7"/>
  <c r="M135" i="7"/>
  <c r="O135" i="7"/>
  <c r="Q135" i="7"/>
  <c r="S135" i="7"/>
  <c r="U135" i="7"/>
  <c r="V135" i="7"/>
  <c r="Y135" i="7"/>
  <c r="Z135" i="7"/>
  <c r="AA135" i="7"/>
  <c r="AB135" i="7"/>
  <c r="AC135" i="7"/>
  <c r="AD135" i="7"/>
  <c r="AE135" i="7"/>
  <c r="AG135" i="7"/>
  <c r="AH135" i="7"/>
  <c r="AI135" i="7"/>
  <c r="AK135" i="7"/>
  <c r="AL135" i="7"/>
  <c r="AM135" i="7"/>
  <c r="AN135" i="7"/>
  <c r="AO135" i="7"/>
  <c r="D136" i="7"/>
  <c r="G136" i="7"/>
  <c r="K136" i="7"/>
  <c r="M136" i="7"/>
  <c r="O136" i="7"/>
  <c r="Q136" i="7"/>
  <c r="S136" i="7"/>
  <c r="U136" i="7"/>
  <c r="V136" i="7"/>
  <c r="Y136" i="7"/>
  <c r="Z136" i="7"/>
  <c r="AA136" i="7"/>
  <c r="AB136" i="7"/>
  <c r="AC136" i="7"/>
  <c r="AD136" i="7"/>
  <c r="AE136" i="7"/>
  <c r="AG136" i="7"/>
  <c r="AH136" i="7"/>
  <c r="AI136" i="7"/>
  <c r="AK136" i="7"/>
  <c r="AL136" i="7"/>
  <c r="AM136" i="7"/>
  <c r="AN136" i="7"/>
  <c r="AO136" i="7"/>
  <c r="D137" i="7"/>
  <c r="G137" i="7"/>
  <c r="K137" i="7"/>
  <c r="M137" i="7"/>
  <c r="O137" i="7"/>
  <c r="Q137" i="7"/>
  <c r="S137" i="7"/>
  <c r="U137" i="7"/>
  <c r="V137" i="7"/>
  <c r="Y137" i="7"/>
  <c r="Z137" i="7"/>
  <c r="AA137" i="7"/>
  <c r="AB137" i="7"/>
  <c r="AC137" i="7"/>
  <c r="AD137" i="7"/>
  <c r="AE137" i="7"/>
  <c r="AG137" i="7"/>
  <c r="AH137" i="7"/>
  <c r="AI137" i="7"/>
  <c r="AK137" i="7"/>
  <c r="AL137" i="7"/>
  <c r="AM137" i="7"/>
  <c r="AN137" i="7"/>
  <c r="AO137" i="7"/>
  <c r="D138" i="7"/>
  <c r="G138" i="7"/>
  <c r="K138" i="7"/>
  <c r="M138" i="7"/>
  <c r="O138" i="7"/>
  <c r="Q138" i="7"/>
  <c r="S138" i="7"/>
  <c r="U138" i="7"/>
  <c r="V138" i="7"/>
  <c r="Y138" i="7"/>
  <c r="Z138" i="7"/>
  <c r="AA138" i="7"/>
  <c r="AB138" i="7"/>
  <c r="AC138" i="7"/>
  <c r="AD138" i="7"/>
  <c r="AE138" i="7"/>
  <c r="AG138" i="7"/>
  <c r="AH138" i="7"/>
  <c r="AI138" i="7"/>
  <c r="AK138" i="7"/>
  <c r="AL138" i="7"/>
  <c r="AM138" i="7"/>
  <c r="AN138" i="7"/>
  <c r="AO138" i="7"/>
  <c r="D139" i="7"/>
  <c r="G139" i="7"/>
  <c r="K139" i="7"/>
  <c r="M139" i="7"/>
  <c r="O139" i="7"/>
  <c r="Q139" i="7"/>
  <c r="S139" i="7"/>
  <c r="U139" i="7"/>
  <c r="V139" i="7"/>
  <c r="Y139" i="7"/>
  <c r="Z139" i="7"/>
  <c r="AA139" i="7"/>
  <c r="AB139" i="7"/>
  <c r="AC139" i="7"/>
  <c r="AD139" i="7"/>
  <c r="AE139" i="7"/>
  <c r="AG139" i="7"/>
  <c r="AH139" i="7"/>
  <c r="AI139" i="7"/>
  <c r="AK139" i="7"/>
  <c r="AL139" i="7"/>
  <c r="AM139" i="7"/>
  <c r="AN139" i="7"/>
  <c r="AO139" i="7"/>
  <c r="D140" i="7"/>
  <c r="G140" i="7"/>
  <c r="K140" i="7"/>
  <c r="M140" i="7"/>
  <c r="O140" i="7"/>
  <c r="Q140" i="7"/>
  <c r="S140" i="7"/>
  <c r="U140" i="7"/>
  <c r="V140" i="7"/>
  <c r="Y140" i="7"/>
  <c r="Z140" i="7"/>
  <c r="AA140" i="7"/>
  <c r="AB140" i="7"/>
  <c r="AC140" i="7"/>
  <c r="AD140" i="7"/>
  <c r="AE140" i="7"/>
  <c r="AG140" i="7"/>
  <c r="AH140" i="7"/>
  <c r="AI140" i="7"/>
  <c r="AK140" i="7"/>
  <c r="AL140" i="7"/>
  <c r="AM140" i="7"/>
  <c r="AN140" i="7"/>
  <c r="AO140" i="7"/>
  <c r="D141" i="7"/>
  <c r="G141" i="7"/>
  <c r="K141" i="7"/>
  <c r="M141" i="7"/>
  <c r="O141" i="7"/>
  <c r="Q141" i="7"/>
  <c r="S141" i="7"/>
  <c r="U141" i="7"/>
  <c r="V141" i="7"/>
  <c r="Y141" i="7"/>
  <c r="Z141" i="7"/>
  <c r="AA141" i="7"/>
  <c r="AB141" i="7"/>
  <c r="AC141" i="7"/>
  <c r="AD141" i="7"/>
  <c r="AE141" i="7"/>
  <c r="AG141" i="7"/>
  <c r="AH141" i="7"/>
  <c r="AI141" i="7"/>
  <c r="AK141" i="7"/>
  <c r="AL141" i="7"/>
  <c r="AM141" i="7"/>
  <c r="AN141" i="7"/>
  <c r="AO141" i="7"/>
  <c r="D142" i="7"/>
  <c r="G142" i="7"/>
  <c r="K142" i="7"/>
  <c r="M142" i="7"/>
  <c r="O142" i="7"/>
  <c r="Q142" i="7"/>
  <c r="S142" i="7"/>
  <c r="U142" i="7"/>
  <c r="V142" i="7"/>
  <c r="Y142" i="7"/>
  <c r="Z142" i="7"/>
  <c r="AA142" i="7"/>
  <c r="AB142" i="7"/>
  <c r="AC142" i="7"/>
  <c r="AD142" i="7"/>
  <c r="AE142" i="7"/>
  <c r="AG142" i="7"/>
  <c r="AH142" i="7"/>
  <c r="AI142" i="7"/>
  <c r="AK142" i="7"/>
  <c r="AL142" i="7"/>
  <c r="AM142" i="7"/>
  <c r="AN142" i="7"/>
  <c r="AO142" i="7"/>
  <c r="D143" i="7"/>
  <c r="G143" i="7"/>
  <c r="K143" i="7"/>
  <c r="M143" i="7"/>
  <c r="O143" i="7"/>
  <c r="Q143" i="7"/>
  <c r="S143" i="7"/>
  <c r="U143" i="7"/>
  <c r="V143" i="7"/>
  <c r="Y143" i="7"/>
  <c r="Z143" i="7"/>
  <c r="AA143" i="7"/>
  <c r="AB143" i="7"/>
  <c r="AC143" i="7"/>
  <c r="AD143" i="7"/>
  <c r="AE143" i="7"/>
  <c r="AG143" i="7"/>
  <c r="AH143" i="7"/>
  <c r="AI143" i="7"/>
  <c r="AK143" i="7"/>
  <c r="AL143" i="7"/>
  <c r="AM143" i="7"/>
  <c r="AN143" i="7"/>
  <c r="AO143" i="7"/>
  <c r="D144" i="7"/>
  <c r="G144" i="7"/>
  <c r="K144" i="7"/>
  <c r="M144" i="7"/>
  <c r="O144" i="7"/>
  <c r="Q144" i="7"/>
  <c r="S144" i="7"/>
  <c r="U144" i="7"/>
  <c r="V144" i="7"/>
  <c r="Y144" i="7"/>
  <c r="Z144" i="7"/>
  <c r="AA144" i="7"/>
  <c r="AB144" i="7"/>
  <c r="AC144" i="7"/>
  <c r="AD144" i="7"/>
  <c r="AE144" i="7"/>
  <c r="AG144" i="7"/>
  <c r="AH144" i="7"/>
  <c r="AI144" i="7"/>
  <c r="AK144" i="7"/>
  <c r="AL144" i="7"/>
  <c r="AM144" i="7"/>
  <c r="AN144" i="7"/>
  <c r="AO144" i="7"/>
  <c r="D145" i="7"/>
  <c r="G145" i="7"/>
  <c r="K145" i="7"/>
  <c r="M145" i="7"/>
  <c r="O145" i="7"/>
  <c r="Q145" i="7"/>
  <c r="S145" i="7"/>
  <c r="U145" i="7"/>
  <c r="V145" i="7"/>
  <c r="Y145" i="7"/>
  <c r="Z145" i="7"/>
  <c r="AA145" i="7"/>
  <c r="AB145" i="7"/>
  <c r="AC145" i="7"/>
  <c r="AD145" i="7"/>
  <c r="AE145" i="7"/>
  <c r="AG145" i="7"/>
  <c r="AH145" i="7"/>
  <c r="AI145" i="7"/>
  <c r="AK145" i="7"/>
  <c r="AL145" i="7"/>
  <c r="AM145" i="7"/>
  <c r="AN145" i="7"/>
  <c r="AO145" i="7"/>
  <c r="D146" i="7"/>
  <c r="G146" i="7"/>
  <c r="K146" i="7"/>
  <c r="M146" i="7"/>
  <c r="O146" i="7"/>
  <c r="Q146" i="7"/>
  <c r="S146" i="7"/>
  <c r="U146" i="7"/>
  <c r="V146" i="7"/>
  <c r="Y146" i="7"/>
  <c r="Z146" i="7"/>
  <c r="AA146" i="7"/>
  <c r="AB146" i="7"/>
  <c r="AC146" i="7"/>
  <c r="AD146" i="7"/>
  <c r="AE146" i="7"/>
  <c r="AG146" i="7"/>
  <c r="AH146" i="7"/>
  <c r="AI146" i="7"/>
  <c r="AK146" i="7"/>
  <c r="AL146" i="7"/>
  <c r="AM146" i="7"/>
  <c r="AN146" i="7"/>
  <c r="AO146" i="7"/>
  <c r="D147" i="7"/>
  <c r="G147" i="7"/>
  <c r="K147" i="7"/>
  <c r="M147" i="7"/>
  <c r="O147" i="7"/>
  <c r="Q147" i="7"/>
  <c r="S147" i="7"/>
  <c r="U147" i="7"/>
  <c r="V147" i="7"/>
  <c r="Y147" i="7"/>
  <c r="Z147" i="7"/>
  <c r="AA147" i="7"/>
  <c r="AB147" i="7"/>
  <c r="AC147" i="7"/>
  <c r="AD147" i="7"/>
  <c r="AE147" i="7"/>
  <c r="AG147" i="7"/>
  <c r="AH147" i="7"/>
  <c r="AI147" i="7"/>
  <c r="AK147" i="7"/>
  <c r="AL147" i="7"/>
  <c r="AM147" i="7"/>
  <c r="AN147" i="7"/>
  <c r="AO147" i="7"/>
  <c r="D148" i="7"/>
  <c r="G148" i="7"/>
  <c r="K148" i="7"/>
  <c r="M148" i="7"/>
  <c r="O148" i="7"/>
  <c r="Q148" i="7"/>
  <c r="S148" i="7"/>
  <c r="U148" i="7"/>
  <c r="V148" i="7"/>
  <c r="Y148" i="7"/>
  <c r="Z148" i="7"/>
  <c r="AA148" i="7"/>
  <c r="AB148" i="7"/>
  <c r="AC148" i="7"/>
  <c r="AD148" i="7"/>
  <c r="AE148" i="7"/>
  <c r="AG148" i="7"/>
  <c r="AH148" i="7"/>
  <c r="AI148" i="7"/>
  <c r="AK148" i="7"/>
  <c r="AL148" i="7"/>
  <c r="AM148" i="7"/>
  <c r="AN148" i="7"/>
  <c r="AO148" i="7"/>
  <c r="D149" i="7"/>
  <c r="G149" i="7"/>
  <c r="K149" i="7"/>
  <c r="M149" i="7"/>
  <c r="O149" i="7"/>
  <c r="Q149" i="7"/>
  <c r="S149" i="7"/>
  <c r="U149" i="7"/>
  <c r="V149" i="7"/>
  <c r="Y149" i="7"/>
  <c r="Z149" i="7"/>
  <c r="AA149" i="7"/>
  <c r="AB149" i="7"/>
  <c r="AC149" i="7"/>
  <c r="AD149" i="7"/>
  <c r="AE149" i="7"/>
  <c r="AG149" i="7"/>
  <c r="AH149" i="7"/>
  <c r="AI149" i="7"/>
  <c r="AK149" i="7"/>
  <c r="AL149" i="7"/>
  <c r="AM149" i="7"/>
  <c r="AN149" i="7"/>
  <c r="AO149" i="7"/>
  <c r="D150" i="7"/>
  <c r="G150" i="7"/>
  <c r="K150" i="7"/>
  <c r="M150" i="7"/>
  <c r="O150" i="7"/>
  <c r="Q150" i="7"/>
  <c r="S150" i="7"/>
  <c r="U150" i="7"/>
  <c r="V150" i="7"/>
  <c r="Y150" i="7"/>
  <c r="Z150" i="7"/>
  <c r="AA150" i="7"/>
  <c r="AB150" i="7"/>
  <c r="AC150" i="7"/>
  <c r="AD150" i="7"/>
  <c r="AE150" i="7"/>
  <c r="AG150" i="7"/>
  <c r="AH150" i="7"/>
  <c r="AI150" i="7"/>
  <c r="AK150" i="7"/>
  <c r="AL150" i="7"/>
  <c r="AM150" i="7"/>
  <c r="AN150" i="7"/>
  <c r="AO150" i="7"/>
  <c r="D151" i="7"/>
  <c r="G151" i="7"/>
  <c r="K151" i="7"/>
  <c r="M151" i="7"/>
  <c r="O151" i="7"/>
  <c r="Q151" i="7"/>
  <c r="S151" i="7"/>
  <c r="U151" i="7"/>
  <c r="V151" i="7"/>
  <c r="Y151" i="7"/>
  <c r="Z151" i="7"/>
  <c r="AA151" i="7"/>
  <c r="AB151" i="7"/>
  <c r="AC151" i="7"/>
  <c r="AD151" i="7"/>
  <c r="AE151" i="7"/>
  <c r="AG151" i="7"/>
  <c r="AH151" i="7"/>
  <c r="AI151" i="7"/>
  <c r="AK151" i="7"/>
  <c r="AL151" i="7"/>
  <c r="AM151" i="7"/>
  <c r="AN151" i="7"/>
  <c r="AO151" i="7"/>
  <c r="D152" i="7"/>
  <c r="G152" i="7"/>
  <c r="K152" i="7"/>
  <c r="M152" i="7"/>
  <c r="O152" i="7"/>
  <c r="Q152" i="7"/>
  <c r="S152" i="7"/>
  <c r="U152" i="7"/>
  <c r="V152" i="7"/>
  <c r="Y152" i="7"/>
  <c r="Z152" i="7"/>
  <c r="AA152" i="7"/>
  <c r="AB152" i="7"/>
  <c r="AC152" i="7"/>
  <c r="AD152" i="7"/>
  <c r="AE152" i="7"/>
  <c r="AG152" i="7"/>
  <c r="AH152" i="7"/>
  <c r="AI152" i="7"/>
  <c r="AK152" i="7"/>
  <c r="AL152" i="7"/>
  <c r="AM152" i="7"/>
  <c r="AN152" i="7"/>
  <c r="AO152" i="7"/>
  <c r="D153" i="7"/>
  <c r="G153" i="7"/>
  <c r="K153" i="7"/>
  <c r="M153" i="7"/>
  <c r="O153" i="7"/>
  <c r="Q153" i="7"/>
  <c r="S153" i="7"/>
  <c r="U153" i="7"/>
  <c r="V153" i="7"/>
  <c r="Y153" i="7"/>
  <c r="Z153" i="7"/>
  <c r="AA153" i="7"/>
  <c r="AB153" i="7"/>
  <c r="AC153" i="7"/>
  <c r="AD153" i="7"/>
  <c r="AE153" i="7"/>
  <c r="AG153" i="7"/>
  <c r="AH153" i="7"/>
  <c r="AI153" i="7"/>
  <c r="AK153" i="7"/>
  <c r="AL153" i="7"/>
  <c r="AM153" i="7"/>
  <c r="AN153" i="7"/>
  <c r="AO153" i="7"/>
  <c r="D154" i="7"/>
  <c r="G154" i="7"/>
  <c r="K154" i="7"/>
  <c r="M154" i="7"/>
  <c r="O154" i="7"/>
  <c r="Q154" i="7"/>
  <c r="S154" i="7"/>
  <c r="U154" i="7"/>
  <c r="V154" i="7"/>
  <c r="Y154" i="7"/>
  <c r="Z154" i="7"/>
  <c r="AA154" i="7"/>
  <c r="AB154" i="7"/>
  <c r="AC154" i="7"/>
  <c r="AD154" i="7"/>
  <c r="AE154" i="7"/>
  <c r="AG154" i="7"/>
  <c r="AH154" i="7"/>
  <c r="AI154" i="7"/>
  <c r="AK154" i="7"/>
  <c r="AL154" i="7"/>
  <c r="AM154" i="7"/>
  <c r="AN154" i="7"/>
  <c r="AO154" i="7"/>
  <c r="D155" i="7"/>
  <c r="G155" i="7"/>
  <c r="K155" i="7"/>
  <c r="M155" i="7"/>
  <c r="O155" i="7"/>
  <c r="Q155" i="7"/>
  <c r="S155" i="7"/>
  <c r="U155" i="7"/>
  <c r="V155" i="7"/>
  <c r="Y155" i="7"/>
  <c r="Z155" i="7"/>
  <c r="AA155" i="7"/>
  <c r="AB155" i="7"/>
  <c r="AC155" i="7"/>
  <c r="AD155" i="7"/>
  <c r="AE155" i="7"/>
  <c r="AG155" i="7"/>
  <c r="AH155" i="7"/>
  <c r="AI155" i="7"/>
  <c r="AK155" i="7"/>
  <c r="AL155" i="7"/>
  <c r="AM155" i="7"/>
  <c r="AN155" i="7"/>
  <c r="AO155" i="7"/>
  <c r="D156" i="7"/>
  <c r="G156" i="7"/>
  <c r="K156" i="7"/>
  <c r="M156" i="7"/>
  <c r="O156" i="7"/>
  <c r="Q156" i="7"/>
  <c r="S156" i="7"/>
  <c r="U156" i="7"/>
  <c r="V156" i="7"/>
  <c r="Y156" i="7"/>
  <c r="Z156" i="7"/>
  <c r="AA156" i="7"/>
  <c r="AB156" i="7"/>
  <c r="AC156" i="7"/>
  <c r="AD156" i="7"/>
  <c r="AE156" i="7"/>
  <c r="AG156" i="7"/>
  <c r="AH156" i="7"/>
  <c r="AI156" i="7"/>
  <c r="AK156" i="7"/>
  <c r="AL156" i="7"/>
  <c r="AM156" i="7"/>
  <c r="AN156" i="7"/>
  <c r="AO156" i="7"/>
  <c r="D157" i="7"/>
  <c r="G157" i="7"/>
  <c r="K157" i="7"/>
  <c r="M157" i="7"/>
  <c r="O157" i="7"/>
  <c r="Q157" i="7"/>
  <c r="S157" i="7"/>
  <c r="U157" i="7"/>
  <c r="V157" i="7"/>
  <c r="Y157" i="7"/>
  <c r="Z157" i="7"/>
  <c r="AA157" i="7"/>
  <c r="AB157" i="7"/>
  <c r="AC157" i="7"/>
  <c r="AD157" i="7"/>
  <c r="AE157" i="7"/>
  <c r="AG157" i="7"/>
  <c r="AH157" i="7"/>
  <c r="AI157" i="7"/>
  <c r="AK157" i="7"/>
  <c r="AL157" i="7"/>
  <c r="AM157" i="7"/>
  <c r="AN157" i="7"/>
  <c r="AO157" i="7"/>
  <c r="D158" i="7"/>
  <c r="G158" i="7"/>
  <c r="K158" i="7"/>
  <c r="M158" i="7"/>
  <c r="O158" i="7"/>
  <c r="Q158" i="7"/>
  <c r="S158" i="7"/>
  <c r="U158" i="7"/>
  <c r="V158" i="7"/>
  <c r="Y158" i="7"/>
  <c r="Z158" i="7"/>
  <c r="AA158" i="7"/>
  <c r="AB158" i="7"/>
  <c r="AC158" i="7"/>
  <c r="AD158" i="7"/>
  <c r="AE158" i="7"/>
  <c r="AG158" i="7"/>
  <c r="AH158" i="7"/>
  <c r="AI158" i="7"/>
  <c r="AK158" i="7"/>
  <c r="AL158" i="7"/>
  <c r="AM158" i="7"/>
  <c r="AN158" i="7"/>
  <c r="AO158" i="7"/>
  <c r="D159" i="7"/>
  <c r="G159" i="7"/>
  <c r="K159" i="7"/>
  <c r="M159" i="7"/>
  <c r="O159" i="7"/>
  <c r="Q159" i="7"/>
  <c r="S159" i="7"/>
  <c r="U159" i="7"/>
  <c r="V159" i="7"/>
  <c r="Y159" i="7"/>
  <c r="Z159" i="7"/>
  <c r="AA159" i="7"/>
  <c r="AB159" i="7"/>
  <c r="AC159" i="7"/>
  <c r="AD159" i="7"/>
  <c r="AE159" i="7"/>
  <c r="AG159" i="7"/>
  <c r="AH159" i="7"/>
  <c r="AI159" i="7"/>
  <c r="AK159" i="7"/>
  <c r="AL159" i="7"/>
  <c r="AM159" i="7"/>
  <c r="AN159" i="7"/>
  <c r="AO159" i="7"/>
  <c r="D160" i="7"/>
  <c r="G160" i="7"/>
  <c r="K160" i="7"/>
  <c r="M160" i="7"/>
  <c r="O160" i="7"/>
  <c r="Q160" i="7"/>
  <c r="S160" i="7"/>
  <c r="U160" i="7"/>
  <c r="V160" i="7"/>
  <c r="Y160" i="7"/>
  <c r="Z160" i="7"/>
  <c r="AA160" i="7"/>
  <c r="AB160" i="7"/>
  <c r="AC160" i="7"/>
  <c r="AD160" i="7"/>
  <c r="AE160" i="7"/>
  <c r="AG160" i="7"/>
  <c r="AH160" i="7"/>
  <c r="AI160" i="7"/>
  <c r="AK160" i="7"/>
  <c r="AL160" i="7"/>
  <c r="AM160" i="7"/>
  <c r="AN160" i="7"/>
  <c r="AO160" i="7"/>
  <c r="D161" i="7"/>
  <c r="G161" i="7"/>
  <c r="K161" i="7"/>
  <c r="M161" i="7"/>
  <c r="O161" i="7"/>
  <c r="Q161" i="7"/>
  <c r="S161" i="7"/>
  <c r="U161" i="7"/>
  <c r="V161" i="7"/>
  <c r="Y161" i="7"/>
  <c r="Z161" i="7"/>
  <c r="AA161" i="7"/>
  <c r="AB161" i="7"/>
  <c r="AC161" i="7"/>
  <c r="AD161" i="7"/>
  <c r="AE161" i="7"/>
  <c r="AG161" i="7"/>
  <c r="AH161" i="7"/>
  <c r="AI161" i="7"/>
  <c r="AK161" i="7"/>
  <c r="AL161" i="7"/>
  <c r="AM161" i="7"/>
  <c r="AN161" i="7"/>
  <c r="AO161" i="7"/>
  <c r="D162" i="7"/>
  <c r="G162" i="7"/>
  <c r="K162" i="7"/>
  <c r="M162" i="7"/>
  <c r="O162" i="7"/>
  <c r="Q162" i="7"/>
  <c r="S162" i="7"/>
  <c r="U162" i="7"/>
  <c r="V162" i="7"/>
  <c r="Y162" i="7"/>
  <c r="Z162" i="7"/>
  <c r="AA162" i="7"/>
  <c r="AB162" i="7"/>
  <c r="AC162" i="7"/>
  <c r="AD162" i="7"/>
  <c r="AE162" i="7"/>
  <c r="AG162" i="7"/>
  <c r="AH162" i="7"/>
  <c r="AI162" i="7"/>
  <c r="AK162" i="7"/>
  <c r="AL162" i="7"/>
  <c r="AM162" i="7"/>
  <c r="AN162" i="7"/>
  <c r="AO162" i="7"/>
  <c r="D163" i="7"/>
  <c r="G163" i="7"/>
  <c r="K163" i="7"/>
  <c r="M163" i="7"/>
  <c r="O163" i="7"/>
  <c r="Q163" i="7"/>
  <c r="S163" i="7"/>
  <c r="U163" i="7"/>
  <c r="V163" i="7"/>
  <c r="Y163" i="7"/>
  <c r="Z163" i="7"/>
  <c r="AA163" i="7"/>
  <c r="AB163" i="7"/>
  <c r="AC163" i="7"/>
  <c r="AD163" i="7"/>
  <c r="AE163" i="7"/>
  <c r="AG163" i="7"/>
  <c r="AH163" i="7"/>
  <c r="AI163" i="7"/>
  <c r="AK163" i="7"/>
  <c r="AL163" i="7"/>
  <c r="AM163" i="7"/>
  <c r="AN163" i="7"/>
  <c r="AO163" i="7"/>
  <c r="D164" i="7"/>
  <c r="G164" i="7"/>
  <c r="K164" i="7"/>
  <c r="M164" i="7"/>
  <c r="O164" i="7"/>
  <c r="Q164" i="7"/>
  <c r="S164" i="7"/>
  <c r="U164" i="7"/>
  <c r="V164" i="7"/>
  <c r="Y164" i="7"/>
  <c r="Z164" i="7"/>
  <c r="AA164" i="7"/>
  <c r="AB164" i="7"/>
  <c r="AC164" i="7"/>
  <c r="AD164" i="7"/>
  <c r="AE164" i="7"/>
  <c r="AG164" i="7"/>
  <c r="AH164" i="7"/>
  <c r="AI164" i="7"/>
  <c r="AK164" i="7"/>
  <c r="AL164" i="7"/>
  <c r="AM164" i="7"/>
  <c r="AN164" i="7"/>
  <c r="AO164" i="7"/>
  <c r="D165" i="7"/>
  <c r="G165" i="7"/>
  <c r="K165" i="7"/>
  <c r="M165" i="7"/>
  <c r="O165" i="7"/>
  <c r="Q165" i="7"/>
  <c r="S165" i="7"/>
  <c r="U165" i="7"/>
  <c r="V165" i="7"/>
  <c r="Y165" i="7"/>
  <c r="Z165" i="7"/>
  <c r="AA165" i="7"/>
  <c r="AB165" i="7"/>
  <c r="AC165" i="7"/>
  <c r="AD165" i="7"/>
  <c r="AE165" i="7"/>
  <c r="AG165" i="7"/>
  <c r="AH165" i="7"/>
  <c r="AI165" i="7"/>
  <c r="AK165" i="7"/>
  <c r="AL165" i="7"/>
  <c r="AM165" i="7"/>
  <c r="AN165" i="7"/>
  <c r="AO165" i="7"/>
  <c r="D166" i="7"/>
  <c r="G166" i="7"/>
  <c r="K166" i="7"/>
  <c r="M166" i="7"/>
  <c r="O166" i="7"/>
  <c r="Q166" i="7"/>
  <c r="S166" i="7"/>
  <c r="U166" i="7"/>
  <c r="V166" i="7"/>
  <c r="Y166" i="7"/>
  <c r="Z166" i="7"/>
  <c r="AA166" i="7"/>
  <c r="AB166" i="7"/>
  <c r="AC166" i="7"/>
  <c r="AD166" i="7"/>
  <c r="AE166" i="7"/>
  <c r="AG166" i="7"/>
  <c r="AH166" i="7"/>
  <c r="AI166" i="7"/>
  <c r="AK166" i="7"/>
  <c r="AL166" i="7"/>
  <c r="AM166" i="7"/>
  <c r="AN166" i="7"/>
  <c r="AO166" i="7"/>
  <c r="D167" i="7"/>
  <c r="G167" i="7"/>
  <c r="K167" i="7"/>
  <c r="M167" i="7"/>
  <c r="O167" i="7"/>
  <c r="Q167" i="7"/>
  <c r="S167" i="7"/>
  <c r="U167" i="7"/>
  <c r="V167" i="7"/>
  <c r="Y167" i="7"/>
  <c r="Z167" i="7"/>
  <c r="AA167" i="7"/>
  <c r="AB167" i="7"/>
  <c r="AC167" i="7"/>
  <c r="AD167" i="7"/>
  <c r="AE167" i="7"/>
  <c r="AG167" i="7"/>
  <c r="AH167" i="7"/>
  <c r="AI167" i="7"/>
  <c r="AK167" i="7"/>
  <c r="AL167" i="7"/>
  <c r="AM167" i="7"/>
  <c r="AN167" i="7"/>
  <c r="AO167" i="7"/>
  <c r="D168" i="7"/>
  <c r="G168" i="7"/>
  <c r="K168" i="7"/>
  <c r="M168" i="7"/>
  <c r="O168" i="7"/>
  <c r="Q168" i="7"/>
  <c r="S168" i="7"/>
  <c r="U168" i="7"/>
  <c r="V168" i="7"/>
  <c r="Y168" i="7"/>
  <c r="Z168" i="7"/>
  <c r="AA168" i="7"/>
  <c r="AB168" i="7"/>
  <c r="AC168" i="7"/>
  <c r="AD168" i="7"/>
  <c r="AE168" i="7"/>
  <c r="AG168" i="7"/>
  <c r="AH168" i="7"/>
  <c r="AI168" i="7"/>
  <c r="AK168" i="7"/>
  <c r="AL168" i="7"/>
  <c r="AM168" i="7"/>
  <c r="AN168" i="7"/>
  <c r="AO168" i="7"/>
  <c r="D169" i="7"/>
  <c r="G169" i="7"/>
  <c r="K169" i="7"/>
  <c r="M169" i="7"/>
  <c r="O169" i="7"/>
  <c r="Q169" i="7"/>
  <c r="S169" i="7"/>
  <c r="U169" i="7"/>
  <c r="V169" i="7"/>
  <c r="Y169" i="7"/>
  <c r="Z169" i="7"/>
  <c r="AA169" i="7"/>
  <c r="AB169" i="7"/>
  <c r="AC169" i="7"/>
  <c r="AD169" i="7"/>
  <c r="AE169" i="7"/>
  <c r="AG169" i="7"/>
  <c r="AH169" i="7"/>
  <c r="AI169" i="7"/>
  <c r="AK169" i="7"/>
  <c r="AL169" i="7"/>
  <c r="AM169" i="7"/>
  <c r="AN169" i="7"/>
  <c r="AO169" i="7"/>
  <c r="D170" i="7"/>
  <c r="G170" i="7"/>
  <c r="K170" i="7"/>
  <c r="M170" i="7"/>
  <c r="O170" i="7"/>
  <c r="Q170" i="7"/>
  <c r="S170" i="7"/>
  <c r="U170" i="7"/>
  <c r="V170" i="7"/>
  <c r="Y170" i="7"/>
  <c r="Z170" i="7"/>
  <c r="AA170" i="7"/>
  <c r="AB170" i="7"/>
  <c r="AC170" i="7"/>
  <c r="AD170" i="7"/>
  <c r="AE170" i="7"/>
  <c r="AG170" i="7"/>
  <c r="AH170" i="7"/>
  <c r="AI170" i="7"/>
  <c r="AK170" i="7"/>
  <c r="AL170" i="7"/>
  <c r="AM170" i="7"/>
  <c r="AN170" i="7"/>
  <c r="AO170" i="7"/>
  <c r="D171" i="7"/>
  <c r="G171" i="7"/>
  <c r="K171" i="7"/>
  <c r="M171" i="7"/>
  <c r="O171" i="7"/>
  <c r="Q171" i="7"/>
  <c r="S171" i="7"/>
  <c r="U171" i="7"/>
  <c r="V171" i="7"/>
  <c r="Y171" i="7"/>
  <c r="Z171" i="7"/>
  <c r="AA171" i="7"/>
  <c r="AB171" i="7"/>
  <c r="AC171" i="7"/>
  <c r="AD171" i="7"/>
  <c r="AE171" i="7"/>
  <c r="AG171" i="7"/>
  <c r="AH171" i="7"/>
  <c r="AI171" i="7"/>
  <c r="AK171" i="7"/>
  <c r="AL171" i="7"/>
  <c r="AM171" i="7"/>
  <c r="AN171" i="7"/>
  <c r="AO171" i="7"/>
  <c r="D172" i="7"/>
  <c r="G172" i="7"/>
  <c r="K172" i="7"/>
  <c r="M172" i="7"/>
  <c r="O172" i="7"/>
  <c r="Q172" i="7"/>
  <c r="S172" i="7"/>
  <c r="U172" i="7"/>
  <c r="V172" i="7"/>
  <c r="Y172" i="7"/>
  <c r="Z172" i="7"/>
  <c r="AA172" i="7"/>
  <c r="AB172" i="7"/>
  <c r="AC172" i="7"/>
  <c r="AD172" i="7"/>
  <c r="AE172" i="7"/>
  <c r="AG172" i="7"/>
  <c r="AH172" i="7"/>
  <c r="AI172" i="7"/>
  <c r="AK172" i="7"/>
  <c r="AL172" i="7"/>
  <c r="AM172" i="7"/>
  <c r="AN172" i="7"/>
  <c r="AO172" i="7"/>
  <c r="D173" i="7"/>
  <c r="G173" i="7"/>
  <c r="K173" i="7"/>
  <c r="M173" i="7"/>
  <c r="O173" i="7"/>
  <c r="Q173" i="7"/>
  <c r="S173" i="7"/>
  <c r="U173" i="7"/>
  <c r="V173" i="7"/>
  <c r="Y173" i="7"/>
  <c r="Z173" i="7"/>
  <c r="AA173" i="7"/>
  <c r="AB173" i="7"/>
  <c r="AC173" i="7"/>
  <c r="AD173" i="7"/>
  <c r="AE173" i="7"/>
  <c r="AG173" i="7"/>
  <c r="AH173" i="7"/>
  <c r="AI173" i="7"/>
  <c r="AK173" i="7"/>
  <c r="AL173" i="7"/>
  <c r="AM173" i="7"/>
  <c r="AN173" i="7"/>
  <c r="AO173" i="7"/>
  <c r="D174" i="7"/>
  <c r="G174" i="7"/>
  <c r="K174" i="7"/>
  <c r="M174" i="7"/>
  <c r="O174" i="7"/>
  <c r="Q174" i="7"/>
  <c r="S174" i="7"/>
  <c r="U174" i="7"/>
  <c r="V174" i="7"/>
  <c r="Y174" i="7"/>
  <c r="Z174" i="7"/>
  <c r="AA174" i="7"/>
  <c r="AB174" i="7"/>
  <c r="AC174" i="7"/>
  <c r="AD174" i="7"/>
  <c r="AE174" i="7"/>
  <c r="AG174" i="7"/>
  <c r="AH174" i="7"/>
  <c r="AI174" i="7"/>
  <c r="AK174" i="7"/>
  <c r="AL174" i="7"/>
  <c r="AM174" i="7"/>
  <c r="AN174" i="7"/>
  <c r="AO174" i="7"/>
  <c r="D175" i="7"/>
  <c r="G175" i="7"/>
  <c r="K175" i="7"/>
  <c r="M175" i="7"/>
  <c r="O175" i="7"/>
  <c r="Q175" i="7"/>
  <c r="S175" i="7"/>
  <c r="U175" i="7"/>
  <c r="V175" i="7"/>
  <c r="Y175" i="7"/>
  <c r="Z175" i="7"/>
  <c r="AA175" i="7"/>
  <c r="AB175" i="7"/>
  <c r="AC175" i="7"/>
  <c r="AD175" i="7"/>
  <c r="AE175" i="7"/>
  <c r="AG175" i="7"/>
  <c r="AH175" i="7"/>
  <c r="AI175" i="7"/>
  <c r="AK175" i="7"/>
  <c r="AL175" i="7"/>
  <c r="AM175" i="7"/>
  <c r="AN175" i="7"/>
  <c r="AO175" i="7"/>
  <c r="D176" i="7"/>
  <c r="G176" i="7"/>
  <c r="K176" i="7"/>
  <c r="M176" i="7"/>
  <c r="O176" i="7"/>
  <c r="Q176" i="7"/>
  <c r="S176" i="7"/>
  <c r="U176" i="7"/>
  <c r="V176" i="7"/>
  <c r="Y176" i="7"/>
  <c r="Z176" i="7"/>
  <c r="AA176" i="7"/>
  <c r="AB176" i="7"/>
  <c r="AC176" i="7"/>
  <c r="AD176" i="7"/>
  <c r="AE176" i="7"/>
  <c r="AG176" i="7"/>
  <c r="AH176" i="7"/>
  <c r="AI176" i="7"/>
  <c r="AK176" i="7"/>
  <c r="AL176" i="7"/>
  <c r="AM176" i="7"/>
  <c r="AN176" i="7"/>
  <c r="AO176" i="7"/>
  <c r="D177" i="7"/>
  <c r="G177" i="7"/>
  <c r="K177" i="7"/>
  <c r="M177" i="7"/>
  <c r="O177" i="7"/>
  <c r="Q177" i="7"/>
  <c r="S177" i="7"/>
  <c r="U177" i="7"/>
  <c r="V177" i="7"/>
  <c r="Y177" i="7"/>
  <c r="Z177" i="7"/>
  <c r="AA177" i="7"/>
  <c r="AB177" i="7"/>
  <c r="AC177" i="7"/>
  <c r="AD177" i="7"/>
  <c r="AE177" i="7"/>
  <c r="AG177" i="7"/>
  <c r="AH177" i="7"/>
  <c r="AI177" i="7"/>
  <c r="AK177" i="7"/>
  <c r="AL177" i="7"/>
  <c r="AM177" i="7"/>
  <c r="AN177" i="7"/>
  <c r="AO177" i="7"/>
  <c r="D178" i="7"/>
  <c r="G178" i="7"/>
  <c r="K178" i="7"/>
  <c r="M178" i="7"/>
  <c r="O178" i="7"/>
  <c r="Q178" i="7"/>
  <c r="S178" i="7"/>
  <c r="U178" i="7"/>
  <c r="V178" i="7"/>
  <c r="Y178" i="7"/>
  <c r="Z178" i="7"/>
  <c r="AA178" i="7"/>
  <c r="AB178" i="7"/>
  <c r="AC178" i="7"/>
  <c r="AD178" i="7"/>
  <c r="AE178" i="7"/>
  <c r="AG178" i="7"/>
  <c r="AH178" i="7"/>
  <c r="AI178" i="7"/>
  <c r="AK178" i="7"/>
  <c r="AL178" i="7"/>
  <c r="AM178" i="7"/>
  <c r="AN178" i="7"/>
  <c r="AO178" i="7"/>
  <c r="D179" i="7"/>
  <c r="G179" i="7"/>
  <c r="K179" i="7"/>
  <c r="M179" i="7"/>
  <c r="O179" i="7"/>
  <c r="Q179" i="7"/>
  <c r="S179" i="7"/>
  <c r="U179" i="7"/>
  <c r="V179" i="7"/>
  <c r="Y179" i="7"/>
  <c r="Z179" i="7"/>
  <c r="AA179" i="7"/>
  <c r="AB179" i="7"/>
  <c r="AC179" i="7"/>
  <c r="AD179" i="7"/>
  <c r="AE179" i="7"/>
  <c r="AG179" i="7"/>
  <c r="AH179" i="7"/>
  <c r="AI179" i="7"/>
  <c r="AK179" i="7"/>
  <c r="AL179" i="7"/>
  <c r="AM179" i="7"/>
  <c r="AN179" i="7"/>
  <c r="AO179" i="7"/>
  <c r="D180" i="7"/>
  <c r="G180" i="7"/>
  <c r="K180" i="7"/>
  <c r="M180" i="7"/>
  <c r="O180" i="7"/>
  <c r="Q180" i="7"/>
  <c r="S180" i="7"/>
  <c r="U180" i="7"/>
  <c r="V180" i="7"/>
  <c r="Y180" i="7"/>
  <c r="Z180" i="7"/>
  <c r="AA180" i="7"/>
  <c r="AB180" i="7"/>
  <c r="AC180" i="7"/>
  <c r="AD180" i="7"/>
  <c r="AE180" i="7"/>
  <c r="AG180" i="7"/>
  <c r="AH180" i="7"/>
  <c r="AI180" i="7"/>
  <c r="AK180" i="7"/>
  <c r="AL180" i="7"/>
  <c r="AM180" i="7"/>
  <c r="AN180" i="7"/>
  <c r="AO180" i="7"/>
  <c r="D181" i="7"/>
  <c r="G181" i="7"/>
  <c r="K181" i="7"/>
  <c r="M181" i="7"/>
  <c r="O181" i="7"/>
  <c r="Q181" i="7"/>
  <c r="S181" i="7"/>
  <c r="U181" i="7"/>
  <c r="V181" i="7"/>
  <c r="Y181" i="7"/>
  <c r="Z181" i="7"/>
  <c r="AA181" i="7"/>
  <c r="AB181" i="7"/>
  <c r="AC181" i="7"/>
  <c r="AD181" i="7"/>
  <c r="AE181" i="7"/>
  <c r="AG181" i="7"/>
  <c r="AH181" i="7"/>
  <c r="AI181" i="7"/>
  <c r="AK181" i="7"/>
  <c r="AL181" i="7"/>
  <c r="AM181" i="7"/>
  <c r="AN181" i="7"/>
  <c r="AO181" i="7"/>
  <c r="D182" i="7"/>
  <c r="G182" i="7"/>
  <c r="K182" i="7"/>
  <c r="M182" i="7"/>
  <c r="O182" i="7"/>
  <c r="Q182" i="7"/>
  <c r="S182" i="7"/>
  <c r="U182" i="7"/>
  <c r="V182" i="7"/>
  <c r="Y182" i="7"/>
  <c r="Z182" i="7"/>
  <c r="AA182" i="7"/>
  <c r="AB182" i="7"/>
  <c r="AC182" i="7"/>
  <c r="AD182" i="7"/>
  <c r="AE182" i="7"/>
  <c r="AG182" i="7"/>
  <c r="AH182" i="7"/>
  <c r="AI182" i="7"/>
  <c r="AK182" i="7"/>
  <c r="AL182" i="7"/>
  <c r="AM182" i="7"/>
  <c r="AN182" i="7"/>
  <c r="AO182" i="7"/>
  <c r="D183" i="7"/>
  <c r="G183" i="7"/>
  <c r="K183" i="7"/>
  <c r="M183" i="7"/>
  <c r="O183" i="7"/>
  <c r="Q183" i="7"/>
  <c r="S183" i="7"/>
  <c r="U183" i="7"/>
  <c r="V183" i="7"/>
  <c r="Y183" i="7"/>
  <c r="Z183" i="7"/>
  <c r="AA183" i="7"/>
  <c r="AB183" i="7"/>
  <c r="AC183" i="7"/>
  <c r="AD183" i="7"/>
  <c r="AE183" i="7"/>
  <c r="AG183" i="7"/>
  <c r="AH183" i="7"/>
  <c r="AI183" i="7"/>
  <c r="AK183" i="7"/>
  <c r="AL183" i="7"/>
  <c r="AM183" i="7"/>
  <c r="AN183" i="7"/>
  <c r="AO183" i="7"/>
  <c r="D184" i="7"/>
  <c r="G184" i="7"/>
  <c r="K184" i="7"/>
  <c r="M184" i="7"/>
  <c r="O184" i="7"/>
  <c r="Q184" i="7"/>
  <c r="S184" i="7"/>
  <c r="U184" i="7"/>
  <c r="V184" i="7"/>
  <c r="Y184" i="7"/>
  <c r="Z184" i="7"/>
  <c r="AA184" i="7"/>
  <c r="AB184" i="7"/>
  <c r="AC184" i="7"/>
  <c r="AD184" i="7"/>
  <c r="AE184" i="7"/>
  <c r="AG184" i="7"/>
  <c r="AH184" i="7"/>
  <c r="AI184" i="7"/>
  <c r="AK184" i="7"/>
  <c r="AL184" i="7"/>
  <c r="AM184" i="7"/>
  <c r="AN184" i="7"/>
  <c r="AO184" i="7"/>
  <c r="D185" i="7"/>
  <c r="G185" i="7"/>
  <c r="K185" i="7"/>
  <c r="M185" i="7"/>
  <c r="O185" i="7"/>
  <c r="Q185" i="7"/>
  <c r="S185" i="7"/>
  <c r="U185" i="7"/>
  <c r="V185" i="7"/>
  <c r="Y185" i="7"/>
  <c r="Z185" i="7"/>
  <c r="AA185" i="7"/>
  <c r="AB185" i="7"/>
  <c r="AC185" i="7"/>
  <c r="AD185" i="7"/>
  <c r="AE185" i="7"/>
  <c r="AG185" i="7"/>
  <c r="AH185" i="7"/>
  <c r="AI185" i="7"/>
  <c r="AK185" i="7"/>
  <c r="AL185" i="7"/>
  <c r="AM185" i="7"/>
  <c r="AN185" i="7"/>
  <c r="AO185" i="7"/>
  <c r="D186" i="7"/>
  <c r="G186" i="7"/>
  <c r="K186" i="7"/>
  <c r="M186" i="7"/>
  <c r="O186" i="7"/>
  <c r="Q186" i="7"/>
  <c r="S186" i="7"/>
  <c r="U186" i="7"/>
  <c r="V186" i="7"/>
  <c r="Y186" i="7"/>
  <c r="Z186" i="7"/>
  <c r="AA186" i="7"/>
  <c r="AB186" i="7"/>
  <c r="AC186" i="7"/>
  <c r="AD186" i="7"/>
  <c r="AE186" i="7"/>
  <c r="AG186" i="7"/>
  <c r="AH186" i="7"/>
  <c r="AI186" i="7"/>
  <c r="AK186" i="7"/>
  <c r="AL186" i="7"/>
  <c r="AM186" i="7"/>
  <c r="AN186" i="7"/>
  <c r="AO186" i="7"/>
  <c r="D187" i="7"/>
  <c r="G187" i="7"/>
  <c r="K187" i="7"/>
  <c r="M187" i="7"/>
  <c r="O187" i="7"/>
  <c r="Q187" i="7"/>
  <c r="S187" i="7"/>
  <c r="U187" i="7"/>
  <c r="V187" i="7"/>
  <c r="Y187" i="7"/>
  <c r="Z187" i="7"/>
  <c r="AA187" i="7"/>
  <c r="AB187" i="7"/>
  <c r="AC187" i="7"/>
  <c r="AD187" i="7"/>
  <c r="AE187" i="7"/>
  <c r="AG187" i="7"/>
  <c r="AH187" i="7"/>
  <c r="AI187" i="7"/>
  <c r="AK187" i="7"/>
  <c r="AL187" i="7"/>
  <c r="AM187" i="7"/>
  <c r="AN187" i="7"/>
  <c r="AO187" i="7"/>
  <c r="D188" i="7"/>
  <c r="G188" i="7"/>
  <c r="K188" i="7"/>
  <c r="M188" i="7"/>
  <c r="O188" i="7"/>
  <c r="Q188" i="7"/>
  <c r="S188" i="7"/>
  <c r="U188" i="7"/>
  <c r="V188" i="7"/>
  <c r="Y188" i="7"/>
  <c r="Z188" i="7"/>
  <c r="AA188" i="7"/>
  <c r="AB188" i="7"/>
  <c r="AC188" i="7"/>
  <c r="AD188" i="7"/>
  <c r="AE188" i="7"/>
  <c r="AG188" i="7"/>
  <c r="AH188" i="7"/>
  <c r="AI188" i="7"/>
  <c r="AK188" i="7"/>
  <c r="AL188" i="7"/>
  <c r="AM188" i="7"/>
  <c r="AN188" i="7"/>
  <c r="AO188" i="7"/>
  <c r="D189" i="7"/>
  <c r="G189" i="7"/>
  <c r="K189" i="7"/>
  <c r="M189" i="7"/>
  <c r="O189" i="7"/>
  <c r="Q189" i="7"/>
  <c r="S189" i="7"/>
  <c r="U189" i="7"/>
  <c r="V189" i="7"/>
  <c r="Y189" i="7"/>
  <c r="Z189" i="7"/>
  <c r="AA189" i="7"/>
  <c r="AB189" i="7"/>
  <c r="AC189" i="7"/>
  <c r="AD189" i="7"/>
  <c r="AE189" i="7"/>
  <c r="AG189" i="7"/>
  <c r="AH189" i="7"/>
  <c r="AI189" i="7"/>
  <c r="AK189" i="7"/>
  <c r="AL189" i="7"/>
  <c r="AM189" i="7"/>
  <c r="AN189" i="7"/>
  <c r="AO189" i="7"/>
  <c r="D190" i="7"/>
  <c r="G190" i="7"/>
  <c r="K190" i="7"/>
  <c r="M190" i="7"/>
  <c r="O190" i="7"/>
  <c r="Q190" i="7"/>
  <c r="S190" i="7"/>
  <c r="U190" i="7"/>
  <c r="V190" i="7"/>
  <c r="Y190" i="7"/>
  <c r="Z190" i="7"/>
  <c r="AA190" i="7"/>
  <c r="AB190" i="7"/>
  <c r="AC190" i="7"/>
  <c r="AD190" i="7"/>
  <c r="AE190" i="7"/>
  <c r="AG190" i="7"/>
  <c r="AH190" i="7"/>
  <c r="AI190" i="7"/>
  <c r="AK190" i="7"/>
  <c r="AL190" i="7"/>
  <c r="AM190" i="7"/>
  <c r="AN190" i="7"/>
  <c r="AO190" i="7"/>
  <c r="D191" i="7"/>
  <c r="G191" i="7"/>
  <c r="K191" i="7"/>
  <c r="M191" i="7"/>
  <c r="O191" i="7"/>
  <c r="Q191" i="7"/>
  <c r="S191" i="7"/>
  <c r="U191" i="7"/>
  <c r="V191" i="7"/>
  <c r="Y191" i="7"/>
  <c r="Z191" i="7"/>
  <c r="AA191" i="7"/>
  <c r="AB191" i="7"/>
  <c r="AC191" i="7"/>
  <c r="AD191" i="7"/>
  <c r="AE191" i="7"/>
  <c r="AG191" i="7"/>
  <c r="AH191" i="7"/>
  <c r="AI191" i="7"/>
  <c r="AK191" i="7"/>
  <c r="AL191" i="7"/>
  <c r="AM191" i="7"/>
  <c r="AN191" i="7"/>
  <c r="AO191" i="7"/>
  <c r="D192" i="7"/>
  <c r="G192" i="7"/>
  <c r="K192" i="7"/>
  <c r="M192" i="7"/>
  <c r="O192" i="7"/>
  <c r="Q192" i="7"/>
  <c r="S192" i="7"/>
  <c r="U192" i="7"/>
  <c r="V192" i="7"/>
  <c r="Y192" i="7"/>
  <c r="Z192" i="7"/>
  <c r="AA192" i="7"/>
  <c r="AB192" i="7"/>
  <c r="AC192" i="7"/>
  <c r="AD192" i="7"/>
  <c r="AE192" i="7"/>
  <c r="AG192" i="7"/>
  <c r="AH192" i="7"/>
  <c r="AI192" i="7"/>
  <c r="AK192" i="7"/>
  <c r="AL192" i="7"/>
  <c r="AM192" i="7"/>
  <c r="AN192" i="7"/>
  <c r="AO192" i="7"/>
  <c r="D193" i="7"/>
  <c r="G193" i="7"/>
  <c r="K193" i="7"/>
  <c r="M193" i="7"/>
  <c r="O193" i="7"/>
  <c r="Q193" i="7"/>
  <c r="S193" i="7"/>
  <c r="U193" i="7"/>
  <c r="V193" i="7"/>
  <c r="Y193" i="7"/>
  <c r="Z193" i="7"/>
  <c r="AA193" i="7"/>
  <c r="AB193" i="7"/>
  <c r="AC193" i="7"/>
  <c r="AD193" i="7"/>
  <c r="AE193" i="7"/>
  <c r="AG193" i="7"/>
  <c r="AH193" i="7"/>
  <c r="AI193" i="7"/>
  <c r="AK193" i="7"/>
  <c r="AL193" i="7"/>
  <c r="AM193" i="7"/>
  <c r="AN193" i="7"/>
  <c r="AO193" i="7"/>
  <c r="D194" i="7"/>
  <c r="G194" i="7"/>
  <c r="K194" i="7"/>
  <c r="M194" i="7"/>
  <c r="O194" i="7"/>
  <c r="Q194" i="7"/>
  <c r="S194" i="7"/>
  <c r="U194" i="7"/>
  <c r="V194" i="7"/>
  <c r="Y194" i="7"/>
  <c r="Z194" i="7"/>
  <c r="AA194" i="7"/>
  <c r="AB194" i="7"/>
  <c r="AC194" i="7"/>
  <c r="AD194" i="7"/>
  <c r="AE194" i="7"/>
  <c r="AG194" i="7"/>
  <c r="AH194" i="7"/>
  <c r="AI194" i="7"/>
  <c r="AK194" i="7"/>
  <c r="AL194" i="7"/>
  <c r="AM194" i="7"/>
  <c r="AN194" i="7"/>
  <c r="AO194" i="7"/>
  <c r="D195" i="7"/>
  <c r="G195" i="7"/>
  <c r="K195" i="7"/>
  <c r="M195" i="7"/>
  <c r="O195" i="7"/>
  <c r="Q195" i="7"/>
  <c r="S195" i="7"/>
  <c r="U195" i="7"/>
  <c r="V195" i="7"/>
  <c r="Y195" i="7"/>
  <c r="Z195" i="7"/>
  <c r="AA195" i="7"/>
  <c r="AB195" i="7"/>
  <c r="AC195" i="7"/>
  <c r="AD195" i="7"/>
  <c r="AE195" i="7"/>
  <c r="AG195" i="7"/>
  <c r="AH195" i="7"/>
  <c r="AI195" i="7"/>
  <c r="AK195" i="7"/>
  <c r="AL195" i="7"/>
  <c r="AM195" i="7"/>
  <c r="AN195" i="7"/>
  <c r="AO195" i="7"/>
  <c r="D196" i="7"/>
  <c r="G196" i="7"/>
  <c r="K196" i="7"/>
  <c r="M196" i="7"/>
  <c r="O196" i="7"/>
  <c r="Q196" i="7"/>
  <c r="S196" i="7"/>
  <c r="U196" i="7"/>
  <c r="V196" i="7"/>
  <c r="Y196" i="7"/>
  <c r="Z196" i="7"/>
  <c r="AA196" i="7"/>
  <c r="AB196" i="7"/>
  <c r="AC196" i="7"/>
  <c r="AD196" i="7"/>
  <c r="AE196" i="7"/>
  <c r="AG196" i="7"/>
  <c r="AH196" i="7"/>
  <c r="AI196" i="7"/>
  <c r="AK196" i="7"/>
  <c r="AL196" i="7"/>
  <c r="AM196" i="7"/>
  <c r="AN196" i="7"/>
  <c r="AO196" i="7"/>
  <c r="D197" i="7"/>
  <c r="G197" i="7"/>
  <c r="K197" i="7"/>
  <c r="M197" i="7"/>
  <c r="O197" i="7"/>
  <c r="Q197" i="7"/>
  <c r="S197" i="7"/>
  <c r="U197" i="7"/>
  <c r="V197" i="7"/>
  <c r="Y197" i="7"/>
  <c r="Z197" i="7"/>
  <c r="AA197" i="7"/>
  <c r="AB197" i="7"/>
  <c r="AC197" i="7"/>
  <c r="AD197" i="7"/>
  <c r="AE197" i="7"/>
  <c r="AG197" i="7"/>
  <c r="AH197" i="7"/>
  <c r="AI197" i="7"/>
  <c r="AK197" i="7"/>
  <c r="AL197" i="7"/>
  <c r="AM197" i="7"/>
  <c r="AN197" i="7"/>
  <c r="AO197" i="7"/>
  <c r="D198" i="7"/>
  <c r="G198" i="7"/>
  <c r="K198" i="7"/>
  <c r="M198" i="7"/>
  <c r="O198" i="7"/>
  <c r="Q198" i="7"/>
  <c r="S198" i="7"/>
  <c r="U198" i="7"/>
  <c r="V198" i="7"/>
  <c r="Y198" i="7"/>
  <c r="Z198" i="7"/>
  <c r="AA198" i="7"/>
  <c r="AB198" i="7"/>
  <c r="AC198" i="7"/>
  <c r="AD198" i="7"/>
  <c r="AE198" i="7"/>
  <c r="AG198" i="7"/>
  <c r="AH198" i="7"/>
  <c r="AI198" i="7"/>
  <c r="AK198" i="7"/>
  <c r="AL198" i="7"/>
  <c r="AM198" i="7"/>
  <c r="AN198" i="7"/>
  <c r="AO198" i="7"/>
  <c r="D199" i="7"/>
  <c r="G199" i="7"/>
  <c r="K199" i="7"/>
  <c r="M199" i="7"/>
  <c r="O199" i="7"/>
  <c r="Q199" i="7"/>
  <c r="S199" i="7"/>
  <c r="U199" i="7"/>
  <c r="V199" i="7"/>
  <c r="Y199" i="7"/>
  <c r="Z199" i="7"/>
  <c r="AA199" i="7"/>
  <c r="AB199" i="7"/>
  <c r="AC199" i="7"/>
  <c r="AD199" i="7"/>
  <c r="AE199" i="7"/>
  <c r="AG199" i="7"/>
  <c r="AH199" i="7"/>
  <c r="AI199" i="7"/>
  <c r="AK199" i="7"/>
  <c r="AL199" i="7"/>
  <c r="AM199" i="7"/>
  <c r="AN199" i="7"/>
  <c r="AO199" i="7"/>
  <c r="D200" i="7"/>
  <c r="G200" i="7"/>
  <c r="K200" i="7"/>
  <c r="M200" i="7"/>
  <c r="O200" i="7"/>
  <c r="Q200" i="7"/>
  <c r="S200" i="7"/>
  <c r="U200" i="7"/>
  <c r="V200" i="7"/>
  <c r="Y200" i="7"/>
  <c r="Z200" i="7"/>
  <c r="AA200" i="7"/>
  <c r="AB200" i="7"/>
  <c r="AC200" i="7"/>
  <c r="AD200" i="7"/>
  <c r="AE200" i="7"/>
  <c r="AG200" i="7"/>
  <c r="AH200" i="7"/>
  <c r="AI200" i="7"/>
  <c r="AK200" i="7"/>
  <c r="AL200" i="7"/>
  <c r="AM200" i="7"/>
  <c r="AN200" i="7"/>
  <c r="AO200" i="7"/>
  <c r="D201" i="7"/>
  <c r="G201" i="7"/>
  <c r="K201" i="7"/>
  <c r="M201" i="7"/>
  <c r="O201" i="7"/>
  <c r="Q201" i="7"/>
  <c r="S201" i="7"/>
  <c r="U201" i="7"/>
  <c r="V201" i="7"/>
  <c r="Y201" i="7"/>
  <c r="Z201" i="7"/>
  <c r="AA201" i="7"/>
  <c r="AB201" i="7"/>
  <c r="AC201" i="7"/>
  <c r="AD201" i="7"/>
  <c r="AE201" i="7"/>
  <c r="AG201" i="7"/>
  <c r="AH201" i="7"/>
  <c r="AI201" i="7"/>
  <c r="AK201" i="7"/>
  <c r="AL201" i="7"/>
  <c r="AM201" i="7"/>
  <c r="AN201" i="7"/>
  <c r="AO201" i="7"/>
  <c r="D202" i="7"/>
  <c r="G202" i="7"/>
  <c r="K202" i="7"/>
  <c r="M202" i="7"/>
  <c r="O202" i="7"/>
  <c r="Q202" i="7"/>
  <c r="S202" i="7"/>
  <c r="U202" i="7"/>
  <c r="V202" i="7"/>
  <c r="Y202" i="7"/>
  <c r="Z202" i="7"/>
  <c r="AA202" i="7"/>
  <c r="AB202" i="7"/>
  <c r="AC202" i="7"/>
  <c r="AD202" i="7"/>
  <c r="AE202" i="7"/>
  <c r="AG202" i="7"/>
  <c r="AH202" i="7"/>
  <c r="AI202" i="7"/>
  <c r="AK202" i="7"/>
  <c r="AL202" i="7"/>
  <c r="AM202" i="7"/>
  <c r="AN202" i="7"/>
  <c r="AO202" i="7"/>
  <c r="D203" i="7"/>
  <c r="G203" i="7"/>
  <c r="K203" i="7"/>
  <c r="M203" i="7"/>
  <c r="O203" i="7"/>
  <c r="Q203" i="7"/>
  <c r="S203" i="7"/>
  <c r="U203" i="7"/>
  <c r="V203" i="7"/>
  <c r="Y203" i="7"/>
  <c r="Z203" i="7"/>
  <c r="AA203" i="7"/>
  <c r="AB203" i="7"/>
  <c r="AC203" i="7"/>
  <c r="AD203" i="7"/>
  <c r="AE203" i="7"/>
  <c r="AG203" i="7"/>
  <c r="AH203" i="7"/>
  <c r="AI203" i="7"/>
  <c r="AK203" i="7"/>
  <c r="AL203" i="7"/>
  <c r="AM203" i="7"/>
  <c r="AN203" i="7"/>
  <c r="AO203" i="7"/>
  <c r="D204" i="7"/>
  <c r="G204" i="7"/>
  <c r="K204" i="7"/>
  <c r="M204" i="7"/>
  <c r="O204" i="7"/>
  <c r="Q204" i="7"/>
  <c r="S204" i="7"/>
  <c r="U204" i="7"/>
  <c r="V204" i="7"/>
  <c r="Y204" i="7"/>
  <c r="Z204" i="7"/>
  <c r="AA204" i="7"/>
  <c r="AB204" i="7"/>
  <c r="AC204" i="7"/>
  <c r="AD204" i="7"/>
  <c r="AE204" i="7"/>
  <c r="AG204" i="7"/>
  <c r="AH204" i="7"/>
  <c r="AI204" i="7"/>
  <c r="AK204" i="7"/>
  <c r="AL204" i="7"/>
  <c r="AM204" i="7"/>
  <c r="AN204" i="7"/>
  <c r="AO204" i="7"/>
  <c r="D205" i="7"/>
  <c r="G205" i="7"/>
  <c r="K205" i="7"/>
  <c r="M205" i="7"/>
  <c r="O205" i="7"/>
  <c r="Q205" i="7"/>
  <c r="S205" i="7"/>
  <c r="U205" i="7"/>
  <c r="V205" i="7"/>
  <c r="Y205" i="7"/>
  <c r="Z205" i="7"/>
  <c r="AA205" i="7"/>
  <c r="AB205" i="7"/>
  <c r="AC205" i="7"/>
  <c r="AD205" i="7"/>
  <c r="AE205" i="7"/>
  <c r="AG205" i="7"/>
  <c r="AH205" i="7"/>
  <c r="AI205" i="7"/>
  <c r="AK205" i="7"/>
  <c r="AL205" i="7"/>
  <c r="AM205" i="7"/>
  <c r="AN205" i="7"/>
  <c r="AO205" i="7"/>
  <c r="D206" i="7"/>
  <c r="G206" i="7"/>
  <c r="K206" i="7"/>
  <c r="M206" i="7"/>
  <c r="O206" i="7"/>
  <c r="Q206" i="7"/>
  <c r="S206" i="7"/>
  <c r="U206" i="7"/>
  <c r="V206" i="7"/>
  <c r="Y206" i="7"/>
  <c r="Z206" i="7"/>
  <c r="AA206" i="7"/>
  <c r="AB206" i="7"/>
  <c r="AC206" i="7"/>
  <c r="AD206" i="7"/>
  <c r="AE206" i="7"/>
  <c r="AG206" i="7"/>
  <c r="AH206" i="7"/>
  <c r="AI206" i="7"/>
  <c r="AK206" i="7"/>
  <c r="AL206" i="7"/>
  <c r="AM206" i="7"/>
  <c r="AN206" i="7"/>
  <c r="AO206" i="7"/>
  <c r="D207" i="7"/>
  <c r="G207" i="7"/>
  <c r="K207" i="7"/>
  <c r="M207" i="7"/>
  <c r="O207" i="7"/>
  <c r="Q207" i="7"/>
  <c r="S207" i="7"/>
  <c r="U207" i="7"/>
  <c r="V207" i="7"/>
  <c r="Y207" i="7"/>
  <c r="Z207" i="7"/>
  <c r="AA207" i="7"/>
  <c r="AB207" i="7"/>
  <c r="AC207" i="7"/>
  <c r="AD207" i="7"/>
  <c r="AE207" i="7"/>
  <c r="AG207" i="7"/>
  <c r="AH207" i="7"/>
  <c r="AI207" i="7"/>
  <c r="AK207" i="7"/>
  <c r="AL207" i="7"/>
  <c r="AM207" i="7"/>
  <c r="AN207" i="7"/>
  <c r="AO207" i="7"/>
  <c r="D208" i="7"/>
  <c r="G208" i="7"/>
  <c r="K208" i="7"/>
  <c r="M208" i="7"/>
  <c r="O208" i="7"/>
  <c r="Q208" i="7"/>
  <c r="S208" i="7"/>
  <c r="U208" i="7"/>
  <c r="V208" i="7"/>
  <c r="Y208" i="7"/>
  <c r="Z208" i="7"/>
  <c r="AA208" i="7"/>
  <c r="AB208" i="7"/>
  <c r="AC208" i="7"/>
  <c r="AD208" i="7"/>
  <c r="AE208" i="7"/>
  <c r="AG208" i="7"/>
  <c r="AH208" i="7"/>
  <c r="AI208" i="7"/>
  <c r="AK208" i="7"/>
  <c r="AL208" i="7"/>
  <c r="AM208" i="7"/>
  <c r="AN208" i="7"/>
  <c r="AO208" i="7"/>
  <c r="D209" i="7"/>
  <c r="G209" i="7"/>
  <c r="K209" i="7"/>
  <c r="M209" i="7"/>
  <c r="O209" i="7"/>
  <c r="Q209" i="7"/>
  <c r="S209" i="7"/>
  <c r="U209" i="7"/>
  <c r="V209" i="7"/>
  <c r="Y209" i="7"/>
  <c r="Z209" i="7"/>
  <c r="AA209" i="7"/>
  <c r="AB209" i="7"/>
  <c r="AC209" i="7"/>
  <c r="AD209" i="7"/>
  <c r="AE209" i="7"/>
  <c r="AG209" i="7"/>
  <c r="AH209" i="7"/>
  <c r="AI209" i="7"/>
  <c r="AK209" i="7"/>
  <c r="AL209" i="7"/>
  <c r="AM209" i="7"/>
  <c r="AN209" i="7"/>
  <c r="AO209" i="7"/>
  <c r="D210" i="7"/>
  <c r="G210" i="7"/>
  <c r="K210" i="7"/>
  <c r="M210" i="7"/>
  <c r="O210" i="7"/>
  <c r="Q210" i="7"/>
  <c r="S210" i="7"/>
  <c r="U210" i="7"/>
  <c r="V210" i="7"/>
  <c r="Y210" i="7"/>
  <c r="Z210" i="7"/>
  <c r="AA210" i="7"/>
  <c r="AB210" i="7"/>
  <c r="AC210" i="7"/>
  <c r="AD210" i="7"/>
  <c r="AE210" i="7"/>
  <c r="AG210" i="7"/>
  <c r="AH210" i="7"/>
  <c r="AI210" i="7"/>
  <c r="AK210" i="7"/>
  <c r="AL210" i="7"/>
  <c r="AM210" i="7"/>
  <c r="AN210" i="7"/>
  <c r="AO210" i="7"/>
  <c r="D211" i="7"/>
  <c r="G211" i="7"/>
  <c r="K211" i="7"/>
  <c r="M211" i="7"/>
  <c r="O211" i="7"/>
  <c r="Q211" i="7"/>
  <c r="S211" i="7"/>
  <c r="U211" i="7"/>
  <c r="V211" i="7"/>
  <c r="Y211" i="7"/>
  <c r="Z211" i="7"/>
  <c r="AA211" i="7"/>
  <c r="AB211" i="7"/>
  <c r="AC211" i="7"/>
  <c r="AD211" i="7"/>
  <c r="AE211" i="7"/>
  <c r="AG211" i="7"/>
  <c r="AH211" i="7"/>
  <c r="AI211" i="7"/>
  <c r="AK211" i="7"/>
  <c r="AL211" i="7"/>
  <c r="AM211" i="7"/>
  <c r="AN211" i="7"/>
  <c r="AO211" i="7"/>
  <c r="D212" i="7"/>
  <c r="G212" i="7"/>
  <c r="K212" i="7"/>
  <c r="M212" i="7"/>
  <c r="O212" i="7"/>
  <c r="Q212" i="7"/>
  <c r="S212" i="7"/>
  <c r="U212" i="7"/>
  <c r="V212" i="7"/>
  <c r="Y212" i="7"/>
  <c r="Z212" i="7"/>
  <c r="AA212" i="7"/>
  <c r="AB212" i="7"/>
  <c r="AC212" i="7"/>
  <c r="AD212" i="7"/>
  <c r="AE212" i="7"/>
  <c r="AG212" i="7"/>
  <c r="AH212" i="7"/>
  <c r="AI212" i="7"/>
  <c r="AK212" i="7"/>
  <c r="AL212" i="7"/>
  <c r="AM212" i="7"/>
  <c r="AN212" i="7"/>
  <c r="AO212" i="7"/>
  <c r="D213" i="7"/>
  <c r="G213" i="7"/>
  <c r="K213" i="7"/>
  <c r="M213" i="7"/>
  <c r="O213" i="7"/>
  <c r="Q213" i="7"/>
  <c r="S213" i="7"/>
  <c r="U213" i="7"/>
  <c r="V213" i="7"/>
  <c r="Y213" i="7"/>
  <c r="Z213" i="7"/>
  <c r="AA213" i="7"/>
  <c r="AB213" i="7"/>
  <c r="AC213" i="7"/>
  <c r="AD213" i="7"/>
  <c r="AE213" i="7"/>
  <c r="AG213" i="7"/>
  <c r="AH213" i="7"/>
  <c r="AI213" i="7"/>
  <c r="AK213" i="7"/>
  <c r="AL213" i="7"/>
  <c r="AM213" i="7"/>
  <c r="AN213" i="7"/>
  <c r="AO213" i="7"/>
  <c r="D214" i="7"/>
  <c r="G214" i="7"/>
  <c r="K214" i="7"/>
  <c r="M214" i="7"/>
  <c r="O214" i="7"/>
  <c r="Q214" i="7"/>
  <c r="S214" i="7"/>
  <c r="U214" i="7"/>
  <c r="V214" i="7"/>
  <c r="Y214" i="7"/>
  <c r="Z214" i="7"/>
  <c r="AA214" i="7"/>
  <c r="AB214" i="7"/>
  <c r="AC214" i="7"/>
  <c r="AD214" i="7"/>
  <c r="AE214" i="7"/>
  <c r="AG214" i="7"/>
  <c r="AH214" i="7"/>
  <c r="AI214" i="7"/>
  <c r="AK214" i="7"/>
  <c r="AL214" i="7"/>
  <c r="AM214" i="7"/>
  <c r="AN214" i="7"/>
  <c r="AO214" i="7"/>
  <c r="D215" i="7"/>
  <c r="G215" i="7"/>
  <c r="K215" i="7"/>
  <c r="M215" i="7"/>
  <c r="O215" i="7"/>
  <c r="Q215" i="7"/>
  <c r="S215" i="7"/>
  <c r="U215" i="7"/>
  <c r="V215" i="7"/>
  <c r="Y215" i="7"/>
  <c r="Z215" i="7"/>
  <c r="AA215" i="7"/>
  <c r="AB215" i="7"/>
  <c r="AC215" i="7"/>
  <c r="AD215" i="7"/>
  <c r="AE215" i="7"/>
  <c r="AG215" i="7"/>
  <c r="AH215" i="7"/>
  <c r="AI215" i="7"/>
  <c r="AK215" i="7"/>
  <c r="AL215" i="7"/>
  <c r="AM215" i="7"/>
  <c r="AN215" i="7"/>
  <c r="AO215" i="7"/>
  <c r="D216" i="7"/>
  <c r="G216" i="7"/>
  <c r="K216" i="7"/>
  <c r="M216" i="7"/>
  <c r="O216" i="7"/>
  <c r="Q216" i="7"/>
  <c r="S216" i="7"/>
  <c r="U216" i="7"/>
  <c r="V216" i="7"/>
  <c r="Y216" i="7"/>
  <c r="Z216" i="7"/>
  <c r="AA216" i="7"/>
  <c r="AB216" i="7"/>
  <c r="AC216" i="7"/>
  <c r="AD216" i="7"/>
  <c r="AE216" i="7"/>
  <c r="AG216" i="7"/>
  <c r="AH216" i="7"/>
  <c r="AI216" i="7"/>
  <c r="AK216" i="7"/>
  <c r="AL216" i="7"/>
  <c r="AM216" i="7"/>
  <c r="AN216" i="7"/>
  <c r="AO216" i="7"/>
  <c r="D217" i="7"/>
  <c r="G217" i="7"/>
  <c r="K217" i="7"/>
  <c r="M217" i="7"/>
  <c r="O217" i="7"/>
  <c r="Q217" i="7"/>
  <c r="S217" i="7"/>
  <c r="U217" i="7"/>
  <c r="V217" i="7"/>
  <c r="Y217" i="7"/>
  <c r="Z217" i="7"/>
  <c r="AA217" i="7"/>
  <c r="AB217" i="7"/>
  <c r="AC217" i="7"/>
  <c r="AD217" i="7"/>
  <c r="AE217" i="7"/>
  <c r="AG217" i="7"/>
  <c r="AH217" i="7"/>
  <c r="AI217" i="7"/>
  <c r="AK217" i="7"/>
  <c r="AL217" i="7"/>
  <c r="AM217" i="7"/>
  <c r="AN217" i="7"/>
  <c r="AO217" i="7"/>
  <c r="D218" i="7"/>
  <c r="G218" i="7"/>
  <c r="K218" i="7"/>
  <c r="M218" i="7"/>
  <c r="O218" i="7"/>
  <c r="Q218" i="7"/>
  <c r="S218" i="7"/>
  <c r="U218" i="7"/>
  <c r="V218" i="7"/>
  <c r="Y218" i="7"/>
  <c r="Z218" i="7"/>
  <c r="AA218" i="7"/>
  <c r="AB218" i="7"/>
  <c r="AC218" i="7"/>
  <c r="AD218" i="7"/>
  <c r="AE218" i="7"/>
  <c r="AG218" i="7"/>
  <c r="AH218" i="7"/>
  <c r="AI218" i="7"/>
  <c r="AK218" i="7"/>
  <c r="AL218" i="7"/>
  <c r="AM218" i="7"/>
  <c r="AN218" i="7"/>
  <c r="AO218" i="7"/>
  <c r="D219" i="7"/>
  <c r="G219" i="7"/>
  <c r="K219" i="7"/>
  <c r="M219" i="7"/>
  <c r="O219" i="7"/>
  <c r="Q219" i="7"/>
  <c r="S219" i="7"/>
  <c r="U219" i="7"/>
  <c r="V219" i="7"/>
  <c r="Y219" i="7"/>
  <c r="Z219" i="7"/>
  <c r="AA219" i="7"/>
  <c r="AB219" i="7"/>
  <c r="AC219" i="7"/>
  <c r="AD219" i="7"/>
  <c r="AE219" i="7"/>
  <c r="AG219" i="7"/>
  <c r="AH219" i="7"/>
  <c r="AI219" i="7"/>
  <c r="AK219" i="7"/>
  <c r="AL219" i="7"/>
  <c r="AM219" i="7"/>
  <c r="AN219" i="7"/>
  <c r="AO219" i="7"/>
  <c r="D220" i="7"/>
  <c r="G220" i="7"/>
  <c r="K220" i="7"/>
  <c r="M220" i="7"/>
  <c r="O220" i="7"/>
  <c r="Q220" i="7"/>
  <c r="S220" i="7"/>
  <c r="U220" i="7"/>
  <c r="V220" i="7"/>
  <c r="Y220" i="7"/>
  <c r="Z220" i="7"/>
  <c r="AA220" i="7"/>
  <c r="AB220" i="7"/>
  <c r="AC220" i="7"/>
  <c r="AD220" i="7"/>
  <c r="AE220" i="7"/>
  <c r="AG220" i="7"/>
  <c r="AH220" i="7"/>
  <c r="AI220" i="7"/>
  <c r="AK220" i="7"/>
  <c r="AL220" i="7"/>
  <c r="AM220" i="7"/>
  <c r="AN220" i="7"/>
  <c r="AO220" i="7"/>
  <c r="D221" i="7"/>
  <c r="G221" i="7"/>
  <c r="K221" i="7"/>
  <c r="M221" i="7"/>
  <c r="O221" i="7"/>
  <c r="Q221" i="7"/>
  <c r="S221" i="7"/>
  <c r="U221" i="7"/>
  <c r="V221" i="7"/>
  <c r="Y221" i="7"/>
  <c r="Z221" i="7"/>
  <c r="AA221" i="7"/>
  <c r="AB221" i="7"/>
  <c r="AC221" i="7"/>
  <c r="AD221" i="7"/>
  <c r="AE221" i="7"/>
  <c r="AG221" i="7"/>
  <c r="AH221" i="7"/>
  <c r="AI221" i="7"/>
  <c r="AK221" i="7"/>
  <c r="AL221" i="7"/>
  <c r="AM221" i="7"/>
  <c r="AN221" i="7"/>
  <c r="AO221" i="7"/>
  <c r="D222" i="7"/>
  <c r="G222" i="7"/>
  <c r="K222" i="7"/>
  <c r="M222" i="7"/>
  <c r="O222" i="7"/>
  <c r="Q222" i="7"/>
  <c r="S222" i="7"/>
  <c r="U222" i="7"/>
  <c r="V222" i="7"/>
  <c r="Y222" i="7"/>
  <c r="Z222" i="7"/>
  <c r="AA222" i="7"/>
  <c r="AB222" i="7"/>
  <c r="AC222" i="7"/>
  <c r="AD222" i="7"/>
  <c r="AE222" i="7"/>
  <c r="AG222" i="7"/>
  <c r="AH222" i="7"/>
  <c r="AI222" i="7"/>
  <c r="AK222" i="7"/>
  <c r="AL222" i="7"/>
  <c r="AM222" i="7"/>
  <c r="AN222" i="7"/>
  <c r="AO222" i="7"/>
  <c r="D223" i="7"/>
  <c r="G223" i="7"/>
  <c r="K223" i="7"/>
  <c r="M223" i="7"/>
  <c r="O223" i="7"/>
  <c r="Q223" i="7"/>
  <c r="S223" i="7"/>
  <c r="U223" i="7"/>
  <c r="V223" i="7"/>
  <c r="Y223" i="7"/>
  <c r="Z223" i="7"/>
  <c r="AA223" i="7"/>
  <c r="AB223" i="7"/>
  <c r="AC223" i="7"/>
  <c r="AD223" i="7"/>
  <c r="AE223" i="7"/>
  <c r="AG223" i="7"/>
  <c r="AH223" i="7"/>
  <c r="AI223" i="7"/>
  <c r="AK223" i="7"/>
  <c r="AL223" i="7"/>
  <c r="AM223" i="7"/>
  <c r="AN223" i="7"/>
  <c r="AO223" i="7"/>
  <c r="D224" i="7"/>
  <c r="G224" i="7"/>
  <c r="K224" i="7"/>
  <c r="M224" i="7"/>
  <c r="O224" i="7"/>
  <c r="Q224" i="7"/>
  <c r="S224" i="7"/>
  <c r="U224" i="7"/>
  <c r="V224" i="7"/>
  <c r="Y224" i="7"/>
  <c r="Z224" i="7"/>
  <c r="AA224" i="7"/>
  <c r="AB224" i="7"/>
  <c r="AC224" i="7"/>
  <c r="AD224" i="7"/>
  <c r="AE224" i="7"/>
  <c r="AG224" i="7"/>
  <c r="AH224" i="7"/>
  <c r="AI224" i="7"/>
  <c r="AK224" i="7"/>
  <c r="AL224" i="7"/>
  <c r="AM224" i="7"/>
  <c r="AN224" i="7"/>
  <c r="AO224" i="7"/>
  <c r="D225" i="7"/>
  <c r="G225" i="7"/>
  <c r="K225" i="7"/>
  <c r="M225" i="7"/>
  <c r="O225" i="7"/>
  <c r="Q225" i="7"/>
  <c r="S225" i="7"/>
  <c r="U225" i="7"/>
  <c r="V225" i="7"/>
  <c r="Y225" i="7"/>
  <c r="Z225" i="7"/>
  <c r="AA225" i="7"/>
  <c r="AB225" i="7"/>
  <c r="AC225" i="7"/>
  <c r="AD225" i="7"/>
  <c r="AE225" i="7"/>
  <c r="AG225" i="7"/>
  <c r="AH225" i="7"/>
  <c r="AI225" i="7"/>
  <c r="AK225" i="7"/>
  <c r="AL225" i="7"/>
  <c r="AM225" i="7"/>
  <c r="AN225" i="7"/>
  <c r="AO225" i="7"/>
  <c r="D226" i="7"/>
  <c r="G226" i="7"/>
  <c r="K226" i="7"/>
  <c r="M226" i="7"/>
  <c r="O226" i="7"/>
  <c r="Q226" i="7"/>
  <c r="S226" i="7"/>
  <c r="U226" i="7"/>
  <c r="V226" i="7"/>
  <c r="Y226" i="7"/>
  <c r="Z226" i="7"/>
  <c r="AA226" i="7"/>
  <c r="AB226" i="7"/>
  <c r="AC226" i="7"/>
  <c r="AD226" i="7"/>
  <c r="AE226" i="7"/>
  <c r="AG226" i="7"/>
  <c r="AH226" i="7"/>
  <c r="AI226" i="7"/>
  <c r="AK226" i="7"/>
  <c r="AL226" i="7"/>
  <c r="AM226" i="7"/>
  <c r="AN226" i="7"/>
  <c r="AO226" i="7"/>
  <c r="D227" i="7"/>
  <c r="G227" i="7"/>
  <c r="K227" i="7"/>
  <c r="M227" i="7"/>
  <c r="O227" i="7"/>
  <c r="Q227" i="7"/>
  <c r="S227" i="7"/>
  <c r="U227" i="7"/>
  <c r="V227" i="7"/>
  <c r="Y227" i="7"/>
  <c r="Z227" i="7"/>
  <c r="AA227" i="7"/>
  <c r="AB227" i="7"/>
  <c r="AC227" i="7"/>
  <c r="AD227" i="7"/>
  <c r="AE227" i="7"/>
  <c r="AG227" i="7"/>
  <c r="AH227" i="7"/>
  <c r="AI227" i="7"/>
  <c r="AK227" i="7"/>
  <c r="AL227" i="7"/>
  <c r="AM227" i="7"/>
  <c r="AN227" i="7"/>
  <c r="AO227" i="7"/>
  <c r="D228" i="7"/>
  <c r="G228" i="7"/>
  <c r="K228" i="7"/>
  <c r="M228" i="7"/>
  <c r="O228" i="7"/>
  <c r="Q228" i="7"/>
  <c r="S228" i="7"/>
  <c r="U228" i="7"/>
  <c r="V228" i="7"/>
  <c r="Y228" i="7"/>
  <c r="Z228" i="7"/>
  <c r="AA228" i="7"/>
  <c r="AB228" i="7"/>
  <c r="AC228" i="7"/>
  <c r="AD228" i="7"/>
  <c r="AE228" i="7"/>
  <c r="AG228" i="7"/>
  <c r="AH228" i="7"/>
  <c r="AI228" i="7"/>
  <c r="AK228" i="7"/>
  <c r="AL228" i="7"/>
  <c r="AM228" i="7"/>
  <c r="AN228" i="7"/>
  <c r="AO228" i="7"/>
  <c r="D229" i="7"/>
  <c r="G229" i="7"/>
  <c r="K229" i="7"/>
  <c r="M229" i="7"/>
  <c r="O229" i="7"/>
  <c r="Q229" i="7"/>
  <c r="S229" i="7"/>
  <c r="U229" i="7"/>
  <c r="V229" i="7"/>
  <c r="Y229" i="7"/>
  <c r="Z229" i="7"/>
  <c r="AA229" i="7"/>
  <c r="AB229" i="7"/>
  <c r="AC229" i="7"/>
  <c r="AD229" i="7"/>
  <c r="AE229" i="7"/>
  <c r="AG229" i="7"/>
  <c r="AH229" i="7"/>
  <c r="AI229" i="7"/>
  <c r="AK229" i="7"/>
  <c r="AL229" i="7"/>
  <c r="AM229" i="7"/>
  <c r="AN229" i="7"/>
  <c r="AO229" i="7"/>
  <c r="D230" i="7"/>
  <c r="G230" i="7"/>
  <c r="K230" i="7"/>
  <c r="M230" i="7"/>
  <c r="O230" i="7"/>
  <c r="Q230" i="7"/>
  <c r="S230" i="7"/>
  <c r="U230" i="7"/>
  <c r="V230" i="7"/>
  <c r="Y230" i="7"/>
  <c r="Z230" i="7"/>
  <c r="AA230" i="7"/>
  <c r="AB230" i="7"/>
  <c r="AC230" i="7"/>
  <c r="AD230" i="7"/>
  <c r="AE230" i="7"/>
  <c r="AG230" i="7"/>
  <c r="AH230" i="7"/>
  <c r="AI230" i="7"/>
  <c r="AK230" i="7"/>
  <c r="AL230" i="7"/>
  <c r="AM230" i="7"/>
  <c r="AN230" i="7"/>
  <c r="AO230" i="7"/>
  <c r="D231" i="7"/>
  <c r="G231" i="7"/>
  <c r="K231" i="7"/>
  <c r="M231" i="7"/>
  <c r="O231" i="7"/>
  <c r="Q231" i="7"/>
  <c r="S231" i="7"/>
  <c r="U231" i="7"/>
  <c r="V231" i="7"/>
  <c r="Y231" i="7"/>
  <c r="Z231" i="7"/>
  <c r="AA231" i="7"/>
  <c r="AB231" i="7"/>
  <c r="AC231" i="7"/>
  <c r="AD231" i="7"/>
  <c r="AE231" i="7"/>
  <c r="AG231" i="7"/>
  <c r="AH231" i="7"/>
  <c r="AI231" i="7"/>
  <c r="AK231" i="7"/>
  <c r="AL231" i="7"/>
  <c r="AM231" i="7"/>
  <c r="AN231" i="7"/>
  <c r="AO231" i="7"/>
  <c r="D232" i="7"/>
  <c r="G232" i="7"/>
  <c r="K232" i="7"/>
  <c r="M232" i="7"/>
  <c r="O232" i="7"/>
  <c r="Q232" i="7"/>
  <c r="S232" i="7"/>
  <c r="U232" i="7"/>
  <c r="V232" i="7"/>
  <c r="Y232" i="7"/>
  <c r="Z232" i="7"/>
  <c r="AA232" i="7"/>
  <c r="AB232" i="7"/>
  <c r="AC232" i="7"/>
  <c r="AD232" i="7"/>
  <c r="AE232" i="7"/>
  <c r="AG232" i="7"/>
  <c r="AH232" i="7"/>
  <c r="AI232" i="7"/>
  <c r="AK232" i="7"/>
  <c r="AL232" i="7"/>
  <c r="AM232" i="7"/>
  <c r="AN232" i="7"/>
  <c r="AO232" i="7"/>
  <c r="D233" i="7"/>
  <c r="G233" i="7"/>
  <c r="K233" i="7"/>
  <c r="M233" i="7"/>
  <c r="O233" i="7"/>
  <c r="Q233" i="7"/>
  <c r="S233" i="7"/>
  <c r="U233" i="7"/>
  <c r="V233" i="7"/>
  <c r="Y233" i="7"/>
  <c r="Z233" i="7"/>
  <c r="AA233" i="7"/>
  <c r="AB233" i="7"/>
  <c r="AC233" i="7"/>
  <c r="AD233" i="7"/>
  <c r="AE233" i="7"/>
  <c r="AG233" i="7"/>
  <c r="AH233" i="7"/>
  <c r="AI233" i="7"/>
  <c r="AK233" i="7"/>
  <c r="AL233" i="7"/>
  <c r="AM233" i="7"/>
  <c r="AN233" i="7"/>
  <c r="AO233" i="7"/>
  <c r="D234" i="7"/>
  <c r="G234" i="7"/>
  <c r="K234" i="7"/>
  <c r="M234" i="7"/>
  <c r="O234" i="7"/>
  <c r="Q234" i="7"/>
  <c r="S234" i="7"/>
  <c r="U234" i="7"/>
  <c r="V234" i="7"/>
  <c r="Y234" i="7"/>
  <c r="Z234" i="7"/>
  <c r="AA234" i="7"/>
  <c r="AB234" i="7"/>
  <c r="AC234" i="7"/>
  <c r="AD234" i="7"/>
  <c r="AE234" i="7"/>
  <c r="AG234" i="7"/>
  <c r="AH234" i="7"/>
  <c r="AI234" i="7"/>
  <c r="AK234" i="7"/>
  <c r="AL234" i="7"/>
  <c r="AM234" i="7"/>
  <c r="AN234" i="7"/>
  <c r="AO234" i="7"/>
  <c r="D235" i="7"/>
  <c r="G235" i="7"/>
  <c r="K235" i="7"/>
  <c r="M235" i="7"/>
  <c r="O235" i="7"/>
  <c r="Q235" i="7"/>
  <c r="S235" i="7"/>
  <c r="U235" i="7"/>
  <c r="V235" i="7"/>
  <c r="Y235" i="7"/>
  <c r="Z235" i="7"/>
  <c r="AA235" i="7"/>
  <c r="AB235" i="7"/>
  <c r="AC235" i="7"/>
  <c r="AD235" i="7"/>
  <c r="AE235" i="7"/>
  <c r="AG235" i="7"/>
  <c r="AH235" i="7"/>
  <c r="AI235" i="7"/>
  <c r="AK235" i="7"/>
  <c r="AL235" i="7"/>
  <c r="AM235" i="7"/>
  <c r="AN235" i="7"/>
  <c r="AO235" i="7"/>
  <c r="D236" i="7"/>
  <c r="G236" i="7"/>
  <c r="K236" i="7"/>
  <c r="M236" i="7"/>
  <c r="O236" i="7"/>
  <c r="Q236" i="7"/>
  <c r="S236" i="7"/>
  <c r="U236" i="7"/>
  <c r="V236" i="7"/>
  <c r="Y236" i="7"/>
  <c r="Z236" i="7"/>
  <c r="AA236" i="7"/>
  <c r="AB236" i="7"/>
  <c r="AC236" i="7"/>
  <c r="AD236" i="7"/>
  <c r="AE236" i="7"/>
  <c r="AG236" i="7"/>
  <c r="AH236" i="7"/>
  <c r="AI236" i="7"/>
  <c r="AK236" i="7"/>
  <c r="AL236" i="7"/>
  <c r="AM236" i="7"/>
  <c r="AN236" i="7"/>
  <c r="AO236" i="7"/>
  <c r="D237" i="7"/>
  <c r="G237" i="7"/>
  <c r="K237" i="7"/>
  <c r="M237" i="7"/>
  <c r="O237" i="7"/>
  <c r="Q237" i="7"/>
  <c r="S237" i="7"/>
  <c r="U237" i="7"/>
  <c r="V237" i="7"/>
  <c r="Y237" i="7"/>
  <c r="Z237" i="7"/>
  <c r="AA237" i="7"/>
  <c r="AB237" i="7"/>
  <c r="AC237" i="7"/>
  <c r="AD237" i="7"/>
  <c r="AE237" i="7"/>
  <c r="AG237" i="7"/>
  <c r="AH237" i="7"/>
  <c r="AI237" i="7"/>
  <c r="AK237" i="7"/>
  <c r="AL237" i="7"/>
  <c r="AM237" i="7"/>
  <c r="AN237" i="7"/>
  <c r="AO237" i="7"/>
  <c r="D238" i="7"/>
  <c r="G238" i="7"/>
  <c r="K238" i="7"/>
  <c r="M238" i="7"/>
  <c r="O238" i="7"/>
  <c r="Q238" i="7"/>
  <c r="S238" i="7"/>
  <c r="U238" i="7"/>
  <c r="V238" i="7"/>
  <c r="Y238" i="7"/>
  <c r="Z238" i="7"/>
  <c r="AA238" i="7"/>
  <c r="AB238" i="7"/>
  <c r="AC238" i="7"/>
  <c r="AD238" i="7"/>
  <c r="AE238" i="7"/>
  <c r="AG238" i="7"/>
  <c r="AH238" i="7"/>
  <c r="AI238" i="7"/>
  <c r="AK238" i="7"/>
  <c r="AL238" i="7"/>
  <c r="AM238" i="7"/>
  <c r="AN238" i="7"/>
  <c r="AO238" i="7"/>
  <c r="D239" i="7"/>
  <c r="G239" i="7"/>
  <c r="K239" i="7"/>
  <c r="M239" i="7"/>
  <c r="O239" i="7"/>
  <c r="Q239" i="7"/>
  <c r="S239" i="7"/>
  <c r="U239" i="7"/>
  <c r="V239" i="7"/>
  <c r="Y239" i="7"/>
  <c r="Z239" i="7"/>
  <c r="AA239" i="7"/>
  <c r="AB239" i="7"/>
  <c r="AC239" i="7"/>
  <c r="AD239" i="7"/>
  <c r="AE239" i="7"/>
  <c r="AG239" i="7"/>
  <c r="AH239" i="7"/>
  <c r="AI239" i="7"/>
  <c r="AK239" i="7"/>
  <c r="AL239" i="7"/>
  <c r="AM239" i="7"/>
  <c r="AN239" i="7"/>
  <c r="AO239" i="7"/>
  <c r="D240" i="7"/>
  <c r="G240" i="7"/>
  <c r="K240" i="7"/>
  <c r="M240" i="7"/>
  <c r="O240" i="7"/>
  <c r="Q240" i="7"/>
  <c r="S240" i="7"/>
  <c r="U240" i="7"/>
  <c r="V240" i="7"/>
  <c r="Y240" i="7"/>
  <c r="Z240" i="7"/>
  <c r="AA240" i="7"/>
  <c r="AB240" i="7"/>
  <c r="AC240" i="7"/>
  <c r="AD240" i="7"/>
  <c r="AE240" i="7"/>
  <c r="AG240" i="7"/>
  <c r="AH240" i="7"/>
  <c r="AI240" i="7"/>
  <c r="AK240" i="7"/>
  <c r="AL240" i="7"/>
  <c r="AM240" i="7"/>
  <c r="AN240" i="7"/>
  <c r="AO240" i="7"/>
  <c r="D241" i="7"/>
  <c r="G241" i="7"/>
  <c r="K241" i="7"/>
  <c r="M241" i="7"/>
  <c r="O241" i="7"/>
  <c r="Q241" i="7"/>
  <c r="S241" i="7"/>
  <c r="U241" i="7"/>
  <c r="V241" i="7"/>
  <c r="Y241" i="7"/>
  <c r="Z241" i="7"/>
  <c r="AA241" i="7"/>
  <c r="AB241" i="7"/>
  <c r="AC241" i="7"/>
  <c r="AD241" i="7"/>
  <c r="AE241" i="7"/>
  <c r="AG241" i="7"/>
  <c r="AH241" i="7"/>
  <c r="AI241" i="7"/>
  <c r="AK241" i="7"/>
  <c r="AL241" i="7"/>
  <c r="AM241" i="7"/>
  <c r="AN241" i="7"/>
  <c r="AO241" i="7"/>
  <c r="D242" i="7"/>
  <c r="G242" i="7"/>
  <c r="K242" i="7"/>
  <c r="M242" i="7"/>
  <c r="O242" i="7"/>
  <c r="Q242" i="7"/>
  <c r="S242" i="7"/>
  <c r="U242" i="7"/>
  <c r="V242" i="7"/>
  <c r="Y242" i="7"/>
  <c r="Z242" i="7"/>
  <c r="AA242" i="7"/>
  <c r="AB242" i="7"/>
  <c r="AC242" i="7"/>
  <c r="AD242" i="7"/>
  <c r="AE242" i="7"/>
  <c r="AG242" i="7"/>
  <c r="AH242" i="7"/>
  <c r="AI242" i="7"/>
  <c r="AK242" i="7"/>
  <c r="AL242" i="7"/>
  <c r="AM242" i="7"/>
  <c r="AN242" i="7"/>
  <c r="AO242" i="7"/>
  <c r="D243" i="7"/>
  <c r="G243" i="7"/>
  <c r="K243" i="7"/>
  <c r="M243" i="7"/>
  <c r="O243" i="7"/>
  <c r="Q243" i="7"/>
  <c r="S243" i="7"/>
  <c r="U243" i="7"/>
  <c r="V243" i="7"/>
  <c r="Y243" i="7"/>
  <c r="Z243" i="7"/>
  <c r="AA243" i="7"/>
  <c r="AB243" i="7"/>
  <c r="AC243" i="7"/>
  <c r="AD243" i="7"/>
  <c r="AE243" i="7"/>
  <c r="AG243" i="7"/>
  <c r="AH243" i="7"/>
  <c r="AI243" i="7"/>
  <c r="AK243" i="7"/>
  <c r="AL243" i="7"/>
  <c r="AM243" i="7"/>
  <c r="AN243" i="7"/>
  <c r="AO243" i="7"/>
  <c r="D244" i="7"/>
  <c r="G244" i="7"/>
  <c r="K244" i="7"/>
  <c r="M244" i="7"/>
  <c r="O244" i="7"/>
  <c r="Q244" i="7"/>
  <c r="S244" i="7"/>
  <c r="U244" i="7"/>
  <c r="V244" i="7"/>
  <c r="Y244" i="7"/>
  <c r="Z244" i="7"/>
  <c r="AA244" i="7"/>
  <c r="AB244" i="7"/>
  <c r="AC244" i="7"/>
  <c r="AD244" i="7"/>
  <c r="AE244" i="7"/>
  <c r="AG244" i="7"/>
  <c r="AH244" i="7"/>
  <c r="AI244" i="7"/>
  <c r="AK244" i="7"/>
  <c r="AL244" i="7"/>
  <c r="AM244" i="7"/>
  <c r="AN244" i="7"/>
  <c r="AO244" i="7"/>
  <c r="D245" i="7"/>
  <c r="G245" i="7"/>
  <c r="K245" i="7"/>
  <c r="M245" i="7"/>
  <c r="O245" i="7"/>
  <c r="Q245" i="7"/>
  <c r="S245" i="7"/>
  <c r="U245" i="7"/>
  <c r="V245" i="7"/>
  <c r="Y245" i="7"/>
  <c r="Z245" i="7"/>
  <c r="AA245" i="7"/>
  <c r="AB245" i="7"/>
  <c r="AC245" i="7"/>
  <c r="AD245" i="7"/>
  <c r="AE245" i="7"/>
  <c r="AG245" i="7"/>
  <c r="AH245" i="7"/>
  <c r="AI245" i="7"/>
  <c r="AK245" i="7"/>
  <c r="AL245" i="7"/>
  <c r="AM245" i="7"/>
  <c r="AN245" i="7"/>
  <c r="AO245" i="7"/>
  <c r="D246" i="7"/>
  <c r="G246" i="7"/>
  <c r="K246" i="7"/>
  <c r="M246" i="7"/>
  <c r="O246" i="7"/>
  <c r="Q246" i="7"/>
  <c r="S246" i="7"/>
  <c r="U246" i="7"/>
  <c r="V246" i="7"/>
  <c r="Y246" i="7"/>
  <c r="Z246" i="7"/>
  <c r="AA246" i="7"/>
  <c r="AB246" i="7"/>
  <c r="AC246" i="7"/>
  <c r="AD246" i="7"/>
  <c r="AE246" i="7"/>
  <c r="AG246" i="7"/>
  <c r="AH246" i="7"/>
  <c r="AI246" i="7"/>
  <c r="AK246" i="7"/>
  <c r="AL246" i="7"/>
  <c r="AM246" i="7"/>
  <c r="AN246" i="7"/>
  <c r="AO246" i="7"/>
  <c r="D247" i="7"/>
  <c r="G247" i="7"/>
  <c r="K247" i="7"/>
  <c r="M247" i="7"/>
  <c r="O247" i="7"/>
  <c r="Q247" i="7"/>
  <c r="S247" i="7"/>
  <c r="U247" i="7"/>
  <c r="V247" i="7"/>
  <c r="Y247" i="7"/>
  <c r="Z247" i="7"/>
  <c r="AA247" i="7"/>
  <c r="AB247" i="7"/>
  <c r="AC247" i="7"/>
  <c r="AD247" i="7"/>
  <c r="AE247" i="7"/>
  <c r="AG247" i="7"/>
  <c r="AH247" i="7"/>
  <c r="AI247" i="7"/>
  <c r="AK247" i="7"/>
  <c r="AL247" i="7"/>
  <c r="AM247" i="7"/>
  <c r="AN247" i="7"/>
  <c r="AO247" i="7"/>
  <c r="D248" i="7"/>
  <c r="G248" i="7"/>
  <c r="K248" i="7"/>
  <c r="M248" i="7"/>
  <c r="O248" i="7"/>
  <c r="Q248" i="7"/>
  <c r="S248" i="7"/>
  <c r="U248" i="7"/>
  <c r="V248" i="7"/>
  <c r="Y248" i="7"/>
  <c r="Z248" i="7"/>
  <c r="AA248" i="7"/>
  <c r="AB248" i="7"/>
  <c r="AC248" i="7"/>
  <c r="AD248" i="7"/>
  <c r="AE248" i="7"/>
  <c r="AG248" i="7"/>
  <c r="AH248" i="7"/>
  <c r="AI248" i="7"/>
  <c r="AK248" i="7"/>
  <c r="AL248" i="7"/>
  <c r="AM248" i="7"/>
  <c r="AN248" i="7"/>
  <c r="AO248" i="7"/>
  <c r="D249" i="7"/>
  <c r="G249" i="7"/>
  <c r="K249" i="7"/>
  <c r="M249" i="7"/>
  <c r="O249" i="7"/>
  <c r="Q249" i="7"/>
  <c r="S249" i="7"/>
  <c r="U249" i="7"/>
  <c r="V249" i="7"/>
  <c r="Y249" i="7"/>
  <c r="Z249" i="7"/>
  <c r="AA249" i="7"/>
  <c r="AB249" i="7"/>
  <c r="AC249" i="7"/>
  <c r="AD249" i="7"/>
  <c r="AE249" i="7"/>
  <c r="AG249" i="7"/>
  <c r="AH249" i="7"/>
  <c r="AI249" i="7"/>
  <c r="AK249" i="7"/>
  <c r="AL249" i="7"/>
  <c r="AM249" i="7"/>
  <c r="AN249" i="7"/>
  <c r="AO249" i="7"/>
  <c r="D250" i="7"/>
  <c r="G250" i="7"/>
  <c r="K250" i="7"/>
  <c r="M250" i="7"/>
  <c r="O250" i="7"/>
  <c r="Q250" i="7"/>
  <c r="S250" i="7"/>
  <c r="U250" i="7"/>
  <c r="V250" i="7"/>
  <c r="Y250" i="7"/>
  <c r="Z250" i="7"/>
  <c r="AA250" i="7"/>
  <c r="AB250" i="7"/>
  <c r="AC250" i="7"/>
  <c r="AD250" i="7"/>
  <c r="AE250" i="7"/>
  <c r="AG250" i="7"/>
  <c r="AH250" i="7"/>
  <c r="AI250" i="7"/>
  <c r="AK250" i="7"/>
  <c r="AL250" i="7"/>
  <c r="AM250" i="7"/>
  <c r="AN250" i="7"/>
  <c r="AO250" i="7"/>
  <c r="D251" i="7"/>
  <c r="G251" i="7"/>
  <c r="K251" i="7"/>
  <c r="M251" i="7"/>
  <c r="O251" i="7"/>
  <c r="Q251" i="7"/>
  <c r="S251" i="7"/>
  <c r="U251" i="7"/>
  <c r="V251" i="7"/>
  <c r="Y251" i="7"/>
  <c r="Z251" i="7"/>
  <c r="AA251" i="7"/>
  <c r="AB251" i="7"/>
  <c r="AC251" i="7"/>
  <c r="AD251" i="7"/>
  <c r="AE251" i="7"/>
  <c r="AG251" i="7"/>
  <c r="AH251" i="7"/>
  <c r="AI251" i="7"/>
  <c r="AK251" i="7"/>
  <c r="AL251" i="7"/>
  <c r="AM251" i="7"/>
  <c r="AN251" i="7"/>
  <c r="AO251" i="7"/>
  <c r="D252" i="7"/>
  <c r="G252" i="7"/>
  <c r="K252" i="7"/>
  <c r="M252" i="7"/>
  <c r="O252" i="7"/>
  <c r="Q252" i="7"/>
  <c r="S252" i="7"/>
  <c r="U252" i="7"/>
  <c r="V252" i="7"/>
  <c r="Y252" i="7"/>
  <c r="Z252" i="7"/>
  <c r="AA252" i="7"/>
  <c r="AB252" i="7"/>
  <c r="AC252" i="7"/>
  <c r="AD252" i="7"/>
  <c r="AE252" i="7"/>
  <c r="AG252" i="7"/>
  <c r="AH252" i="7"/>
  <c r="AI252" i="7"/>
  <c r="AK252" i="7"/>
  <c r="AL252" i="7"/>
  <c r="AM252" i="7"/>
  <c r="AN252" i="7"/>
  <c r="AO252" i="7"/>
  <c r="D253" i="7"/>
  <c r="G253" i="7"/>
  <c r="K253" i="7"/>
  <c r="M253" i="7"/>
  <c r="O253" i="7"/>
  <c r="Q253" i="7"/>
  <c r="S253" i="7"/>
  <c r="U253" i="7"/>
  <c r="V253" i="7"/>
  <c r="Y253" i="7"/>
  <c r="Z253" i="7"/>
  <c r="AA253" i="7"/>
  <c r="AB253" i="7"/>
  <c r="AC253" i="7"/>
  <c r="AD253" i="7"/>
  <c r="AE253" i="7"/>
  <c r="AG253" i="7"/>
  <c r="AH253" i="7"/>
  <c r="AI253" i="7"/>
  <c r="AK253" i="7"/>
  <c r="AL253" i="7"/>
  <c r="AM253" i="7"/>
  <c r="AN253" i="7"/>
  <c r="AO253" i="7"/>
  <c r="D254" i="7"/>
  <c r="G254" i="7"/>
  <c r="K254" i="7"/>
  <c r="M254" i="7"/>
  <c r="O254" i="7"/>
  <c r="Q254" i="7"/>
  <c r="S254" i="7"/>
  <c r="U254" i="7"/>
  <c r="V254" i="7"/>
  <c r="Y254" i="7"/>
  <c r="Z254" i="7"/>
  <c r="AA254" i="7"/>
  <c r="AB254" i="7"/>
  <c r="AC254" i="7"/>
  <c r="AD254" i="7"/>
  <c r="AE254" i="7"/>
  <c r="AG254" i="7"/>
  <c r="AH254" i="7"/>
  <c r="AI254" i="7"/>
  <c r="AK254" i="7"/>
  <c r="AL254" i="7"/>
  <c r="AM254" i="7"/>
  <c r="AN254" i="7"/>
  <c r="AO254" i="7"/>
  <c r="D255" i="7"/>
  <c r="G255" i="7"/>
  <c r="K255" i="7"/>
  <c r="M255" i="7"/>
  <c r="O255" i="7"/>
  <c r="Q255" i="7"/>
  <c r="S255" i="7"/>
  <c r="U255" i="7"/>
  <c r="V255" i="7"/>
  <c r="Y255" i="7"/>
  <c r="Z255" i="7"/>
  <c r="AA255" i="7"/>
  <c r="AB255" i="7"/>
  <c r="AC255" i="7"/>
  <c r="AD255" i="7"/>
  <c r="AE255" i="7"/>
  <c r="AG255" i="7"/>
  <c r="AH255" i="7"/>
  <c r="AI255" i="7"/>
  <c r="AK255" i="7"/>
  <c r="AL255" i="7"/>
  <c r="AM255" i="7"/>
  <c r="AN255" i="7"/>
  <c r="AO255" i="7"/>
  <c r="D256" i="7"/>
  <c r="G256" i="7"/>
  <c r="K256" i="7"/>
  <c r="M256" i="7"/>
  <c r="O256" i="7"/>
  <c r="Q256" i="7"/>
  <c r="S256" i="7"/>
  <c r="U256" i="7"/>
  <c r="V256" i="7"/>
  <c r="Y256" i="7"/>
  <c r="Z256" i="7"/>
  <c r="AA256" i="7"/>
  <c r="AB256" i="7"/>
  <c r="AC256" i="7"/>
  <c r="AD256" i="7"/>
  <c r="AE256" i="7"/>
  <c r="AG256" i="7"/>
  <c r="AH256" i="7"/>
  <c r="AI256" i="7"/>
  <c r="AK256" i="7"/>
  <c r="AL256" i="7"/>
  <c r="AM256" i="7"/>
  <c r="AN256" i="7"/>
  <c r="AO256" i="7"/>
  <c r="D257" i="7"/>
  <c r="G257" i="7"/>
  <c r="K257" i="7"/>
  <c r="M257" i="7"/>
  <c r="O257" i="7"/>
  <c r="Q257" i="7"/>
  <c r="S257" i="7"/>
  <c r="U257" i="7"/>
  <c r="V257" i="7"/>
  <c r="Y257" i="7"/>
  <c r="Z257" i="7"/>
  <c r="AA257" i="7"/>
  <c r="AB257" i="7"/>
  <c r="AC257" i="7"/>
  <c r="AD257" i="7"/>
  <c r="AE257" i="7"/>
  <c r="AG257" i="7"/>
  <c r="AH257" i="7"/>
  <c r="AI257" i="7"/>
  <c r="AK257" i="7"/>
  <c r="AL257" i="7"/>
  <c r="AM257" i="7"/>
  <c r="AN257" i="7"/>
  <c r="AO257" i="7"/>
  <c r="D258" i="7"/>
  <c r="G258" i="7"/>
  <c r="K258" i="7"/>
  <c r="M258" i="7"/>
  <c r="O258" i="7"/>
  <c r="Q258" i="7"/>
  <c r="S258" i="7"/>
  <c r="U258" i="7"/>
  <c r="V258" i="7"/>
  <c r="Y258" i="7"/>
  <c r="Z258" i="7"/>
  <c r="AA258" i="7"/>
  <c r="AB258" i="7"/>
  <c r="AC258" i="7"/>
  <c r="AD258" i="7"/>
  <c r="AE258" i="7"/>
  <c r="AG258" i="7"/>
  <c r="AH258" i="7"/>
  <c r="AI258" i="7"/>
  <c r="AK258" i="7"/>
  <c r="AL258" i="7"/>
  <c r="AM258" i="7"/>
  <c r="AN258" i="7"/>
  <c r="AO258" i="7"/>
  <c r="D259" i="7"/>
  <c r="G259" i="7"/>
  <c r="K259" i="7"/>
  <c r="M259" i="7"/>
  <c r="O259" i="7"/>
  <c r="Q259" i="7"/>
  <c r="S259" i="7"/>
  <c r="U259" i="7"/>
  <c r="V259" i="7"/>
  <c r="Y259" i="7"/>
  <c r="Z259" i="7"/>
  <c r="AA259" i="7"/>
  <c r="AB259" i="7"/>
  <c r="AC259" i="7"/>
  <c r="AD259" i="7"/>
  <c r="AE259" i="7"/>
  <c r="AG259" i="7"/>
  <c r="AH259" i="7"/>
  <c r="AI259" i="7"/>
  <c r="AK259" i="7"/>
  <c r="AL259" i="7"/>
  <c r="AM259" i="7"/>
  <c r="AN259" i="7"/>
  <c r="AO259" i="7"/>
  <c r="D260" i="7"/>
  <c r="G260" i="7"/>
  <c r="K260" i="7"/>
  <c r="M260" i="7"/>
  <c r="O260" i="7"/>
  <c r="Q260" i="7"/>
  <c r="S260" i="7"/>
  <c r="U260" i="7"/>
  <c r="V260" i="7"/>
  <c r="Y260" i="7"/>
  <c r="Z260" i="7"/>
  <c r="AA260" i="7"/>
  <c r="AB260" i="7"/>
  <c r="AC260" i="7"/>
  <c r="AD260" i="7"/>
  <c r="AE260" i="7"/>
  <c r="AG260" i="7"/>
  <c r="AH260" i="7"/>
  <c r="AI260" i="7"/>
  <c r="AK260" i="7"/>
  <c r="AL260" i="7"/>
  <c r="AM260" i="7"/>
  <c r="AN260" i="7"/>
  <c r="AO260" i="7"/>
  <c r="D261" i="7"/>
  <c r="G261" i="7"/>
  <c r="K261" i="7"/>
  <c r="M261" i="7"/>
  <c r="O261" i="7"/>
  <c r="Q261" i="7"/>
  <c r="S261" i="7"/>
  <c r="U261" i="7"/>
  <c r="V261" i="7"/>
  <c r="Y261" i="7"/>
  <c r="Z261" i="7"/>
  <c r="AA261" i="7"/>
  <c r="AB261" i="7"/>
  <c r="AC261" i="7"/>
  <c r="AD261" i="7"/>
  <c r="AE261" i="7"/>
  <c r="AG261" i="7"/>
  <c r="AH261" i="7"/>
  <c r="AI261" i="7"/>
  <c r="AK261" i="7"/>
  <c r="AL261" i="7"/>
  <c r="AM261" i="7"/>
  <c r="AN261" i="7"/>
  <c r="AO261" i="7"/>
  <c r="D262" i="7"/>
  <c r="G262" i="7"/>
  <c r="K262" i="7"/>
  <c r="M262" i="7"/>
  <c r="O262" i="7"/>
  <c r="Q262" i="7"/>
  <c r="S262" i="7"/>
  <c r="U262" i="7"/>
  <c r="V262" i="7"/>
  <c r="Y262" i="7"/>
  <c r="Z262" i="7"/>
  <c r="AA262" i="7"/>
  <c r="AB262" i="7"/>
  <c r="AC262" i="7"/>
  <c r="AD262" i="7"/>
  <c r="AE262" i="7"/>
  <c r="AG262" i="7"/>
  <c r="AH262" i="7"/>
  <c r="AI262" i="7"/>
  <c r="AK262" i="7"/>
  <c r="AL262" i="7"/>
  <c r="AM262" i="7"/>
  <c r="AN262" i="7"/>
  <c r="AO262" i="7"/>
  <c r="D263" i="7"/>
  <c r="G263" i="7"/>
  <c r="K263" i="7"/>
  <c r="M263" i="7"/>
  <c r="O263" i="7"/>
  <c r="Q263" i="7"/>
  <c r="S263" i="7"/>
  <c r="U263" i="7"/>
  <c r="V263" i="7"/>
  <c r="Y263" i="7"/>
  <c r="Z263" i="7"/>
  <c r="AA263" i="7"/>
  <c r="AB263" i="7"/>
  <c r="AC263" i="7"/>
  <c r="AD263" i="7"/>
  <c r="AE263" i="7"/>
  <c r="AG263" i="7"/>
  <c r="AH263" i="7"/>
  <c r="AI263" i="7"/>
  <c r="AK263" i="7"/>
  <c r="AL263" i="7"/>
  <c r="AM263" i="7"/>
  <c r="AN263" i="7"/>
  <c r="AO263" i="7"/>
  <c r="D264" i="7"/>
  <c r="G264" i="7"/>
  <c r="K264" i="7"/>
  <c r="M264" i="7"/>
  <c r="O264" i="7"/>
  <c r="Q264" i="7"/>
  <c r="S264" i="7"/>
  <c r="U264" i="7"/>
  <c r="V264" i="7"/>
  <c r="Y264" i="7"/>
  <c r="Z264" i="7"/>
  <c r="AA264" i="7"/>
  <c r="AB264" i="7"/>
  <c r="AC264" i="7"/>
  <c r="AD264" i="7"/>
  <c r="AE264" i="7"/>
  <c r="AG264" i="7"/>
  <c r="AH264" i="7"/>
  <c r="AI264" i="7"/>
  <c r="AK264" i="7"/>
  <c r="AL264" i="7"/>
  <c r="AM264" i="7"/>
  <c r="AN264" i="7"/>
  <c r="AO264" i="7"/>
  <c r="D265" i="7"/>
  <c r="G265" i="7"/>
  <c r="K265" i="7"/>
  <c r="M265" i="7"/>
  <c r="O265" i="7"/>
  <c r="Q265" i="7"/>
  <c r="S265" i="7"/>
  <c r="U265" i="7"/>
  <c r="V265" i="7"/>
  <c r="Y265" i="7"/>
  <c r="Z265" i="7"/>
  <c r="AA265" i="7"/>
  <c r="AB265" i="7"/>
  <c r="AC265" i="7"/>
  <c r="AD265" i="7"/>
  <c r="AE265" i="7"/>
  <c r="AG265" i="7"/>
  <c r="AH265" i="7"/>
  <c r="AI265" i="7"/>
  <c r="AK265" i="7"/>
  <c r="AL265" i="7"/>
  <c r="AM265" i="7"/>
  <c r="AN265" i="7"/>
  <c r="AO265" i="7"/>
  <c r="D266" i="7"/>
  <c r="G266" i="7"/>
  <c r="K266" i="7"/>
  <c r="M266" i="7"/>
  <c r="O266" i="7"/>
  <c r="Q266" i="7"/>
  <c r="S266" i="7"/>
  <c r="U266" i="7"/>
  <c r="V266" i="7"/>
  <c r="Y266" i="7"/>
  <c r="Z266" i="7"/>
  <c r="AA266" i="7"/>
  <c r="AB266" i="7"/>
  <c r="AC266" i="7"/>
  <c r="AD266" i="7"/>
  <c r="AE266" i="7"/>
  <c r="AG266" i="7"/>
  <c r="AH266" i="7"/>
  <c r="AI266" i="7"/>
  <c r="AK266" i="7"/>
  <c r="AL266" i="7"/>
  <c r="AM266" i="7"/>
  <c r="AN266" i="7"/>
  <c r="AO266" i="7"/>
  <c r="D267" i="7"/>
  <c r="G267" i="7"/>
  <c r="K267" i="7"/>
  <c r="M267" i="7"/>
  <c r="O267" i="7"/>
  <c r="Q267" i="7"/>
  <c r="S267" i="7"/>
  <c r="U267" i="7"/>
  <c r="V267" i="7"/>
  <c r="Y267" i="7"/>
  <c r="Z267" i="7"/>
  <c r="AA267" i="7"/>
  <c r="AB267" i="7"/>
  <c r="AC267" i="7"/>
  <c r="AD267" i="7"/>
  <c r="AE267" i="7"/>
  <c r="AG267" i="7"/>
  <c r="AH267" i="7"/>
  <c r="AI267" i="7"/>
  <c r="AK267" i="7"/>
  <c r="AL267" i="7"/>
  <c r="AM267" i="7"/>
  <c r="AN267" i="7"/>
  <c r="AO267" i="7"/>
  <c r="D268" i="7"/>
  <c r="G268" i="7"/>
  <c r="K268" i="7"/>
  <c r="M268" i="7"/>
  <c r="O268" i="7"/>
  <c r="Q268" i="7"/>
  <c r="S268" i="7"/>
  <c r="U268" i="7"/>
  <c r="V268" i="7"/>
  <c r="Y268" i="7"/>
  <c r="Z268" i="7"/>
  <c r="AA268" i="7"/>
  <c r="AB268" i="7"/>
  <c r="AC268" i="7"/>
  <c r="AD268" i="7"/>
  <c r="AE268" i="7"/>
  <c r="AG268" i="7"/>
  <c r="AH268" i="7"/>
  <c r="AI268" i="7"/>
  <c r="AK268" i="7"/>
  <c r="AL268" i="7"/>
  <c r="AM268" i="7"/>
  <c r="AN268" i="7"/>
  <c r="AO268" i="7"/>
  <c r="D269" i="7"/>
  <c r="G269" i="7"/>
  <c r="K269" i="7"/>
  <c r="M269" i="7"/>
  <c r="O269" i="7"/>
  <c r="Q269" i="7"/>
  <c r="S269" i="7"/>
  <c r="U269" i="7"/>
  <c r="V269" i="7"/>
  <c r="Y269" i="7"/>
  <c r="Z269" i="7"/>
  <c r="AA269" i="7"/>
  <c r="AB269" i="7"/>
  <c r="AC269" i="7"/>
  <c r="AD269" i="7"/>
  <c r="AE269" i="7"/>
  <c r="AG269" i="7"/>
  <c r="AH269" i="7"/>
  <c r="AI269" i="7"/>
  <c r="AK269" i="7"/>
  <c r="AL269" i="7"/>
  <c r="AM269" i="7"/>
  <c r="AN269" i="7"/>
  <c r="AO269" i="7"/>
  <c r="D270" i="7"/>
  <c r="G270" i="7"/>
  <c r="K270" i="7"/>
  <c r="M270" i="7"/>
  <c r="O270" i="7"/>
  <c r="Q270" i="7"/>
  <c r="S270" i="7"/>
  <c r="U270" i="7"/>
  <c r="V270" i="7"/>
  <c r="Y270" i="7"/>
  <c r="Z270" i="7"/>
  <c r="AA270" i="7"/>
  <c r="AB270" i="7"/>
  <c r="AC270" i="7"/>
  <c r="AD270" i="7"/>
  <c r="AE270" i="7"/>
  <c r="AG270" i="7"/>
  <c r="AH270" i="7"/>
  <c r="AI270" i="7"/>
  <c r="AK270" i="7"/>
  <c r="AL270" i="7"/>
  <c r="AM270" i="7"/>
  <c r="AN270" i="7"/>
  <c r="AO270" i="7"/>
  <c r="D271" i="7"/>
  <c r="G271" i="7"/>
  <c r="K271" i="7"/>
  <c r="M271" i="7"/>
  <c r="O271" i="7"/>
  <c r="Q271" i="7"/>
  <c r="S271" i="7"/>
  <c r="U271" i="7"/>
  <c r="V271" i="7"/>
  <c r="Y271" i="7"/>
  <c r="Z271" i="7"/>
  <c r="AA271" i="7"/>
  <c r="AB271" i="7"/>
  <c r="AC271" i="7"/>
  <c r="AD271" i="7"/>
  <c r="AE271" i="7"/>
  <c r="AG271" i="7"/>
  <c r="AH271" i="7"/>
  <c r="AI271" i="7"/>
  <c r="AK271" i="7"/>
  <c r="AL271" i="7"/>
  <c r="AM271" i="7"/>
  <c r="AN271" i="7"/>
  <c r="AO271" i="7"/>
  <c r="D272" i="7"/>
  <c r="G272" i="7"/>
  <c r="K272" i="7"/>
  <c r="M272" i="7"/>
  <c r="O272" i="7"/>
  <c r="Q272" i="7"/>
  <c r="S272" i="7"/>
  <c r="U272" i="7"/>
  <c r="V272" i="7"/>
  <c r="Y272" i="7"/>
  <c r="Z272" i="7"/>
  <c r="AA272" i="7"/>
  <c r="AB272" i="7"/>
  <c r="AC272" i="7"/>
  <c r="AD272" i="7"/>
  <c r="AE272" i="7"/>
  <c r="AG272" i="7"/>
  <c r="AH272" i="7"/>
  <c r="AI272" i="7"/>
  <c r="AK272" i="7"/>
  <c r="AL272" i="7"/>
  <c r="AM272" i="7"/>
  <c r="AN272" i="7"/>
  <c r="AO272" i="7"/>
  <c r="D273" i="7"/>
  <c r="G273" i="7"/>
  <c r="K273" i="7"/>
  <c r="M273" i="7"/>
  <c r="O273" i="7"/>
  <c r="Q273" i="7"/>
  <c r="S273" i="7"/>
  <c r="U273" i="7"/>
  <c r="V273" i="7"/>
  <c r="Y273" i="7"/>
  <c r="Z273" i="7"/>
  <c r="AA273" i="7"/>
  <c r="AB273" i="7"/>
  <c r="AC273" i="7"/>
  <c r="AD273" i="7"/>
  <c r="AE273" i="7"/>
  <c r="AG273" i="7"/>
  <c r="AH273" i="7"/>
  <c r="AI273" i="7"/>
  <c r="AK273" i="7"/>
  <c r="AL273" i="7"/>
  <c r="AM273" i="7"/>
  <c r="AN273" i="7"/>
  <c r="AO273" i="7"/>
  <c r="D274" i="7"/>
  <c r="G274" i="7"/>
  <c r="K274" i="7"/>
  <c r="M274" i="7"/>
  <c r="O274" i="7"/>
  <c r="Q274" i="7"/>
  <c r="S274" i="7"/>
  <c r="U274" i="7"/>
  <c r="V274" i="7"/>
  <c r="Y274" i="7"/>
  <c r="Z274" i="7"/>
  <c r="AA274" i="7"/>
  <c r="AB274" i="7"/>
  <c r="AC274" i="7"/>
  <c r="AD274" i="7"/>
  <c r="AE274" i="7"/>
  <c r="AG274" i="7"/>
  <c r="AH274" i="7"/>
  <c r="AI274" i="7"/>
  <c r="AK274" i="7"/>
  <c r="AL274" i="7"/>
  <c r="AM274" i="7"/>
  <c r="AN274" i="7"/>
  <c r="AO274" i="7"/>
  <c r="D275" i="7"/>
  <c r="G275" i="7"/>
  <c r="K275" i="7"/>
  <c r="M275" i="7"/>
  <c r="O275" i="7"/>
  <c r="Q275" i="7"/>
  <c r="S275" i="7"/>
  <c r="U275" i="7"/>
  <c r="V275" i="7"/>
  <c r="Y275" i="7"/>
  <c r="Z275" i="7"/>
  <c r="AA275" i="7"/>
  <c r="AB275" i="7"/>
  <c r="AC275" i="7"/>
  <c r="AD275" i="7"/>
  <c r="AE275" i="7"/>
  <c r="AG275" i="7"/>
  <c r="AH275" i="7"/>
  <c r="AI275" i="7"/>
  <c r="AK275" i="7"/>
  <c r="AL275" i="7"/>
  <c r="AM275" i="7"/>
  <c r="AN275" i="7"/>
  <c r="AO275" i="7"/>
  <c r="D276" i="7"/>
  <c r="G276" i="7"/>
  <c r="K276" i="7"/>
  <c r="M276" i="7"/>
  <c r="O276" i="7"/>
  <c r="Q276" i="7"/>
  <c r="S276" i="7"/>
  <c r="U276" i="7"/>
  <c r="V276" i="7"/>
  <c r="Y276" i="7"/>
  <c r="Z276" i="7"/>
  <c r="AA276" i="7"/>
  <c r="AB276" i="7"/>
  <c r="AC276" i="7"/>
  <c r="AD276" i="7"/>
  <c r="AE276" i="7"/>
  <c r="AG276" i="7"/>
  <c r="AH276" i="7"/>
  <c r="AI276" i="7"/>
  <c r="AK276" i="7"/>
  <c r="AL276" i="7"/>
  <c r="AM276" i="7"/>
  <c r="AN276" i="7"/>
  <c r="AO276" i="7"/>
  <c r="D277" i="7"/>
  <c r="G277" i="7"/>
  <c r="K277" i="7"/>
  <c r="M277" i="7"/>
  <c r="O277" i="7"/>
  <c r="Q277" i="7"/>
  <c r="S277" i="7"/>
  <c r="U277" i="7"/>
  <c r="V277" i="7"/>
  <c r="Y277" i="7"/>
  <c r="Z277" i="7"/>
  <c r="AA277" i="7"/>
  <c r="AB277" i="7"/>
  <c r="AC277" i="7"/>
  <c r="AD277" i="7"/>
  <c r="AE277" i="7"/>
  <c r="AG277" i="7"/>
  <c r="AH277" i="7"/>
  <c r="AI277" i="7"/>
  <c r="AK277" i="7"/>
  <c r="AL277" i="7"/>
  <c r="AM277" i="7"/>
  <c r="AN277" i="7"/>
  <c r="AO277" i="7"/>
  <c r="D278" i="7"/>
  <c r="G278" i="7"/>
  <c r="K278" i="7"/>
  <c r="M278" i="7"/>
  <c r="O278" i="7"/>
  <c r="Q278" i="7"/>
  <c r="S278" i="7"/>
  <c r="U278" i="7"/>
  <c r="V278" i="7"/>
  <c r="Y278" i="7"/>
  <c r="Z278" i="7"/>
  <c r="AA278" i="7"/>
  <c r="AB278" i="7"/>
  <c r="AC278" i="7"/>
  <c r="AD278" i="7"/>
  <c r="AE278" i="7"/>
  <c r="AG278" i="7"/>
  <c r="AH278" i="7"/>
  <c r="AI278" i="7"/>
  <c r="AK278" i="7"/>
  <c r="AL278" i="7"/>
  <c r="AM278" i="7"/>
  <c r="AN278" i="7"/>
  <c r="AO278" i="7"/>
  <c r="D279" i="7"/>
  <c r="G279" i="7"/>
  <c r="K279" i="7"/>
  <c r="M279" i="7"/>
  <c r="O279" i="7"/>
  <c r="Q279" i="7"/>
  <c r="S279" i="7"/>
  <c r="U279" i="7"/>
  <c r="V279" i="7"/>
  <c r="Y279" i="7"/>
  <c r="Z279" i="7"/>
  <c r="AA279" i="7"/>
  <c r="AB279" i="7"/>
  <c r="AC279" i="7"/>
  <c r="AD279" i="7"/>
  <c r="AE279" i="7"/>
  <c r="AG279" i="7"/>
  <c r="AH279" i="7"/>
  <c r="AI279" i="7"/>
  <c r="AK279" i="7"/>
  <c r="AL279" i="7"/>
  <c r="AM279" i="7"/>
  <c r="AN279" i="7"/>
  <c r="AO279" i="7"/>
  <c r="D280" i="7"/>
  <c r="G280" i="7"/>
  <c r="K280" i="7"/>
  <c r="M280" i="7"/>
  <c r="O280" i="7"/>
  <c r="Q280" i="7"/>
  <c r="S280" i="7"/>
  <c r="U280" i="7"/>
  <c r="V280" i="7"/>
  <c r="Y280" i="7"/>
  <c r="Z280" i="7"/>
  <c r="AA280" i="7"/>
  <c r="AB280" i="7"/>
  <c r="AC280" i="7"/>
  <c r="AD280" i="7"/>
  <c r="AE280" i="7"/>
  <c r="AG280" i="7"/>
  <c r="AH280" i="7"/>
  <c r="AI280" i="7"/>
  <c r="AK280" i="7"/>
  <c r="AL280" i="7"/>
  <c r="AM280" i="7"/>
  <c r="AN280" i="7"/>
  <c r="AO280" i="7"/>
  <c r="D281" i="7"/>
  <c r="G281" i="7"/>
  <c r="K281" i="7"/>
  <c r="M281" i="7"/>
  <c r="O281" i="7"/>
  <c r="Q281" i="7"/>
  <c r="S281" i="7"/>
  <c r="U281" i="7"/>
  <c r="V281" i="7"/>
  <c r="Y281" i="7"/>
  <c r="Z281" i="7"/>
  <c r="AA281" i="7"/>
  <c r="AB281" i="7"/>
  <c r="AC281" i="7"/>
  <c r="AD281" i="7"/>
  <c r="AE281" i="7"/>
  <c r="AG281" i="7"/>
  <c r="AH281" i="7"/>
  <c r="AI281" i="7"/>
  <c r="AK281" i="7"/>
  <c r="AL281" i="7"/>
  <c r="AM281" i="7"/>
  <c r="AN281" i="7"/>
  <c r="AO281" i="7"/>
  <c r="D282" i="7"/>
  <c r="G282" i="7"/>
  <c r="K282" i="7"/>
  <c r="M282" i="7"/>
  <c r="O282" i="7"/>
  <c r="Q282" i="7"/>
  <c r="S282" i="7"/>
  <c r="U282" i="7"/>
  <c r="V282" i="7"/>
  <c r="Y282" i="7"/>
  <c r="Z282" i="7"/>
  <c r="AA282" i="7"/>
  <c r="AB282" i="7"/>
  <c r="AC282" i="7"/>
  <c r="AD282" i="7"/>
  <c r="AE282" i="7"/>
  <c r="AG282" i="7"/>
  <c r="AH282" i="7"/>
  <c r="AI282" i="7"/>
  <c r="AK282" i="7"/>
  <c r="AL282" i="7"/>
  <c r="AM282" i="7"/>
  <c r="AN282" i="7"/>
  <c r="AO282" i="7"/>
  <c r="D283" i="7"/>
  <c r="G283" i="7"/>
  <c r="K283" i="7"/>
  <c r="M283" i="7"/>
  <c r="O283" i="7"/>
  <c r="Q283" i="7"/>
  <c r="S283" i="7"/>
  <c r="U283" i="7"/>
  <c r="V283" i="7"/>
  <c r="Y283" i="7"/>
  <c r="Z283" i="7"/>
  <c r="AA283" i="7"/>
  <c r="AB283" i="7"/>
  <c r="AC283" i="7"/>
  <c r="AD283" i="7"/>
  <c r="AE283" i="7"/>
  <c r="AG283" i="7"/>
  <c r="AH283" i="7"/>
  <c r="AI283" i="7"/>
  <c r="AK283" i="7"/>
  <c r="AL283" i="7"/>
  <c r="AM283" i="7"/>
  <c r="AN283" i="7"/>
  <c r="AO283" i="7"/>
  <c r="D284" i="7"/>
  <c r="G284" i="7"/>
  <c r="K284" i="7"/>
  <c r="M284" i="7"/>
  <c r="O284" i="7"/>
  <c r="Q284" i="7"/>
  <c r="S284" i="7"/>
  <c r="U284" i="7"/>
  <c r="V284" i="7"/>
  <c r="Y284" i="7"/>
  <c r="Z284" i="7"/>
  <c r="AA284" i="7"/>
  <c r="AB284" i="7"/>
  <c r="AC284" i="7"/>
  <c r="AD284" i="7"/>
  <c r="AE284" i="7"/>
  <c r="AG284" i="7"/>
  <c r="AH284" i="7"/>
  <c r="AI284" i="7"/>
  <c r="AK284" i="7"/>
  <c r="AL284" i="7"/>
  <c r="AM284" i="7"/>
  <c r="AN284" i="7"/>
  <c r="AO284" i="7"/>
  <c r="D285" i="7"/>
  <c r="G285" i="7"/>
  <c r="K285" i="7"/>
  <c r="M285" i="7"/>
  <c r="O285" i="7"/>
  <c r="Q285" i="7"/>
  <c r="S285" i="7"/>
  <c r="U285" i="7"/>
  <c r="V285" i="7"/>
  <c r="Y285" i="7"/>
  <c r="Z285" i="7"/>
  <c r="AA285" i="7"/>
  <c r="AB285" i="7"/>
  <c r="AC285" i="7"/>
  <c r="AD285" i="7"/>
  <c r="AE285" i="7"/>
  <c r="AG285" i="7"/>
  <c r="AH285" i="7"/>
  <c r="AI285" i="7"/>
  <c r="AK285" i="7"/>
  <c r="AL285" i="7"/>
  <c r="AM285" i="7"/>
  <c r="AN285" i="7"/>
  <c r="AO285" i="7"/>
  <c r="D286" i="7"/>
  <c r="G286" i="7"/>
  <c r="K286" i="7"/>
  <c r="M286" i="7"/>
  <c r="O286" i="7"/>
  <c r="Q286" i="7"/>
  <c r="S286" i="7"/>
  <c r="U286" i="7"/>
  <c r="V286" i="7"/>
  <c r="Y286" i="7"/>
  <c r="Z286" i="7"/>
  <c r="AA286" i="7"/>
  <c r="AB286" i="7"/>
  <c r="AC286" i="7"/>
  <c r="AD286" i="7"/>
  <c r="AE286" i="7"/>
  <c r="AG286" i="7"/>
  <c r="AH286" i="7"/>
  <c r="AI286" i="7"/>
  <c r="AK286" i="7"/>
  <c r="AL286" i="7"/>
  <c r="AM286" i="7"/>
  <c r="AN286" i="7"/>
  <c r="AO286" i="7"/>
  <c r="D287" i="7"/>
  <c r="G287" i="7"/>
  <c r="K287" i="7"/>
  <c r="M287" i="7"/>
  <c r="O287" i="7"/>
  <c r="Q287" i="7"/>
  <c r="S287" i="7"/>
  <c r="U287" i="7"/>
  <c r="V287" i="7"/>
  <c r="Y287" i="7"/>
  <c r="Z287" i="7"/>
  <c r="AA287" i="7"/>
  <c r="AB287" i="7"/>
  <c r="AC287" i="7"/>
  <c r="AD287" i="7"/>
  <c r="AE287" i="7"/>
  <c r="AG287" i="7"/>
  <c r="AH287" i="7"/>
  <c r="AI287" i="7"/>
  <c r="AK287" i="7"/>
  <c r="AL287" i="7"/>
  <c r="AM287" i="7"/>
  <c r="AN287" i="7"/>
  <c r="AO287" i="7"/>
  <c r="D288" i="7"/>
  <c r="G288" i="7"/>
  <c r="K288" i="7"/>
  <c r="M288" i="7"/>
  <c r="O288" i="7"/>
  <c r="Q288" i="7"/>
  <c r="S288" i="7"/>
  <c r="U288" i="7"/>
  <c r="V288" i="7"/>
  <c r="Y288" i="7"/>
  <c r="Z288" i="7"/>
  <c r="AA288" i="7"/>
  <c r="AB288" i="7"/>
  <c r="AC288" i="7"/>
  <c r="AD288" i="7"/>
  <c r="AE288" i="7"/>
  <c r="AG288" i="7"/>
  <c r="AH288" i="7"/>
  <c r="AI288" i="7"/>
  <c r="AK288" i="7"/>
  <c r="AL288" i="7"/>
  <c r="AM288" i="7"/>
  <c r="AN288" i="7"/>
  <c r="AO288" i="7"/>
  <c r="D289" i="7"/>
  <c r="G289" i="7"/>
  <c r="K289" i="7"/>
  <c r="M289" i="7"/>
  <c r="O289" i="7"/>
  <c r="Q289" i="7"/>
  <c r="S289" i="7"/>
  <c r="U289" i="7"/>
  <c r="V289" i="7"/>
  <c r="Y289" i="7"/>
  <c r="Z289" i="7"/>
  <c r="AA289" i="7"/>
  <c r="AB289" i="7"/>
  <c r="AC289" i="7"/>
  <c r="AD289" i="7"/>
  <c r="AE289" i="7"/>
  <c r="AG289" i="7"/>
  <c r="AH289" i="7"/>
  <c r="AI289" i="7"/>
  <c r="AK289" i="7"/>
  <c r="AL289" i="7"/>
  <c r="AM289" i="7"/>
  <c r="AN289" i="7"/>
  <c r="AO289" i="7"/>
  <c r="D290" i="7"/>
  <c r="G290" i="7"/>
  <c r="K290" i="7"/>
  <c r="M290" i="7"/>
  <c r="O290" i="7"/>
  <c r="Q290" i="7"/>
  <c r="S290" i="7"/>
  <c r="U290" i="7"/>
  <c r="V290" i="7"/>
  <c r="Y290" i="7"/>
  <c r="Z290" i="7"/>
  <c r="AA290" i="7"/>
  <c r="AB290" i="7"/>
  <c r="AC290" i="7"/>
  <c r="AD290" i="7"/>
  <c r="AE290" i="7"/>
  <c r="AG290" i="7"/>
  <c r="AH290" i="7"/>
  <c r="AI290" i="7"/>
  <c r="AK290" i="7"/>
  <c r="AL290" i="7"/>
  <c r="AM290" i="7"/>
  <c r="AN290" i="7"/>
  <c r="AO290" i="7"/>
  <c r="D291" i="7"/>
  <c r="G291" i="7"/>
  <c r="K291" i="7"/>
  <c r="M291" i="7"/>
  <c r="O291" i="7"/>
  <c r="Q291" i="7"/>
  <c r="S291" i="7"/>
  <c r="U291" i="7"/>
  <c r="V291" i="7"/>
  <c r="Y291" i="7"/>
  <c r="Z291" i="7"/>
  <c r="AA291" i="7"/>
  <c r="AB291" i="7"/>
  <c r="AC291" i="7"/>
  <c r="AD291" i="7"/>
  <c r="AE291" i="7"/>
  <c r="AG291" i="7"/>
  <c r="AH291" i="7"/>
  <c r="AI291" i="7"/>
  <c r="AK291" i="7"/>
  <c r="AL291" i="7"/>
  <c r="AM291" i="7"/>
  <c r="AN291" i="7"/>
  <c r="AO291" i="7"/>
  <c r="D292" i="7"/>
  <c r="G292" i="7"/>
  <c r="K292" i="7"/>
  <c r="M292" i="7"/>
  <c r="O292" i="7"/>
  <c r="Q292" i="7"/>
  <c r="S292" i="7"/>
  <c r="U292" i="7"/>
  <c r="V292" i="7"/>
  <c r="Y292" i="7"/>
  <c r="Z292" i="7"/>
  <c r="AA292" i="7"/>
  <c r="AB292" i="7"/>
  <c r="AC292" i="7"/>
  <c r="AD292" i="7"/>
  <c r="AE292" i="7"/>
  <c r="AG292" i="7"/>
  <c r="AH292" i="7"/>
  <c r="AI292" i="7"/>
  <c r="AK292" i="7"/>
  <c r="AL292" i="7"/>
  <c r="AM292" i="7"/>
  <c r="AN292" i="7"/>
  <c r="AO292" i="7"/>
  <c r="D293" i="7"/>
  <c r="G293" i="7"/>
  <c r="K293" i="7"/>
  <c r="M293" i="7"/>
  <c r="O293" i="7"/>
  <c r="Q293" i="7"/>
  <c r="S293" i="7"/>
  <c r="U293" i="7"/>
  <c r="V293" i="7"/>
  <c r="Y293" i="7"/>
  <c r="Z293" i="7"/>
  <c r="AA293" i="7"/>
  <c r="AB293" i="7"/>
  <c r="AC293" i="7"/>
  <c r="AD293" i="7"/>
  <c r="AE293" i="7"/>
  <c r="AG293" i="7"/>
  <c r="AH293" i="7"/>
  <c r="AI293" i="7"/>
  <c r="AK293" i="7"/>
  <c r="AL293" i="7"/>
  <c r="AM293" i="7"/>
  <c r="AN293" i="7"/>
  <c r="AO293" i="7"/>
  <c r="D294" i="7"/>
  <c r="G294" i="7"/>
  <c r="K294" i="7"/>
  <c r="M294" i="7"/>
  <c r="O294" i="7"/>
  <c r="Q294" i="7"/>
  <c r="S294" i="7"/>
  <c r="U294" i="7"/>
  <c r="V294" i="7"/>
  <c r="Y294" i="7"/>
  <c r="Z294" i="7"/>
  <c r="AA294" i="7"/>
  <c r="AB294" i="7"/>
  <c r="AC294" i="7"/>
  <c r="AD294" i="7"/>
  <c r="AE294" i="7"/>
  <c r="AG294" i="7"/>
  <c r="AH294" i="7"/>
  <c r="AI294" i="7"/>
  <c r="AK294" i="7"/>
  <c r="AL294" i="7"/>
  <c r="AM294" i="7"/>
  <c r="AN294" i="7"/>
  <c r="AO294" i="7"/>
  <c r="D295" i="7"/>
  <c r="G295" i="7"/>
  <c r="K295" i="7"/>
  <c r="M295" i="7"/>
  <c r="O295" i="7"/>
  <c r="Q295" i="7"/>
  <c r="S295" i="7"/>
  <c r="U295" i="7"/>
  <c r="V295" i="7"/>
  <c r="Y295" i="7"/>
  <c r="Z295" i="7"/>
  <c r="AA295" i="7"/>
  <c r="AB295" i="7"/>
  <c r="AC295" i="7"/>
  <c r="AD295" i="7"/>
  <c r="AE295" i="7"/>
  <c r="AG295" i="7"/>
  <c r="AH295" i="7"/>
  <c r="AI295" i="7"/>
  <c r="AK295" i="7"/>
  <c r="AL295" i="7"/>
  <c r="AM295" i="7"/>
  <c r="AN295" i="7"/>
  <c r="AO295" i="7"/>
  <c r="D296" i="7"/>
  <c r="G296" i="7"/>
  <c r="K296" i="7"/>
  <c r="M296" i="7"/>
  <c r="O296" i="7"/>
  <c r="Q296" i="7"/>
  <c r="S296" i="7"/>
  <c r="U296" i="7"/>
  <c r="V296" i="7"/>
  <c r="Y296" i="7"/>
  <c r="Z296" i="7"/>
  <c r="AA296" i="7"/>
  <c r="AB296" i="7"/>
  <c r="AC296" i="7"/>
  <c r="AD296" i="7"/>
  <c r="AE296" i="7"/>
  <c r="AG296" i="7"/>
  <c r="AH296" i="7"/>
  <c r="AI296" i="7"/>
  <c r="AK296" i="7"/>
  <c r="AL296" i="7"/>
  <c r="AM296" i="7"/>
  <c r="AN296" i="7"/>
  <c r="AO296" i="7"/>
  <c r="D297" i="7"/>
  <c r="G297" i="7"/>
  <c r="K297" i="7"/>
  <c r="M297" i="7"/>
  <c r="O297" i="7"/>
  <c r="Q297" i="7"/>
  <c r="S297" i="7"/>
  <c r="U297" i="7"/>
  <c r="V297" i="7"/>
  <c r="Y297" i="7"/>
  <c r="Z297" i="7"/>
  <c r="AA297" i="7"/>
  <c r="AB297" i="7"/>
  <c r="AC297" i="7"/>
  <c r="AD297" i="7"/>
  <c r="AE297" i="7"/>
  <c r="AG297" i="7"/>
  <c r="AH297" i="7"/>
  <c r="AI297" i="7"/>
  <c r="AK297" i="7"/>
  <c r="AL297" i="7"/>
  <c r="AM297" i="7"/>
  <c r="AN297" i="7"/>
  <c r="AO297" i="7"/>
  <c r="D298" i="7"/>
  <c r="G298" i="7"/>
  <c r="K298" i="7"/>
  <c r="M298" i="7"/>
  <c r="O298" i="7"/>
  <c r="Q298" i="7"/>
  <c r="S298" i="7"/>
  <c r="U298" i="7"/>
  <c r="V298" i="7"/>
  <c r="Y298" i="7"/>
  <c r="Z298" i="7"/>
  <c r="AA298" i="7"/>
  <c r="AB298" i="7"/>
  <c r="AC298" i="7"/>
  <c r="AD298" i="7"/>
  <c r="AE298" i="7"/>
  <c r="AG298" i="7"/>
  <c r="AH298" i="7"/>
  <c r="AI298" i="7"/>
  <c r="AK298" i="7"/>
  <c r="AL298" i="7"/>
  <c r="AM298" i="7"/>
  <c r="AN298" i="7"/>
  <c r="AO298" i="7"/>
  <c r="D299" i="7"/>
  <c r="G299" i="7"/>
  <c r="K299" i="7"/>
  <c r="M299" i="7"/>
  <c r="O299" i="7"/>
  <c r="Q299" i="7"/>
  <c r="S299" i="7"/>
  <c r="U299" i="7"/>
  <c r="V299" i="7"/>
  <c r="Y299" i="7"/>
  <c r="Z299" i="7"/>
  <c r="AA299" i="7"/>
  <c r="AB299" i="7"/>
  <c r="AC299" i="7"/>
  <c r="AD299" i="7"/>
  <c r="AE299" i="7"/>
  <c r="AG299" i="7"/>
  <c r="AH299" i="7"/>
  <c r="AI299" i="7"/>
  <c r="AK299" i="7"/>
  <c r="AL299" i="7"/>
  <c r="AM299" i="7"/>
  <c r="AN299" i="7"/>
  <c r="AO299" i="7"/>
  <c r="D300" i="7"/>
  <c r="G300" i="7"/>
  <c r="K300" i="7"/>
  <c r="M300" i="7"/>
  <c r="O300" i="7"/>
  <c r="Q300" i="7"/>
  <c r="S300" i="7"/>
  <c r="U300" i="7"/>
  <c r="V300" i="7"/>
  <c r="Y300" i="7"/>
  <c r="Z300" i="7"/>
  <c r="AA300" i="7"/>
  <c r="AB300" i="7"/>
  <c r="AC300" i="7"/>
  <c r="AD300" i="7"/>
  <c r="AE300" i="7"/>
  <c r="AG300" i="7"/>
  <c r="AH300" i="7"/>
  <c r="AI300" i="7"/>
  <c r="AK300" i="7"/>
  <c r="AL300" i="7"/>
  <c r="AM300" i="7"/>
  <c r="AN300" i="7"/>
  <c r="AO300" i="7"/>
  <c r="D11" i="6"/>
  <c r="G11" i="6"/>
  <c r="L11" i="6"/>
  <c r="O11" i="6"/>
  <c r="Q11" i="6"/>
  <c r="S11" i="6"/>
  <c r="U11" i="6"/>
  <c r="W11" i="6"/>
  <c r="Z11" i="6"/>
  <c r="AB11" i="6"/>
  <c r="AD11" i="6"/>
  <c r="AE11" i="6"/>
  <c r="AH11" i="6"/>
  <c r="AI11" i="6"/>
  <c r="AJ11" i="6"/>
  <c r="AK11" i="6"/>
  <c r="AL11" i="6"/>
  <c r="AM11" i="6"/>
  <c r="AN11" i="6"/>
  <c r="AO11" i="6"/>
  <c r="AP11" i="6"/>
  <c r="AR11" i="6"/>
  <c r="AS11" i="6"/>
  <c r="AT11" i="6"/>
  <c r="AU11" i="6"/>
  <c r="AV11" i="6"/>
  <c r="D12" i="6"/>
  <c r="G12" i="6"/>
  <c r="L12" i="6"/>
  <c r="O12" i="6"/>
  <c r="Q12" i="6"/>
  <c r="S12" i="6"/>
  <c r="U12" i="6"/>
  <c r="W12" i="6"/>
  <c r="V2" i="6" s="1"/>
  <c r="Z12" i="6"/>
  <c r="AB12" i="6"/>
  <c r="AD12" i="6"/>
  <c r="AE12" i="6"/>
  <c r="AH12" i="6"/>
  <c r="AI12" i="6"/>
  <c r="AJ12" i="6"/>
  <c r="AK12" i="6"/>
  <c r="AL12" i="6"/>
  <c r="AM12" i="6"/>
  <c r="AN12" i="6"/>
  <c r="AO12" i="6"/>
  <c r="AP12" i="6"/>
  <c r="AR12" i="6"/>
  <c r="AS12" i="6"/>
  <c r="AT12" i="6"/>
  <c r="AU12" i="6"/>
  <c r="AV12" i="6"/>
  <c r="D13" i="6"/>
  <c r="G13" i="6"/>
  <c r="L13" i="6"/>
  <c r="O13" i="6"/>
  <c r="Q13" i="6"/>
  <c r="S13" i="6"/>
  <c r="U13" i="6"/>
  <c r="W13" i="6"/>
  <c r="Z13" i="6"/>
  <c r="AB13" i="6"/>
  <c r="AD13" i="6"/>
  <c r="AE13" i="6"/>
  <c r="AH13" i="6"/>
  <c r="AI13" i="6"/>
  <c r="AJ13" i="6"/>
  <c r="AK13" i="6"/>
  <c r="AL13" i="6"/>
  <c r="AM13" i="6"/>
  <c r="AN13" i="6"/>
  <c r="AO13" i="6"/>
  <c r="AP13" i="6"/>
  <c r="AR13" i="6"/>
  <c r="AS13" i="6"/>
  <c r="AT13" i="6"/>
  <c r="AU13" i="6"/>
  <c r="AV13" i="6"/>
  <c r="D14" i="6"/>
  <c r="G14" i="6"/>
  <c r="L14" i="6"/>
  <c r="O14" i="6"/>
  <c r="Q14" i="6"/>
  <c r="S14" i="6"/>
  <c r="U14" i="6"/>
  <c r="W14" i="6"/>
  <c r="Z14" i="6"/>
  <c r="AB14" i="6"/>
  <c r="AD14" i="6"/>
  <c r="AE14" i="6"/>
  <c r="AH14" i="6"/>
  <c r="AI14" i="6"/>
  <c r="AJ14" i="6"/>
  <c r="AK14" i="6"/>
  <c r="AL14" i="6"/>
  <c r="AM14" i="6"/>
  <c r="AN14" i="6"/>
  <c r="AO14" i="6"/>
  <c r="AP14" i="6"/>
  <c r="AR14" i="6"/>
  <c r="AS14" i="6"/>
  <c r="AT14" i="6"/>
  <c r="AU14" i="6"/>
  <c r="AV14" i="6"/>
  <c r="D15" i="6"/>
  <c r="G15" i="6"/>
  <c r="L15" i="6"/>
  <c r="O15" i="6"/>
  <c r="Q15" i="6"/>
  <c r="S15" i="6"/>
  <c r="U15" i="6"/>
  <c r="W15" i="6"/>
  <c r="Z15" i="6"/>
  <c r="AB15" i="6"/>
  <c r="AD15" i="6"/>
  <c r="AE15" i="6"/>
  <c r="AH15" i="6"/>
  <c r="AI15" i="6"/>
  <c r="AJ15" i="6"/>
  <c r="AK15" i="6"/>
  <c r="AL15" i="6"/>
  <c r="AM15" i="6"/>
  <c r="AN15" i="6"/>
  <c r="AO15" i="6"/>
  <c r="AP15" i="6"/>
  <c r="AR15" i="6"/>
  <c r="AS15" i="6"/>
  <c r="AT15" i="6"/>
  <c r="AU15" i="6"/>
  <c r="AV15" i="6"/>
  <c r="D16" i="6"/>
  <c r="G16" i="6"/>
  <c r="L16" i="6"/>
  <c r="O16" i="6"/>
  <c r="Q16" i="6"/>
  <c r="S16" i="6"/>
  <c r="U16" i="6"/>
  <c r="W16" i="6"/>
  <c r="Z16" i="6"/>
  <c r="AB16" i="6"/>
  <c r="AD16" i="6"/>
  <c r="AE16" i="6"/>
  <c r="AH16" i="6"/>
  <c r="AI16" i="6"/>
  <c r="AJ16" i="6"/>
  <c r="AK16" i="6"/>
  <c r="AL16" i="6"/>
  <c r="AM16" i="6"/>
  <c r="AN16" i="6"/>
  <c r="AO16" i="6"/>
  <c r="AP16" i="6"/>
  <c r="AR16" i="6"/>
  <c r="AS16" i="6"/>
  <c r="AT16" i="6"/>
  <c r="AU16" i="6"/>
  <c r="AV16" i="6"/>
  <c r="D17" i="6"/>
  <c r="G17" i="6"/>
  <c r="L17" i="6"/>
  <c r="O17" i="6"/>
  <c r="Q17" i="6"/>
  <c r="S17" i="6"/>
  <c r="U17" i="6"/>
  <c r="W17" i="6"/>
  <c r="Z17" i="6"/>
  <c r="AB17" i="6"/>
  <c r="AD17" i="6"/>
  <c r="AE17" i="6"/>
  <c r="AH17" i="6"/>
  <c r="AI17" i="6"/>
  <c r="AJ17" i="6"/>
  <c r="AK17" i="6"/>
  <c r="AL17" i="6"/>
  <c r="AM17" i="6"/>
  <c r="AN17" i="6"/>
  <c r="AO17" i="6"/>
  <c r="AP17" i="6"/>
  <c r="AR17" i="6"/>
  <c r="AS17" i="6"/>
  <c r="AT17" i="6"/>
  <c r="AU17" i="6"/>
  <c r="AV17" i="6"/>
  <c r="D18" i="6"/>
  <c r="G18" i="6"/>
  <c r="L18" i="6"/>
  <c r="O18" i="6"/>
  <c r="Q18" i="6"/>
  <c r="S18" i="6"/>
  <c r="U18" i="6"/>
  <c r="W18" i="6"/>
  <c r="Z18" i="6"/>
  <c r="AB18" i="6"/>
  <c r="AD18" i="6"/>
  <c r="AE18" i="6"/>
  <c r="AH18" i="6"/>
  <c r="AI18" i="6"/>
  <c r="AJ18" i="6"/>
  <c r="AK18" i="6"/>
  <c r="AL18" i="6"/>
  <c r="AM18" i="6"/>
  <c r="AN18" i="6"/>
  <c r="AO18" i="6"/>
  <c r="AP18" i="6"/>
  <c r="AR18" i="6"/>
  <c r="AS18" i="6"/>
  <c r="AT18" i="6"/>
  <c r="AU18" i="6"/>
  <c r="AV18" i="6"/>
  <c r="D19" i="6"/>
  <c r="G19" i="6"/>
  <c r="L19" i="6"/>
  <c r="O19" i="6"/>
  <c r="Q19" i="6"/>
  <c r="S19" i="6"/>
  <c r="U19" i="6"/>
  <c r="W19" i="6"/>
  <c r="Z19" i="6"/>
  <c r="AB19" i="6"/>
  <c r="AD19" i="6"/>
  <c r="AE19" i="6"/>
  <c r="AH19" i="6"/>
  <c r="AI19" i="6"/>
  <c r="AJ19" i="6"/>
  <c r="AK19" i="6"/>
  <c r="AL19" i="6"/>
  <c r="AM19" i="6"/>
  <c r="AN19" i="6"/>
  <c r="AO19" i="6"/>
  <c r="AP19" i="6"/>
  <c r="AR19" i="6"/>
  <c r="AS19" i="6"/>
  <c r="AT19" i="6"/>
  <c r="AU19" i="6"/>
  <c r="AV19" i="6"/>
  <c r="D20" i="6"/>
  <c r="G20" i="6"/>
  <c r="L20" i="6"/>
  <c r="O20" i="6"/>
  <c r="Q20" i="6"/>
  <c r="S20" i="6"/>
  <c r="U20" i="6"/>
  <c r="W20" i="6"/>
  <c r="Z20" i="6"/>
  <c r="AB20" i="6"/>
  <c r="AD20" i="6"/>
  <c r="AE20" i="6"/>
  <c r="AH20" i="6"/>
  <c r="AI20" i="6"/>
  <c r="AJ20" i="6"/>
  <c r="AK20" i="6"/>
  <c r="AL20" i="6"/>
  <c r="AM20" i="6"/>
  <c r="AN20" i="6"/>
  <c r="AO20" i="6"/>
  <c r="AP20" i="6"/>
  <c r="AR20" i="6"/>
  <c r="AS20" i="6"/>
  <c r="AT20" i="6"/>
  <c r="AU20" i="6"/>
  <c r="AV20" i="6"/>
  <c r="D21" i="6"/>
  <c r="G21" i="6"/>
  <c r="L21" i="6"/>
  <c r="O21" i="6"/>
  <c r="Q21" i="6"/>
  <c r="S21" i="6"/>
  <c r="U21" i="6"/>
  <c r="W21" i="6"/>
  <c r="Z21" i="6"/>
  <c r="AB21" i="6"/>
  <c r="AD21" i="6"/>
  <c r="AE21" i="6"/>
  <c r="AH21" i="6"/>
  <c r="AI21" i="6"/>
  <c r="AJ21" i="6"/>
  <c r="AK21" i="6"/>
  <c r="AL21" i="6"/>
  <c r="AM21" i="6"/>
  <c r="AN21" i="6"/>
  <c r="AO21" i="6"/>
  <c r="AP21" i="6"/>
  <c r="AR21" i="6"/>
  <c r="AS21" i="6"/>
  <c r="AT21" i="6"/>
  <c r="AU21" i="6"/>
  <c r="AV21" i="6"/>
  <c r="D22" i="6"/>
  <c r="G22" i="6"/>
  <c r="L22" i="6"/>
  <c r="O22" i="6"/>
  <c r="Q22" i="6"/>
  <c r="S22" i="6"/>
  <c r="U22" i="6"/>
  <c r="W22" i="6"/>
  <c r="Z22" i="6"/>
  <c r="AB22" i="6"/>
  <c r="AD22" i="6"/>
  <c r="AE22" i="6"/>
  <c r="AH22" i="6"/>
  <c r="AI22" i="6"/>
  <c r="AJ22" i="6"/>
  <c r="AK22" i="6"/>
  <c r="AL22" i="6"/>
  <c r="AM22" i="6"/>
  <c r="AN22" i="6"/>
  <c r="AO22" i="6"/>
  <c r="AP22" i="6"/>
  <c r="AR22" i="6"/>
  <c r="AS22" i="6"/>
  <c r="AT22" i="6"/>
  <c r="AU22" i="6"/>
  <c r="AV22" i="6"/>
  <c r="D23" i="6"/>
  <c r="G23" i="6"/>
  <c r="L23" i="6"/>
  <c r="O23" i="6"/>
  <c r="Q23" i="6"/>
  <c r="S23" i="6"/>
  <c r="U23" i="6"/>
  <c r="W23" i="6"/>
  <c r="Z23" i="6"/>
  <c r="AB23" i="6"/>
  <c r="AD23" i="6"/>
  <c r="AE23" i="6"/>
  <c r="AH23" i="6"/>
  <c r="AI23" i="6"/>
  <c r="AJ23" i="6"/>
  <c r="AK23" i="6"/>
  <c r="AL23" i="6"/>
  <c r="AM23" i="6"/>
  <c r="AN23" i="6"/>
  <c r="AO23" i="6"/>
  <c r="AP23" i="6"/>
  <c r="AR23" i="6"/>
  <c r="AS23" i="6"/>
  <c r="AT23" i="6"/>
  <c r="AU23" i="6"/>
  <c r="AV23" i="6"/>
  <c r="D24" i="6"/>
  <c r="G24" i="6"/>
  <c r="L24" i="6"/>
  <c r="O24" i="6"/>
  <c r="Q24" i="6"/>
  <c r="S24" i="6"/>
  <c r="U24" i="6"/>
  <c r="W24" i="6"/>
  <c r="Z24" i="6"/>
  <c r="AB24" i="6"/>
  <c r="AD24" i="6"/>
  <c r="AE24" i="6"/>
  <c r="AH24" i="6"/>
  <c r="AI24" i="6"/>
  <c r="AJ24" i="6"/>
  <c r="AK24" i="6"/>
  <c r="AL24" i="6"/>
  <c r="AM24" i="6"/>
  <c r="AN24" i="6"/>
  <c r="AO24" i="6"/>
  <c r="AP24" i="6"/>
  <c r="AR24" i="6"/>
  <c r="AS24" i="6"/>
  <c r="AT24" i="6"/>
  <c r="AU24" i="6"/>
  <c r="AV24" i="6"/>
  <c r="D25" i="6"/>
  <c r="G25" i="6"/>
  <c r="L25" i="6"/>
  <c r="O25" i="6"/>
  <c r="Q25" i="6"/>
  <c r="S25" i="6"/>
  <c r="U25" i="6"/>
  <c r="W25" i="6"/>
  <c r="Z25" i="6"/>
  <c r="AB25" i="6"/>
  <c r="AD25" i="6"/>
  <c r="AE25" i="6"/>
  <c r="AH25" i="6"/>
  <c r="AI25" i="6"/>
  <c r="AJ25" i="6"/>
  <c r="AK25" i="6"/>
  <c r="AL25" i="6"/>
  <c r="AM25" i="6"/>
  <c r="AN25" i="6"/>
  <c r="AO25" i="6"/>
  <c r="AP25" i="6"/>
  <c r="AR25" i="6"/>
  <c r="AS25" i="6"/>
  <c r="AT25" i="6"/>
  <c r="AU25" i="6"/>
  <c r="AV25" i="6"/>
  <c r="D26" i="6"/>
  <c r="G26" i="6"/>
  <c r="L26" i="6"/>
  <c r="O26" i="6"/>
  <c r="Q26" i="6"/>
  <c r="S26" i="6"/>
  <c r="U26" i="6"/>
  <c r="W26" i="6"/>
  <c r="Z26" i="6"/>
  <c r="AB26" i="6"/>
  <c r="AD26" i="6"/>
  <c r="AE26" i="6"/>
  <c r="AH26" i="6"/>
  <c r="AI26" i="6"/>
  <c r="AJ26" i="6"/>
  <c r="AK26" i="6"/>
  <c r="AL26" i="6"/>
  <c r="AM26" i="6"/>
  <c r="AN26" i="6"/>
  <c r="AO26" i="6"/>
  <c r="AP26" i="6"/>
  <c r="AR26" i="6"/>
  <c r="AS26" i="6"/>
  <c r="AT26" i="6"/>
  <c r="AU26" i="6"/>
  <c r="AV26" i="6"/>
  <c r="D27" i="6"/>
  <c r="G27" i="6"/>
  <c r="L27" i="6"/>
  <c r="O27" i="6"/>
  <c r="Q27" i="6"/>
  <c r="S27" i="6"/>
  <c r="U27" i="6"/>
  <c r="W27" i="6"/>
  <c r="Z27" i="6"/>
  <c r="AB27" i="6"/>
  <c r="AD27" i="6"/>
  <c r="AE27" i="6"/>
  <c r="AH27" i="6"/>
  <c r="AI27" i="6"/>
  <c r="AJ27" i="6"/>
  <c r="AK27" i="6"/>
  <c r="AL27" i="6"/>
  <c r="AM27" i="6"/>
  <c r="AN27" i="6"/>
  <c r="AO27" i="6"/>
  <c r="AP27" i="6"/>
  <c r="AR27" i="6"/>
  <c r="AS27" i="6"/>
  <c r="AT27" i="6"/>
  <c r="AU27" i="6"/>
  <c r="AV27" i="6"/>
  <c r="D28" i="6"/>
  <c r="G28" i="6"/>
  <c r="L28" i="6"/>
  <c r="O28" i="6"/>
  <c r="Q28" i="6"/>
  <c r="S28" i="6"/>
  <c r="U28" i="6"/>
  <c r="W28" i="6"/>
  <c r="Z28" i="6"/>
  <c r="AB28" i="6"/>
  <c r="AD28" i="6"/>
  <c r="AE28" i="6"/>
  <c r="AH28" i="6"/>
  <c r="AI28" i="6"/>
  <c r="AJ28" i="6"/>
  <c r="AK28" i="6"/>
  <c r="AL28" i="6"/>
  <c r="AM28" i="6"/>
  <c r="AN28" i="6"/>
  <c r="AO28" i="6"/>
  <c r="AP28" i="6"/>
  <c r="AR28" i="6"/>
  <c r="AS28" i="6"/>
  <c r="AT28" i="6"/>
  <c r="AU28" i="6"/>
  <c r="AV28" i="6"/>
  <c r="D29" i="6"/>
  <c r="G29" i="6"/>
  <c r="L29" i="6"/>
  <c r="O29" i="6"/>
  <c r="Q29" i="6"/>
  <c r="S29" i="6"/>
  <c r="U29" i="6"/>
  <c r="W29" i="6"/>
  <c r="Z29" i="6"/>
  <c r="AB29" i="6"/>
  <c r="AD29" i="6"/>
  <c r="AE29" i="6"/>
  <c r="AH29" i="6"/>
  <c r="AI29" i="6"/>
  <c r="AJ29" i="6"/>
  <c r="AK29" i="6"/>
  <c r="AL29" i="6"/>
  <c r="AM29" i="6"/>
  <c r="AN29" i="6"/>
  <c r="AO29" i="6"/>
  <c r="AP29" i="6"/>
  <c r="AR29" i="6"/>
  <c r="AS29" i="6"/>
  <c r="AT29" i="6"/>
  <c r="AU29" i="6"/>
  <c r="AT2" i="6" s="1"/>
  <c r="AV29" i="6"/>
  <c r="D30" i="6"/>
  <c r="G30" i="6"/>
  <c r="L30" i="6"/>
  <c r="O30" i="6"/>
  <c r="Q30" i="6"/>
  <c r="S30" i="6"/>
  <c r="U30" i="6"/>
  <c r="W30" i="6"/>
  <c r="Z30" i="6"/>
  <c r="AB30" i="6"/>
  <c r="AD30" i="6"/>
  <c r="AE30" i="6"/>
  <c r="AH30" i="6"/>
  <c r="AI30" i="6"/>
  <c r="AJ30" i="6"/>
  <c r="AK30" i="6"/>
  <c r="AL30" i="6"/>
  <c r="AM30" i="6"/>
  <c r="AN30" i="6"/>
  <c r="AO30" i="6"/>
  <c r="AP30" i="6"/>
  <c r="AR30" i="6"/>
  <c r="AS30" i="6"/>
  <c r="AT30" i="6"/>
  <c r="AU30" i="6"/>
  <c r="AV30" i="6"/>
  <c r="D31" i="6"/>
  <c r="G31" i="6"/>
  <c r="L31" i="6"/>
  <c r="O31" i="6"/>
  <c r="Q31" i="6"/>
  <c r="S31" i="6"/>
  <c r="U31" i="6"/>
  <c r="W31" i="6"/>
  <c r="Z31" i="6"/>
  <c r="AB31" i="6"/>
  <c r="AD31" i="6"/>
  <c r="AE31" i="6"/>
  <c r="AH31" i="6"/>
  <c r="AI31" i="6"/>
  <c r="AJ31" i="6"/>
  <c r="AK31" i="6"/>
  <c r="AL31" i="6"/>
  <c r="AM31" i="6"/>
  <c r="AN31" i="6"/>
  <c r="AO31" i="6"/>
  <c r="AP31" i="6"/>
  <c r="AR31" i="6"/>
  <c r="AS31" i="6"/>
  <c r="AT31" i="6"/>
  <c r="AU31" i="6"/>
  <c r="AV31" i="6"/>
  <c r="D32" i="6"/>
  <c r="G32" i="6"/>
  <c r="L32" i="6"/>
  <c r="O32" i="6"/>
  <c r="Q32" i="6"/>
  <c r="S32" i="6"/>
  <c r="U32" i="6"/>
  <c r="W32" i="6"/>
  <c r="Z32" i="6"/>
  <c r="AB32" i="6"/>
  <c r="AD32" i="6"/>
  <c r="AE32" i="6"/>
  <c r="AH32" i="6"/>
  <c r="AI32" i="6"/>
  <c r="AJ32" i="6"/>
  <c r="AK32" i="6"/>
  <c r="AL32" i="6"/>
  <c r="AM32" i="6"/>
  <c r="AN32" i="6"/>
  <c r="AO32" i="6"/>
  <c r="AP32" i="6"/>
  <c r="AR32" i="6"/>
  <c r="AS32" i="6"/>
  <c r="AT32" i="6"/>
  <c r="AU32" i="6"/>
  <c r="AV32" i="6"/>
  <c r="D33" i="6"/>
  <c r="G33" i="6"/>
  <c r="L33" i="6"/>
  <c r="O33" i="6"/>
  <c r="Q33" i="6"/>
  <c r="S33" i="6"/>
  <c r="U33" i="6"/>
  <c r="W33" i="6"/>
  <c r="Z33" i="6"/>
  <c r="AB33" i="6"/>
  <c r="AD33" i="6"/>
  <c r="AE33" i="6"/>
  <c r="AH33" i="6"/>
  <c r="AI33" i="6"/>
  <c r="AJ33" i="6"/>
  <c r="AK33" i="6"/>
  <c r="AL33" i="6"/>
  <c r="AM33" i="6"/>
  <c r="AN33" i="6"/>
  <c r="AO33" i="6"/>
  <c r="AP33" i="6"/>
  <c r="AR33" i="6"/>
  <c r="AS33" i="6"/>
  <c r="AT33" i="6"/>
  <c r="AU33" i="6"/>
  <c r="AV33" i="6"/>
  <c r="D34" i="6"/>
  <c r="G34" i="6"/>
  <c r="L34" i="6"/>
  <c r="O34" i="6"/>
  <c r="Q34" i="6"/>
  <c r="S34" i="6"/>
  <c r="U34" i="6"/>
  <c r="W34" i="6"/>
  <c r="Z34" i="6"/>
  <c r="AB34" i="6"/>
  <c r="AD34" i="6"/>
  <c r="AE34" i="6"/>
  <c r="AH34" i="6"/>
  <c r="AI34" i="6"/>
  <c r="AJ34" i="6"/>
  <c r="AK34" i="6"/>
  <c r="AL34" i="6"/>
  <c r="AM34" i="6"/>
  <c r="AN34" i="6"/>
  <c r="AO34" i="6"/>
  <c r="AP34" i="6"/>
  <c r="AR34" i="6"/>
  <c r="AS34" i="6"/>
  <c r="AT34" i="6"/>
  <c r="AU34" i="6"/>
  <c r="AV34" i="6"/>
  <c r="D35" i="6"/>
  <c r="G35" i="6"/>
  <c r="L35" i="6"/>
  <c r="O35" i="6"/>
  <c r="Q35" i="6"/>
  <c r="S35" i="6"/>
  <c r="U35" i="6"/>
  <c r="W35" i="6"/>
  <c r="Z35" i="6"/>
  <c r="AB35" i="6"/>
  <c r="AD35" i="6"/>
  <c r="AE35" i="6"/>
  <c r="AH35" i="6"/>
  <c r="AI35" i="6"/>
  <c r="AJ35" i="6"/>
  <c r="AK35" i="6"/>
  <c r="AL35" i="6"/>
  <c r="AM35" i="6"/>
  <c r="AN35" i="6"/>
  <c r="AO35" i="6"/>
  <c r="AP35" i="6"/>
  <c r="AR35" i="6"/>
  <c r="AS35" i="6"/>
  <c r="AT35" i="6"/>
  <c r="AU35" i="6"/>
  <c r="AV35" i="6"/>
  <c r="D36" i="6"/>
  <c r="G36" i="6"/>
  <c r="L36" i="6"/>
  <c r="O36" i="6"/>
  <c r="Q36" i="6"/>
  <c r="S36" i="6"/>
  <c r="U36" i="6"/>
  <c r="W36" i="6"/>
  <c r="Z36" i="6"/>
  <c r="AB36" i="6"/>
  <c r="AD36" i="6"/>
  <c r="AE36" i="6"/>
  <c r="AH36" i="6"/>
  <c r="AI36" i="6"/>
  <c r="AJ36" i="6"/>
  <c r="AK36" i="6"/>
  <c r="AL36" i="6"/>
  <c r="AM36" i="6"/>
  <c r="AN36" i="6"/>
  <c r="AO36" i="6"/>
  <c r="AP36" i="6"/>
  <c r="AR36" i="6"/>
  <c r="AS36" i="6"/>
  <c r="AT36" i="6"/>
  <c r="AU36" i="6"/>
  <c r="AV36" i="6"/>
  <c r="D37" i="6"/>
  <c r="G37" i="6"/>
  <c r="L37" i="6"/>
  <c r="O37" i="6"/>
  <c r="Q37" i="6"/>
  <c r="S37" i="6"/>
  <c r="U37" i="6"/>
  <c r="W37" i="6"/>
  <c r="Z37" i="6"/>
  <c r="AB37" i="6"/>
  <c r="AD37" i="6"/>
  <c r="AE37" i="6"/>
  <c r="AH37" i="6"/>
  <c r="AI37" i="6"/>
  <c r="AJ37" i="6"/>
  <c r="AK37" i="6"/>
  <c r="AL37" i="6"/>
  <c r="AM37" i="6"/>
  <c r="AN37" i="6"/>
  <c r="AO37" i="6"/>
  <c r="AP37" i="6"/>
  <c r="AR37" i="6"/>
  <c r="AS37" i="6"/>
  <c r="AT37" i="6"/>
  <c r="AU37" i="6"/>
  <c r="AV37" i="6"/>
  <c r="D38" i="6"/>
  <c r="G38" i="6"/>
  <c r="L38" i="6"/>
  <c r="O38" i="6"/>
  <c r="Q38" i="6"/>
  <c r="S38" i="6"/>
  <c r="U38" i="6"/>
  <c r="W38" i="6"/>
  <c r="Z38" i="6"/>
  <c r="AB38" i="6"/>
  <c r="AD38" i="6"/>
  <c r="AE38" i="6"/>
  <c r="AH38" i="6"/>
  <c r="AI38" i="6"/>
  <c r="AJ38" i="6"/>
  <c r="AK38" i="6"/>
  <c r="AL38" i="6"/>
  <c r="AM38" i="6"/>
  <c r="AN38" i="6"/>
  <c r="AO38" i="6"/>
  <c r="AP38" i="6"/>
  <c r="AR38" i="6"/>
  <c r="AS38" i="6"/>
  <c r="AT38" i="6"/>
  <c r="AU38" i="6"/>
  <c r="AV38" i="6"/>
  <c r="D39" i="6"/>
  <c r="G39" i="6"/>
  <c r="L39" i="6"/>
  <c r="O39" i="6"/>
  <c r="Q39" i="6"/>
  <c r="S39" i="6"/>
  <c r="U39" i="6"/>
  <c r="W39" i="6"/>
  <c r="Z39" i="6"/>
  <c r="AB39" i="6"/>
  <c r="AD39" i="6"/>
  <c r="AE39" i="6"/>
  <c r="AH39" i="6"/>
  <c r="AI39" i="6"/>
  <c r="AJ39" i="6"/>
  <c r="AK39" i="6"/>
  <c r="AL39" i="6"/>
  <c r="AM39" i="6"/>
  <c r="AN39" i="6"/>
  <c r="AO39" i="6"/>
  <c r="AP39" i="6"/>
  <c r="AR39" i="6"/>
  <c r="AS39" i="6"/>
  <c r="AT39" i="6"/>
  <c r="AU39" i="6"/>
  <c r="AV39" i="6"/>
  <c r="D40" i="6"/>
  <c r="G40" i="6"/>
  <c r="L40" i="6"/>
  <c r="O40" i="6"/>
  <c r="Q40" i="6"/>
  <c r="S40" i="6"/>
  <c r="U40" i="6"/>
  <c r="W40" i="6"/>
  <c r="Z40" i="6"/>
  <c r="AB40" i="6"/>
  <c r="AD40" i="6"/>
  <c r="AE40" i="6"/>
  <c r="AH40" i="6"/>
  <c r="AI40" i="6"/>
  <c r="AJ40" i="6"/>
  <c r="AK40" i="6"/>
  <c r="AL40" i="6"/>
  <c r="AM40" i="6"/>
  <c r="AN40" i="6"/>
  <c r="AO40" i="6"/>
  <c r="AP40" i="6"/>
  <c r="AR40" i="6"/>
  <c r="AS40" i="6"/>
  <c r="AT40" i="6"/>
  <c r="AU40" i="6"/>
  <c r="AV40" i="6"/>
  <c r="D41" i="6"/>
  <c r="G41" i="6"/>
  <c r="L41" i="6"/>
  <c r="O41" i="6"/>
  <c r="Q41" i="6"/>
  <c r="S41" i="6"/>
  <c r="U41" i="6"/>
  <c r="W41" i="6"/>
  <c r="Z41" i="6"/>
  <c r="AB41" i="6"/>
  <c r="AD41" i="6"/>
  <c r="AE41" i="6"/>
  <c r="AH41" i="6"/>
  <c r="AI41" i="6"/>
  <c r="AJ41" i="6"/>
  <c r="AK41" i="6"/>
  <c r="AL41" i="6"/>
  <c r="AM41" i="6"/>
  <c r="AN41" i="6"/>
  <c r="AO41" i="6"/>
  <c r="AP41" i="6"/>
  <c r="AR41" i="6"/>
  <c r="AS41" i="6"/>
  <c r="AT41" i="6"/>
  <c r="AU41" i="6"/>
  <c r="AV41" i="6"/>
  <c r="D42" i="6"/>
  <c r="G42" i="6"/>
  <c r="L42" i="6"/>
  <c r="O42" i="6"/>
  <c r="Q42" i="6"/>
  <c r="S42" i="6"/>
  <c r="U42" i="6"/>
  <c r="W42" i="6"/>
  <c r="Z42" i="6"/>
  <c r="AB42" i="6"/>
  <c r="AD42" i="6"/>
  <c r="AE42" i="6"/>
  <c r="AH42" i="6"/>
  <c r="AI42" i="6"/>
  <c r="AJ42" i="6"/>
  <c r="AK42" i="6"/>
  <c r="AL42" i="6"/>
  <c r="AM42" i="6"/>
  <c r="AN42" i="6"/>
  <c r="AO42" i="6"/>
  <c r="AP42" i="6"/>
  <c r="AR42" i="6"/>
  <c r="AS42" i="6"/>
  <c r="AT42" i="6"/>
  <c r="AU42" i="6"/>
  <c r="AV42" i="6"/>
  <c r="D43" i="6"/>
  <c r="G43" i="6"/>
  <c r="L43" i="6"/>
  <c r="O43" i="6"/>
  <c r="Q43" i="6"/>
  <c r="S43" i="6"/>
  <c r="U43" i="6"/>
  <c r="W43" i="6"/>
  <c r="Z43" i="6"/>
  <c r="AB43" i="6"/>
  <c r="AD43" i="6"/>
  <c r="AE43" i="6"/>
  <c r="AH43" i="6"/>
  <c r="AI43" i="6"/>
  <c r="AJ43" i="6"/>
  <c r="AK43" i="6"/>
  <c r="AL43" i="6"/>
  <c r="AM43" i="6"/>
  <c r="AN43" i="6"/>
  <c r="AO43" i="6"/>
  <c r="AP43" i="6"/>
  <c r="AR43" i="6"/>
  <c r="AS43" i="6"/>
  <c r="AT43" i="6"/>
  <c r="AU43" i="6"/>
  <c r="AV43" i="6"/>
  <c r="D44" i="6"/>
  <c r="G44" i="6"/>
  <c r="L44" i="6"/>
  <c r="O44" i="6"/>
  <c r="Q44" i="6"/>
  <c r="S44" i="6"/>
  <c r="U44" i="6"/>
  <c r="W44" i="6"/>
  <c r="Z44" i="6"/>
  <c r="AB44" i="6"/>
  <c r="AD44" i="6"/>
  <c r="AE44" i="6"/>
  <c r="AH44" i="6"/>
  <c r="AI44" i="6"/>
  <c r="AJ44" i="6"/>
  <c r="AK44" i="6"/>
  <c r="AL44" i="6"/>
  <c r="AM44" i="6"/>
  <c r="AN44" i="6"/>
  <c r="AO44" i="6"/>
  <c r="AP44" i="6"/>
  <c r="AR44" i="6"/>
  <c r="AS44" i="6"/>
  <c r="AT44" i="6"/>
  <c r="AU44" i="6"/>
  <c r="AV44" i="6"/>
  <c r="D45" i="6"/>
  <c r="G45" i="6"/>
  <c r="L45" i="6"/>
  <c r="O45" i="6"/>
  <c r="Q45" i="6"/>
  <c r="S45" i="6"/>
  <c r="U45" i="6"/>
  <c r="W45" i="6"/>
  <c r="Z45" i="6"/>
  <c r="AB45" i="6"/>
  <c r="AD45" i="6"/>
  <c r="AE45" i="6"/>
  <c r="AH45" i="6"/>
  <c r="AI45" i="6"/>
  <c r="AJ45" i="6"/>
  <c r="AK45" i="6"/>
  <c r="AL45" i="6"/>
  <c r="AM45" i="6"/>
  <c r="AN45" i="6"/>
  <c r="AO45" i="6"/>
  <c r="AP45" i="6"/>
  <c r="AR45" i="6"/>
  <c r="AS45" i="6"/>
  <c r="AT45" i="6"/>
  <c r="AU45" i="6"/>
  <c r="AV45" i="6"/>
  <c r="D46" i="6"/>
  <c r="G46" i="6"/>
  <c r="L46" i="6"/>
  <c r="O46" i="6"/>
  <c r="Q46" i="6"/>
  <c r="S46" i="6"/>
  <c r="U46" i="6"/>
  <c r="W46" i="6"/>
  <c r="Z46" i="6"/>
  <c r="AB46" i="6"/>
  <c r="AD46" i="6"/>
  <c r="AE46" i="6"/>
  <c r="AH46" i="6"/>
  <c r="AI46" i="6"/>
  <c r="AJ46" i="6"/>
  <c r="AK46" i="6"/>
  <c r="AL46" i="6"/>
  <c r="AM46" i="6"/>
  <c r="AN46" i="6"/>
  <c r="AO46" i="6"/>
  <c r="AP46" i="6"/>
  <c r="AR46" i="6"/>
  <c r="AS46" i="6"/>
  <c r="AT46" i="6"/>
  <c r="AU46" i="6"/>
  <c r="AV46" i="6"/>
  <c r="D47" i="6"/>
  <c r="G47" i="6"/>
  <c r="L47" i="6"/>
  <c r="O47" i="6"/>
  <c r="Q47" i="6"/>
  <c r="S47" i="6"/>
  <c r="U47" i="6"/>
  <c r="W47" i="6"/>
  <c r="Z47" i="6"/>
  <c r="AB47" i="6"/>
  <c r="AD47" i="6"/>
  <c r="AE47" i="6"/>
  <c r="AH47" i="6"/>
  <c r="AI47" i="6"/>
  <c r="AJ47" i="6"/>
  <c r="AK47" i="6"/>
  <c r="AL47" i="6"/>
  <c r="AM47" i="6"/>
  <c r="AN47" i="6"/>
  <c r="AO47" i="6"/>
  <c r="AP47" i="6"/>
  <c r="AR47" i="6"/>
  <c r="AS47" i="6"/>
  <c r="AT47" i="6"/>
  <c r="AU47" i="6"/>
  <c r="AV47" i="6"/>
  <c r="D48" i="6"/>
  <c r="G48" i="6"/>
  <c r="L48" i="6"/>
  <c r="O48" i="6"/>
  <c r="Q48" i="6"/>
  <c r="S48" i="6"/>
  <c r="U48" i="6"/>
  <c r="W48" i="6"/>
  <c r="Z48" i="6"/>
  <c r="AB48" i="6"/>
  <c r="AD48" i="6"/>
  <c r="AE48" i="6"/>
  <c r="AH48" i="6"/>
  <c r="AI48" i="6"/>
  <c r="AJ48" i="6"/>
  <c r="AK48" i="6"/>
  <c r="AL48" i="6"/>
  <c r="AM48" i="6"/>
  <c r="AN48" i="6"/>
  <c r="AO48" i="6"/>
  <c r="AP48" i="6"/>
  <c r="AR48" i="6"/>
  <c r="AS48" i="6"/>
  <c r="AT48" i="6"/>
  <c r="AU48" i="6"/>
  <c r="AV48" i="6"/>
  <c r="D49" i="6"/>
  <c r="G49" i="6"/>
  <c r="L49" i="6"/>
  <c r="O49" i="6"/>
  <c r="Q49" i="6"/>
  <c r="S49" i="6"/>
  <c r="U49" i="6"/>
  <c r="W49" i="6"/>
  <c r="Z49" i="6"/>
  <c r="AB49" i="6"/>
  <c r="AD49" i="6"/>
  <c r="AE49" i="6"/>
  <c r="AH49" i="6"/>
  <c r="AI49" i="6"/>
  <c r="AJ49" i="6"/>
  <c r="AK49" i="6"/>
  <c r="AL49" i="6"/>
  <c r="AM49" i="6"/>
  <c r="AN49" i="6"/>
  <c r="AO49" i="6"/>
  <c r="AP49" i="6"/>
  <c r="AR49" i="6"/>
  <c r="AS49" i="6"/>
  <c r="AT49" i="6"/>
  <c r="AU49" i="6"/>
  <c r="AV49" i="6"/>
  <c r="D50" i="6"/>
  <c r="G50" i="6"/>
  <c r="L50" i="6"/>
  <c r="O50" i="6"/>
  <c r="Q50" i="6"/>
  <c r="S50" i="6"/>
  <c r="U50" i="6"/>
  <c r="W50" i="6"/>
  <c r="Z50" i="6"/>
  <c r="AB50" i="6"/>
  <c r="AD50" i="6"/>
  <c r="AE50" i="6"/>
  <c r="AH50" i="6"/>
  <c r="AI50" i="6"/>
  <c r="AJ50" i="6"/>
  <c r="AK50" i="6"/>
  <c r="AL50" i="6"/>
  <c r="AM50" i="6"/>
  <c r="AN50" i="6"/>
  <c r="AO50" i="6"/>
  <c r="AP50" i="6"/>
  <c r="AR50" i="6"/>
  <c r="AS50" i="6"/>
  <c r="AT50" i="6"/>
  <c r="AU50" i="6"/>
  <c r="AV50" i="6"/>
  <c r="D51" i="6"/>
  <c r="G51" i="6"/>
  <c r="L51" i="6"/>
  <c r="O51" i="6"/>
  <c r="Q51" i="6"/>
  <c r="S51" i="6"/>
  <c r="U51" i="6"/>
  <c r="W51" i="6"/>
  <c r="Z51" i="6"/>
  <c r="AB51" i="6"/>
  <c r="AD51" i="6"/>
  <c r="AE51" i="6"/>
  <c r="AH51" i="6"/>
  <c r="AI51" i="6"/>
  <c r="AJ51" i="6"/>
  <c r="AK51" i="6"/>
  <c r="AL51" i="6"/>
  <c r="AM51" i="6"/>
  <c r="AN51" i="6"/>
  <c r="AO51" i="6"/>
  <c r="AP51" i="6"/>
  <c r="AR51" i="6"/>
  <c r="AS51" i="6"/>
  <c r="AT51" i="6"/>
  <c r="AU51" i="6"/>
  <c r="AV51" i="6"/>
  <c r="D52" i="6"/>
  <c r="G52" i="6"/>
  <c r="L52" i="6"/>
  <c r="O52" i="6"/>
  <c r="Q52" i="6"/>
  <c r="S52" i="6"/>
  <c r="U52" i="6"/>
  <c r="W52" i="6"/>
  <c r="Z52" i="6"/>
  <c r="AB52" i="6"/>
  <c r="AD52" i="6"/>
  <c r="AE52" i="6"/>
  <c r="AH52" i="6"/>
  <c r="AI52" i="6"/>
  <c r="AJ52" i="6"/>
  <c r="AK52" i="6"/>
  <c r="AL52" i="6"/>
  <c r="AM52" i="6"/>
  <c r="AN52" i="6"/>
  <c r="AO52" i="6"/>
  <c r="AP52" i="6"/>
  <c r="AR52" i="6"/>
  <c r="AS52" i="6"/>
  <c r="AT52" i="6"/>
  <c r="AU52" i="6"/>
  <c r="AV52" i="6"/>
  <c r="D53" i="6"/>
  <c r="G53" i="6"/>
  <c r="L53" i="6"/>
  <c r="O53" i="6"/>
  <c r="Q53" i="6"/>
  <c r="S53" i="6"/>
  <c r="U53" i="6"/>
  <c r="W53" i="6"/>
  <c r="Z53" i="6"/>
  <c r="AB53" i="6"/>
  <c r="AD53" i="6"/>
  <c r="AE53" i="6"/>
  <c r="AH53" i="6"/>
  <c r="AI53" i="6"/>
  <c r="AJ53" i="6"/>
  <c r="AK53" i="6"/>
  <c r="AL53" i="6"/>
  <c r="AM53" i="6"/>
  <c r="AN53" i="6"/>
  <c r="AO53" i="6"/>
  <c r="AP53" i="6"/>
  <c r="AR53" i="6"/>
  <c r="AS53" i="6"/>
  <c r="AT53" i="6"/>
  <c r="AU53" i="6"/>
  <c r="AV53" i="6"/>
  <c r="D54" i="6"/>
  <c r="G54" i="6"/>
  <c r="L54" i="6"/>
  <c r="O54" i="6"/>
  <c r="Q54" i="6"/>
  <c r="S54" i="6"/>
  <c r="U54" i="6"/>
  <c r="W54" i="6"/>
  <c r="Z54" i="6"/>
  <c r="AB54" i="6"/>
  <c r="AD54" i="6"/>
  <c r="AE54" i="6"/>
  <c r="AH54" i="6"/>
  <c r="AI54" i="6"/>
  <c r="AJ54" i="6"/>
  <c r="AK54" i="6"/>
  <c r="AL54" i="6"/>
  <c r="AM54" i="6"/>
  <c r="AN54" i="6"/>
  <c r="AO54" i="6"/>
  <c r="AP54" i="6"/>
  <c r="AR54" i="6"/>
  <c r="AS54" i="6"/>
  <c r="AT54" i="6"/>
  <c r="AU54" i="6"/>
  <c r="AV54" i="6"/>
  <c r="D55" i="6"/>
  <c r="G55" i="6"/>
  <c r="L55" i="6"/>
  <c r="O55" i="6"/>
  <c r="Q55" i="6"/>
  <c r="S55" i="6"/>
  <c r="U55" i="6"/>
  <c r="W55" i="6"/>
  <c r="Z55" i="6"/>
  <c r="AB55" i="6"/>
  <c r="AD55" i="6"/>
  <c r="AE55" i="6"/>
  <c r="AH55" i="6"/>
  <c r="AI55" i="6"/>
  <c r="AJ55" i="6"/>
  <c r="AK55" i="6"/>
  <c r="AL55" i="6"/>
  <c r="AM55" i="6"/>
  <c r="AN55" i="6"/>
  <c r="AO55" i="6"/>
  <c r="AP55" i="6"/>
  <c r="AR55" i="6"/>
  <c r="AS55" i="6"/>
  <c r="AT55" i="6"/>
  <c r="AU55" i="6"/>
  <c r="AV55" i="6"/>
  <c r="D56" i="6"/>
  <c r="G56" i="6"/>
  <c r="L56" i="6"/>
  <c r="O56" i="6"/>
  <c r="Q56" i="6"/>
  <c r="S56" i="6"/>
  <c r="U56" i="6"/>
  <c r="W56" i="6"/>
  <c r="Z56" i="6"/>
  <c r="AB56" i="6"/>
  <c r="AD56" i="6"/>
  <c r="AE56" i="6"/>
  <c r="AH56" i="6"/>
  <c r="AI56" i="6"/>
  <c r="AJ56" i="6"/>
  <c r="AK56" i="6"/>
  <c r="AL56" i="6"/>
  <c r="AM56" i="6"/>
  <c r="AN56" i="6"/>
  <c r="AO56" i="6"/>
  <c r="AP56" i="6"/>
  <c r="AR56" i="6"/>
  <c r="AS56" i="6"/>
  <c r="AT56" i="6"/>
  <c r="AU56" i="6"/>
  <c r="AV56" i="6"/>
  <c r="D57" i="6"/>
  <c r="G57" i="6"/>
  <c r="L57" i="6"/>
  <c r="O57" i="6"/>
  <c r="Q57" i="6"/>
  <c r="S57" i="6"/>
  <c r="U57" i="6"/>
  <c r="W57" i="6"/>
  <c r="Z57" i="6"/>
  <c r="AB57" i="6"/>
  <c r="AD57" i="6"/>
  <c r="AE57" i="6"/>
  <c r="AH57" i="6"/>
  <c r="AI57" i="6"/>
  <c r="AJ57" i="6"/>
  <c r="AK57" i="6"/>
  <c r="AL57" i="6"/>
  <c r="AM57" i="6"/>
  <c r="AN57" i="6"/>
  <c r="AO57" i="6"/>
  <c r="AP57" i="6"/>
  <c r="AR57" i="6"/>
  <c r="AS57" i="6"/>
  <c r="AT57" i="6"/>
  <c r="AU57" i="6"/>
  <c r="AV57" i="6"/>
  <c r="D58" i="6"/>
  <c r="G58" i="6"/>
  <c r="L58" i="6"/>
  <c r="O58" i="6"/>
  <c r="Q58" i="6"/>
  <c r="S58" i="6"/>
  <c r="U58" i="6"/>
  <c r="W58" i="6"/>
  <c r="Z58" i="6"/>
  <c r="AB58" i="6"/>
  <c r="AD58" i="6"/>
  <c r="AE58" i="6"/>
  <c r="AH58" i="6"/>
  <c r="AI58" i="6"/>
  <c r="AJ58" i="6"/>
  <c r="AK58" i="6"/>
  <c r="AL58" i="6"/>
  <c r="AM58" i="6"/>
  <c r="AN58" i="6"/>
  <c r="AO58" i="6"/>
  <c r="AP58" i="6"/>
  <c r="AR58" i="6"/>
  <c r="AS58" i="6"/>
  <c r="AT58" i="6"/>
  <c r="AU58" i="6"/>
  <c r="AV58" i="6"/>
  <c r="D59" i="6"/>
  <c r="G59" i="6"/>
  <c r="L59" i="6"/>
  <c r="O59" i="6"/>
  <c r="Q59" i="6"/>
  <c r="S59" i="6"/>
  <c r="U59" i="6"/>
  <c r="W59" i="6"/>
  <c r="Z59" i="6"/>
  <c r="AB59" i="6"/>
  <c r="AD59" i="6"/>
  <c r="AE59" i="6"/>
  <c r="AH59" i="6"/>
  <c r="AI59" i="6"/>
  <c r="AJ59" i="6"/>
  <c r="AK59" i="6"/>
  <c r="AL59" i="6"/>
  <c r="AM59" i="6"/>
  <c r="AN59" i="6"/>
  <c r="AO59" i="6"/>
  <c r="AP59" i="6"/>
  <c r="AR59" i="6"/>
  <c r="AS59" i="6"/>
  <c r="AT59" i="6"/>
  <c r="AU59" i="6"/>
  <c r="AV59" i="6"/>
  <c r="D60" i="6"/>
  <c r="G60" i="6"/>
  <c r="L60" i="6"/>
  <c r="O60" i="6"/>
  <c r="Q60" i="6"/>
  <c r="S60" i="6"/>
  <c r="U60" i="6"/>
  <c r="W60" i="6"/>
  <c r="Z60" i="6"/>
  <c r="AB60" i="6"/>
  <c r="AD60" i="6"/>
  <c r="AE60" i="6"/>
  <c r="AH60" i="6"/>
  <c r="AI60" i="6"/>
  <c r="AJ60" i="6"/>
  <c r="AK60" i="6"/>
  <c r="AL60" i="6"/>
  <c r="AM60" i="6"/>
  <c r="AN60" i="6"/>
  <c r="AO60" i="6"/>
  <c r="AP60" i="6"/>
  <c r="AR60" i="6"/>
  <c r="AS60" i="6"/>
  <c r="AT60" i="6"/>
  <c r="AU60" i="6"/>
  <c r="AV60" i="6"/>
  <c r="D61" i="6"/>
  <c r="G61" i="6"/>
  <c r="L61" i="6"/>
  <c r="O61" i="6"/>
  <c r="Q61" i="6"/>
  <c r="S61" i="6"/>
  <c r="U61" i="6"/>
  <c r="W61" i="6"/>
  <c r="Z61" i="6"/>
  <c r="AB61" i="6"/>
  <c r="AD61" i="6"/>
  <c r="AE61" i="6"/>
  <c r="AH61" i="6"/>
  <c r="AI61" i="6"/>
  <c r="AJ61" i="6"/>
  <c r="AK61" i="6"/>
  <c r="AL61" i="6"/>
  <c r="AM61" i="6"/>
  <c r="AN61" i="6"/>
  <c r="AO61" i="6"/>
  <c r="AP61" i="6"/>
  <c r="AR61" i="6"/>
  <c r="AS61" i="6"/>
  <c r="AT61" i="6"/>
  <c r="AU61" i="6"/>
  <c r="AV61" i="6"/>
  <c r="D62" i="6"/>
  <c r="G62" i="6"/>
  <c r="L62" i="6"/>
  <c r="O62" i="6"/>
  <c r="Q62" i="6"/>
  <c r="S62" i="6"/>
  <c r="U62" i="6"/>
  <c r="W62" i="6"/>
  <c r="Z62" i="6"/>
  <c r="AB62" i="6"/>
  <c r="AD62" i="6"/>
  <c r="AE62" i="6"/>
  <c r="AH62" i="6"/>
  <c r="AI62" i="6"/>
  <c r="AJ62" i="6"/>
  <c r="AK62" i="6"/>
  <c r="AL62" i="6"/>
  <c r="AM62" i="6"/>
  <c r="AN62" i="6"/>
  <c r="AO62" i="6"/>
  <c r="AP62" i="6"/>
  <c r="AR62" i="6"/>
  <c r="AS62" i="6"/>
  <c r="AT62" i="6"/>
  <c r="AU62" i="6"/>
  <c r="AV62" i="6"/>
  <c r="D63" i="6"/>
  <c r="G63" i="6"/>
  <c r="L63" i="6"/>
  <c r="O63" i="6"/>
  <c r="Q63" i="6"/>
  <c r="S63" i="6"/>
  <c r="U63" i="6"/>
  <c r="W63" i="6"/>
  <c r="Z63" i="6"/>
  <c r="AB63" i="6"/>
  <c r="AD63" i="6"/>
  <c r="AE63" i="6"/>
  <c r="AH63" i="6"/>
  <c r="AI63" i="6"/>
  <c r="AJ63" i="6"/>
  <c r="AK63" i="6"/>
  <c r="AL63" i="6"/>
  <c r="AM63" i="6"/>
  <c r="AN63" i="6"/>
  <c r="AO63" i="6"/>
  <c r="AP63" i="6"/>
  <c r="AR63" i="6"/>
  <c r="AS63" i="6"/>
  <c r="AT63" i="6"/>
  <c r="AU63" i="6"/>
  <c r="AV63" i="6"/>
  <c r="D64" i="6"/>
  <c r="G64" i="6"/>
  <c r="L64" i="6"/>
  <c r="O64" i="6"/>
  <c r="Q64" i="6"/>
  <c r="S64" i="6"/>
  <c r="U64" i="6"/>
  <c r="W64" i="6"/>
  <c r="Z64" i="6"/>
  <c r="AB64" i="6"/>
  <c r="AD64" i="6"/>
  <c r="AE64" i="6"/>
  <c r="AH64" i="6"/>
  <c r="AI64" i="6"/>
  <c r="AJ64" i="6"/>
  <c r="AK64" i="6"/>
  <c r="AL64" i="6"/>
  <c r="AM64" i="6"/>
  <c r="AN64" i="6"/>
  <c r="AO64" i="6"/>
  <c r="AP64" i="6"/>
  <c r="AR64" i="6"/>
  <c r="AS64" i="6"/>
  <c r="AT64" i="6"/>
  <c r="AU64" i="6"/>
  <c r="AV64" i="6"/>
  <c r="D65" i="6"/>
  <c r="G65" i="6"/>
  <c r="L65" i="6"/>
  <c r="O65" i="6"/>
  <c r="Q65" i="6"/>
  <c r="S65" i="6"/>
  <c r="U65" i="6"/>
  <c r="W65" i="6"/>
  <c r="Z65" i="6"/>
  <c r="AB65" i="6"/>
  <c r="AD65" i="6"/>
  <c r="AE65" i="6"/>
  <c r="AH65" i="6"/>
  <c r="AI65" i="6"/>
  <c r="AJ65" i="6"/>
  <c r="AK65" i="6"/>
  <c r="AL65" i="6"/>
  <c r="AM65" i="6"/>
  <c r="AN65" i="6"/>
  <c r="AO65" i="6"/>
  <c r="AP65" i="6"/>
  <c r="AR65" i="6"/>
  <c r="AS65" i="6"/>
  <c r="AT65" i="6"/>
  <c r="AU65" i="6"/>
  <c r="AV65" i="6"/>
  <c r="D66" i="6"/>
  <c r="G66" i="6"/>
  <c r="L66" i="6"/>
  <c r="O66" i="6"/>
  <c r="Q66" i="6"/>
  <c r="S66" i="6"/>
  <c r="U66" i="6"/>
  <c r="W66" i="6"/>
  <c r="Z66" i="6"/>
  <c r="AB66" i="6"/>
  <c r="AD66" i="6"/>
  <c r="AE66" i="6"/>
  <c r="AH66" i="6"/>
  <c r="AI66" i="6"/>
  <c r="AJ66" i="6"/>
  <c r="AK66" i="6"/>
  <c r="AL66" i="6"/>
  <c r="AM66" i="6"/>
  <c r="AN66" i="6"/>
  <c r="AO66" i="6"/>
  <c r="AP66" i="6"/>
  <c r="AR66" i="6"/>
  <c r="AS66" i="6"/>
  <c r="AT66" i="6"/>
  <c r="AU66" i="6"/>
  <c r="AV66" i="6"/>
  <c r="D67" i="6"/>
  <c r="G67" i="6"/>
  <c r="L67" i="6"/>
  <c r="O67" i="6"/>
  <c r="Q67" i="6"/>
  <c r="S67" i="6"/>
  <c r="U67" i="6"/>
  <c r="W67" i="6"/>
  <c r="Z67" i="6"/>
  <c r="AB67" i="6"/>
  <c r="AD67" i="6"/>
  <c r="AE67" i="6"/>
  <c r="AH67" i="6"/>
  <c r="AI67" i="6"/>
  <c r="AJ67" i="6"/>
  <c r="AK67" i="6"/>
  <c r="AL67" i="6"/>
  <c r="AM67" i="6"/>
  <c r="AN67" i="6"/>
  <c r="AO67" i="6"/>
  <c r="AP67" i="6"/>
  <c r="AR67" i="6"/>
  <c r="AS67" i="6"/>
  <c r="AT67" i="6"/>
  <c r="AU67" i="6"/>
  <c r="AV67" i="6"/>
  <c r="D68" i="6"/>
  <c r="G68" i="6"/>
  <c r="L68" i="6"/>
  <c r="O68" i="6"/>
  <c r="Q68" i="6"/>
  <c r="S68" i="6"/>
  <c r="U68" i="6"/>
  <c r="W68" i="6"/>
  <c r="Z68" i="6"/>
  <c r="AB68" i="6"/>
  <c r="AD68" i="6"/>
  <c r="AE68" i="6"/>
  <c r="AH68" i="6"/>
  <c r="AI68" i="6"/>
  <c r="AJ68" i="6"/>
  <c r="AK68" i="6"/>
  <c r="AL68" i="6"/>
  <c r="AM68" i="6"/>
  <c r="AN68" i="6"/>
  <c r="AO68" i="6"/>
  <c r="AP68" i="6"/>
  <c r="AR68" i="6"/>
  <c r="AS68" i="6"/>
  <c r="AT68" i="6"/>
  <c r="AU68" i="6"/>
  <c r="AV68" i="6"/>
  <c r="D69" i="6"/>
  <c r="G69" i="6"/>
  <c r="L69" i="6"/>
  <c r="O69" i="6"/>
  <c r="Q69" i="6"/>
  <c r="S69" i="6"/>
  <c r="U69" i="6"/>
  <c r="W69" i="6"/>
  <c r="Z69" i="6"/>
  <c r="AB69" i="6"/>
  <c r="AD69" i="6"/>
  <c r="AE69" i="6"/>
  <c r="AH69" i="6"/>
  <c r="AI69" i="6"/>
  <c r="AJ69" i="6"/>
  <c r="AK69" i="6"/>
  <c r="AL69" i="6"/>
  <c r="AM69" i="6"/>
  <c r="AN69" i="6"/>
  <c r="AO69" i="6"/>
  <c r="AP69" i="6"/>
  <c r="AR69" i="6"/>
  <c r="AS69" i="6"/>
  <c r="AT69" i="6"/>
  <c r="AU69" i="6"/>
  <c r="AV69" i="6"/>
  <c r="D70" i="6"/>
  <c r="G70" i="6"/>
  <c r="L70" i="6"/>
  <c r="O70" i="6"/>
  <c r="Q70" i="6"/>
  <c r="S70" i="6"/>
  <c r="U70" i="6"/>
  <c r="W70" i="6"/>
  <c r="Z70" i="6"/>
  <c r="AB70" i="6"/>
  <c r="AD70" i="6"/>
  <c r="AE70" i="6"/>
  <c r="AH70" i="6"/>
  <c r="AI70" i="6"/>
  <c r="AJ70" i="6"/>
  <c r="AK70" i="6"/>
  <c r="AL70" i="6"/>
  <c r="AM70" i="6"/>
  <c r="AN70" i="6"/>
  <c r="AO70" i="6"/>
  <c r="AP70" i="6"/>
  <c r="AR70" i="6"/>
  <c r="AS70" i="6"/>
  <c r="AT70" i="6"/>
  <c r="AU70" i="6"/>
  <c r="AV70" i="6"/>
  <c r="D71" i="6"/>
  <c r="G71" i="6"/>
  <c r="L71" i="6"/>
  <c r="O71" i="6"/>
  <c r="Q71" i="6"/>
  <c r="S71" i="6"/>
  <c r="U71" i="6"/>
  <c r="W71" i="6"/>
  <c r="Z71" i="6"/>
  <c r="AB71" i="6"/>
  <c r="AD71" i="6"/>
  <c r="AE71" i="6"/>
  <c r="AH71" i="6"/>
  <c r="AI71" i="6"/>
  <c r="AJ71" i="6"/>
  <c r="AK71" i="6"/>
  <c r="AL71" i="6"/>
  <c r="AM71" i="6"/>
  <c r="AN71" i="6"/>
  <c r="AO71" i="6"/>
  <c r="AP71" i="6"/>
  <c r="AR71" i="6"/>
  <c r="AS71" i="6"/>
  <c r="AT71" i="6"/>
  <c r="AU71" i="6"/>
  <c r="AV71" i="6"/>
  <c r="D72" i="6"/>
  <c r="G72" i="6"/>
  <c r="L72" i="6"/>
  <c r="O72" i="6"/>
  <c r="Q72" i="6"/>
  <c r="S72" i="6"/>
  <c r="U72" i="6"/>
  <c r="W72" i="6"/>
  <c r="Z72" i="6"/>
  <c r="AB72" i="6"/>
  <c r="AD72" i="6"/>
  <c r="AE72" i="6"/>
  <c r="AH72" i="6"/>
  <c r="AI72" i="6"/>
  <c r="AJ72" i="6"/>
  <c r="AK72" i="6"/>
  <c r="AL72" i="6"/>
  <c r="AM72" i="6"/>
  <c r="AN72" i="6"/>
  <c r="AO72" i="6"/>
  <c r="AP72" i="6"/>
  <c r="AR72" i="6"/>
  <c r="AS72" i="6"/>
  <c r="AT72" i="6"/>
  <c r="AU72" i="6"/>
  <c r="AV72" i="6"/>
  <c r="D73" i="6"/>
  <c r="G73" i="6"/>
  <c r="L73" i="6"/>
  <c r="O73" i="6"/>
  <c r="Q73" i="6"/>
  <c r="S73" i="6"/>
  <c r="U73" i="6"/>
  <c r="W73" i="6"/>
  <c r="Z73" i="6"/>
  <c r="AB73" i="6"/>
  <c r="AD73" i="6"/>
  <c r="AE73" i="6"/>
  <c r="AH73" i="6"/>
  <c r="AI73" i="6"/>
  <c r="AJ73" i="6"/>
  <c r="AK73" i="6"/>
  <c r="AL73" i="6"/>
  <c r="AM73" i="6"/>
  <c r="AN73" i="6"/>
  <c r="AO73" i="6"/>
  <c r="AP73" i="6"/>
  <c r="AR73" i="6"/>
  <c r="AS73" i="6"/>
  <c r="AT73" i="6"/>
  <c r="AU73" i="6"/>
  <c r="AV73" i="6"/>
  <c r="D74" i="6"/>
  <c r="G74" i="6"/>
  <c r="L74" i="6"/>
  <c r="O74" i="6"/>
  <c r="Q74" i="6"/>
  <c r="S74" i="6"/>
  <c r="U74" i="6"/>
  <c r="W74" i="6"/>
  <c r="Z74" i="6"/>
  <c r="AB74" i="6"/>
  <c r="AD74" i="6"/>
  <c r="AE74" i="6"/>
  <c r="AH74" i="6"/>
  <c r="AI74" i="6"/>
  <c r="AJ74" i="6"/>
  <c r="AK74" i="6"/>
  <c r="AL74" i="6"/>
  <c r="AM74" i="6"/>
  <c r="AN74" i="6"/>
  <c r="AO74" i="6"/>
  <c r="AP74" i="6"/>
  <c r="AR74" i="6"/>
  <c r="AS74" i="6"/>
  <c r="AT74" i="6"/>
  <c r="AU74" i="6"/>
  <c r="AV74" i="6"/>
  <c r="D75" i="6"/>
  <c r="G75" i="6"/>
  <c r="L75" i="6"/>
  <c r="O75" i="6"/>
  <c r="Q75" i="6"/>
  <c r="S75" i="6"/>
  <c r="U75" i="6"/>
  <c r="W75" i="6"/>
  <c r="Z75" i="6"/>
  <c r="AB75" i="6"/>
  <c r="AD75" i="6"/>
  <c r="AE75" i="6"/>
  <c r="AH75" i="6"/>
  <c r="AI75" i="6"/>
  <c r="AJ75" i="6"/>
  <c r="AK75" i="6"/>
  <c r="AL75" i="6"/>
  <c r="AM75" i="6"/>
  <c r="AN75" i="6"/>
  <c r="AO75" i="6"/>
  <c r="AP75" i="6"/>
  <c r="AR75" i="6"/>
  <c r="AS75" i="6"/>
  <c r="AT75" i="6"/>
  <c r="AU75" i="6"/>
  <c r="AV75" i="6"/>
  <c r="D76" i="6"/>
  <c r="G76" i="6"/>
  <c r="L76" i="6"/>
  <c r="O76" i="6"/>
  <c r="Q76" i="6"/>
  <c r="S76" i="6"/>
  <c r="U76" i="6"/>
  <c r="W76" i="6"/>
  <c r="Z76" i="6"/>
  <c r="AB76" i="6"/>
  <c r="AD76" i="6"/>
  <c r="AE76" i="6"/>
  <c r="AH76" i="6"/>
  <c r="AI76" i="6"/>
  <c r="AJ76" i="6"/>
  <c r="AK76" i="6"/>
  <c r="AL76" i="6"/>
  <c r="AM76" i="6"/>
  <c r="AN76" i="6"/>
  <c r="AO76" i="6"/>
  <c r="AP76" i="6"/>
  <c r="AR76" i="6"/>
  <c r="AS76" i="6"/>
  <c r="AT76" i="6"/>
  <c r="AU76" i="6"/>
  <c r="AV76" i="6"/>
  <c r="D77" i="6"/>
  <c r="G77" i="6"/>
  <c r="L77" i="6"/>
  <c r="O77" i="6"/>
  <c r="Q77" i="6"/>
  <c r="S77" i="6"/>
  <c r="U77" i="6"/>
  <c r="W77" i="6"/>
  <c r="Z77" i="6"/>
  <c r="AB77" i="6"/>
  <c r="AD77" i="6"/>
  <c r="AE77" i="6"/>
  <c r="AH77" i="6"/>
  <c r="AI77" i="6"/>
  <c r="AJ77" i="6"/>
  <c r="AK77" i="6"/>
  <c r="AL77" i="6"/>
  <c r="AM77" i="6"/>
  <c r="AN77" i="6"/>
  <c r="AO77" i="6"/>
  <c r="AP77" i="6"/>
  <c r="AR77" i="6"/>
  <c r="AS77" i="6"/>
  <c r="AT77" i="6"/>
  <c r="AU77" i="6"/>
  <c r="AV77" i="6"/>
  <c r="D78" i="6"/>
  <c r="G78" i="6"/>
  <c r="L78" i="6"/>
  <c r="O78" i="6"/>
  <c r="Q78" i="6"/>
  <c r="S78" i="6"/>
  <c r="U78" i="6"/>
  <c r="W78" i="6"/>
  <c r="Z78" i="6"/>
  <c r="AB78" i="6"/>
  <c r="AD78" i="6"/>
  <c r="AE78" i="6"/>
  <c r="AH78" i="6"/>
  <c r="AI78" i="6"/>
  <c r="AJ78" i="6"/>
  <c r="AK78" i="6"/>
  <c r="AL78" i="6"/>
  <c r="AM78" i="6"/>
  <c r="AN78" i="6"/>
  <c r="AO78" i="6"/>
  <c r="AP78" i="6"/>
  <c r="AR78" i="6"/>
  <c r="AS78" i="6"/>
  <c r="AT78" i="6"/>
  <c r="AU78" i="6"/>
  <c r="AV78" i="6"/>
  <c r="D79" i="6"/>
  <c r="G79" i="6"/>
  <c r="L79" i="6"/>
  <c r="O79" i="6"/>
  <c r="Q79" i="6"/>
  <c r="S79" i="6"/>
  <c r="U79" i="6"/>
  <c r="W79" i="6"/>
  <c r="Z79" i="6"/>
  <c r="AB79" i="6"/>
  <c r="AD79" i="6"/>
  <c r="AE79" i="6"/>
  <c r="AH79" i="6"/>
  <c r="AI79" i="6"/>
  <c r="AJ79" i="6"/>
  <c r="AK79" i="6"/>
  <c r="AL79" i="6"/>
  <c r="AM79" i="6"/>
  <c r="AN79" i="6"/>
  <c r="AO79" i="6"/>
  <c r="AP79" i="6"/>
  <c r="AR79" i="6"/>
  <c r="AS79" i="6"/>
  <c r="AT79" i="6"/>
  <c r="AU79" i="6"/>
  <c r="AV79" i="6"/>
  <c r="D80" i="6"/>
  <c r="G80" i="6"/>
  <c r="L80" i="6"/>
  <c r="O80" i="6"/>
  <c r="Q80" i="6"/>
  <c r="S80" i="6"/>
  <c r="U80" i="6"/>
  <c r="W80" i="6"/>
  <c r="Z80" i="6"/>
  <c r="AB80" i="6"/>
  <c r="AD80" i="6"/>
  <c r="AE80" i="6"/>
  <c r="AH80" i="6"/>
  <c r="AI80" i="6"/>
  <c r="AJ80" i="6"/>
  <c r="AK80" i="6"/>
  <c r="AL80" i="6"/>
  <c r="AM80" i="6"/>
  <c r="AN80" i="6"/>
  <c r="AO80" i="6"/>
  <c r="AP80" i="6"/>
  <c r="AR80" i="6"/>
  <c r="AS80" i="6"/>
  <c r="AT80" i="6"/>
  <c r="AU80" i="6"/>
  <c r="AV80" i="6"/>
  <c r="D81" i="6"/>
  <c r="G81" i="6"/>
  <c r="L81" i="6"/>
  <c r="O81" i="6"/>
  <c r="Q81" i="6"/>
  <c r="S81" i="6"/>
  <c r="U81" i="6"/>
  <c r="W81" i="6"/>
  <c r="Z81" i="6"/>
  <c r="AB81" i="6"/>
  <c r="AD81" i="6"/>
  <c r="AE81" i="6"/>
  <c r="AH81" i="6"/>
  <c r="AI81" i="6"/>
  <c r="AJ81" i="6"/>
  <c r="AK81" i="6"/>
  <c r="AL81" i="6"/>
  <c r="AM81" i="6"/>
  <c r="AN81" i="6"/>
  <c r="AO81" i="6"/>
  <c r="AP81" i="6"/>
  <c r="AR81" i="6"/>
  <c r="AS81" i="6"/>
  <c r="AT81" i="6"/>
  <c r="AU81" i="6"/>
  <c r="AV81" i="6"/>
  <c r="D82" i="6"/>
  <c r="G82" i="6"/>
  <c r="L82" i="6"/>
  <c r="O82" i="6"/>
  <c r="Q82" i="6"/>
  <c r="S82" i="6"/>
  <c r="U82" i="6"/>
  <c r="W82" i="6"/>
  <c r="Z82" i="6"/>
  <c r="AB82" i="6"/>
  <c r="AD82" i="6"/>
  <c r="AE82" i="6"/>
  <c r="AH82" i="6"/>
  <c r="AI82" i="6"/>
  <c r="AJ82" i="6"/>
  <c r="AK82" i="6"/>
  <c r="AL82" i="6"/>
  <c r="AM82" i="6"/>
  <c r="AN82" i="6"/>
  <c r="AO82" i="6"/>
  <c r="AP82" i="6"/>
  <c r="AR82" i="6"/>
  <c r="AS82" i="6"/>
  <c r="AT82" i="6"/>
  <c r="AU82" i="6"/>
  <c r="AV82" i="6"/>
  <c r="D83" i="6"/>
  <c r="G83" i="6"/>
  <c r="L83" i="6"/>
  <c r="O83" i="6"/>
  <c r="Q83" i="6"/>
  <c r="S83" i="6"/>
  <c r="U83" i="6"/>
  <c r="W83" i="6"/>
  <c r="Z83" i="6"/>
  <c r="AB83" i="6"/>
  <c r="AD83" i="6"/>
  <c r="AE83" i="6"/>
  <c r="AH83" i="6"/>
  <c r="AI83" i="6"/>
  <c r="AJ83" i="6"/>
  <c r="AK83" i="6"/>
  <c r="AL83" i="6"/>
  <c r="AM83" i="6"/>
  <c r="AN83" i="6"/>
  <c r="AO83" i="6"/>
  <c r="AP83" i="6"/>
  <c r="AR83" i="6"/>
  <c r="AS83" i="6"/>
  <c r="AT83" i="6"/>
  <c r="AU83" i="6"/>
  <c r="AV83" i="6"/>
  <c r="D84" i="6"/>
  <c r="G84" i="6"/>
  <c r="L84" i="6"/>
  <c r="O84" i="6"/>
  <c r="Q84" i="6"/>
  <c r="S84" i="6"/>
  <c r="U84" i="6"/>
  <c r="W84" i="6"/>
  <c r="Z84" i="6"/>
  <c r="AB84" i="6"/>
  <c r="AD84" i="6"/>
  <c r="AE84" i="6"/>
  <c r="AH84" i="6"/>
  <c r="AI84" i="6"/>
  <c r="AJ84" i="6"/>
  <c r="AK84" i="6"/>
  <c r="AL84" i="6"/>
  <c r="AM84" i="6"/>
  <c r="AN84" i="6"/>
  <c r="AO84" i="6"/>
  <c r="AP84" i="6"/>
  <c r="AR84" i="6"/>
  <c r="AS84" i="6"/>
  <c r="AT84" i="6"/>
  <c r="AU84" i="6"/>
  <c r="AV84" i="6"/>
  <c r="D85" i="6"/>
  <c r="G85" i="6"/>
  <c r="L85" i="6"/>
  <c r="O85" i="6"/>
  <c r="Q85" i="6"/>
  <c r="S85" i="6"/>
  <c r="U85" i="6"/>
  <c r="W85" i="6"/>
  <c r="Z85" i="6"/>
  <c r="AB85" i="6"/>
  <c r="AD85" i="6"/>
  <c r="AE85" i="6"/>
  <c r="AH85" i="6"/>
  <c r="AI85" i="6"/>
  <c r="AJ85" i="6"/>
  <c r="AK85" i="6"/>
  <c r="AL85" i="6"/>
  <c r="AM85" i="6"/>
  <c r="AN85" i="6"/>
  <c r="AO85" i="6"/>
  <c r="AP85" i="6"/>
  <c r="AR85" i="6"/>
  <c r="AS85" i="6"/>
  <c r="AT85" i="6"/>
  <c r="AU85" i="6"/>
  <c r="AV85" i="6"/>
  <c r="D86" i="6"/>
  <c r="G86" i="6"/>
  <c r="L86" i="6"/>
  <c r="O86" i="6"/>
  <c r="Q86" i="6"/>
  <c r="S86" i="6"/>
  <c r="U86" i="6"/>
  <c r="W86" i="6"/>
  <c r="Z86" i="6"/>
  <c r="AB86" i="6"/>
  <c r="AD86" i="6"/>
  <c r="AE86" i="6"/>
  <c r="AH86" i="6"/>
  <c r="AI86" i="6"/>
  <c r="AJ86" i="6"/>
  <c r="AK86" i="6"/>
  <c r="AL86" i="6"/>
  <c r="AM86" i="6"/>
  <c r="AN86" i="6"/>
  <c r="AO86" i="6"/>
  <c r="AP86" i="6"/>
  <c r="AR86" i="6"/>
  <c r="AS86" i="6"/>
  <c r="AT86" i="6"/>
  <c r="AU86" i="6"/>
  <c r="AV86" i="6"/>
  <c r="D87" i="6"/>
  <c r="G87" i="6"/>
  <c r="L87" i="6"/>
  <c r="O87" i="6"/>
  <c r="Q87" i="6"/>
  <c r="S87" i="6"/>
  <c r="U87" i="6"/>
  <c r="W87" i="6"/>
  <c r="Z87" i="6"/>
  <c r="AB87" i="6"/>
  <c r="AD87" i="6"/>
  <c r="AE87" i="6"/>
  <c r="AH87" i="6"/>
  <c r="AI87" i="6"/>
  <c r="AJ87" i="6"/>
  <c r="AK87" i="6"/>
  <c r="AL87" i="6"/>
  <c r="AM87" i="6"/>
  <c r="AN87" i="6"/>
  <c r="AO87" i="6"/>
  <c r="AP87" i="6"/>
  <c r="AR87" i="6"/>
  <c r="AS87" i="6"/>
  <c r="AT87" i="6"/>
  <c r="AU87" i="6"/>
  <c r="AV87" i="6"/>
  <c r="D88" i="6"/>
  <c r="G88" i="6"/>
  <c r="L88" i="6"/>
  <c r="O88" i="6"/>
  <c r="Q88" i="6"/>
  <c r="S88" i="6"/>
  <c r="U88" i="6"/>
  <c r="W88" i="6"/>
  <c r="Z88" i="6"/>
  <c r="AB88" i="6"/>
  <c r="AD88" i="6"/>
  <c r="AE88" i="6"/>
  <c r="AH88" i="6"/>
  <c r="AI88" i="6"/>
  <c r="AJ88" i="6"/>
  <c r="AK88" i="6"/>
  <c r="AL88" i="6"/>
  <c r="AM88" i="6"/>
  <c r="AN88" i="6"/>
  <c r="AO88" i="6"/>
  <c r="AP88" i="6"/>
  <c r="AR88" i="6"/>
  <c r="AS88" i="6"/>
  <c r="AT88" i="6"/>
  <c r="AU88" i="6"/>
  <c r="AV88" i="6"/>
  <c r="D89" i="6"/>
  <c r="G89" i="6"/>
  <c r="L89" i="6"/>
  <c r="O89" i="6"/>
  <c r="Q89" i="6"/>
  <c r="S89" i="6"/>
  <c r="U89" i="6"/>
  <c r="W89" i="6"/>
  <c r="Z89" i="6"/>
  <c r="AB89" i="6"/>
  <c r="AD89" i="6"/>
  <c r="AE89" i="6"/>
  <c r="AH89" i="6"/>
  <c r="AI89" i="6"/>
  <c r="AJ89" i="6"/>
  <c r="AK89" i="6"/>
  <c r="AL89" i="6"/>
  <c r="AM89" i="6"/>
  <c r="AN89" i="6"/>
  <c r="AO89" i="6"/>
  <c r="AP89" i="6"/>
  <c r="AR89" i="6"/>
  <c r="AS89" i="6"/>
  <c r="AT89" i="6"/>
  <c r="AU89" i="6"/>
  <c r="AV89" i="6"/>
  <c r="D90" i="6"/>
  <c r="G90" i="6"/>
  <c r="L90" i="6"/>
  <c r="O90" i="6"/>
  <c r="Q90" i="6"/>
  <c r="S90" i="6"/>
  <c r="U90" i="6"/>
  <c r="W90" i="6"/>
  <c r="Z90" i="6"/>
  <c r="AB90" i="6"/>
  <c r="AD90" i="6"/>
  <c r="AE90" i="6"/>
  <c r="AH90" i="6"/>
  <c r="AI90" i="6"/>
  <c r="AJ90" i="6"/>
  <c r="AK90" i="6"/>
  <c r="AL90" i="6"/>
  <c r="AM90" i="6"/>
  <c r="AN90" i="6"/>
  <c r="AO90" i="6"/>
  <c r="AP90" i="6"/>
  <c r="AR90" i="6"/>
  <c r="AS90" i="6"/>
  <c r="AT90" i="6"/>
  <c r="AU90" i="6"/>
  <c r="AV90" i="6"/>
  <c r="D91" i="6"/>
  <c r="G91" i="6"/>
  <c r="L91" i="6"/>
  <c r="O91" i="6"/>
  <c r="Q91" i="6"/>
  <c r="S91" i="6"/>
  <c r="U91" i="6"/>
  <c r="W91" i="6"/>
  <c r="Z91" i="6"/>
  <c r="AB91" i="6"/>
  <c r="AD91" i="6"/>
  <c r="AE91" i="6"/>
  <c r="AH91" i="6"/>
  <c r="AI91" i="6"/>
  <c r="AJ91" i="6"/>
  <c r="AK91" i="6"/>
  <c r="AL91" i="6"/>
  <c r="AM91" i="6"/>
  <c r="AN91" i="6"/>
  <c r="AO91" i="6"/>
  <c r="AP91" i="6"/>
  <c r="AR91" i="6"/>
  <c r="AS91" i="6"/>
  <c r="AT91" i="6"/>
  <c r="AU91" i="6"/>
  <c r="AV91" i="6"/>
  <c r="D92" i="6"/>
  <c r="G92" i="6"/>
  <c r="L92" i="6"/>
  <c r="O92" i="6"/>
  <c r="Q92" i="6"/>
  <c r="S92" i="6"/>
  <c r="U92" i="6"/>
  <c r="W92" i="6"/>
  <c r="Z92" i="6"/>
  <c r="AB92" i="6"/>
  <c r="AD92" i="6"/>
  <c r="AE92" i="6"/>
  <c r="AH92" i="6"/>
  <c r="AI92" i="6"/>
  <c r="AJ92" i="6"/>
  <c r="AK92" i="6"/>
  <c r="AL92" i="6"/>
  <c r="AM92" i="6"/>
  <c r="AN92" i="6"/>
  <c r="AO92" i="6"/>
  <c r="AP92" i="6"/>
  <c r="AR92" i="6"/>
  <c r="AS92" i="6"/>
  <c r="AT92" i="6"/>
  <c r="AU92" i="6"/>
  <c r="AV92" i="6"/>
  <c r="D93" i="6"/>
  <c r="G93" i="6"/>
  <c r="L93" i="6"/>
  <c r="O93" i="6"/>
  <c r="Q93" i="6"/>
  <c r="S93" i="6"/>
  <c r="U93" i="6"/>
  <c r="W93" i="6"/>
  <c r="Z93" i="6"/>
  <c r="AB93" i="6"/>
  <c r="AD93" i="6"/>
  <c r="AE93" i="6"/>
  <c r="AH93" i="6"/>
  <c r="AI93" i="6"/>
  <c r="AJ93" i="6"/>
  <c r="AK93" i="6"/>
  <c r="AL93" i="6"/>
  <c r="AM93" i="6"/>
  <c r="AN93" i="6"/>
  <c r="AO93" i="6"/>
  <c r="AP93" i="6"/>
  <c r="AR93" i="6"/>
  <c r="AS93" i="6"/>
  <c r="AT93" i="6"/>
  <c r="AU93" i="6"/>
  <c r="AV93" i="6"/>
  <c r="D94" i="6"/>
  <c r="G94" i="6"/>
  <c r="L94" i="6"/>
  <c r="O94" i="6"/>
  <c r="Q94" i="6"/>
  <c r="S94" i="6"/>
  <c r="U94" i="6"/>
  <c r="W94" i="6"/>
  <c r="Z94" i="6"/>
  <c r="AB94" i="6"/>
  <c r="AD94" i="6"/>
  <c r="AE94" i="6"/>
  <c r="AH94" i="6"/>
  <c r="AI94" i="6"/>
  <c r="AJ94" i="6"/>
  <c r="AK94" i="6"/>
  <c r="AL94" i="6"/>
  <c r="AM94" i="6"/>
  <c r="AN94" i="6"/>
  <c r="AO94" i="6"/>
  <c r="AP94" i="6"/>
  <c r="AR94" i="6"/>
  <c r="AS94" i="6"/>
  <c r="AT94" i="6"/>
  <c r="AU94" i="6"/>
  <c r="AV94" i="6"/>
  <c r="D95" i="6"/>
  <c r="G95" i="6"/>
  <c r="L95" i="6"/>
  <c r="O95" i="6"/>
  <c r="Q95" i="6"/>
  <c r="S95" i="6"/>
  <c r="U95" i="6"/>
  <c r="W95" i="6"/>
  <c r="Z95" i="6"/>
  <c r="AB95" i="6"/>
  <c r="AD95" i="6"/>
  <c r="AE95" i="6"/>
  <c r="AH95" i="6"/>
  <c r="AI95" i="6"/>
  <c r="AJ95" i="6"/>
  <c r="AK95" i="6"/>
  <c r="AL95" i="6"/>
  <c r="AM95" i="6"/>
  <c r="AN95" i="6"/>
  <c r="AO95" i="6"/>
  <c r="AP95" i="6"/>
  <c r="AR95" i="6"/>
  <c r="AS95" i="6"/>
  <c r="AT95" i="6"/>
  <c r="AU95" i="6"/>
  <c r="AV95" i="6"/>
  <c r="D96" i="6"/>
  <c r="G96" i="6"/>
  <c r="L96" i="6"/>
  <c r="O96" i="6"/>
  <c r="Q96" i="6"/>
  <c r="S96" i="6"/>
  <c r="U96" i="6"/>
  <c r="W96" i="6"/>
  <c r="Z96" i="6"/>
  <c r="AB96" i="6"/>
  <c r="AD96" i="6"/>
  <c r="AE96" i="6"/>
  <c r="AH96" i="6"/>
  <c r="AI96" i="6"/>
  <c r="AJ96" i="6"/>
  <c r="AK96" i="6"/>
  <c r="AL96" i="6"/>
  <c r="AM96" i="6"/>
  <c r="AN96" i="6"/>
  <c r="AO96" i="6"/>
  <c r="AP96" i="6"/>
  <c r="AR96" i="6"/>
  <c r="AS96" i="6"/>
  <c r="AT96" i="6"/>
  <c r="AU96" i="6"/>
  <c r="AV96" i="6"/>
  <c r="D97" i="6"/>
  <c r="G97" i="6"/>
  <c r="L97" i="6"/>
  <c r="O97" i="6"/>
  <c r="Q97" i="6"/>
  <c r="S97" i="6"/>
  <c r="U97" i="6"/>
  <c r="W97" i="6"/>
  <c r="Z97" i="6"/>
  <c r="AB97" i="6"/>
  <c r="AD97" i="6"/>
  <c r="AE97" i="6"/>
  <c r="AH97" i="6"/>
  <c r="AI97" i="6"/>
  <c r="AJ97" i="6"/>
  <c r="AK97" i="6"/>
  <c r="AL97" i="6"/>
  <c r="AM97" i="6"/>
  <c r="AN97" i="6"/>
  <c r="AO97" i="6"/>
  <c r="AP97" i="6"/>
  <c r="AR97" i="6"/>
  <c r="AS97" i="6"/>
  <c r="AT97" i="6"/>
  <c r="AU97" i="6"/>
  <c r="AV97" i="6"/>
  <c r="D98" i="6"/>
  <c r="G98" i="6"/>
  <c r="L98" i="6"/>
  <c r="O98" i="6"/>
  <c r="Q98" i="6"/>
  <c r="S98" i="6"/>
  <c r="U98" i="6"/>
  <c r="W98" i="6"/>
  <c r="Z98" i="6"/>
  <c r="AB98" i="6"/>
  <c r="AD98" i="6"/>
  <c r="AE98" i="6"/>
  <c r="AH98" i="6"/>
  <c r="AI98" i="6"/>
  <c r="AJ98" i="6"/>
  <c r="AK98" i="6"/>
  <c r="AL98" i="6"/>
  <c r="AM98" i="6"/>
  <c r="AN98" i="6"/>
  <c r="AO98" i="6"/>
  <c r="AP98" i="6"/>
  <c r="AR98" i="6"/>
  <c r="AS98" i="6"/>
  <c r="AT98" i="6"/>
  <c r="AU98" i="6"/>
  <c r="AV98" i="6"/>
  <c r="D99" i="6"/>
  <c r="G99" i="6"/>
  <c r="L99" i="6"/>
  <c r="O99" i="6"/>
  <c r="Q99" i="6"/>
  <c r="S99" i="6"/>
  <c r="U99" i="6"/>
  <c r="W99" i="6"/>
  <c r="Z99" i="6"/>
  <c r="AB99" i="6"/>
  <c r="AD99" i="6"/>
  <c r="AE99" i="6"/>
  <c r="AH99" i="6"/>
  <c r="AI99" i="6"/>
  <c r="AJ99" i="6"/>
  <c r="AK99" i="6"/>
  <c r="AL99" i="6"/>
  <c r="AM99" i="6"/>
  <c r="AN99" i="6"/>
  <c r="AO99" i="6"/>
  <c r="AP99" i="6"/>
  <c r="AR99" i="6"/>
  <c r="AS99" i="6"/>
  <c r="AT99" i="6"/>
  <c r="AU99" i="6"/>
  <c r="AV99" i="6"/>
  <c r="D100" i="6"/>
  <c r="G100" i="6"/>
  <c r="L100" i="6"/>
  <c r="O100" i="6"/>
  <c r="Q100" i="6"/>
  <c r="S100" i="6"/>
  <c r="U100" i="6"/>
  <c r="W100" i="6"/>
  <c r="Z100" i="6"/>
  <c r="AB100" i="6"/>
  <c r="AD100" i="6"/>
  <c r="AE100" i="6"/>
  <c r="AH100" i="6"/>
  <c r="AI100" i="6"/>
  <c r="AJ100" i="6"/>
  <c r="AK100" i="6"/>
  <c r="AL100" i="6"/>
  <c r="AM100" i="6"/>
  <c r="AN100" i="6"/>
  <c r="AO100" i="6"/>
  <c r="AP100" i="6"/>
  <c r="AR100" i="6"/>
  <c r="AS100" i="6"/>
  <c r="AT100" i="6"/>
  <c r="AU100" i="6"/>
  <c r="AV100" i="6"/>
  <c r="D101" i="6"/>
  <c r="G101" i="6"/>
  <c r="L101" i="6"/>
  <c r="O101" i="6"/>
  <c r="Q101" i="6"/>
  <c r="S101" i="6"/>
  <c r="U101" i="6"/>
  <c r="W101" i="6"/>
  <c r="Z101" i="6"/>
  <c r="AB101" i="6"/>
  <c r="AD101" i="6"/>
  <c r="AE101" i="6"/>
  <c r="AH101" i="6"/>
  <c r="AI101" i="6"/>
  <c r="AJ101" i="6"/>
  <c r="AK101" i="6"/>
  <c r="AL101" i="6"/>
  <c r="AM101" i="6"/>
  <c r="AN101" i="6"/>
  <c r="AO101" i="6"/>
  <c r="AP101" i="6"/>
  <c r="AR101" i="6"/>
  <c r="AS101" i="6"/>
  <c r="AT101" i="6"/>
  <c r="AU101" i="6"/>
  <c r="AV101" i="6"/>
  <c r="D102" i="6"/>
  <c r="G102" i="6"/>
  <c r="L102" i="6"/>
  <c r="O102" i="6"/>
  <c r="Q102" i="6"/>
  <c r="S102" i="6"/>
  <c r="U102" i="6"/>
  <c r="W102" i="6"/>
  <c r="Z102" i="6"/>
  <c r="AB102" i="6"/>
  <c r="AD102" i="6"/>
  <c r="AE102" i="6"/>
  <c r="AH102" i="6"/>
  <c r="AI102" i="6"/>
  <c r="AJ102" i="6"/>
  <c r="AK102" i="6"/>
  <c r="AL102" i="6"/>
  <c r="AM102" i="6"/>
  <c r="AN102" i="6"/>
  <c r="AO102" i="6"/>
  <c r="AP102" i="6"/>
  <c r="AR102" i="6"/>
  <c r="AS102" i="6"/>
  <c r="AT102" i="6"/>
  <c r="AU102" i="6"/>
  <c r="AV102" i="6"/>
  <c r="D103" i="6"/>
  <c r="G103" i="6"/>
  <c r="L103" i="6"/>
  <c r="O103" i="6"/>
  <c r="Q103" i="6"/>
  <c r="S103" i="6"/>
  <c r="U103" i="6"/>
  <c r="W103" i="6"/>
  <c r="Z103" i="6"/>
  <c r="AB103" i="6"/>
  <c r="AD103" i="6"/>
  <c r="AE103" i="6"/>
  <c r="AH103" i="6"/>
  <c r="AI103" i="6"/>
  <c r="AJ103" i="6"/>
  <c r="AK103" i="6"/>
  <c r="AL103" i="6"/>
  <c r="AM103" i="6"/>
  <c r="AN103" i="6"/>
  <c r="AO103" i="6"/>
  <c r="AP103" i="6"/>
  <c r="AR103" i="6"/>
  <c r="AS103" i="6"/>
  <c r="AT103" i="6"/>
  <c r="AU103" i="6"/>
  <c r="AV103" i="6"/>
  <c r="D104" i="6"/>
  <c r="G104" i="6"/>
  <c r="L104" i="6"/>
  <c r="O104" i="6"/>
  <c r="Q104" i="6"/>
  <c r="S104" i="6"/>
  <c r="U104" i="6"/>
  <c r="W104" i="6"/>
  <c r="Z104" i="6"/>
  <c r="AB104" i="6"/>
  <c r="AD104" i="6"/>
  <c r="AE104" i="6"/>
  <c r="AH104" i="6"/>
  <c r="AI104" i="6"/>
  <c r="AJ104" i="6"/>
  <c r="AK104" i="6"/>
  <c r="AL104" i="6"/>
  <c r="AM104" i="6"/>
  <c r="AN104" i="6"/>
  <c r="AO104" i="6"/>
  <c r="AP104" i="6"/>
  <c r="AR104" i="6"/>
  <c r="AS104" i="6"/>
  <c r="AT104" i="6"/>
  <c r="AU104" i="6"/>
  <c r="AV104" i="6"/>
  <c r="D105" i="6"/>
  <c r="G105" i="6"/>
  <c r="L105" i="6"/>
  <c r="O105" i="6"/>
  <c r="Q105" i="6"/>
  <c r="S105" i="6"/>
  <c r="U105" i="6"/>
  <c r="W105" i="6"/>
  <c r="Z105" i="6"/>
  <c r="AB105" i="6"/>
  <c r="AD105" i="6"/>
  <c r="AE105" i="6"/>
  <c r="AH105" i="6"/>
  <c r="AI105" i="6"/>
  <c r="AJ105" i="6"/>
  <c r="AK105" i="6"/>
  <c r="AL105" i="6"/>
  <c r="AM105" i="6"/>
  <c r="AN105" i="6"/>
  <c r="AO105" i="6"/>
  <c r="AP105" i="6"/>
  <c r="AR105" i="6"/>
  <c r="AS105" i="6"/>
  <c r="AT105" i="6"/>
  <c r="AU105" i="6"/>
  <c r="AV105" i="6"/>
  <c r="D106" i="6"/>
  <c r="G106" i="6"/>
  <c r="L106" i="6"/>
  <c r="O106" i="6"/>
  <c r="Q106" i="6"/>
  <c r="S106" i="6"/>
  <c r="U106" i="6"/>
  <c r="W106" i="6"/>
  <c r="Z106" i="6"/>
  <c r="AB106" i="6"/>
  <c r="AD106" i="6"/>
  <c r="AE106" i="6"/>
  <c r="AH106" i="6"/>
  <c r="AI106" i="6"/>
  <c r="AJ106" i="6"/>
  <c r="AK106" i="6"/>
  <c r="AL106" i="6"/>
  <c r="AM106" i="6"/>
  <c r="AN106" i="6"/>
  <c r="AO106" i="6"/>
  <c r="AP106" i="6"/>
  <c r="AR106" i="6"/>
  <c r="AS106" i="6"/>
  <c r="AT106" i="6"/>
  <c r="AU106" i="6"/>
  <c r="AV106" i="6"/>
  <c r="D107" i="6"/>
  <c r="G107" i="6"/>
  <c r="L107" i="6"/>
  <c r="O107" i="6"/>
  <c r="Q107" i="6"/>
  <c r="S107" i="6"/>
  <c r="U107" i="6"/>
  <c r="W107" i="6"/>
  <c r="Z107" i="6"/>
  <c r="AB107" i="6"/>
  <c r="AD107" i="6"/>
  <c r="AE107" i="6"/>
  <c r="AH107" i="6"/>
  <c r="AI107" i="6"/>
  <c r="AJ107" i="6"/>
  <c r="AK107" i="6"/>
  <c r="AL107" i="6"/>
  <c r="AM107" i="6"/>
  <c r="AN107" i="6"/>
  <c r="AO107" i="6"/>
  <c r="AP107" i="6"/>
  <c r="AR107" i="6"/>
  <c r="AS107" i="6"/>
  <c r="AT107" i="6"/>
  <c r="AU107" i="6"/>
  <c r="AV107" i="6"/>
  <c r="D108" i="6"/>
  <c r="G108" i="6"/>
  <c r="L108" i="6"/>
  <c r="O108" i="6"/>
  <c r="Q108" i="6"/>
  <c r="S108" i="6"/>
  <c r="U108" i="6"/>
  <c r="W108" i="6"/>
  <c r="Z108" i="6"/>
  <c r="AB108" i="6"/>
  <c r="AD108" i="6"/>
  <c r="AE108" i="6"/>
  <c r="AH108" i="6"/>
  <c r="AI108" i="6"/>
  <c r="AJ108" i="6"/>
  <c r="AK108" i="6"/>
  <c r="AL108" i="6"/>
  <c r="AM108" i="6"/>
  <c r="AN108" i="6"/>
  <c r="AO108" i="6"/>
  <c r="AP108" i="6"/>
  <c r="AR108" i="6"/>
  <c r="AS108" i="6"/>
  <c r="AT108" i="6"/>
  <c r="AU108" i="6"/>
  <c r="AV108" i="6"/>
  <c r="D109" i="6"/>
  <c r="G109" i="6"/>
  <c r="L109" i="6"/>
  <c r="O109" i="6"/>
  <c r="Q109" i="6"/>
  <c r="S109" i="6"/>
  <c r="U109" i="6"/>
  <c r="W109" i="6"/>
  <c r="Z109" i="6"/>
  <c r="AB109" i="6"/>
  <c r="AD109" i="6"/>
  <c r="AE109" i="6"/>
  <c r="AH109" i="6"/>
  <c r="AI109" i="6"/>
  <c r="AJ109" i="6"/>
  <c r="AK109" i="6"/>
  <c r="AL109" i="6"/>
  <c r="AM109" i="6"/>
  <c r="AN109" i="6"/>
  <c r="AO109" i="6"/>
  <c r="AP109" i="6"/>
  <c r="AR109" i="6"/>
  <c r="AS109" i="6"/>
  <c r="AT109" i="6"/>
  <c r="AU109" i="6"/>
  <c r="AV109" i="6"/>
  <c r="D110" i="6"/>
  <c r="G110" i="6"/>
  <c r="L110" i="6"/>
  <c r="O110" i="6"/>
  <c r="Q110" i="6"/>
  <c r="S110" i="6"/>
  <c r="U110" i="6"/>
  <c r="W110" i="6"/>
  <c r="Z110" i="6"/>
  <c r="AB110" i="6"/>
  <c r="AD110" i="6"/>
  <c r="AE110" i="6"/>
  <c r="AH110" i="6"/>
  <c r="AI110" i="6"/>
  <c r="AJ110" i="6"/>
  <c r="AK110" i="6"/>
  <c r="AL110" i="6"/>
  <c r="AM110" i="6"/>
  <c r="AN110" i="6"/>
  <c r="AO110" i="6"/>
  <c r="AP110" i="6"/>
  <c r="AR110" i="6"/>
  <c r="AS110" i="6"/>
  <c r="AT110" i="6"/>
  <c r="AU110" i="6"/>
  <c r="AV110" i="6"/>
  <c r="D111" i="6"/>
  <c r="G111" i="6"/>
  <c r="L111" i="6"/>
  <c r="O111" i="6"/>
  <c r="Q111" i="6"/>
  <c r="S111" i="6"/>
  <c r="U111" i="6"/>
  <c r="W111" i="6"/>
  <c r="Z111" i="6"/>
  <c r="AB111" i="6"/>
  <c r="AD111" i="6"/>
  <c r="AE111" i="6"/>
  <c r="AH111" i="6"/>
  <c r="AI111" i="6"/>
  <c r="AJ111" i="6"/>
  <c r="AK111" i="6"/>
  <c r="AL111" i="6"/>
  <c r="AM111" i="6"/>
  <c r="AN111" i="6"/>
  <c r="AO111" i="6"/>
  <c r="AP111" i="6"/>
  <c r="AR111" i="6"/>
  <c r="AS111" i="6"/>
  <c r="AT111" i="6"/>
  <c r="AU111" i="6"/>
  <c r="AV111" i="6"/>
  <c r="D112" i="6"/>
  <c r="G112" i="6"/>
  <c r="L112" i="6"/>
  <c r="O112" i="6"/>
  <c r="Q112" i="6"/>
  <c r="S112" i="6"/>
  <c r="U112" i="6"/>
  <c r="W112" i="6"/>
  <c r="Z112" i="6"/>
  <c r="AB112" i="6"/>
  <c r="AD112" i="6"/>
  <c r="AE112" i="6"/>
  <c r="AH112" i="6"/>
  <c r="AI112" i="6"/>
  <c r="AJ112" i="6"/>
  <c r="AK112" i="6"/>
  <c r="AL112" i="6"/>
  <c r="AM112" i="6"/>
  <c r="AN112" i="6"/>
  <c r="AO112" i="6"/>
  <c r="AP112" i="6"/>
  <c r="AR112" i="6"/>
  <c r="AS112" i="6"/>
  <c r="AT112" i="6"/>
  <c r="AU112" i="6"/>
  <c r="AV112" i="6"/>
  <c r="D113" i="6"/>
  <c r="G113" i="6"/>
  <c r="L113" i="6"/>
  <c r="O113" i="6"/>
  <c r="Q113" i="6"/>
  <c r="S113" i="6"/>
  <c r="U113" i="6"/>
  <c r="W113" i="6"/>
  <c r="Z113" i="6"/>
  <c r="AB113" i="6"/>
  <c r="AD113" i="6"/>
  <c r="AE113" i="6"/>
  <c r="AH113" i="6"/>
  <c r="AI113" i="6"/>
  <c r="AJ113" i="6"/>
  <c r="AK113" i="6"/>
  <c r="AL113" i="6"/>
  <c r="AM113" i="6"/>
  <c r="AN113" i="6"/>
  <c r="AO113" i="6"/>
  <c r="AP113" i="6"/>
  <c r="AR113" i="6"/>
  <c r="AS113" i="6"/>
  <c r="AT113" i="6"/>
  <c r="AU113" i="6"/>
  <c r="AV113" i="6"/>
  <c r="D114" i="6"/>
  <c r="G114" i="6"/>
  <c r="L114" i="6"/>
  <c r="O114" i="6"/>
  <c r="Q114" i="6"/>
  <c r="S114" i="6"/>
  <c r="U114" i="6"/>
  <c r="W114" i="6"/>
  <c r="Z114" i="6"/>
  <c r="AB114" i="6"/>
  <c r="AD114" i="6"/>
  <c r="AE114" i="6"/>
  <c r="AH114" i="6"/>
  <c r="AI114" i="6"/>
  <c r="AJ114" i="6"/>
  <c r="AK114" i="6"/>
  <c r="AL114" i="6"/>
  <c r="AM114" i="6"/>
  <c r="AN114" i="6"/>
  <c r="AO114" i="6"/>
  <c r="AP114" i="6"/>
  <c r="AR114" i="6"/>
  <c r="AS114" i="6"/>
  <c r="AT114" i="6"/>
  <c r="AU114" i="6"/>
  <c r="AV114" i="6"/>
  <c r="D115" i="6"/>
  <c r="G115" i="6"/>
  <c r="L115" i="6"/>
  <c r="O115" i="6"/>
  <c r="Q115" i="6"/>
  <c r="S115" i="6"/>
  <c r="U115" i="6"/>
  <c r="W115" i="6"/>
  <c r="Z115" i="6"/>
  <c r="AB115" i="6"/>
  <c r="AD115" i="6"/>
  <c r="AE115" i="6"/>
  <c r="AH115" i="6"/>
  <c r="AI115" i="6"/>
  <c r="AJ115" i="6"/>
  <c r="AK115" i="6"/>
  <c r="AL115" i="6"/>
  <c r="AM115" i="6"/>
  <c r="AN115" i="6"/>
  <c r="AO115" i="6"/>
  <c r="AP115" i="6"/>
  <c r="AR115" i="6"/>
  <c r="AS115" i="6"/>
  <c r="AT115" i="6"/>
  <c r="AU115" i="6"/>
  <c r="AV115" i="6"/>
  <c r="D116" i="6"/>
  <c r="G116" i="6"/>
  <c r="L116" i="6"/>
  <c r="O116" i="6"/>
  <c r="Q116" i="6"/>
  <c r="S116" i="6"/>
  <c r="U116" i="6"/>
  <c r="W116" i="6"/>
  <c r="Z116" i="6"/>
  <c r="AB116" i="6"/>
  <c r="AD116" i="6"/>
  <c r="AE116" i="6"/>
  <c r="AH116" i="6"/>
  <c r="AI116" i="6"/>
  <c r="AJ116" i="6"/>
  <c r="AK116" i="6"/>
  <c r="AL116" i="6"/>
  <c r="AM116" i="6"/>
  <c r="AN116" i="6"/>
  <c r="AO116" i="6"/>
  <c r="AP116" i="6"/>
  <c r="AR116" i="6"/>
  <c r="AS116" i="6"/>
  <c r="AT116" i="6"/>
  <c r="AU116" i="6"/>
  <c r="AV116" i="6"/>
  <c r="D117" i="6"/>
  <c r="G117" i="6"/>
  <c r="L117" i="6"/>
  <c r="O117" i="6"/>
  <c r="Q117" i="6"/>
  <c r="S117" i="6"/>
  <c r="U117" i="6"/>
  <c r="W117" i="6"/>
  <c r="Z117" i="6"/>
  <c r="AB117" i="6"/>
  <c r="AD117" i="6"/>
  <c r="AE117" i="6"/>
  <c r="AH117" i="6"/>
  <c r="AI117" i="6"/>
  <c r="AJ117" i="6"/>
  <c r="AK117" i="6"/>
  <c r="AL117" i="6"/>
  <c r="AM117" i="6"/>
  <c r="AN117" i="6"/>
  <c r="AO117" i="6"/>
  <c r="AP117" i="6"/>
  <c r="AR117" i="6"/>
  <c r="AS117" i="6"/>
  <c r="AT117" i="6"/>
  <c r="AU117" i="6"/>
  <c r="AV117" i="6"/>
  <c r="D118" i="6"/>
  <c r="G118" i="6"/>
  <c r="L118" i="6"/>
  <c r="O118" i="6"/>
  <c r="Q118" i="6"/>
  <c r="S118" i="6"/>
  <c r="U118" i="6"/>
  <c r="W118" i="6"/>
  <c r="Z118" i="6"/>
  <c r="AB118" i="6"/>
  <c r="AD118" i="6"/>
  <c r="AE118" i="6"/>
  <c r="AH118" i="6"/>
  <c r="AI118" i="6"/>
  <c r="AJ118" i="6"/>
  <c r="AK118" i="6"/>
  <c r="AL118" i="6"/>
  <c r="AM118" i="6"/>
  <c r="AN118" i="6"/>
  <c r="AO118" i="6"/>
  <c r="AP118" i="6"/>
  <c r="AR118" i="6"/>
  <c r="AS118" i="6"/>
  <c r="AT118" i="6"/>
  <c r="AU118" i="6"/>
  <c r="AV118" i="6"/>
  <c r="D119" i="6"/>
  <c r="G119" i="6"/>
  <c r="L119" i="6"/>
  <c r="O119" i="6"/>
  <c r="Q119" i="6"/>
  <c r="S119" i="6"/>
  <c r="U119" i="6"/>
  <c r="W119" i="6"/>
  <c r="Z119" i="6"/>
  <c r="AB119" i="6"/>
  <c r="AD119" i="6"/>
  <c r="AE119" i="6"/>
  <c r="AH119" i="6"/>
  <c r="AI119" i="6"/>
  <c r="AJ119" i="6"/>
  <c r="AK119" i="6"/>
  <c r="AL119" i="6"/>
  <c r="AM119" i="6"/>
  <c r="AN119" i="6"/>
  <c r="AO119" i="6"/>
  <c r="AP119" i="6"/>
  <c r="AR119" i="6"/>
  <c r="AS119" i="6"/>
  <c r="AT119" i="6"/>
  <c r="AU119" i="6"/>
  <c r="AV119" i="6"/>
  <c r="D120" i="6"/>
  <c r="G120" i="6"/>
  <c r="L120" i="6"/>
  <c r="O120" i="6"/>
  <c r="Q120" i="6"/>
  <c r="S120" i="6"/>
  <c r="U120" i="6"/>
  <c r="W120" i="6"/>
  <c r="Z120" i="6"/>
  <c r="AB120" i="6"/>
  <c r="AD120" i="6"/>
  <c r="AE120" i="6"/>
  <c r="AH120" i="6"/>
  <c r="AI120" i="6"/>
  <c r="AJ120" i="6"/>
  <c r="AK120" i="6"/>
  <c r="AL120" i="6"/>
  <c r="AM120" i="6"/>
  <c r="AN120" i="6"/>
  <c r="AO120" i="6"/>
  <c r="AP120" i="6"/>
  <c r="AR120" i="6"/>
  <c r="AS120" i="6"/>
  <c r="AT120" i="6"/>
  <c r="AU120" i="6"/>
  <c r="AV120" i="6"/>
  <c r="D121" i="6"/>
  <c r="G121" i="6"/>
  <c r="L121" i="6"/>
  <c r="O121" i="6"/>
  <c r="Q121" i="6"/>
  <c r="S121" i="6"/>
  <c r="U121" i="6"/>
  <c r="W121" i="6"/>
  <c r="Z121" i="6"/>
  <c r="AB121" i="6"/>
  <c r="AD121" i="6"/>
  <c r="AE121" i="6"/>
  <c r="AH121" i="6"/>
  <c r="AI121" i="6"/>
  <c r="AJ121" i="6"/>
  <c r="AK121" i="6"/>
  <c r="AL121" i="6"/>
  <c r="AM121" i="6"/>
  <c r="AN121" i="6"/>
  <c r="AO121" i="6"/>
  <c r="AP121" i="6"/>
  <c r="AR121" i="6"/>
  <c r="AS121" i="6"/>
  <c r="AT121" i="6"/>
  <c r="AU121" i="6"/>
  <c r="AV121" i="6"/>
  <c r="D122" i="6"/>
  <c r="G122" i="6"/>
  <c r="L122" i="6"/>
  <c r="O122" i="6"/>
  <c r="Q122" i="6"/>
  <c r="S122" i="6"/>
  <c r="U122" i="6"/>
  <c r="W122" i="6"/>
  <c r="Z122" i="6"/>
  <c r="AB122" i="6"/>
  <c r="AD122" i="6"/>
  <c r="AE122" i="6"/>
  <c r="AH122" i="6"/>
  <c r="AI122" i="6"/>
  <c r="AJ122" i="6"/>
  <c r="AK122" i="6"/>
  <c r="AL122" i="6"/>
  <c r="AM122" i="6"/>
  <c r="AN122" i="6"/>
  <c r="AO122" i="6"/>
  <c r="AP122" i="6"/>
  <c r="AR122" i="6"/>
  <c r="AS122" i="6"/>
  <c r="AT122" i="6"/>
  <c r="AU122" i="6"/>
  <c r="AV122" i="6"/>
  <c r="D123" i="6"/>
  <c r="G123" i="6"/>
  <c r="L123" i="6"/>
  <c r="O123" i="6"/>
  <c r="Q123" i="6"/>
  <c r="S123" i="6"/>
  <c r="U123" i="6"/>
  <c r="W123" i="6"/>
  <c r="Z123" i="6"/>
  <c r="AB123" i="6"/>
  <c r="AD123" i="6"/>
  <c r="AE123" i="6"/>
  <c r="AH123" i="6"/>
  <c r="AI123" i="6"/>
  <c r="AJ123" i="6"/>
  <c r="AK123" i="6"/>
  <c r="AL123" i="6"/>
  <c r="AM123" i="6"/>
  <c r="AN123" i="6"/>
  <c r="AO123" i="6"/>
  <c r="AP123" i="6"/>
  <c r="AR123" i="6"/>
  <c r="AS123" i="6"/>
  <c r="AT123" i="6"/>
  <c r="AU123" i="6"/>
  <c r="AV123" i="6"/>
  <c r="D124" i="6"/>
  <c r="G124" i="6"/>
  <c r="L124" i="6"/>
  <c r="O124" i="6"/>
  <c r="Q124" i="6"/>
  <c r="S124" i="6"/>
  <c r="U124" i="6"/>
  <c r="W124" i="6"/>
  <c r="Z124" i="6"/>
  <c r="AB124" i="6"/>
  <c r="AD124" i="6"/>
  <c r="AE124" i="6"/>
  <c r="AH124" i="6"/>
  <c r="AI124" i="6"/>
  <c r="AJ124" i="6"/>
  <c r="AK124" i="6"/>
  <c r="AL124" i="6"/>
  <c r="AM124" i="6"/>
  <c r="AN124" i="6"/>
  <c r="AO124" i="6"/>
  <c r="AP124" i="6"/>
  <c r="AR124" i="6"/>
  <c r="AS124" i="6"/>
  <c r="AT124" i="6"/>
  <c r="AU124" i="6"/>
  <c r="AV124" i="6"/>
  <c r="D125" i="6"/>
  <c r="G125" i="6"/>
  <c r="L125" i="6"/>
  <c r="O125" i="6"/>
  <c r="Q125" i="6"/>
  <c r="S125" i="6"/>
  <c r="U125" i="6"/>
  <c r="W125" i="6"/>
  <c r="Z125" i="6"/>
  <c r="AB125" i="6"/>
  <c r="AD125" i="6"/>
  <c r="AE125" i="6"/>
  <c r="AH125" i="6"/>
  <c r="AI125" i="6"/>
  <c r="AJ125" i="6"/>
  <c r="AK125" i="6"/>
  <c r="AL125" i="6"/>
  <c r="AM125" i="6"/>
  <c r="AN125" i="6"/>
  <c r="AO125" i="6"/>
  <c r="AP125" i="6"/>
  <c r="AR125" i="6"/>
  <c r="AS125" i="6"/>
  <c r="AT125" i="6"/>
  <c r="AU125" i="6"/>
  <c r="AV125" i="6"/>
  <c r="D126" i="6"/>
  <c r="G126" i="6"/>
  <c r="L126" i="6"/>
  <c r="O126" i="6"/>
  <c r="Q126" i="6"/>
  <c r="S126" i="6"/>
  <c r="U126" i="6"/>
  <c r="W126" i="6"/>
  <c r="Z126" i="6"/>
  <c r="AB126" i="6"/>
  <c r="AD126" i="6"/>
  <c r="AE126" i="6"/>
  <c r="AH126" i="6"/>
  <c r="AI126" i="6"/>
  <c r="AJ126" i="6"/>
  <c r="AK126" i="6"/>
  <c r="AL126" i="6"/>
  <c r="AM126" i="6"/>
  <c r="AN126" i="6"/>
  <c r="AO126" i="6"/>
  <c r="AP126" i="6"/>
  <c r="AR126" i="6"/>
  <c r="AS126" i="6"/>
  <c r="AT126" i="6"/>
  <c r="AU126" i="6"/>
  <c r="AV126" i="6"/>
  <c r="D127" i="6"/>
  <c r="G127" i="6"/>
  <c r="L127" i="6"/>
  <c r="O127" i="6"/>
  <c r="Q127" i="6"/>
  <c r="S127" i="6"/>
  <c r="U127" i="6"/>
  <c r="W127" i="6"/>
  <c r="Z127" i="6"/>
  <c r="AB127" i="6"/>
  <c r="AD127" i="6"/>
  <c r="AE127" i="6"/>
  <c r="AH127" i="6"/>
  <c r="AI127" i="6"/>
  <c r="AJ127" i="6"/>
  <c r="AK127" i="6"/>
  <c r="AL127" i="6"/>
  <c r="AM127" i="6"/>
  <c r="AN127" i="6"/>
  <c r="AO127" i="6"/>
  <c r="AP127" i="6"/>
  <c r="AR127" i="6"/>
  <c r="AS127" i="6"/>
  <c r="AT127" i="6"/>
  <c r="AU127" i="6"/>
  <c r="AV127" i="6"/>
  <c r="D128" i="6"/>
  <c r="G128" i="6"/>
  <c r="L128" i="6"/>
  <c r="O128" i="6"/>
  <c r="Q128" i="6"/>
  <c r="S128" i="6"/>
  <c r="U128" i="6"/>
  <c r="W128" i="6"/>
  <c r="Z128" i="6"/>
  <c r="AB128" i="6"/>
  <c r="AD128" i="6"/>
  <c r="AE128" i="6"/>
  <c r="AH128" i="6"/>
  <c r="AI128" i="6"/>
  <c r="AJ128" i="6"/>
  <c r="AK128" i="6"/>
  <c r="AL128" i="6"/>
  <c r="AM128" i="6"/>
  <c r="AN128" i="6"/>
  <c r="AO128" i="6"/>
  <c r="AP128" i="6"/>
  <c r="AR128" i="6"/>
  <c r="AS128" i="6"/>
  <c r="AT128" i="6"/>
  <c r="AU128" i="6"/>
  <c r="AV128" i="6"/>
  <c r="D129" i="6"/>
  <c r="G129" i="6"/>
  <c r="L129" i="6"/>
  <c r="O129" i="6"/>
  <c r="Q129" i="6"/>
  <c r="S129" i="6"/>
  <c r="U129" i="6"/>
  <c r="W129" i="6"/>
  <c r="Z129" i="6"/>
  <c r="AB129" i="6"/>
  <c r="AD129" i="6"/>
  <c r="AE129" i="6"/>
  <c r="AH129" i="6"/>
  <c r="AI129" i="6"/>
  <c r="AJ129" i="6"/>
  <c r="AK129" i="6"/>
  <c r="AL129" i="6"/>
  <c r="AM129" i="6"/>
  <c r="AN129" i="6"/>
  <c r="AO129" i="6"/>
  <c r="AP129" i="6"/>
  <c r="AR129" i="6"/>
  <c r="AS129" i="6"/>
  <c r="AT129" i="6"/>
  <c r="AU129" i="6"/>
  <c r="AV129" i="6"/>
  <c r="D130" i="6"/>
  <c r="G130" i="6"/>
  <c r="L130" i="6"/>
  <c r="O130" i="6"/>
  <c r="Q130" i="6"/>
  <c r="S130" i="6"/>
  <c r="U130" i="6"/>
  <c r="W130" i="6"/>
  <c r="Z130" i="6"/>
  <c r="AB130" i="6"/>
  <c r="AD130" i="6"/>
  <c r="AE130" i="6"/>
  <c r="AH130" i="6"/>
  <c r="AI130" i="6"/>
  <c r="AJ130" i="6"/>
  <c r="AK130" i="6"/>
  <c r="AL130" i="6"/>
  <c r="AM130" i="6"/>
  <c r="AN130" i="6"/>
  <c r="AO130" i="6"/>
  <c r="AP130" i="6"/>
  <c r="AR130" i="6"/>
  <c r="AS130" i="6"/>
  <c r="AT130" i="6"/>
  <c r="AU130" i="6"/>
  <c r="AV130" i="6"/>
  <c r="D131" i="6"/>
  <c r="G131" i="6"/>
  <c r="L131" i="6"/>
  <c r="O131" i="6"/>
  <c r="Q131" i="6"/>
  <c r="S131" i="6"/>
  <c r="U131" i="6"/>
  <c r="W131" i="6"/>
  <c r="Z131" i="6"/>
  <c r="AB131" i="6"/>
  <c r="AD131" i="6"/>
  <c r="AE131" i="6"/>
  <c r="AH131" i="6"/>
  <c r="AI131" i="6"/>
  <c r="AJ131" i="6"/>
  <c r="AK131" i="6"/>
  <c r="AL131" i="6"/>
  <c r="AM131" i="6"/>
  <c r="AN131" i="6"/>
  <c r="AO131" i="6"/>
  <c r="AP131" i="6"/>
  <c r="AR131" i="6"/>
  <c r="AS131" i="6"/>
  <c r="AT131" i="6"/>
  <c r="AU131" i="6"/>
  <c r="AV131" i="6"/>
  <c r="D132" i="6"/>
  <c r="G132" i="6"/>
  <c r="L132" i="6"/>
  <c r="O132" i="6"/>
  <c r="Q132" i="6"/>
  <c r="S132" i="6"/>
  <c r="U132" i="6"/>
  <c r="W132" i="6"/>
  <c r="Z132" i="6"/>
  <c r="AB132" i="6"/>
  <c r="AD132" i="6"/>
  <c r="AE132" i="6"/>
  <c r="AH132" i="6"/>
  <c r="AI132" i="6"/>
  <c r="AJ132" i="6"/>
  <c r="AK132" i="6"/>
  <c r="AL132" i="6"/>
  <c r="AM132" i="6"/>
  <c r="AN132" i="6"/>
  <c r="AO132" i="6"/>
  <c r="AP132" i="6"/>
  <c r="AR132" i="6"/>
  <c r="AS132" i="6"/>
  <c r="AT132" i="6"/>
  <c r="AU132" i="6"/>
  <c r="AV132" i="6"/>
  <c r="D133" i="6"/>
  <c r="G133" i="6"/>
  <c r="L133" i="6"/>
  <c r="O133" i="6"/>
  <c r="Q133" i="6"/>
  <c r="S133" i="6"/>
  <c r="U133" i="6"/>
  <c r="W133" i="6"/>
  <c r="Z133" i="6"/>
  <c r="AB133" i="6"/>
  <c r="AD133" i="6"/>
  <c r="AE133" i="6"/>
  <c r="AH133" i="6"/>
  <c r="AI133" i="6"/>
  <c r="AJ133" i="6"/>
  <c r="AK133" i="6"/>
  <c r="AL133" i="6"/>
  <c r="AM133" i="6"/>
  <c r="AN133" i="6"/>
  <c r="AO133" i="6"/>
  <c r="AP133" i="6"/>
  <c r="AR133" i="6"/>
  <c r="AS133" i="6"/>
  <c r="AT133" i="6"/>
  <c r="AU133" i="6"/>
  <c r="AV133" i="6"/>
  <c r="D134" i="6"/>
  <c r="G134" i="6"/>
  <c r="L134" i="6"/>
  <c r="O134" i="6"/>
  <c r="Q134" i="6"/>
  <c r="S134" i="6"/>
  <c r="U134" i="6"/>
  <c r="W134" i="6"/>
  <c r="Z134" i="6"/>
  <c r="AB134" i="6"/>
  <c r="AD134" i="6"/>
  <c r="AE134" i="6"/>
  <c r="AH134" i="6"/>
  <c r="AI134" i="6"/>
  <c r="AJ134" i="6"/>
  <c r="AK134" i="6"/>
  <c r="AL134" i="6"/>
  <c r="AM134" i="6"/>
  <c r="AN134" i="6"/>
  <c r="AO134" i="6"/>
  <c r="AP134" i="6"/>
  <c r="AR134" i="6"/>
  <c r="AS134" i="6"/>
  <c r="AT134" i="6"/>
  <c r="AU134" i="6"/>
  <c r="AV134" i="6"/>
  <c r="D135" i="6"/>
  <c r="G135" i="6"/>
  <c r="L135" i="6"/>
  <c r="O135" i="6"/>
  <c r="Q135" i="6"/>
  <c r="S135" i="6"/>
  <c r="U135" i="6"/>
  <c r="W135" i="6"/>
  <c r="Z135" i="6"/>
  <c r="AB135" i="6"/>
  <c r="AD135" i="6"/>
  <c r="AE135" i="6"/>
  <c r="AH135" i="6"/>
  <c r="AI135" i="6"/>
  <c r="AJ135" i="6"/>
  <c r="AK135" i="6"/>
  <c r="AL135" i="6"/>
  <c r="AM135" i="6"/>
  <c r="AN135" i="6"/>
  <c r="AO135" i="6"/>
  <c r="AP135" i="6"/>
  <c r="AR135" i="6"/>
  <c r="AS135" i="6"/>
  <c r="AT135" i="6"/>
  <c r="AU135" i="6"/>
  <c r="AV135" i="6"/>
  <c r="D136" i="6"/>
  <c r="G136" i="6"/>
  <c r="L136" i="6"/>
  <c r="O136" i="6"/>
  <c r="Q136" i="6"/>
  <c r="S136" i="6"/>
  <c r="U136" i="6"/>
  <c r="W136" i="6"/>
  <c r="Z136" i="6"/>
  <c r="AB136" i="6"/>
  <c r="AD136" i="6"/>
  <c r="AE136" i="6"/>
  <c r="AH136" i="6"/>
  <c r="AI136" i="6"/>
  <c r="AJ136" i="6"/>
  <c r="AK136" i="6"/>
  <c r="AL136" i="6"/>
  <c r="AM136" i="6"/>
  <c r="AN136" i="6"/>
  <c r="AO136" i="6"/>
  <c r="AP136" i="6"/>
  <c r="AR136" i="6"/>
  <c r="AS136" i="6"/>
  <c r="AT136" i="6"/>
  <c r="AU136" i="6"/>
  <c r="AV136" i="6"/>
  <c r="D137" i="6"/>
  <c r="G137" i="6"/>
  <c r="L137" i="6"/>
  <c r="O137" i="6"/>
  <c r="Q137" i="6"/>
  <c r="S137" i="6"/>
  <c r="U137" i="6"/>
  <c r="W137" i="6"/>
  <c r="Z137" i="6"/>
  <c r="AB137" i="6"/>
  <c r="AD137" i="6"/>
  <c r="AE137" i="6"/>
  <c r="AH137" i="6"/>
  <c r="AI137" i="6"/>
  <c r="AJ137" i="6"/>
  <c r="AK137" i="6"/>
  <c r="AL137" i="6"/>
  <c r="AM137" i="6"/>
  <c r="AN137" i="6"/>
  <c r="AO137" i="6"/>
  <c r="AP137" i="6"/>
  <c r="AR137" i="6"/>
  <c r="AS137" i="6"/>
  <c r="AT137" i="6"/>
  <c r="AU137" i="6"/>
  <c r="AV137" i="6"/>
  <c r="D138" i="6"/>
  <c r="G138" i="6"/>
  <c r="L138" i="6"/>
  <c r="O138" i="6"/>
  <c r="Q138" i="6"/>
  <c r="S138" i="6"/>
  <c r="U138" i="6"/>
  <c r="W138" i="6"/>
  <c r="Z138" i="6"/>
  <c r="AB138" i="6"/>
  <c r="AD138" i="6"/>
  <c r="AE138" i="6"/>
  <c r="AH138" i="6"/>
  <c r="AI138" i="6"/>
  <c r="AJ138" i="6"/>
  <c r="AK138" i="6"/>
  <c r="AL138" i="6"/>
  <c r="AM138" i="6"/>
  <c r="AN138" i="6"/>
  <c r="AO138" i="6"/>
  <c r="AP138" i="6"/>
  <c r="AR138" i="6"/>
  <c r="AS138" i="6"/>
  <c r="AT138" i="6"/>
  <c r="AU138" i="6"/>
  <c r="AV138" i="6"/>
  <c r="D139" i="6"/>
  <c r="G139" i="6"/>
  <c r="L139" i="6"/>
  <c r="O139" i="6"/>
  <c r="Q139" i="6"/>
  <c r="S139" i="6"/>
  <c r="U139" i="6"/>
  <c r="W139" i="6"/>
  <c r="Z139" i="6"/>
  <c r="AB139" i="6"/>
  <c r="AD139" i="6"/>
  <c r="AE139" i="6"/>
  <c r="AH139" i="6"/>
  <c r="AI139" i="6"/>
  <c r="AJ139" i="6"/>
  <c r="AK139" i="6"/>
  <c r="AL139" i="6"/>
  <c r="AM139" i="6"/>
  <c r="AN139" i="6"/>
  <c r="AO139" i="6"/>
  <c r="AP139" i="6"/>
  <c r="AR139" i="6"/>
  <c r="AS139" i="6"/>
  <c r="AT139" i="6"/>
  <c r="AU139" i="6"/>
  <c r="AV139" i="6"/>
  <c r="D140" i="6"/>
  <c r="G140" i="6"/>
  <c r="L140" i="6"/>
  <c r="O140" i="6"/>
  <c r="Q140" i="6"/>
  <c r="S140" i="6"/>
  <c r="U140" i="6"/>
  <c r="W140" i="6"/>
  <c r="Z140" i="6"/>
  <c r="AB140" i="6"/>
  <c r="AD140" i="6"/>
  <c r="AE140" i="6"/>
  <c r="AH140" i="6"/>
  <c r="AI140" i="6"/>
  <c r="AJ140" i="6"/>
  <c r="AK140" i="6"/>
  <c r="AL140" i="6"/>
  <c r="AM140" i="6"/>
  <c r="AN140" i="6"/>
  <c r="AO140" i="6"/>
  <c r="AP140" i="6"/>
  <c r="AR140" i="6"/>
  <c r="AS140" i="6"/>
  <c r="AT140" i="6"/>
  <c r="AU140" i="6"/>
  <c r="AV140" i="6"/>
  <c r="D141" i="6"/>
  <c r="G141" i="6"/>
  <c r="L141" i="6"/>
  <c r="O141" i="6"/>
  <c r="Q141" i="6"/>
  <c r="S141" i="6"/>
  <c r="U141" i="6"/>
  <c r="W141" i="6"/>
  <c r="Z141" i="6"/>
  <c r="AB141" i="6"/>
  <c r="AD141" i="6"/>
  <c r="AE141" i="6"/>
  <c r="AH141" i="6"/>
  <c r="AI141" i="6"/>
  <c r="AJ141" i="6"/>
  <c r="AK141" i="6"/>
  <c r="AL141" i="6"/>
  <c r="AM141" i="6"/>
  <c r="AN141" i="6"/>
  <c r="AO141" i="6"/>
  <c r="AP141" i="6"/>
  <c r="AR141" i="6"/>
  <c r="AS141" i="6"/>
  <c r="AT141" i="6"/>
  <c r="AU141" i="6"/>
  <c r="AV141" i="6"/>
  <c r="D142" i="6"/>
  <c r="G142" i="6"/>
  <c r="L142" i="6"/>
  <c r="O142" i="6"/>
  <c r="Q142" i="6"/>
  <c r="S142" i="6"/>
  <c r="U142" i="6"/>
  <c r="W142" i="6"/>
  <c r="Z142" i="6"/>
  <c r="AB142" i="6"/>
  <c r="AD142" i="6"/>
  <c r="AE142" i="6"/>
  <c r="AH142" i="6"/>
  <c r="AI142" i="6"/>
  <c r="AJ142" i="6"/>
  <c r="AK142" i="6"/>
  <c r="AL142" i="6"/>
  <c r="AM142" i="6"/>
  <c r="AN142" i="6"/>
  <c r="AO142" i="6"/>
  <c r="AP142" i="6"/>
  <c r="AR142" i="6"/>
  <c r="AS142" i="6"/>
  <c r="AT142" i="6"/>
  <c r="AU142" i="6"/>
  <c r="AV142" i="6"/>
  <c r="D143" i="6"/>
  <c r="G143" i="6"/>
  <c r="L143" i="6"/>
  <c r="O143" i="6"/>
  <c r="Q143" i="6"/>
  <c r="S143" i="6"/>
  <c r="U143" i="6"/>
  <c r="W143" i="6"/>
  <c r="Z143" i="6"/>
  <c r="AB143" i="6"/>
  <c r="AD143" i="6"/>
  <c r="AE143" i="6"/>
  <c r="AH143" i="6"/>
  <c r="AI143" i="6"/>
  <c r="AJ143" i="6"/>
  <c r="AK143" i="6"/>
  <c r="AL143" i="6"/>
  <c r="AM143" i="6"/>
  <c r="AN143" i="6"/>
  <c r="AO143" i="6"/>
  <c r="AP143" i="6"/>
  <c r="AR143" i="6"/>
  <c r="AS143" i="6"/>
  <c r="AT143" i="6"/>
  <c r="AU143" i="6"/>
  <c r="AV143" i="6"/>
  <c r="D144" i="6"/>
  <c r="G144" i="6"/>
  <c r="L144" i="6"/>
  <c r="O144" i="6"/>
  <c r="Q144" i="6"/>
  <c r="S144" i="6"/>
  <c r="U144" i="6"/>
  <c r="W144" i="6"/>
  <c r="Z144" i="6"/>
  <c r="AB144" i="6"/>
  <c r="AD144" i="6"/>
  <c r="AE144" i="6"/>
  <c r="AH144" i="6"/>
  <c r="AI144" i="6"/>
  <c r="AJ144" i="6"/>
  <c r="AK144" i="6"/>
  <c r="AL144" i="6"/>
  <c r="AM144" i="6"/>
  <c r="AN144" i="6"/>
  <c r="AO144" i="6"/>
  <c r="AP144" i="6"/>
  <c r="AR144" i="6"/>
  <c r="AS144" i="6"/>
  <c r="AT144" i="6"/>
  <c r="AU144" i="6"/>
  <c r="AV144" i="6"/>
  <c r="D145" i="6"/>
  <c r="G145" i="6"/>
  <c r="L145" i="6"/>
  <c r="O145" i="6"/>
  <c r="Q145" i="6"/>
  <c r="S145" i="6"/>
  <c r="U145" i="6"/>
  <c r="W145" i="6"/>
  <c r="Z145" i="6"/>
  <c r="AB145" i="6"/>
  <c r="AD145" i="6"/>
  <c r="AE145" i="6"/>
  <c r="AH145" i="6"/>
  <c r="AI145" i="6"/>
  <c r="AJ145" i="6"/>
  <c r="AK145" i="6"/>
  <c r="AL145" i="6"/>
  <c r="AM145" i="6"/>
  <c r="AN145" i="6"/>
  <c r="AO145" i="6"/>
  <c r="AP145" i="6"/>
  <c r="AR145" i="6"/>
  <c r="AS145" i="6"/>
  <c r="AT145" i="6"/>
  <c r="AU145" i="6"/>
  <c r="AV145" i="6"/>
  <c r="D146" i="6"/>
  <c r="G146" i="6"/>
  <c r="L146" i="6"/>
  <c r="O146" i="6"/>
  <c r="Q146" i="6"/>
  <c r="S146" i="6"/>
  <c r="U146" i="6"/>
  <c r="W146" i="6"/>
  <c r="Z146" i="6"/>
  <c r="AB146" i="6"/>
  <c r="AD146" i="6"/>
  <c r="AE146" i="6"/>
  <c r="AH146" i="6"/>
  <c r="AI146" i="6"/>
  <c r="AJ146" i="6"/>
  <c r="AK146" i="6"/>
  <c r="AL146" i="6"/>
  <c r="AM146" i="6"/>
  <c r="AN146" i="6"/>
  <c r="AO146" i="6"/>
  <c r="AP146" i="6"/>
  <c r="AR146" i="6"/>
  <c r="AS146" i="6"/>
  <c r="AT146" i="6"/>
  <c r="AU146" i="6"/>
  <c r="AV146" i="6"/>
  <c r="D147" i="6"/>
  <c r="G147" i="6"/>
  <c r="L147" i="6"/>
  <c r="O147" i="6"/>
  <c r="Q147" i="6"/>
  <c r="S147" i="6"/>
  <c r="U147" i="6"/>
  <c r="W147" i="6"/>
  <c r="Z147" i="6"/>
  <c r="AB147" i="6"/>
  <c r="AD147" i="6"/>
  <c r="AE147" i="6"/>
  <c r="AH147" i="6"/>
  <c r="AI147" i="6"/>
  <c r="AJ147" i="6"/>
  <c r="AK147" i="6"/>
  <c r="AL147" i="6"/>
  <c r="AM147" i="6"/>
  <c r="AN147" i="6"/>
  <c r="AO147" i="6"/>
  <c r="AP147" i="6"/>
  <c r="AR147" i="6"/>
  <c r="AS147" i="6"/>
  <c r="AT147" i="6"/>
  <c r="AU147" i="6"/>
  <c r="AV147" i="6"/>
  <c r="D148" i="6"/>
  <c r="G148" i="6"/>
  <c r="L148" i="6"/>
  <c r="O148" i="6"/>
  <c r="Q148" i="6"/>
  <c r="S148" i="6"/>
  <c r="U148" i="6"/>
  <c r="W148" i="6"/>
  <c r="Z148" i="6"/>
  <c r="AB148" i="6"/>
  <c r="AD148" i="6"/>
  <c r="AE148" i="6"/>
  <c r="AH148" i="6"/>
  <c r="AI148" i="6"/>
  <c r="AJ148" i="6"/>
  <c r="AK148" i="6"/>
  <c r="AL148" i="6"/>
  <c r="AM148" i="6"/>
  <c r="AN148" i="6"/>
  <c r="AO148" i="6"/>
  <c r="AP148" i="6"/>
  <c r="AR148" i="6"/>
  <c r="AS148" i="6"/>
  <c r="AT148" i="6"/>
  <c r="AU148" i="6"/>
  <c r="AV148" i="6"/>
  <c r="D149" i="6"/>
  <c r="G149" i="6"/>
  <c r="L149" i="6"/>
  <c r="O149" i="6"/>
  <c r="Q149" i="6"/>
  <c r="S149" i="6"/>
  <c r="U149" i="6"/>
  <c r="W149" i="6"/>
  <c r="Z149" i="6"/>
  <c r="AB149" i="6"/>
  <c r="AD149" i="6"/>
  <c r="AE149" i="6"/>
  <c r="AH149" i="6"/>
  <c r="AI149" i="6"/>
  <c r="AJ149" i="6"/>
  <c r="AK149" i="6"/>
  <c r="AL149" i="6"/>
  <c r="AM149" i="6"/>
  <c r="AN149" i="6"/>
  <c r="AO149" i="6"/>
  <c r="AP149" i="6"/>
  <c r="AR149" i="6"/>
  <c r="AS149" i="6"/>
  <c r="AT149" i="6"/>
  <c r="AU149" i="6"/>
  <c r="AV149" i="6"/>
  <c r="D150" i="6"/>
  <c r="G150" i="6"/>
  <c r="L150" i="6"/>
  <c r="O150" i="6"/>
  <c r="Q150" i="6"/>
  <c r="S150" i="6"/>
  <c r="U150" i="6"/>
  <c r="W150" i="6"/>
  <c r="Z150" i="6"/>
  <c r="AB150" i="6"/>
  <c r="AD150" i="6"/>
  <c r="AE150" i="6"/>
  <c r="AH150" i="6"/>
  <c r="AI150" i="6"/>
  <c r="AJ150" i="6"/>
  <c r="AK150" i="6"/>
  <c r="AL150" i="6"/>
  <c r="AM150" i="6"/>
  <c r="AN150" i="6"/>
  <c r="AO150" i="6"/>
  <c r="AP150" i="6"/>
  <c r="AR150" i="6"/>
  <c r="AS150" i="6"/>
  <c r="AT150" i="6"/>
  <c r="AU150" i="6"/>
  <c r="AV150" i="6"/>
  <c r="D151" i="6"/>
  <c r="G151" i="6"/>
  <c r="L151" i="6"/>
  <c r="O151" i="6"/>
  <c r="Q151" i="6"/>
  <c r="S151" i="6"/>
  <c r="U151" i="6"/>
  <c r="W151" i="6"/>
  <c r="Z151" i="6"/>
  <c r="AB151" i="6"/>
  <c r="AD151" i="6"/>
  <c r="AE151" i="6"/>
  <c r="AH151" i="6"/>
  <c r="AI151" i="6"/>
  <c r="AJ151" i="6"/>
  <c r="AK151" i="6"/>
  <c r="AL151" i="6"/>
  <c r="AM151" i="6"/>
  <c r="AN151" i="6"/>
  <c r="AO151" i="6"/>
  <c r="AP151" i="6"/>
  <c r="AR151" i="6"/>
  <c r="AS151" i="6"/>
  <c r="AT151" i="6"/>
  <c r="AU151" i="6"/>
  <c r="AV151" i="6"/>
  <c r="D152" i="6"/>
  <c r="G152" i="6"/>
  <c r="L152" i="6"/>
  <c r="O152" i="6"/>
  <c r="Q152" i="6"/>
  <c r="S152" i="6"/>
  <c r="U152" i="6"/>
  <c r="W152" i="6"/>
  <c r="Z152" i="6"/>
  <c r="AB152" i="6"/>
  <c r="AD152" i="6"/>
  <c r="AE152" i="6"/>
  <c r="AH152" i="6"/>
  <c r="AI152" i="6"/>
  <c r="AJ152" i="6"/>
  <c r="AK152" i="6"/>
  <c r="AL152" i="6"/>
  <c r="AM152" i="6"/>
  <c r="AN152" i="6"/>
  <c r="AO152" i="6"/>
  <c r="AP152" i="6"/>
  <c r="AR152" i="6"/>
  <c r="AS152" i="6"/>
  <c r="AT152" i="6"/>
  <c r="AU152" i="6"/>
  <c r="AV152" i="6"/>
  <c r="D153" i="6"/>
  <c r="G153" i="6"/>
  <c r="L153" i="6"/>
  <c r="O153" i="6"/>
  <c r="Q153" i="6"/>
  <c r="S153" i="6"/>
  <c r="U153" i="6"/>
  <c r="W153" i="6"/>
  <c r="Z153" i="6"/>
  <c r="AB153" i="6"/>
  <c r="AD153" i="6"/>
  <c r="AE153" i="6"/>
  <c r="AH153" i="6"/>
  <c r="AI153" i="6"/>
  <c r="AJ153" i="6"/>
  <c r="AK153" i="6"/>
  <c r="AL153" i="6"/>
  <c r="AM153" i="6"/>
  <c r="AN153" i="6"/>
  <c r="AO153" i="6"/>
  <c r="AP153" i="6"/>
  <c r="AR153" i="6"/>
  <c r="AS153" i="6"/>
  <c r="AT153" i="6"/>
  <c r="AU153" i="6"/>
  <c r="AV153" i="6"/>
  <c r="D154" i="6"/>
  <c r="G154" i="6"/>
  <c r="L154" i="6"/>
  <c r="O154" i="6"/>
  <c r="Q154" i="6"/>
  <c r="S154" i="6"/>
  <c r="U154" i="6"/>
  <c r="W154" i="6"/>
  <c r="Z154" i="6"/>
  <c r="AB154" i="6"/>
  <c r="AD154" i="6"/>
  <c r="AE154" i="6"/>
  <c r="AH154" i="6"/>
  <c r="AI154" i="6"/>
  <c r="AJ154" i="6"/>
  <c r="AK154" i="6"/>
  <c r="AL154" i="6"/>
  <c r="AM154" i="6"/>
  <c r="AN154" i="6"/>
  <c r="AO154" i="6"/>
  <c r="AP154" i="6"/>
  <c r="AR154" i="6"/>
  <c r="AS154" i="6"/>
  <c r="AT154" i="6"/>
  <c r="AU154" i="6"/>
  <c r="AV154" i="6"/>
  <c r="D155" i="6"/>
  <c r="G155" i="6"/>
  <c r="L155" i="6"/>
  <c r="O155" i="6"/>
  <c r="Q155" i="6"/>
  <c r="S155" i="6"/>
  <c r="U155" i="6"/>
  <c r="W155" i="6"/>
  <c r="Z155" i="6"/>
  <c r="AB155" i="6"/>
  <c r="AD155" i="6"/>
  <c r="AE155" i="6"/>
  <c r="AH155" i="6"/>
  <c r="AI155" i="6"/>
  <c r="AJ155" i="6"/>
  <c r="AK155" i="6"/>
  <c r="AL155" i="6"/>
  <c r="AM155" i="6"/>
  <c r="AN155" i="6"/>
  <c r="AO155" i="6"/>
  <c r="AP155" i="6"/>
  <c r="AR155" i="6"/>
  <c r="AS155" i="6"/>
  <c r="AT155" i="6"/>
  <c r="AU155" i="6"/>
  <c r="AV155" i="6"/>
  <c r="D156" i="6"/>
  <c r="G156" i="6"/>
  <c r="L156" i="6"/>
  <c r="O156" i="6"/>
  <c r="Q156" i="6"/>
  <c r="S156" i="6"/>
  <c r="U156" i="6"/>
  <c r="W156" i="6"/>
  <c r="Z156" i="6"/>
  <c r="AB156" i="6"/>
  <c r="AD156" i="6"/>
  <c r="AE156" i="6"/>
  <c r="AH156" i="6"/>
  <c r="AI156" i="6"/>
  <c r="AJ156" i="6"/>
  <c r="AK156" i="6"/>
  <c r="AL156" i="6"/>
  <c r="AM156" i="6"/>
  <c r="AN156" i="6"/>
  <c r="AO156" i="6"/>
  <c r="AP156" i="6"/>
  <c r="AR156" i="6"/>
  <c r="AS156" i="6"/>
  <c r="AT156" i="6"/>
  <c r="AU156" i="6"/>
  <c r="AV156" i="6"/>
  <c r="D157" i="6"/>
  <c r="G157" i="6"/>
  <c r="L157" i="6"/>
  <c r="O157" i="6"/>
  <c r="Q157" i="6"/>
  <c r="S157" i="6"/>
  <c r="U157" i="6"/>
  <c r="W157" i="6"/>
  <c r="Z157" i="6"/>
  <c r="AB157" i="6"/>
  <c r="AD157" i="6"/>
  <c r="AE157" i="6"/>
  <c r="AH157" i="6"/>
  <c r="AI157" i="6"/>
  <c r="AJ157" i="6"/>
  <c r="AK157" i="6"/>
  <c r="AL157" i="6"/>
  <c r="AM157" i="6"/>
  <c r="AN157" i="6"/>
  <c r="AO157" i="6"/>
  <c r="AP157" i="6"/>
  <c r="AR157" i="6"/>
  <c r="AS157" i="6"/>
  <c r="AT157" i="6"/>
  <c r="AU157" i="6"/>
  <c r="AV157" i="6"/>
  <c r="D158" i="6"/>
  <c r="G158" i="6"/>
  <c r="L158" i="6"/>
  <c r="O158" i="6"/>
  <c r="Q158" i="6"/>
  <c r="S158" i="6"/>
  <c r="U158" i="6"/>
  <c r="W158" i="6"/>
  <c r="Z158" i="6"/>
  <c r="AB158" i="6"/>
  <c r="AD158" i="6"/>
  <c r="AE158" i="6"/>
  <c r="AH158" i="6"/>
  <c r="AI158" i="6"/>
  <c r="AJ158" i="6"/>
  <c r="AK158" i="6"/>
  <c r="AL158" i="6"/>
  <c r="AM158" i="6"/>
  <c r="AN158" i="6"/>
  <c r="AO158" i="6"/>
  <c r="AP158" i="6"/>
  <c r="AR158" i="6"/>
  <c r="AS158" i="6"/>
  <c r="AT158" i="6"/>
  <c r="AU158" i="6"/>
  <c r="AV158" i="6"/>
  <c r="D159" i="6"/>
  <c r="G159" i="6"/>
  <c r="L159" i="6"/>
  <c r="O159" i="6"/>
  <c r="Q159" i="6"/>
  <c r="S159" i="6"/>
  <c r="U159" i="6"/>
  <c r="W159" i="6"/>
  <c r="Z159" i="6"/>
  <c r="AB159" i="6"/>
  <c r="AD159" i="6"/>
  <c r="AE159" i="6"/>
  <c r="AH159" i="6"/>
  <c r="AI159" i="6"/>
  <c r="AJ159" i="6"/>
  <c r="AK159" i="6"/>
  <c r="AL159" i="6"/>
  <c r="AM159" i="6"/>
  <c r="AN159" i="6"/>
  <c r="AO159" i="6"/>
  <c r="AP159" i="6"/>
  <c r="AR159" i="6"/>
  <c r="AS159" i="6"/>
  <c r="AT159" i="6"/>
  <c r="AU159" i="6"/>
  <c r="AV159" i="6"/>
  <c r="D160" i="6"/>
  <c r="G160" i="6"/>
  <c r="L160" i="6"/>
  <c r="O160" i="6"/>
  <c r="Q160" i="6"/>
  <c r="S160" i="6"/>
  <c r="U160" i="6"/>
  <c r="W160" i="6"/>
  <c r="Z160" i="6"/>
  <c r="AB160" i="6"/>
  <c r="AD160" i="6"/>
  <c r="AE160" i="6"/>
  <c r="AH160" i="6"/>
  <c r="AI160" i="6"/>
  <c r="AJ160" i="6"/>
  <c r="AK160" i="6"/>
  <c r="AL160" i="6"/>
  <c r="AM160" i="6"/>
  <c r="AN160" i="6"/>
  <c r="AO160" i="6"/>
  <c r="AP160" i="6"/>
  <c r="AR160" i="6"/>
  <c r="AS160" i="6"/>
  <c r="AT160" i="6"/>
  <c r="AU160" i="6"/>
  <c r="AV160" i="6"/>
  <c r="D161" i="6"/>
  <c r="G161" i="6"/>
  <c r="L161" i="6"/>
  <c r="O161" i="6"/>
  <c r="Q161" i="6"/>
  <c r="S161" i="6"/>
  <c r="U161" i="6"/>
  <c r="W161" i="6"/>
  <c r="Z161" i="6"/>
  <c r="AB161" i="6"/>
  <c r="AD161" i="6"/>
  <c r="AE161" i="6"/>
  <c r="AH161" i="6"/>
  <c r="AI161" i="6"/>
  <c r="AJ161" i="6"/>
  <c r="AK161" i="6"/>
  <c r="AL161" i="6"/>
  <c r="AM161" i="6"/>
  <c r="AN161" i="6"/>
  <c r="AO161" i="6"/>
  <c r="AP161" i="6"/>
  <c r="AR161" i="6"/>
  <c r="AS161" i="6"/>
  <c r="AT161" i="6"/>
  <c r="AU161" i="6"/>
  <c r="AV161" i="6"/>
  <c r="D162" i="6"/>
  <c r="G162" i="6"/>
  <c r="L162" i="6"/>
  <c r="O162" i="6"/>
  <c r="Q162" i="6"/>
  <c r="S162" i="6"/>
  <c r="U162" i="6"/>
  <c r="W162" i="6"/>
  <c r="Z162" i="6"/>
  <c r="AB162" i="6"/>
  <c r="AD162" i="6"/>
  <c r="AE162" i="6"/>
  <c r="AH162" i="6"/>
  <c r="AI162" i="6"/>
  <c r="AJ162" i="6"/>
  <c r="AK162" i="6"/>
  <c r="AL162" i="6"/>
  <c r="AM162" i="6"/>
  <c r="AN162" i="6"/>
  <c r="AO162" i="6"/>
  <c r="AP162" i="6"/>
  <c r="AR162" i="6"/>
  <c r="AS162" i="6"/>
  <c r="AT162" i="6"/>
  <c r="AU162" i="6"/>
  <c r="AV162" i="6"/>
  <c r="D163" i="6"/>
  <c r="G163" i="6"/>
  <c r="L163" i="6"/>
  <c r="O163" i="6"/>
  <c r="Q163" i="6"/>
  <c r="S163" i="6"/>
  <c r="U163" i="6"/>
  <c r="W163" i="6"/>
  <c r="Z163" i="6"/>
  <c r="AB163" i="6"/>
  <c r="AD163" i="6"/>
  <c r="AE163" i="6"/>
  <c r="AH163" i="6"/>
  <c r="AI163" i="6"/>
  <c r="AJ163" i="6"/>
  <c r="AK163" i="6"/>
  <c r="AL163" i="6"/>
  <c r="AM163" i="6"/>
  <c r="AN163" i="6"/>
  <c r="AO163" i="6"/>
  <c r="AP163" i="6"/>
  <c r="AR163" i="6"/>
  <c r="AS163" i="6"/>
  <c r="AT163" i="6"/>
  <c r="AU163" i="6"/>
  <c r="AV163" i="6"/>
  <c r="D164" i="6"/>
  <c r="G164" i="6"/>
  <c r="L164" i="6"/>
  <c r="O164" i="6"/>
  <c r="Q164" i="6"/>
  <c r="S164" i="6"/>
  <c r="U164" i="6"/>
  <c r="W164" i="6"/>
  <c r="Z164" i="6"/>
  <c r="AB164" i="6"/>
  <c r="AD164" i="6"/>
  <c r="AE164" i="6"/>
  <c r="AH164" i="6"/>
  <c r="AI164" i="6"/>
  <c r="AJ164" i="6"/>
  <c r="AK164" i="6"/>
  <c r="AL164" i="6"/>
  <c r="AM164" i="6"/>
  <c r="AN164" i="6"/>
  <c r="AO164" i="6"/>
  <c r="AP164" i="6"/>
  <c r="AR164" i="6"/>
  <c r="AS164" i="6"/>
  <c r="AT164" i="6"/>
  <c r="AU164" i="6"/>
  <c r="AV164" i="6"/>
  <c r="D165" i="6"/>
  <c r="G165" i="6"/>
  <c r="L165" i="6"/>
  <c r="O165" i="6"/>
  <c r="Q165" i="6"/>
  <c r="S165" i="6"/>
  <c r="U165" i="6"/>
  <c r="W165" i="6"/>
  <c r="Z165" i="6"/>
  <c r="AB165" i="6"/>
  <c r="AD165" i="6"/>
  <c r="AE165" i="6"/>
  <c r="AH165" i="6"/>
  <c r="AI165" i="6"/>
  <c r="AJ165" i="6"/>
  <c r="AK165" i="6"/>
  <c r="AL165" i="6"/>
  <c r="AM165" i="6"/>
  <c r="AN165" i="6"/>
  <c r="AO165" i="6"/>
  <c r="AP165" i="6"/>
  <c r="AR165" i="6"/>
  <c r="AS165" i="6"/>
  <c r="AT165" i="6"/>
  <c r="AU165" i="6"/>
  <c r="AV165" i="6"/>
  <c r="D166" i="6"/>
  <c r="G166" i="6"/>
  <c r="L166" i="6"/>
  <c r="O166" i="6"/>
  <c r="Q166" i="6"/>
  <c r="S166" i="6"/>
  <c r="U166" i="6"/>
  <c r="W166" i="6"/>
  <c r="Z166" i="6"/>
  <c r="AB166" i="6"/>
  <c r="AD166" i="6"/>
  <c r="AE166" i="6"/>
  <c r="AH166" i="6"/>
  <c r="AI166" i="6"/>
  <c r="AJ166" i="6"/>
  <c r="AK166" i="6"/>
  <c r="AL166" i="6"/>
  <c r="AM166" i="6"/>
  <c r="AN166" i="6"/>
  <c r="AO166" i="6"/>
  <c r="AP166" i="6"/>
  <c r="AR166" i="6"/>
  <c r="AS166" i="6"/>
  <c r="AT166" i="6"/>
  <c r="AU166" i="6"/>
  <c r="AV166" i="6"/>
  <c r="D167" i="6"/>
  <c r="G167" i="6"/>
  <c r="L167" i="6"/>
  <c r="O167" i="6"/>
  <c r="Q167" i="6"/>
  <c r="S167" i="6"/>
  <c r="U167" i="6"/>
  <c r="W167" i="6"/>
  <c r="Z167" i="6"/>
  <c r="AB167" i="6"/>
  <c r="AD167" i="6"/>
  <c r="AE167" i="6"/>
  <c r="AH167" i="6"/>
  <c r="AI167" i="6"/>
  <c r="AJ167" i="6"/>
  <c r="AK167" i="6"/>
  <c r="AL167" i="6"/>
  <c r="AM167" i="6"/>
  <c r="AN167" i="6"/>
  <c r="AO167" i="6"/>
  <c r="AP167" i="6"/>
  <c r="AR167" i="6"/>
  <c r="AS167" i="6"/>
  <c r="AT167" i="6"/>
  <c r="AU167" i="6"/>
  <c r="AV167" i="6"/>
  <c r="D168" i="6"/>
  <c r="G168" i="6"/>
  <c r="L168" i="6"/>
  <c r="O168" i="6"/>
  <c r="Q168" i="6"/>
  <c r="S168" i="6"/>
  <c r="U168" i="6"/>
  <c r="W168" i="6"/>
  <c r="Z168" i="6"/>
  <c r="AB168" i="6"/>
  <c r="AD168" i="6"/>
  <c r="AE168" i="6"/>
  <c r="AH168" i="6"/>
  <c r="AI168" i="6"/>
  <c r="AJ168" i="6"/>
  <c r="AK168" i="6"/>
  <c r="AL168" i="6"/>
  <c r="AM168" i="6"/>
  <c r="AN168" i="6"/>
  <c r="AO168" i="6"/>
  <c r="AP168" i="6"/>
  <c r="AR168" i="6"/>
  <c r="AS168" i="6"/>
  <c r="AT168" i="6"/>
  <c r="AU168" i="6"/>
  <c r="AV168" i="6"/>
  <c r="D169" i="6"/>
  <c r="G169" i="6"/>
  <c r="L169" i="6"/>
  <c r="O169" i="6"/>
  <c r="Q169" i="6"/>
  <c r="S169" i="6"/>
  <c r="U169" i="6"/>
  <c r="W169" i="6"/>
  <c r="Z169" i="6"/>
  <c r="AB169" i="6"/>
  <c r="AD169" i="6"/>
  <c r="AE169" i="6"/>
  <c r="AH169" i="6"/>
  <c r="AI169" i="6"/>
  <c r="AJ169" i="6"/>
  <c r="AK169" i="6"/>
  <c r="AL169" i="6"/>
  <c r="AM169" i="6"/>
  <c r="AN169" i="6"/>
  <c r="AO169" i="6"/>
  <c r="AP169" i="6"/>
  <c r="AR169" i="6"/>
  <c r="AS169" i="6"/>
  <c r="AT169" i="6"/>
  <c r="AU169" i="6"/>
  <c r="AV169" i="6"/>
  <c r="D170" i="6"/>
  <c r="G170" i="6"/>
  <c r="L170" i="6"/>
  <c r="O170" i="6"/>
  <c r="Q170" i="6"/>
  <c r="S170" i="6"/>
  <c r="U170" i="6"/>
  <c r="W170" i="6"/>
  <c r="Z170" i="6"/>
  <c r="AB170" i="6"/>
  <c r="AD170" i="6"/>
  <c r="AE170" i="6"/>
  <c r="AH170" i="6"/>
  <c r="AI170" i="6"/>
  <c r="AJ170" i="6"/>
  <c r="AK170" i="6"/>
  <c r="AL170" i="6"/>
  <c r="AM170" i="6"/>
  <c r="AN170" i="6"/>
  <c r="AO170" i="6"/>
  <c r="AP170" i="6"/>
  <c r="AR170" i="6"/>
  <c r="AS170" i="6"/>
  <c r="AT170" i="6"/>
  <c r="AU170" i="6"/>
  <c r="AV170" i="6"/>
  <c r="D171" i="6"/>
  <c r="G171" i="6"/>
  <c r="L171" i="6"/>
  <c r="O171" i="6"/>
  <c r="Q171" i="6"/>
  <c r="S171" i="6"/>
  <c r="U171" i="6"/>
  <c r="W171" i="6"/>
  <c r="Z171" i="6"/>
  <c r="AB171" i="6"/>
  <c r="AD171" i="6"/>
  <c r="AE171" i="6"/>
  <c r="AH171" i="6"/>
  <c r="AI171" i="6"/>
  <c r="AJ171" i="6"/>
  <c r="AK171" i="6"/>
  <c r="AL171" i="6"/>
  <c r="AM171" i="6"/>
  <c r="AN171" i="6"/>
  <c r="AO171" i="6"/>
  <c r="AP171" i="6"/>
  <c r="AR171" i="6"/>
  <c r="AS171" i="6"/>
  <c r="AT171" i="6"/>
  <c r="AU171" i="6"/>
  <c r="AV171" i="6"/>
  <c r="D172" i="6"/>
  <c r="G172" i="6"/>
  <c r="L172" i="6"/>
  <c r="O172" i="6"/>
  <c r="Q172" i="6"/>
  <c r="S172" i="6"/>
  <c r="U172" i="6"/>
  <c r="W172" i="6"/>
  <c r="Z172" i="6"/>
  <c r="AB172" i="6"/>
  <c r="AD172" i="6"/>
  <c r="AE172" i="6"/>
  <c r="AH172" i="6"/>
  <c r="AI172" i="6"/>
  <c r="AJ172" i="6"/>
  <c r="AK172" i="6"/>
  <c r="AL172" i="6"/>
  <c r="AM172" i="6"/>
  <c r="AN172" i="6"/>
  <c r="AO172" i="6"/>
  <c r="AP172" i="6"/>
  <c r="AR172" i="6"/>
  <c r="AS172" i="6"/>
  <c r="AT172" i="6"/>
  <c r="AU172" i="6"/>
  <c r="AV172" i="6"/>
  <c r="D173" i="6"/>
  <c r="G173" i="6"/>
  <c r="L173" i="6"/>
  <c r="O173" i="6"/>
  <c r="Q173" i="6"/>
  <c r="S173" i="6"/>
  <c r="U173" i="6"/>
  <c r="W173" i="6"/>
  <c r="Z173" i="6"/>
  <c r="AB173" i="6"/>
  <c r="AD173" i="6"/>
  <c r="AE173" i="6"/>
  <c r="AH173" i="6"/>
  <c r="AI173" i="6"/>
  <c r="AJ173" i="6"/>
  <c r="AK173" i="6"/>
  <c r="AL173" i="6"/>
  <c r="AM173" i="6"/>
  <c r="AN173" i="6"/>
  <c r="AO173" i="6"/>
  <c r="AP173" i="6"/>
  <c r="AR173" i="6"/>
  <c r="AS173" i="6"/>
  <c r="AT173" i="6"/>
  <c r="AU173" i="6"/>
  <c r="AV173" i="6"/>
  <c r="D174" i="6"/>
  <c r="G174" i="6"/>
  <c r="L174" i="6"/>
  <c r="O174" i="6"/>
  <c r="Q174" i="6"/>
  <c r="S174" i="6"/>
  <c r="U174" i="6"/>
  <c r="W174" i="6"/>
  <c r="Z174" i="6"/>
  <c r="AB174" i="6"/>
  <c r="AD174" i="6"/>
  <c r="AE174" i="6"/>
  <c r="AH174" i="6"/>
  <c r="AI174" i="6"/>
  <c r="AJ174" i="6"/>
  <c r="AK174" i="6"/>
  <c r="AL174" i="6"/>
  <c r="AM174" i="6"/>
  <c r="AN174" i="6"/>
  <c r="AO174" i="6"/>
  <c r="AP174" i="6"/>
  <c r="AR174" i="6"/>
  <c r="AS174" i="6"/>
  <c r="AT174" i="6"/>
  <c r="AU174" i="6"/>
  <c r="AV174" i="6"/>
  <c r="D175" i="6"/>
  <c r="G175" i="6"/>
  <c r="L175" i="6"/>
  <c r="O175" i="6"/>
  <c r="Q175" i="6"/>
  <c r="S175" i="6"/>
  <c r="U175" i="6"/>
  <c r="W175" i="6"/>
  <c r="Z175" i="6"/>
  <c r="AB175" i="6"/>
  <c r="AD175" i="6"/>
  <c r="AE175" i="6"/>
  <c r="AH175" i="6"/>
  <c r="AI175" i="6"/>
  <c r="AJ175" i="6"/>
  <c r="AK175" i="6"/>
  <c r="AL175" i="6"/>
  <c r="AM175" i="6"/>
  <c r="AN175" i="6"/>
  <c r="AO175" i="6"/>
  <c r="AP175" i="6"/>
  <c r="AR175" i="6"/>
  <c r="AS175" i="6"/>
  <c r="AT175" i="6"/>
  <c r="AU175" i="6"/>
  <c r="AV175" i="6"/>
  <c r="D176" i="6"/>
  <c r="G176" i="6"/>
  <c r="L176" i="6"/>
  <c r="O176" i="6"/>
  <c r="Q176" i="6"/>
  <c r="S176" i="6"/>
  <c r="U176" i="6"/>
  <c r="W176" i="6"/>
  <c r="Z176" i="6"/>
  <c r="AB176" i="6"/>
  <c r="AD176" i="6"/>
  <c r="AE176" i="6"/>
  <c r="AH176" i="6"/>
  <c r="AI176" i="6"/>
  <c r="AJ176" i="6"/>
  <c r="AK176" i="6"/>
  <c r="AL176" i="6"/>
  <c r="AM176" i="6"/>
  <c r="AN176" i="6"/>
  <c r="AO176" i="6"/>
  <c r="AP176" i="6"/>
  <c r="AR176" i="6"/>
  <c r="AS176" i="6"/>
  <c r="AT176" i="6"/>
  <c r="AU176" i="6"/>
  <c r="AV176" i="6"/>
  <c r="D177" i="6"/>
  <c r="G177" i="6"/>
  <c r="L177" i="6"/>
  <c r="O177" i="6"/>
  <c r="Q177" i="6"/>
  <c r="S177" i="6"/>
  <c r="U177" i="6"/>
  <c r="W177" i="6"/>
  <c r="Z177" i="6"/>
  <c r="AB177" i="6"/>
  <c r="AD177" i="6"/>
  <c r="AE177" i="6"/>
  <c r="AH177" i="6"/>
  <c r="AI177" i="6"/>
  <c r="AJ177" i="6"/>
  <c r="AK177" i="6"/>
  <c r="AL177" i="6"/>
  <c r="AM177" i="6"/>
  <c r="AN177" i="6"/>
  <c r="AO177" i="6"/>
  <c r="AP177" i="6"/>
  <c r="AR177" i="6"/>
  <c r="AS177" i="6"/>
  <c r="AT177" i="6"/>
  <c r="AU177" i="6"/>
  <c r="AV177" i="6"/>
  <c r="D178" i="6"/>
  <c r="G178" i="6"/>
  <c r="L178" i="6"/>
  <c r="O178" i="6"/>
  <c r="Q178" i="6"/>
  <c r="S178" i="6"/>
  <c r="U178" i="6"/>
  <c r="W178" i="6"/>
  <c r="Z178" i="6"/>
  <c r="AB178" i="6"/>
  <c r="AD178" i="6"/>
  <c r="AE178" i="6"/>
  <c r="AH178" i="6"/>
  <c r="AI178" i="6"/>
  <c r="AJ178" i="6"/>
  <c r="AK178" i="6"/>
  <c r="AL178" i="6"/>
  <c r="AM178" i="6"/>
  <c r="AN178" i="6"/>
  <c r="AO178" i="6"/>
  <c r="AP178" i="6"/>
  <c r="AR178" i="6"/>
  <c r="AS178" i="6"/>
  <c r="AT178" i="6"/>
  <c r="AU178" i="6"/>
  <c r="AV178" i="6"/>
  <c r="D179" i="6"/>
  <c r="G179" i="6"/>
  <c r="L179" i="6"/>
  <c r="O179" i="6"/>
  <c r="Q179" i="6"/>
  <c r="S179" i="6"/>
  <c r="U179" i="6"/>
  <c r="W179" i="6"/>
  <c r="Z179" i="6"/>
  <c r="AB179" i="6"/>
  <c r="AD179" i="6"/>
  <c r="AE179" i="6"/>
  <c r="AH179" i="6"/>
  <c r="AI179" i="6"/>
  <c r="AJ179" i="6"/>
  <c r="AK179" i="6"/>
  <c r="AL179" i="6"/>
  <c r="AM179" i="6"/>
  <c r="AN179" i="6"/>
  <c r="AO179" i="6"/>
  <c r="AP179" i="6"/>
  <c r="AR179" i="6"/>
  <c r="AS179" i="6"/>
  <c r="AT179" i="6"/>
  <c r="AU179" i="6"/>
  <c r="AV179" i="6"/>
  <c r="D180" i="6"/>
  <c r="G180" i="6"/>
  <c r="L180" i="6"/>
  <c r="O180" i="6"/>
  <c r="Q180" i="6"/>
  <c r="S180" i="6"/>
  <c r="U180" i="6"/>
  <c r="W180" i="6"/>
  <c r="Z180" i="6"/>
  <c r="AB180" i="6"/>
  <c r="AD180" i="6"/>
  <c r="AE180" i="6"/>
  <c r="AH180" i="6"/>
  <c r="AI180" i="6"/>
  <c r="AJ180" i="6"/>
  <c r="AK180" i="6"/>
  <c r="AL180" i="6"/>
  <c r="AM180" i="6"/>
  <c r="AN180" i="6"/>
  <c r="AO180" i="6"/>
  <c r="AP180" i="6"/>
  <c r="AR180" i="6"/>
  <c r="AS180" i="6"/>
  <c r="AT180" i="6"/>
  <c r="AU180" i="6"/>
  <c r="AV180" i="6"/>
  <c r="D181" i="6"/>
  <c r="G181" i="6"/>
  <c r="L181" i="6"/>
  <c r="O181" i="6"/>
  <c r="Q181" i="6"/>
  <c r="S181" i="6"/>
  <c r="U181" i="6"/>
  <c r="W181" i="6"/>
  <c r="Z181" i="6"/>
  <c r="AB181" i="6"/>
  <c r="AD181" i="6"/>
  <c r="AE181" i="6"/>
  <c r="AH181" i="6"/>
  <c r="AI181" i="6"/>
  <c r="AJ181" i="6"/>
  <c r="AK181" i="6"/>
  <c r="AL181" i="6"/>
  <c r="AM181" i="6"/>
  <c r="AN181" i="6"/>
  <c r="AO181" i="6"/>
  <c r="AP181" i="6"/>
  <c r="AR181" i="6"/>
  <c r="AS181" i="6"/>
  <c r="AT181" i="6"/>
  <c r="AU181" i="6"/>
  <c r="AV181" i="6"/>
  <c r="D182" i="6"/>
  <c r="G182" i="6"/>
  <c r="L182" i="6"/>
  <c r="O182" i="6"/>
  <c r="Q182" i="6"/>
  <c r="S182" i="6"/>
  <c r="U182" i="6"/>
  <c r="W182" i="6"/>
  <c r="Z182" i="6"/>
  <c r="AB182" i="6"/>
  <c r="AD182" i="6"/>
  <c r="AE182" i="6"/>
  <c r="AH182" i="6"/>
  <c r="AI182" i="6"/>
  <c r="AJ182" i="6"/>
  <c r="AK182" i="6"/>
  <c r="AL182" i="6"/>
  <c r="AM182" i="6"/>
  <c r="AN182" i="6"/>
  <c r="AO182" i="6"/>
  <c r="AP182" i="6"/>
  <c r="AR182" i="6"/>
  <c r="AS182" i="6"/>
  <c r="AT182" i="6"/>
  <c r="AU182" i="6"/>
  <c r="AV182" i="6"/>
  <c r="D183" i="6"/>
  <c r="G183" i="6"/>
  <c r="L183" i="6"/>
  <c r="O183" i="6"/>
  <c r="Q183" i="6"/>
  <c r="S183" i="6"/>
  <c r="U183" i="6"/>
  <c r="W183" i="6"/>
  <c r="Z183" i="6"/>
  <c r="AB183" i="6"/>
  <c r="AD183" i="6"/>
  <c r="AE183" i="6"/>
  <c r="AH183" i="6"/>
  <c r="AI183" i="6"/>
  <c r="AJ183" i="6"/>
  <c r="AK183" i="6"/>
  <c r="AL183" i="6"/>
  <c r="AM183" i="6"/>
  <c r="AN183" i="6"/>
  <c r="AO183" i="6"/>
  <c r="AP183" i="6"/>
  <c r="AR183" i="6"/>
  <c r="AS183" i="6"/>
  <c r="AT183" i="6"/>
  <c r="AU183" i="6"/>
  <c r="AV183" i="6"/>
  <c r="D184" i="6"/>
  <c r="G184" i="6"/>
  <c r="L184" i="6"/>
  <c r="O184" i="6"/>
  <c r="Q184" i="6"/>
  <c r="S184" i="6"/>
  <c r="U184" i="6"/>
  <c r="W184" i="6"/>
  <c r="Z184" i="6"/>
  <c r="AB184" i="6"/>
  <c r="AD184" i="6"/>
  <c r="AE184" i="6"/>
  <c r="AH184" i="6"/>
  <c r="AI184" i="6"/>
  <c r="AJ184" i="6"/>
  <c r="AK184" i="6"/>
  <c r="AL184" i="6"/>
  <c r="AM184" i="6"/>
  <c r="AN184" i="6"/>
  <c r="AO184" i="6"/>
  <c r="AP184" i="6"/>
  <c r="AR184" i="6"/>
  <c r="AS184" i="6"/>
  <c r="AT184" i="6"/>
  <c r="AU184" i="6"/>
  <c r="AV184" i="6"/>
  <c r="D185" i="6"/>
  <c r="G185" i="6"/>
  <c r="L185" i="6"/>
  <c r="O185" i="6"/>
  <c r="Q185" i="6"/>
  <c r="S185" i="6"/>
  <c r="U185" i="6"/>
  <c r="W185" i="6"/>
  <c r="Z185" i="6"/>
  <c r="AB185" i="6"/>
  <c r="AD185" i="6"/>
  <c r="AE185" i="6"/>
  <c r="AH185" i="6"/>
  <c r="AI185" i="6"/>
  <c r="AJ185" i="6"/>
  <c r="AK185" i="6"/>
  <c r="AL185" i="6"/>
  <c r="AM185" i="6"/>
  <c r="AN185" i="6"/>
  <c r="AO185" i="6"/>
  <c r="AP185" i="6"/>
  <c r="AR185" i="6"/>
  <c r="AS185" i="6"/>
  <c r="AT185" i="6"/>
  <c r="AU185" i="6"/>
  <c r="AV185" i="6"/>
  <c r="D186" i="6"/>
  <c r="G186" i="6"/>
  <c r="L186" i="6"/>
  <c r="O186" i="6"/>
  <c r="Q186" i="6"/>
  <c r="S186" i="6"/>
  <c r="U186" i="6"/>
  <c r="W186" i="6"/>
  <c r="Z186" i="6"/>
  <c r="AB186" i="6"/>
  <c r="AD186" i="6"/>
  <c r="AE186" i="6"/>
  <c r="AH186" i="6"/>
  <c r="AI186" i="6"/>
  <c r="AJ186" i="6"/>
  <c r="AK186" i="6"/>
  <c r="AL186" i="6"/>
  <c r="AM186" i="6"/>
  <c r="AN186" i="6"/>
  <c r="AO186" i="6"/>
  <c r="AP186" i="6"/>
  <c r="AR186" i="6"/>
  <c r="AS186" i="6"/>
  <c r="AT186" i="6"/>
  <c r="AU186" i="6"/>
  <c r="AV186" i="6"/>
  <c r="D187" i="6"/>
  <c r="G187" i="6"/>
  <c r="L187" i="6"/>
  <c r="O187" i="6"/>
  <c r="Q187" i="6"/>
  <c r="S187" i="6"/>
  <c r="U187" i="6"/>
  <c r="W187" i="6"/>
  <c r="Z187" i="6"/>
  <c r="AB187" i="6"/>
  <c r="AD187" i="6"/>
  <c r="AE187" i="6"/>
  <c r="AH187" i="6"/>
  <c r="AI187" i="6"/>
  <c r="AJ187" i="6"/>
  <c r="AK187" i="6"/>
  <c r="AL187" i="6"/>
  <c r="AM187" i="6"/>
  <c r="AN187" i="6"/>
  <c r="AO187" i="6"/>
  <c r="AP187" i="6"/>
  <c r="AR187" i="6"/>
  <c r="AS187" i="6"/>
  <c r="AT187" i="6"/>
  <c r="AU187" i="6"/>
  <c r="AV187" i="6"/>
  <c r="D188" i="6"/>
  <c r="G188" i="6"/>
  <c r="L188" i="6"/>
  <c r="O188" i="6"/>
  <c r="Q188" i="6"/>
  <c r="S188" i="6"/>
  <c r="U188" i="6"/>
  <c r="W188" i="6"/>
  <c r="Z188" i="6"/>
  <c r="AB188" i="6"/>
  <c r="AD188" i="6"/>
  <c r="AE188" i="6"/>
  <c r="AH188" i="6"/>
  <c r="AI188" i="6"/>
  <c r="AJ188" i="6"/>
  <c r="AK188" i="6"/>
  <c r="AL188" i="6"/>
  <c r="AM188" i="6"/>
  <c r="AN188" i="6"/>
  <c r="AO188" i="6"/>
  <c r="AP188" i="6"/>
  <c r="AR188" i="6"/>
  <c r="AS188" i="6"/>
  <c r="AT188" i="6"/>
  <c r="AU188" i="6"/>
  <c r="AV188" i="6"/>
  <c r="D189" i="6"/>
  <c r="G189" i="6"/>
  <c r="L189" i="6"/>
  <c r="O189" i="6"/>
  <c r="Q189" i="6"/>
  <c r="S189" i="6"/>
  <c r="U189" i="6"/>
  <c r="W189" i="6"/>
  <c r="Z189" i="6"/>
  <c r="AB189" i="6"/>
  <c r="AD189" i="6"/>
  <c r="AE189" i="6"/>
  <c r="AH189" i="6"/>
  <c r="AI189" i="6"/>
  <c r="AJ189" i="6"/>
  <c r="AK189" i="6"/>
  <c r="AL189" i="6"/>
  <c r="AM189" i="6"/>
  <c r="AN189" i="6"/>
  <c r="AO189" i="6"/>
  <c r="AP189" i="6"/>
  <c r="AR189" i="6"/>
  <c r="AS189" i="6"/>
  <c r="AT189" i="6"/>
  <c r="AU189" i="6"/>
  <c r="AV189" i="6"/>
  <c r="D190" i="6"/>
  <c r="G190" i="6"/>
  <c r="L190" i="6"/>
  <c r="O190" i="6"/>
  <c r="Q190" i="6"/>
  <c r="S190" i="6"/>
  <c r="U190" i="6"/>
  <c r="W190" i="6"/>
  <c r="Z190" i="6"/>
  <c r="AB190" i="6"/>
  <c r="AD190" i="6"/>
  <c r="AE190" i="6"/>
  <c r="AH190" i="6"/>
  <c r="AI190" i="6"/>
  <c r="AJ190" i="6"/>
  <c r="AK190" i="6"/>
  <c r="AL190" i="6"/>
  <c r="AM190" i="6"/>
  <c r="AN190" i="6"/>
  <c r="AO190" i="6"/>
  <c r="AP190" i="6"/>
  <c r="AR190" i="6"/>
  <c r="AS190" i="6"/>
  <c r="AT190" i="6"/>
  <c r="AU190" i="6"/>
  <c r="AV190" i="6"/>
  <c r="D191" i="6"/>
  <c r="G191" i="6"/>
  <c r="L191" i="6"/>
  <c r="O191" i="6"/>
  <c r="Q191" i="6"/>
  <c r="S191" i="6"/>
  <c r="U191" i="6"/>
  <c r="W191" i="6"/>
  <c r="Z191" i="6"/>
  <c r="AB191" i="6"/>
  <c r="AD191" i="6"/>
  <c r="AE191" i="6"/>
  <c r="AH191" i="6"/>
  <c r="AI191" i="6"/>
  <c r="AJ191" i="6"/>
  <c r="AK191" i="6"/>
  <c r="AL191" i="6"/>
  <c r="AM191" i="6"/>
  <c r="AN191" i="6"/>
  <c r="AO191" i="6"/>
  <c r="AP191" i="6"/>
  <c r="AR191" i="6"/>
  <c r="AS191" i="6"/>
  <c r="AT191" i="6"/>
  <c r="AU191" i="6"/>
  <c r="AV191" i="6"/>
  <c r="D192" i="6"/>
  <c r="G192" i="6"/>
  <c r="L192" i="6"/>
  <c r="O192" i="6"/>
  <c r="Q192" i="6"/>
  <c r="S192" i="6"/>
  <c r="U192" i="6"/>
  <c r="W192" i="6"/>
  <c r="Z192" i="6"/>
  <c r="AB192" i="6"/>
  <c r="AD192" i="6"/>
  <c r="AE192" i="6"/>
  <c r="AH192" i="6"/>
  <c r="AI192" i="6"/>
  <c r="AJ192" i="6"/>
  <c r="AK192" i="6"/>
  <c r="AL192" i="6"/>
  <c r="AM192" i="6"/>
  <c r="AN192" i="6"/>
  <c r="AO192" i="6"/>
  <c r="AP192" i="6"/>
  <c r="AR192" i="6"/>
  <c r="AS192" i="6"/>
  <c r="AT192" i="6"/>
  <c r="AU192" i="6"/>
  <c r="AV192" i="6"/>
  <c r="D193" i="6"/>
  <c r="G193" i="6"/>
  <c r="L193" i="6"/>
  <c r="O193" i="6"/>
  <c r="Q193" i="6"/>
  <c r="S193" i="6"/>
  <c r="U193" i="6"/>
  <c r="W193" i="6"/>
  <c r="Z193" i="6"/>
  <c r="AB193" i="6"/>
  <c r="AD193" i="6"/>
  <c r="AE193" i="6"/>
  <c r="AH193" i="6"/>
  <c r="AI193" i="6"/>
  <c r="AJ193" i="6"/>
  <c r="AK193" i="6"/>
  <c r="AL193" i="6"/>
  <c r="AM193" i="6"/>
  <c r="AN193" i="6"/>
  <c r="AO193" i="6"/>
  <c r="AP193" i="6"/>
  <c r="AR193" i="6"/>
  <c r="AS193" i="6"/>
  <c r="AT193" i="6"/>
  <c r="AU193" i="6"/>
  <c r="AV193" i="6"/>
  <c r="D194" i="6"/>
  <c r="G194" i="6"/>
  <c r="L194" i="6"/>
  <c r="O194" i="6"/>
  <c r="Q194" i="6"/>
  <c r="S194" i="6"/>
  <c r="U194" i="6"/>
  <c r="W194" i="6"/>
  <c r="Z194" i="6"/>
  <c r="AB194" i="6"/>
  <c r="AD194" i="6"/>
  <c r="AE194" i="6"/>
  <c r="AH194" i="6"/>
  <c r="AI194" i="6"/>
  <c r="AJ194" i="6"/>
  <c r="AK194" i="6"/>
  <c r="AL194" i="6"/>
  <c r="AM194" i="6"/>
  <c r="AN194" i="6"/>
  <c r="AO194" i="6"/>
  <c r="AP194" i="6"/>
  <c r="AR194" i="6"/>
  <c r="AS194" i="6"/>
  <c r="AT194" i="6"/>
  <c r="AU194" i="6"/>
  <c r="AV194" i="6"/>
  <c r="D195" i="6"/>
  <c r="G195" i="6"/>
  <c r="L195" i="6"/>
  <c r="O195" i="6"/>
  <c r="Q195" i="6"/>
  <c r="S195" i="6"/>
  <c r="U195" i="6"/>
  <c r="W195" i="6"/>
  <c r="Z195" i="6"/>
  <c r="AB195" i="6"/>
  <c r="AD195" i="6"/>
  <c r="AE195" i="6"/>
  <c r="AH195" i="6"/>
  <c r="AI195" i="6"/>
  <c r="AJ195" i="6"/>
  <c r="AK195" i="6"/>
  <c r="AL195" i="6"/>
  <c r="AM195" i="6"/>
  <c r="AN195" i="6"/>
  <c r="AO195" i="6"/>
  <c r="AP195" i="6"/>
  <c r="AR195" i="6"/>
  <c r="AS195" i="6"/>
  <c r="AT195" i="6"/>
  <c r="AU195" i="6"/>
  <c r="AV195" i="6"/>
  <c r="D196" i="6"/>
  <c r="G196" i="6"/>
  <c r="L196" i="6"/>
  <c r="O196" i="6"/>
  <c r="Q196" i="6"/>
  <c r="S196" i="6"/>
  <c r="U196" i="6"/>
  <c r="W196" i="6"/>
  <c r="Z196" i="6"/>
  <c r="AB196" i="6"/>
  <c r="AD196" i="6"/>
  <c r="AE196" i="6"/>
  <c r="AH196" i="6"/>
  <c r="AI196" i="6"/>
  <c r="AJ196" i="6"/>
  <c r="AK196" i="6"/>
  <c r="AL196" i="6"/>
  <c r="AM196" i="6"/>
  <c r="AN196" i="6"/>
  <c r="AO196" i="6"/>
  <c r="AP196" i="6"/>
  <c r="AR196" i="6"/>
  <c r="AS196" i="6"/>
  <c r="AT196" i="6"/>
  <c r="AU196" i="6"/>
  <c r="AV196" i="6"/>
  <c r="D197" i="6"/>
  <c r="G197" i="6"/>
  <c r="L197" i="6"/>
  <c r="O197" i="6"/>
  <c r="Q197" i="6"/>
  <c r="S197" i="6"/>
  <c r="U197" i="6"/>
  <c r="W197" i="6"/>
  <c r="Z197" i="6"/>
  <c r="AB197" i="6"/>
  <c r="AD197" i="6"/>
  <c r="AE197" i="6"/>
  <c r="AH197" i="6"/>
  <c r="AI197" i="6"/>
  <c r="AJ197" i="6"/>
  <c r="AK197" i="6"/>
  <c r="AL197" i="6"/>
  <c r="AM197" i="6"/>
  <c r="AN197" i="6"/>
  <c r="AO197" i="6"/>
  <c r="AP197" i="6"/>
  <c r="AR197" i="6"/>
  <c r="AS197" i="6"/>
  <c r="AT197" i="6"/>
  <c r="AU197" i="6"/>
  <c r="AV197" i="6"/>
  <c r="D198" i="6"/>
  <c r="G198" i="6"/>
  <c r="L198" i="6"/>
  <c r="O198" i="6"/>
  <c r="Q198" i="6"/>
  <c r="S198" i="6"/>
  <c r="U198" i="6"/>
  <c r="W198" i="6"/>
  <c r="Z198" i="6"/>
  <c r="AB198" i="6"/>
  <c r="AD198" i="6"/>
  <c r="AE198" i="6"/>
  <c r="AH198" i="6"/>
  <c r="AI198" i="6"/>
  <c r="AJ198" i="6"/>
  <c r="AK198" i="6"/>
  <c r="AL198" i="6"/>
  <c r="AM198" i="6"/>
  <c r="AN198" i="6"/>
  <c r="AO198" i="6"/>
  <c r="AP198" i="6"/>
  <c r="AR198" i="6"/>
  <c r="AS198" i="6"/>
  <c r="AT198" i="6"/>
  <c r="AU198" i="6"/>
  <c r="AV198" i="6"/>
  <c r="D199" i="6"/>
  <c r="G199" i="6"/>
  <c r="L199" i="6"/>
  <c r="O199" i="6"/>
  <c r="Q199" i="6"/>
  <c r="S199" i="6"/>
  <c r="U199" i="6"/>
  <c r="W199" i="6"/>
  <c r="Z199" i="6"/>
  <c r="AB199" i="6"/>
  <c r="AD199" i="6"/>
  <c r="AE199" i="6"/>
  <c r="AH199" i="6"/>
  <c r="AI199" i="6"/>
  <c r="AJ199" i="6"/>
  <c r="AK199" i="6"/>
  <c r="AL199" i="6"/>
  <c r="AM199" i="6"/>
  <c r="AN199" i="6"/>
  <c r="AO199" i="6"/>
  <c r="AP199" i="6"/>
  <c r="AR199" i="6"/>
  <c r="AS199" i="6"/>
  <c r="AT199" i="6"/>
  <c r="AU199" i="6"/>
  <c r="AV199" i="6"/>
  <c r="D200" i="6"/>
  <c r="G200" i="6"/>
  <c r="L200" i="6"/>
  <c r="O200" i="6"/>
  <c r="Q200" i="6"/>
  <c r="S200" i="6"/>
  <c r="U200" i="6"/>
  <c r="W200" i="6"/>
  <c r="Z200" i="6"/>
  <c r="AB200" i="6"/>
  <c r="AD200" i="6"/>
  <c r="AE200" i="6"/>
  <c r="AH200" i="6"/>
  <c r="AI200" i="6"/>
  <c r="AJ200" i="6"/>
  <c r="AK200" i="6"/>
  <c r="AL200" i="6"/>
  <c r="AM200" i="6"/>
  <c r="AN200" i="6"/>
  <c r="AO200" i="6"/>
  <c r="AP200" i="6"/>
  <c r="AR200" i="6"/>
  <c r="AS200" i="6"/>
  <c r="AT200" i="6"/>
  <c r="AU200" i="6"/>
  <c r="AV200" i="6"/>
  <c r="D201" i="6"/>
  <c r="G201" i="6"/>
  <c r="L201" i="6"/>
  <c r="O201" i="6"/>
  <c r="Q201" i="6"/>
  <c r="S201" i="6"/>
  <c r="U201" i="6"/>
  <c r="W201" i="6"/>
  <c r="Z201" i="6"/>
  <c r="AB201" i="6"/>
  <c r="AD201" i="6"/>
  <c r="AE201" i="6"/>
  <c r="AH201" i="6"/>
  <c r="AI201" i="6"/>
  <c r="AJ201" i="6"/>
  <c r="AK201" i="6"/>
  <c r="AL201" i="6"/>
  <c r="AM201" i="6"/>
  <c r="AN201" i="6"/>
  <c r="AO201" i="6"/>
  <c r="AP201" i="6"/>
  <c r="AR201" i="6"/>
  <c r="AS201" i="6"/>
  <c r="AT201" i="6"/>
  <c r="AU201" i="6"/>
  <c r="AV201" i="6"/>
  <c r="D202" i="6"/>
  <c r="G202" i="6"/>
  <c r="L202" i="6"/>
  <c r="O202" i="6"/>
  <c r="Q202" i="6"/>
  <c r="S202" i="6"/>
  <c r="U202" i="6"/>
  <c r="W202" i="6"/>
  <c r="Z202" i="6"/>
  <c r="AB202" i="6"/>
  <c r="AD202" i="6"/>
  <c r="AE202" i="6"/>
  <c r="AH202" i="6"/>
  <c r="AI202" i="6"/>
  <c r="AJ202" i="6"/>
  <c r="AK202" i="6"/>
  <c r="AL202" i="6"/>
  <c r="AM202" i="6"/>
  <c r="AN202" i="6"/>
  <c r="AO202" i="6"/>
  <c r="AP202" i="6"/>
  <c r="AR202" i="6"/>
  <c r="AS202" i="6"/>
  <c r="AT202" i="6"/>
  <c r="AU202" i="6"/>
  <c r="AV202" i="6"/>
  <c r="D203" i="6"/>
  <c r="G203" i="6"/>
  <c r="L203" i="6"/>
  <c r="O203" i="6"/>
  <c r="Q203" i="6"/>
  <c r="S203" i="6"/>
  <c r="U203" i="6"/>
  <c r="W203" i="6"/>
  <c r="Z203" i="6"/>
  <c r="AB203" i="6"/>
  <c r="AD203" i="6"/>
  <c r="AE203" i="6"/>
  <c r="AH203" i="6"/>
  <c r="AI203" i="6"/>
  <c r="AJ203" i="6"/>
  <c r="AK203" i="6"/>
  <c r="AL203" i="6"/>
  <c r="AM203" i="6"/>
  <c r="AN203" i="6"/>
  <c r="AO203" i="6"/>
  <c r="AP203" i="6"/>
  <c r="AR203" i="6"/>
  <c r="AS203" i="6"/>
  <c r="AT203" i="6"/>
  <c r="AU203" i="6"/>
  <c r="AV203" i="6"/>
  <c r="D204" i="6"/>
  <c r="G204" i="6"/>
  <c r="L204" i="6"/>
  <c r="O204" i="6"/>
  <c r="Q204" i="6"/>
  <c r="S204" i="6"/>
  <c r="U204" i="6"/>
  <c r="W204" i="6"/>
  <c r="Z204" i="6"/>
  <c r="AB204" i="6"/>
  <c r="AD204" i="6"/>
  <c r="AE204" i="6"/>
  <c r="AH204" i="6"/>
  <c r="AI204" i="6"/>
  <c r="AJ204" i="6"/>
  <c r="AK204" i="6"/>
  <c r="AL204" i="6"/>
  <c r="AM204" i="6"/>
  <c r="AN204" i="6"/>
  <c r="AO204" i="6"/>
  <c r="AP204" i="6"/>
  <c r="AR204" i="6"/>
  <c r="AS204" i="6"/>
  <c r="AT204" i="6"/>
  <c r="AU204" i="6"/>
  <c r="AV204" i="6"/>
  <c r="D205" i="6"/>
  <c r="G205" i="6"/>
  <c r="L205" i="6"/>
  <c r="O205" i="6"/>
  <c r="Q205" i="6"/>
  <c r="S205" i="6"/>
  <c r="U205" i="6"/>
  <c r="W205" i="6"/>
  <c r="Z205" i="6"/>
  <c r="AB205" i="6"/>
  <c r="AD205" i="6"/>
  <c r="AE205" i="6"/>
  <c r="AH205" i="6"/>
  <c r="AI205" i="6"/>
  <c r="AJ205" i="6"/>
  <c r="AK205" i="6"/>
  <c r="AL205" i="6"/>
  <c r="AM205" i="6"/>
  <c r="AN205" i="6"/>
  <c r="AO205" i="6"/>
  <c r="AP205" i="6"/>
  <c r="AR205" i="6"/>
  <c r="AS205" i="6"/>
  <c r="AT205" i="6"/>
  <c r="AU205" i="6"/>
  <c r="AV205" i="6"/>
  <c r="D206" i="6"/>
  <c r="G206" i="6"/>
  <c r="L206" i="6"/>
  <c r="O206" i="6"/>
  <c r="Q206" i="6"/>
  <c r="S206" i="6"/>
  <c r="U206" i="6"/>
  <c r="W206" i="6"/>
  <c r="Z206" i="6"/>
  <c r="AB206" i="6"/>
  <c r="AD206" i="6"/>
  <c r="AE206" i="6"/>
  <c r="AH206" i="6"/>
  <c r="AI206" i="6"/>
  <c r="AJ206" i="6"/>
  <c r="AK206" i="6"/>
  <c r="AL206" i="6"/>
  <c r="AM206" i="6"/>
  <c r="AN206" i="6"/>
  <c r="AO206" i="6"/>
  <c r="AP206" i="6"/>
  <c r="AR206" i="6"/>
  <c r="AS206" i="6"/>
  <c r="AT206" i="6"/>
  <c r="AU206" i="6"/>
  <c r="AV206" i="6"/>
  <c r="D207" i="6"/>
  <c r="G207" i="6"/>
  <c r="L207" i="6"/>
  <c r="O207" i="6"/>
  <c r="Q207" i="6"/>
  <c r="S207" i="6"/>
  <c r="U207" i="6"/>
  <c r="W207" i="6"/>
  <c r="Z207" i="6"/>
  <c r="AB207" i="6"/>
  <c r="AD207" i="6"/>
  <c r="AE207" i="6"/>
  <c r="AH207" i="6"/>
  <c r="AI207" i="6"/>
  <c r="AJ207" i="6"/>
  <c r="AK207" i="6"/>
  <c r="AL207" i="6"/>
  <c r="AM207" i="6"/>
  <c r="AN207" i="6"/>
  <c r="AO207" i="6"/>
  <c r="AP207" i="6"/>
  <c r="AR207" i="6"/>
  <c r="AS207" i="6"/>
  <c r="AT207" i="6"/>
  <c r="AU207" i="6"/>
  <c r="AV207" i="6"/>
  <c r="D208" i="6"/>
  <c r="G208" i="6"/>
  <c r="L208" i="6"/>
  <c r="O208" i="6"/>
  <c r="Q208" i="6"/>
  <c r="S208" i="6"/>
  <c r="U208" i="6"/>
  <c r="W208" i="6"/>
  <c r="Z208" i="6"/>
  <c r="AB208" i="6"/>
  <c r="AD208" i="6"/>
  <c r="AE208" i="6"/>
  <c r="AH208" i="6"/>
  <c r="AI208" i="6"/>
  <c r="AJ208" i="6"/>
  <c r="AK208" i="6"/>
  <c r="AL208" i="6"/>
  <c r="AM208" i="6"/>
  <c r="AN208" i="6"/>
  <c r="AO208" i="6"/>
  <c r="AP208" i="6"/>
  <c r="AR208" i="6"/>
  <c r="AS208" i="6"/>
  <c r="AT208" i="6"/>
  <c r="AU208" i="6"/>
  <c r="AV208" i="6"/>
  <c r="D209" i="6"/>
  <c r="G209" i="6"/>
  <c r="L209" i="6"/>
  <c r="O209" i="6"/>
  <c r="Q209" i="6"/>
  <c r="S209" i="6"/>
  <c r="U209" i="6"/>
  <c r="W209" i="6"/>
  <c r="Z209" i="6"/>
  <c r="AB209" i="6"/>
  <c r="AD209" i="6"/>
  <c r="AE209" i="6"/>
  <c r="AH209" i="6"/>
  <c r="AI209" i="6"/>
  <c r="AJ209" i="6"/>
  <c r="AK209" i="6"/>
  <c r="AL209" i="6"/>
  <c r="AM209" i="6"/>
  <c r="AN209" i="6"/>
  <c r="AO209" i="6"/>
  <c r="AP209" i="6"/>
  <c r="AR209" i="6"/>
  <c r="AS209" i="6"/>
  <c r="AT209" i="6"/>
  <c r="AU209" i="6"/>
  <c r="AV209" i="6"/>
  <c r="D210" i="6"/>
  <c r="G210" i="6"/>
  <c r="L210" i="6"/>
  <c r="O210" i="6"/>
  <c r="Q210" i="6"/>
  <c r="S210" i="6"/>
  <c r="U210" i="6"/>
  <c r="W210" i="6"/>
  <c r="Z210" i="6"/>
  <c r="AB210" i="6"/>
  <c r="AD210" i="6"/>
  <c r="AE210" i="6"/>
  <c r="AH210" i="6"/>
  <c r="AI210" i="6"/>
  <c r="AJ210" i="6"/>
  <c r="AK210" i="6"/>
  <c r="AL210" i="6"/>
  <c r="AM210" i="6"/>
  <c r="AN210" i="6"/>
  <c r="AO210" i="6"/>
  <c r="AP210" i="6"/>
  <c r="AR210" i="6"/>
  <c r="AS210" i="6"/>
  <c r="AT210" i="6"/>
  <c r="AU210" i="6"/>
  <c r="AV210" i="6"/>
  <c r="D211" i="6"/>
  <c r="G211" i="6"/>
  <c r="L211" i="6"/>
  <c r="O211" i="6"/>
  <c r="Q211" i="6"/>
  <c r="S211" i="6"/>
  <c r="U211" i="6"/>
  <c r="W211" i="6"/>
  <c r="Z211" i="6"/>
  <c r="AB211" i="6"/>
  <c r="AD211" i="6"/>
  <c r="AE211" i="6"/>
  <c r="AH211" i="6"/>
  <c r="AI211" i="6"/>
  <c r="AJ211" i="6"/>
  <c r="AK211" i="6"/>
  <c r="AL211" i="6"/>
  <c r="AM211" i="6"/>
  <c r="AN211" i="6"/>
  <c r="AO211" i="6"/>
  <c r="AP211" i="6"/>
  <c r="AR211" i="6"/>
  <c r="AS211" i="6"/>
  <c r="AT211" i="6"/>
  <c r="AU211" i="6"/>
  <c r="AV211" i="6"/>
  <c r="D212" i="6"/>
  <c r="G212" i="6"/>
  <c r="L212" i="6"/>
  <c r="O212" i="6"/>
  <c r="Q212" i="6"/>
  <c r="S212" i="6"/>
  <c r="U212" i="6"/>
  <c r="W212" i="6"/>
  <c r="Z212" i="6"/>
  <c r="AB212" i="6"/>
  <c r="AD212" i="6"/>
  <c r="AE212" i="6"/>
  <c r="AH212" i="6"/>
  <c r="AI212" i="6"/>
  <c r="AJ212" i="6"/>
  <c r="AK212" i="6"/>
  <c r="AL212" i="6"/>
  <c r="AM212" i="6"/>
  <c r="AN212" i="6"/>
  <c r="AO212" i="6"/>
  <c r="AP212" i="6"/>
  <c r="AR212" i="6"/>
  <c r="AS212" i="6"/>
  <c r="AT212" i="6"/>
  <c r="AU212" i="6"/>
  <c r="AV212" i="6"/>
  <c r="D213" i="6"/>
  <c r="G213" i="6"/>
  <c r="L213" i="6"/>
  <c r="O213" i="6"/>
  <c r="Q213" i="6"/>
  <c r="S213" i="6"/>
  <c r="U213" i="6"/>
  <c r="W213" i="6"/>
  <c r="Z213" i="6"/>
  <c r="AB213" i="6"/>
  <c r="AD213" i="6"/>
  <c r="AE213" i="6"/>
  <c r="AH213" i="6"/>
  <c r="AI213" i="6"/>
  <c r="AJ213" i="6"/>
  <c r="AK213" i="6"/>
  <c r="AL213" i="6"/>
  <c r="AM213" i="6"/>
  <c r="AN213" i="6"/>
  <c r="AO213" i="6"/>
  <c r="AP213" i="6"/>
  <c r="AR213" i="6"/>
  <c r="AS213" i="6"/>
  <c r="AT213" i="6"/>
  <c r="AU213" i="6"/>
  <c r="AV213" i="6"/>
  <c r="D214" i="6"/>
  <c r="G214" i="6"/>
  <c r="L214" i="6"/>
  <c r="O214" i="6"/>
  <c r="Q214" i="6"/>
  <c r="S214" i="6"/>
  <c r="U214" i="6"/>
  <c r="W214" i="6"/>
  <c r="Z214" i="6"/>
  <c r="AB214" i="6"/>
  <c r="AD214" i="6"/>
  <c r="AE214" i="6"/>
  <c r="AH214" i="6"/>
  <c r="AI214" i="6"/>
  <c r="AJ214" i="6"/>
  <c r="AK214" i="6"/>
  <c r="AL214" i="6"/>
  <c r="AM214" i="6"/>
  <c r="AN214" i="6"/>
  <c r="AO214" i="6"/>
  <c r="AP214" i="6"/>
  <c r="AR214" i="6"/>
  <c r="AS214" i="6"/>
  <c r="AT214" i="6"/>
  <c r="AU214" i="6"/>
  <c r="AV214" i="6"/>
  <c r="D215" i="6"/>
  <c r="G215" i="6"/>
  <c r="L215" i="6"/>
  <c r="O215" i="6"/>
  <c r="Q215" i="6"/>
  <c r="S215" i="6"/>
  <c r="U215" i="6"/>
  <c r="W215" i="6"/>
  <c r="Z215" i="6"/>
  <c r="AB215" i="6"/>
  <c r="AD215" i="6"/>
  <c r="AE215" i="6"/>
  <c r="AH215" i="6"/>
  <c r="AI215" i="6"/>
  <c r="AJ215" i="6"/>
  <c r="AK215" i="6"/>
  <c r="AL215" i="6"/>
  <c r="AM215" i="6"/>
  <c r="AN215" i="6"/>
  <c r="AO215" i="6"/>
  <c r="AP215" i="6"/>
  <c r="AR215" i="6"/>
  <c r="AS215" i="6"/>
  <c r="AT215" i="6"/>
  <c r="AU215" i="6"/>
  <c r="AV215" i="6"/>
  <c r="D216" i="6"/>
  <c r="G216" i="6"/>
  <c r="L216" i="6"/>
  <c r="O216" i="6"/>
  <c r="Q216" i="6"/>
  <c r="S216" i="6"/>
  <c r="U216" i="6"/>
  <c r="W216" i="6"/>
  <c r="Z216" i="6"/>
  <c r="AB216" i="6"/>
  <c r="AD216" i="6"/>
  <c r="AE216" i="6"/>
  <c r="AH216" i="6"/>
  <c r="AI216" i="6"/>
  <c r="AJ216" i="6"/>
  <c r="AK216" i="6"/>
  <c r="AL216" i="6"/>
  <c r="AM216" i="6"/>
  <c r="AN216" i="6"/>
  <c r="AO216" i="6"/>
  <c r="AP216" i="6"/>
  <c r="AR216" i="6"/>
  <c r="AS216" i="6"/>
  <c r="AT216" i="6"/>
  <c r="AU216" i="6"/>
  <c r="AV216" i="6"/>
  <c r="D217" i="6"/>
  <c r="G217" i="6"/>
  <c r="L217" i="6"/>
  <c r="O217" i="6"/>
  <c r="Q217" i="6"/>
  <c r="S217" i="6"/>
  <c r="U217" i="6"/>
  <c r="W217" i="6"/>
  <c r="Z217" i="6"/>
  <c r="AB217" i="6"/>
  <c r="AD217" i="6"/>
  <c r="AE217" i="6"/>
  <c r="AH217" i="6"/>
  <c r="AI217" i="6"/>
  <c r="AJ217" i="6"/>
  <c r="AK217" i="6"/>
  <c r="AL217" i="6"/>
  <c r="AM217" i="6"/>
  <c r="AN217" i="6"/>
  <c r="AO217" i="6"/>
  <c r="AP217" i="6"/>
  <c r="AR217" i="6"/>
  <c r="AS217" i="6"/>
  <c r="AT217" i="6"/>
  <c r="AU217" i="6"/>
  <c r="AV217" i="6"/>
  <c r="D218" i="6"/>
  <c r="G218" i="6"/>
  <c r="L218" i="6"/>
  <c r="O218" i="6"/>
  <c r="Q218" i="6"/>
  <c r="S218" i="6"/>
  <c r="U218" i="6"/>
  <c r="W218" i="6"/>
  <c r="Z218" i="6"/>
  <c r="AB218" i="6"/>
  <c r="AD218" i="6"/>
  <c r="AE218" i="6"/>
  <c r="AH218" i="6"/>
  <c r="AI218" i="6"/>
  <c r="AJ218" i="6"/>
  <c r="AK218" i="6"/>
  <c r="AL218" i="6"/>
  <c r="AM218" i="6"/>
  <c r="AN218" i="6"/>
  <c r="AO218" i="6"/>
  <c r="AP218" i="6"/>
  <c r="AR218" i="6"/>
  <c r="AS218" i="6"/>
  <c r="AT218" i="6"/>
  <c r="AU218" i="6"/>
  <c r="AV218" i="6"/>
  <c r="D219" i="6"/>
  <c r="G219" i="6"/>
  <c r="L219" i="6"/>
  <c r="O219" i="6"/>
  <c r="Q219" i="6"/>
  <c r="S219" i="6"/>
  <c r="U219" i="6"/>
  <c r="W219" i="6"/>
  <c r="Z219" i="6"/>
  <c r="AB219" i="6"/>
  <c r="AD219" i="6"/>
  <c r="AE219" i="6"/>
  <c r="AH219" i="6"/>
  <c r="AI219" i="6"/>
  <c r="AJ219" i="6"/>
  <c r="AK219" i="6"/>
  <c r="AL219" i="6"/>
  <c r="AM219" i="6"/>
  <c r="AN219" i="6"/>
  <c r="AO219" i="6"/>
  <c r="AP219" i="6"/>
  <c r="AR219" i="6"/>
  <c r="AS219" i="6"/>
  <c r="AT219" i="6"/>
  <c r="AU219" i="6"/>
  <c r="AV219" i="6"/>
  <c r="D220" i="6"/>
  <c r="G220" i="6"/>
  <c r="L220" i="6"/>
  <c r="O220" i="6"/>
  <c r="Q220" i="6"/>
  <c r="S220" i="6"/>
  <c r="U220" i="6"/>
  <c r="W220" i="6"/>
  <c r="Z220" i="6"/>
  <c r="AB220" i="6"/>
  <c r="AD220" i="6"/>
  <c r="AE220" i="6"/>
  <c r="AH220" i="6"/>
  <c r="AI220" i="6"/>
  <c r="AJ220" i="6"/>
  <c r="AK220" i="6"/>
  <c r="AL220" i="6"/>
  <c r="AM220" i="6"/>
  <c r="AN220" i="6"/>
  <c r="AO220" i="6"/>
  <c r="AP220" i="6"/>
  <c r="AR220" i="6"/>
  <c r="AS220" i="6"/>
  <c r="AT220" i="6"/>
  <c r="AU220" i="6"/>
  <c r="AV220" i="6"/>
  <c r="D221" i="6"/>
  <c r="G221" i="6"/>
  <c r="L221" i="6"/>
  <c r="O221" i="6"/>
  <c r="Q221" i="6"/>
  <c r="S221" i="6"/>
  <c r="U221" i="6"/>
  <c r="W221" i="6"/>
  <c r="Z221" i="6"/>
  <c r="AB221" i="6"/>
  <c r="AD221" i="6"/>
  <c r="AE221" i="6"/>
  <c r="AH221" i="6"/>
  <c r="AI221" i="6"/>
  <c r="AJ221" i="6"/>
  <c r="AK221" i="6"/>
  <c r="AL221" i="6"/>
  <c r="AM221" i="6"/>
  <c r="AN221" i="6"/>
  <c r="AO221" i="6"/>
  <c r="AP221" i="6"/>
  <c r="AR221" i="6"/>
  <c r="AS221" i="6"/>
  <c r="AT221" i="6"/>
  <c r="AU221" i="6"/>
  <c r="AV221" i="6"/>
  <c r="D222" i="6"/>
  <c r="G222" i="6"/>
  <c r="L222" i="6"/>
  <c r="O222" i="6"/>
  <c r="Q222" i="6"/>
  <c r="S222" i="6"/>
  <c r="U222" i="6"/>
  <c r="W222" i="6"/>
  <c r="Z222" i="6"/>
  <c r="AB222" i="6"/>
  <c r="AD222" i="6"/>
  <c r="AE222" i="6"/>
  <c r="AH222" i="6"/>
  <c r="AI222" i="6"/>
  <c r="AJ222" i="6"/>
  <c r="AK222" i="6"/>
  <c r="AL222" i="6"/>
  <c r="AM222" i="6"/>
  <c r="AN222" i="6"/>
  <c r="AO222" i="6"/>
  <c r="AP222" i="6"/>
  <c r="AR222" i="6"/>
  <c r="AS222" i="6"/>
  <c r="AT222" i="6"/>
  <c r="AU222" i="6"/>
  <c r="AV222" i="6"/>
  <c r="D223" i="6"/>
  <c r="G223" i="6"/>
  <c r="L223" i="6"/>
  <c r="O223" i="6"/>
  <c r="Q223" i="6"/>
  <c r="S223" i="6"/>
  <c r="U223" i="6"/>
  <c r="W223" i="6"/>
  <c r="Z223" i="6"/>
  <c r="AB223" i="6"/>
  <c r="AD223" i="6"/>
  <c r="AE223" i="6"/>
  <c r="AH223" i="6"/>
  <c r="AI223" i="6"/>
  <c r="AJ223" i="6"/>
  <c r="AK223" i="6"/>
  <c r="AL223" i="6"/>
  <c r="AM223" i="6"/>
  <c r="AN223" i="6"/>
  <c r="AO223" i="6"/>
  <c r="AP223" i="6"/>
  <c r="AR223" i="6"/>
  <c r="AS223" i="6"/>
  <c r="AT223" i="6"/>
  <c r="AU223" i="6"/>
  <c r="AV223" i="6"/>
  <c r="D224" i="6"/>
  <c r="G224" i="6"/>
  <c r="L224" i="6"/>
  <c r="O224" i="6"/>
  <c r="Q224" i="6"/>
  <c r="S224" i="6"/>
  <c r="U224" i="6"/>
  <c r="W224" i="6"/>
  <c r="Z224" i="6"/>
  <c r="AB224" i="6"/>
  <c r="AD224" i="6"/>
  <c r="AE224" i="6"/>
  <c r="AH224" i="6"/>
  <c r="AI224" i="6"/>
  <c r="AJ224" i="6"/>
  <c r="AK224" i="6"/>
  <c r="AL224" i="6"/>
  <c r="AM224" i="6"/>
  <c r="AN224" i="6"/>
  <c r="AO224" i="6"/>
  <c r="AP224" i="6"/>
  <c r="AR224" i="6"/>
  <c r="AS224" i="6"/>
  <c r="AT224" i="6"/>
  <c r="AU224" i="6"/>
  <c r="AV224" i="6"/>
  <c r="D225" i="6"/>
  <c r="G225" i="6"/>
  <c r="L225" i="6"/>
  <c r="O225" i="6"/>
  <c r="Q225" i="6"/>
  <c r="S225" i="6"/>
  <c r="U225" i="6"/>
  <c r="W225" i="6"/>
  <c r="Z225" i="6"/>
  <c r="AB225" i="6"/>
  <c r="AD225" i="6"/>
  <c r="AE225" i="6"/>
  <c r="AH225" i="6"/>
  <c r="AI225" i="6"/>
  <c r="AJ225" i="6"/>
  <c r="AK225" i="6"/>
  <c r="AL225" i="6"/>
  <c r="AM225" i="6"/>
  <c r="AN225" i="6"/>
  <c r="AO225" i="6"/>
  <c r="AP225" i="6"/>
  <c r="AR225" i="6"/>
  <c r="AS225" i="6"/>
  <c r="AT225" i="6"/>
  <c r="AU225" i="6"/>
  <c r="AV225" i="6"/>
  <c r="D226" i="6"/>
  <c r="G226" i="6"/>
  <c r="L226" i="6"/>
  <c r="O226" i="6"/>
  <c r="Q226" i="6"/>
  <c r="S226" i="6"/>
  <c r="U226" i="6"/>
  <c r="W226" i="6"/>
  <c r="Z226" i="6"/>
  <c r="AB226" i="6"/>
  <c r="AD226" i="6"/>
  <c r="AE226" i="6"/>
  <c r="AH226" i="6"/>
  <c r="AI226" i="6"/>
  <c r="AJ226" i="6"/>
  <c r="AK226" i="6"/>
  <c r="AL226" i="6"/>
  <c r="AM226" i="6"/>
  <c r="AN226" i="6"/>
  <c r="AO226" i="6"/>
  <c r="AP226" i="6"/>
  <c r="AR226" i="6"/>
  <c r="AS226" i="6"/>
  <c r="AT226" i="6"/>
  <c r="AU226" i="6"/>
  <c r="AV226" i="6"/>
  <c r="D227" i="6"/>
  <c r="G227" i="6"/>
  <c r="L227" i="6"/>
  <c r="O227" i="6"/>
  <c r="Q227" i="6"/>
  <c r="S227" i="6"/>
  <c r="U227" i="6"/>
  <c r="W227" i="6"/>
  <c r="Z227" i="6"/>
  <c r="AB227" i="6"/>
  <c r="AD227" i="6"/>
  <c r="AE227" i="6"/>
  <c r="AH227" i="6"/>
  <c r="AI227" i="6"/>
  <c r="AJ227" i="6"/>
  <c r="AK227" i="6"/>
  <c r="AL227" i="6"/>
  <c r="AM227" i="6"/>
  <c r="AN227" i="6"/>
  <c r="AO227" i="6"/>
  <c r="AP227" i="6"/>
  <c r="AR227" i="6"/>
  <c r="AS227" i="6"/>
  <c r="AT227" i="6"/>
  <c r="AU227" i="6"/>
  <c r="AV227" i="6"/>
  <c r="D228" i="6"/>
  <c r="G228" i="6"/>
  <c r="L228" i="6"/>
  <c r="O228" i="6"/>
  <c r="Q228" i="6"/>
  <c r="S228" i="6"/>
  <c r="U228" i="6"/>
  <c r="W228" i="6"/>
  <c r="Z228" i="6"/>
  <c r="AB228" i="6"/>
  <c r="AD228" i="6"/>
  <c r="AE228" i="6"/>
  <c r="AH228" i="6"/>
  <c r="AI228" i="6"/>
  <c r="AJ228" i="6"/>
  <c r="AK228" i="6"/>
  <c r="AL228" i="6"/>
  <c r="AM228" i="6"/>
  <c r="AN228" i="6"/>
  <c r="AO228" i="6"/>
  <c r="AP228" i="6"/>
  <c r="AR228" i="6"/>
  <c r="AS228" i="6"/>
  <c r="AT228" i="6"/>
  <c r="AU228" i="6"/>
  <c r="AV228" i="6"/>
  <c r="D229" i="6"/>
  <c r="G229" i="6"/>
  <c r="L229" i="6"/>
  <c r="O229" i="6"/>
  <c r="Q229" i="6"/>
  <c r="S229" i="6"/>
  <c r="U229" i="6"/>
  <c r="W229" i="6"/>
  <c r="Z229" i="6"/>
  <c r="AB229" i="6"/>
  <c r="AD229" i="6"/>
  <c r="AE229" i="6"/>
  <c r="AH229" i="6"/>
  <c r="AI229" i="6"/>
  <c r="AJ229" i="6"/>
  <c r="AK229" i="6"/>
  <c r="AL229" i="6"/>
  <c r="AM229" i="6"/>
  <c r="AN229" i="6"/>
  <c r="AO229" i="6"/>
  <c r="AP229" i="6"/>
  <c r="AR229" i="6"/>
  <c r="AS229" i="6"/>
  <c r="AT229" i="6"/>
  <c r="AU229" i="6"/>
  <c r="AV229" i="6"/>
  <c r="D230" i="6"/>
  <c r="G230" i="6"/>
  <c r="L230" i="6"/>
  <c r="O230" i="6"/>
  <c r="Q230" i="6"/>
  <c r="S230" i="6"/>
  <c r="U230" i="6"/>
  <c r="W230" i="6"/>
  <c r="Z230" i="6"/>
  <c r="AB230" i="6"/>
  <c r="AD230" i="6"/>
  <c r="AE230" i="6"/>
  <c r="AH230" i="6"/>
  <c r="AI230" i="6"/>
  <c r="AJ230" i="6"/>
  <c r="AK230" i="6"/>
  <c r="AL230" i="6"/>
  <c r="AM230" i="6"/>
  <c r="AN230" i="6"/>
  <c r="AO230" i="6"/>
  <c r="AP230" i="6"/>
  <c r="AR230" i="6"/>
  <c r="AS230" i="6"/>
  <c r="AT230" i="6"/>
  <c r="AU230" i="6"/>
  <c r="AV230" i="6"/>
  <c r="D231" i="6"/>
  <c r="G231" i="6"/>
  <c r="L231" i="6"/>
  <c r="O231" i="6"/>
  <c r="Q231" i="6"/>
  <c r="S231" i="6"/>
  <c r="U231" i="6"/>
  <c r="W231" i="6"/>
  <c r="Z231" i="6"/>
  <c r="AB231" i="6"/>
  <c r="AD231" i="6"/>
  <c r="AE231" i="6"/>
  <c r="AH231" i="6"/>
  <c r="AI231" i="6"/>
  <c r="AJ231" i="6"/>
  <c r="AK231" i="6"/>
  <c r="AL231" i="6"/>
  <c r="AM231" i="6"/>
  <c r="AN231" i="6"/>
  <c r="AO231" i="6"/>
  <c r="AP231" i="6"/>
  <c r="AR231" i="6"/>
  <c r="AS231" i="6"/>
  <c r="AT231" i="6"/>
  <c r="AU231" i="6"/>
  <c r="AV231" i="6"/>
  <c r="D232" i="6"/>
  <c r="G232" i="6"/>
  <c r="L232" i="6"/>
  <c r="O232" i="6"/>
  <c r="Q232" i="6"/>
  <c r="S232" i="6"/>
  <c r="U232" i="6"/>
  <c r="W232" i="6"/>
  <c r="Z232" i="6"/>
  <c r="AB232" i="6"/>
  <c r="AD232" i="6"/>
  <c r="AE232" i="6"/>
  <c r="AH232" i="6"/>
  <c r="AI232" i="6"/>
  <c r="AJ232" i="6"/>
  <c r="AK232" i="6"/>
  <c r="AL232" i="6"/>
  <c r="AM232" i="6"/>
  <c r="AN232" i="6"/>
  <c r="AO232" i="6"/>
  <c r="AP232" i="6"/>
  <c r="AR232" i="6"/>
  <c r="AS232" i="6"/>
  <c r="AT232" i="6"/>
  <c r="AU232" i="6"/>
  <c r="AV232" i="6"/>
  <c r="D233" i="6"/>
  <c r="G233" i="6"/>
  <c r="L233" i="6"/>
  <c r="O233" i="6"/>
  <c r="Q233" i="6"/>
  <c r="S233" i="6"/>
  <c r="U233" i="6"/>
  <c r="W233" i="6"/>
  <c r="Z233" i="6"/>
  <c r="AB233" i="6"/>
  <c r="AD233" i="6"/>
  <c r="AE233" i="6"/>
  <c r="AH233" i="6"/>
  <c r="AI233" i="6"/>
  <c r="AJ233" i="6"/>
  <c r="AK233" i="6"/>
  <c r="AL233" i="6"/>
  <c r="AM233" i="6"/>
  <c r="AN233" i="6"/>
  <c r="AO233" i="6"/>
  <c r="AP233" i="6"/>
  <c r="AR233" i="6"/>
  <c r="AS233" i="6"/>
  <c r="AT233" i="6"/>
  <c r="AU233" i="6"/>
  <c r="AV233" i="6"/>
  <c r="D234" i="6"/>
  <c r="G234" i="6"/>
  <c r="L234" i="6"/>
  <c r="O234" i="6"/>
  <c r="Q234" i="6"/>
  <c r="S234" i="6"/>
  <c r="U234" i="6"/>
  <c r="W234" i="6"/>
  <c r="Z234" i="6"/>
  <c r="AB234" i="6"/>
  <c r="AD234" i="6"/>
  <c r="AE234" i="6"/>
  <c r="AH234" i="6"/>
  <c r="AI234" i="6"/>
  <c r="AJ234" i="6"/>
  <c r="AK234" i="6"/>
  <c r="AL234" i="6"/>
  <c r="AM234" i="6"/>
  <c r="AN234" i="6"/>
  <c r="AO234" i="6"/>
  <c r="AP234" i="6"/>
  <c r="AR234" i="6"/>
  <c r="AS234" i="6"/>
  <c r="AT234" i="6"/>
  <c r="AU234" i="6"/>
  <c r="AV234" i="6"/>
  <c r="D235" i="6"/>
  <c r="G235" i="6"/>
  <c r="L235" i="6"/>
  <c r="O235" i="6"/>
  <c r="Q235" i="6"/>
  <c r="S235" i="6"/>
  <c r="U235" i="6"/>
  <c r="W235" i="6"/>
  <c r="Z235" i="6"/>
  <c r="AB235" i="6"/>
  <c r="AD235" i="6"/>
  <c r="AE235" i="6"/>
  <c r="AH235" i="6"/>
  <c r="AI235" i="6"/>
  <c r="AJ235" i="6"/>
  <c r="AK235" i="6"/>
  <c r="AL235" i="6"/>
  <c r="AM235" i="6"/>
  <c r="AN235" i="6"/>
  <c r="AO235" i="6"/>
  <c r="AP235" i="6"/>
  <c r="AR235" i="6"/>
  <c r="AS235" i="6"/>
  <c r="AT235" i="6"/>
  <c r="AU235" i="6"/>
  <c r="AV235" i="6"/>
  <c r="D236" i="6"/>
  <c r="G236" i="6"/>
  <c r="L236" i="6"/>
  <c r="O236" i="6"/>
  <c r="Q236" i="6"/>
  <c r="S236" i="6"/>
  <c r="U236" i="6"/>
  <c r="W236" i="6"/>
  <c r="Z236" i="6"/>
  <c r="AB236" i="6"/>
  <c r="AD236" i="6"/>
  <c r="AE236" i="6"/>
  <c r="AH236" i="6"/>
  <c r="AI236" i="6"/>
  <c r="AJ236" i="6"/>
  <c r="AK236" i="6"/>
  <c r="AL236" i="6"/>
  <c r="AM236" i="6"/>
  <c r="AN236" i="6"/>
  <c r="AO236" i="6"/>
  <c r="AP236" i="6"/>
  <c r="AR236" i="6"/>
  <c r="AS236" i="6"/>
  <c r="AT236" i="6"/>
  <c r="AU236" i="6"/>
  <c r="AV236" i="6"/>
  <c r="D237" i="6"/>
  <c r="G237" i="6"/>
  <c r="L237" i="6"/>
  <c r="O237" i="6"/>
  <c r="Q237" i="6"/>
  <c r="S237" i="6"/>
  <c r="U237" i="6"/>
  <c r="W237" i="6"/>
  <c r="Z237" i="6"/>
  <c r="AB237" i="6"/>
  <c r="AD237" i="6"/>
  <c r="AE237" i="6"/>
  <c r="AH237" i="6"/>
  <c r="AI237" i="6"/>
  <c r="AJ237" i="6"/>
  <c r="AK237" i="6"/>
  <c r="AL237" i="6"/>
  <c r="AM237" i="6"/>
  <c r="AN237" i="6"/>
  <c r="AO237" i="6"/>
  <c r="AP237" i="6"/>
  <c r="AR237" i="6"/>
  <c r="AS237" i="6"/>
  <c r="AT237" i="6"/>
  <c r="AU237" i="6"/>
  <c r="AV237" i="6"/>
  <c r="D238" i="6"/>
  <c r="G238" i="6"/>
  <c r="L238" i="6"/>
  <c r="O238" i="6"/>
  <c r="Q238" i="6"/>
  <c r="S238" i="6"/>
  <c r="U238" i="6"/>
  <c r="W238" i="6"/>
  <c r="Z238" i="6"/>
  <c r="AB238" i="6"/>
  <c r="AD238" i="6"/>
  <c r="AE238" i="6"/>
  <c r="AH238" i="6"/>
  <c r="AI238" i="6"/>
  <c r="AJ238" i="6"/>
  <c r="AK238" i="6"/>
  <c r="AL238" i="6"/>
  <c r="AM238" i="6"/>
  <c r="AN238" i="6"/>
  <c r="AO238" i="6"/>
  <c r="AP238" i="6"/>
  <c r="AR238" i="6"/>
  <c r="AS238" i="6"/>
  <c r="AT238" i="6"/>
  <c r="AU238" i="6"/>
  <c r="AV238" i="6"/>
  <c r="D239" i="6"/>
  <c r="G239" i="6"/>
  <c r="L239" i="6"/>
  <c r="O239" i="6"/>
  <c r="Q239" i="6"/>
  <c r="S239" i="6"/>
  <c r="U239" i="6"/>
  <c r="W239" i="6"/>
  <c r="Z239" i="6"/>
  <c r="AB239" i="6"/>
  <c r="AD239" i="6"/>
  <c r="AE239" i="6"/>
  <c r="AH239" i="6"/>
  <c r="AI239" i="6"/>
  <c r="AJ239" i="6"/>
  <c r="AK239" i="6"/>
  <c r="AL239" i="6"/>
  <c r="AM239" i="6"/>
  <c r="AN239" i="6"/>
  <c r="AO239" i="6"/>
  <c r="AP239" i="6"/>
  <c r="AR239" i="6"/>
  <c r="AS239" i="6"/>
  <c r="AT239" i="6"/>
  <c r="AU239" i="6"/>
  <c r="AV239" i="6"/>
  <c r="D240" i="6"/>
  <c r="G240" i="6"/>
  <c r="L240" i="6"/>
  <c r="O240" i="6"/>
  <c r="Q240" i="6"/>
  <c r="S240" i="6"/>
  <c r="U240" i="6"/>
  <c r="W240" i="6"/>
  <c r="Z240" i="6"/>
  <c r="AB240" i="6"/>
  <c r="AD240" i="6"/>
  <c r="AE240" i="6"/>
  <c r="AH240" i="6"/>
  <c r="AI240" i="6"/>
  <c r="AJ240" i="6"/>
  <c r="AK240" i="6"/>
  <c r="AL240" i="6"/>
  <c r="AM240" i="6"/>
  <c r="AN240" i="6"/>
  <c r="AO240" i="6"/>
  <c r="AP240" i="6"/>
  <c r="AR240" i="6"/>
  <c r="AS240" i="6"/>
  <c r="AT240" i="6"/>
  <c r="AU240" i="6"/>
  <c r="AV240" i="6"/>
  <c r="D241" i="6"/>
  <c r="G241" i="6"/>
  <c r="L241" i="6"/>
  <c r="O241" i="6"/>
  <c r="Q241" i="6"/>
  <c r="S241" i="6"/>
  <c r="U241" i="6"/>
  <c r="W241" i="6"/>
  <c r="Z241" i="6"/>
  <c r="AB241" i="6"/>
  <c r="AD241" i="6"/>
  <c r="AE241" i="6"/>
  <c r="AH241" i="6"/>
  <c r="AI241" i="6"/>
  <c r="AJ241" i="6"/>
  <c r="AK241" i="6"/>
  <c r="AL241" i="6"/>
  <c r="AM241" i="6"/>
  <c r="AN241" i="6"/>
  <c r="AO241" i="6"/>
  <c r="AP241" i="6"/>
  <c r="AR241" i="6"/>
  <c r="AS241" i="6"/>
  <c r="AT241" i="6"/>
  <c r="AU241" i="6"/>
  <c r="AV241" i="6"/>
  <c r="D242" i="6"/>
  <c r="G242" i="6"/>
  <c r="L242" i="6"/>
  <c r="O242" i="6"/>
  <c r="Q242" i="6"/>
  <c r="S242" i="6"/>
  <c r="U242" i="6"/>
  <c r="W242" i="6"/>
  <c r="Z242" i="6"/>
  <c r="AB242" i="6"/>
  <c r="AD242" i="6"/>
  <c r="AE242" i="6"/>
  <c r="AH242" i="6"/>
  <c r="AI242" i="6"/>
  <c r="AJ242" i="6"/>
  <c r="AK242" i="6"/>
  <c r="AL242" i="6"/>
  <c r="AM242" i="6"/>
  <c r="AN242" i="6"/>
  <c r="AO242" i="6"/>
  <c r="AP242" i="6"/>
  <c r="AR242" i="6"/>
  <c r="AS242" i="6"/>
  <c r="AT242" i="6"/>
  <c r="AU242" i="6"/>
  <c r="AV242" i="6"/>
  <c r="D243" i="6"/>
  <c r="G243" i="6"/>
  <c r="L243" i="6"/>
  <c r="O243" i="6"/>
  <c r="Q243" i="6"/>
  <c r="S243" i="6"/>
  <c r="U243" i="6"/>
  <c r="W243" i="6"/>
  <c r="Z243" i="6"/>
  <c r="AB243" i="6"/>
  <c r="AD243" i="6"/>
  <c r="AE243" i="6"/>
  <c r="AH243" i="6"/>
  <c r="AI243" i="6"/>
  <c r="AJ243" i="6"/>
  <c r="AK243" i="6"/>
  <c r="AL243" i="6"/>
  <c r="AM243" i="6"/>
  <c r="AN243" i="6"/>
  <c r="AO243" i="6"/>
  <c r="AP243" i="6"/>
  <c r="AR243" i="6"/>
  <c r="AS243" i="6"/>
  <c r="AT243" i="6"/>
  <c r="AU243" i="6"/>
  <c r="AV243" i="6"/>
  <c r="D244" i="6"/>
  <c r="G244" i="6"/>
  <c r="L244" i="6"/>
  <c r="O244" i="6"/>
  <c r="Q244" i="6"/>
  <c r="S244" i="6"/>
  <c r="U244" i="6"/>
  <c r="W244" i="6"/>
  <c r="Z244" i="6"/>
  <c r="AB244" i="6"/>
  <c r="AD244" i="6"/>
  <c r="AE244" i="6"/>
  <c r="AH244" i="6"/>
  <c r="AI244" i="6"/>
  <c r="AJ244" i="6"/>
  <c r="AK244" i="6"/>
  <c r="AL244" i="6"/>
  <c r="AM244" i="6"/>
  <c r="AN244" i="6"/>
  <c r="AO244" i="6"/>
  <c r="AP244" i="6"/>
  <c r="AR244" i="6"/>
  <c r="AS244" i="6"/>
  <c r="AT244" i="6"/>
  <c r="AU244" i="6"/>
  <c r="AV244" i="6"/>
  <c r="D245" i="6"/>
  <c r="G245" i="6"/>
  <c r="L245" i="6"/>
  <c r="O245" i="6"/>
  <c r="Q245" i="6"/>
  <c r="S245" i="6"/>
  <c r="U245" i="6"/>
  <c r="W245" i="6"/>
  <c r="Z245" i="6"/>
  <c r="AB245" i="6"/>
  <c r="AD245" i="6"/>
  <c r="AE245" i="6"/>
  <c r="AH245" i="6"/>
  <c r="AI245" i="6"/>
  <c r="AJ245" i="6"/>
  <c r="AK245" i="6"/>
  <c r="AL245" i="6"/>
  <c r="AM245" i="6"/>
  <c r="AN245" i="6"/>
  <c r="AO245" i="6"/>
  <c r="AP245" i="6"/>
  <c r="AR245" i="6"/>
  <c r="AS245" i="6"/>
  <c r="AT245" i="6"/>
  <c r="AU245" i="6"/>
  <c r="AV245" i="6"/>
  <c r="D246" i="6"/>
  <c r="G246" i="6"/>
  <c r="L246" i="6"/>
  <c r="O246" i="6"/>
  <c r="Q246" i="6"/>
  <c r="S246" i="6"/>
  <c r="U246" i="6"/>
  <c r="W246" i="6"/>
  <c r="Z246" i="6"/>
  <c r="AB246" i="6"/>
  <c r="AD246" i="6"/>
  <c r="AE246" i="6"/>
  <c r="AH246" i="6"/>
  <c r="AI246" i="6"/>
  <c r="AJ246" i="6"/>
  <c r="AK246" i="6"/>
  <c r="AL246" i="6"/>
  <c r="AM246" i="6"/>
  <c r="AN246" i="6"/>
  <c r="AO246" i="6"/>
  <c r="AP246" i="6"/>
  <c r="AR246" i="6"/>
  <c r="AS246" i="6"/>
  <c r="AT246" i="6"/>
  <c r="AU246" i="6"/>
  <c r="AV246" i="6"/>
  <c r="D247" i="6"/>
  <c r="G247" i="6"/>
  <c r="L247" i="6"/>
  <c r="O247" i="6"/>
  <c r="Q247" i="6"/>
  <c r="S247" i="6"/>
  <c r="U247" i="6"/>
  <c r="W247" i="6"/>
  <c r="Z247" i="6"/>
  <c r="AB247" i="6"/>
  <c r="AD247" i="6"/>
  <c r="AE247" i="6"/>
  <c r="AH247" i="6"/>
  <c r="AI247" i="6"/>
  <c r="AJ247" i="6"/>
  <c r="AK247" i="6"/>
  <c r="AL247" i="6"/>
  <c r="AM247" i="6"/>
  <c r="AN247" i="6"/>
  <c r="AO247" i="6"/>
  <c r="AP247" i="6"/>
  <c r="AR247" i="6"/>
  <c r="AS247" i="6"/>
  <c r="AT247" i="6"/>
  <c r="AU247" i="6"/>
  <c r="AV247" i="6"/>
  <c r="D248" i="6"/>
  <c r="G248" i="6"/>
  <c r="L248" i="6"/>
  <c r="O248" i="6"/>
  <c r="Q248" i="6"/>
  <c r="S248" i="6"/>
  <c r="U248" i="6"/>
  <c r="W248" i="6"/>
  <c r="Z248" i="6"/>
  <c r="AB248" i="6"/>
  <c r="AD248" i="6"/>
  <c r="AE248" i="6"/>
  <c r="AH248" i="6"/>
  <c r="AI248" i="6"/>
  <c r="AJ248" i="6"/>
  <c r="AK248" i="6"/>
  <c r="AL248" i="6"/>
  <c r="AM248" i="6"/>
  <c r="AN248" i="6"/>
  <c r="AO248" i="6"/>
  <c r="AP248" i="6"/>
  <c r="AR248" i="6"/>
  <c r="AS248" i="6"/>
  <c r="AT248" i="6"/>
  <c r="AU248" i="6"/>
  <c r="AV248" i="6"/>
  <c r="D249" i="6"/>
  <c r="G249" i="6"/>
  <c r="L249" i="6"/>
  <c r="O249" i="6"/>
  <c r="Q249" i="6"/>
  <c r="S249" i="6"/>
  <c r="U249" i="6"/>
  <c r="W249" i="6"/>
  <c r="Z249" i="6"/>
  <c r="AB249" i="6"/>
  <c r="AD249" i="6"/>
  <c r="AE249" i="6"/>
  <c r="AH249" i="6"/>
  <c r="AI249" i="6"/>
  <c r="AJ249" i="6"/>
  <c r="AK249" i="6"/>
  <c r="AL249" i="6"/>
  <c r="AM249" i="6"/>
  <c r="AN249" i="6"/>
  <c r="AO249" i="6"/>
  <c r="AP249" i="6"/>
  <c r="AR249" i="6"/>
  <c r="AS249" i="6"/>
  <c r="AT249" i="6"/>
  <c r="AU249" i="6"/>
  <c r="AV249" i="6"/>
  <c r="D250" i="6"/>
  <c r="G250" i="6"/>
  <c r="L250" i="6"/>
  <c r="O250" i="6"/>
  <c r="Q250" i="6"/>
  <c r="S250" i="6"/>
  <c r="U250" i="6"/>
  <c r="W250" i="6"/>
  <c r="Z250" i="6"/>
  <c r="AB250" i="6"/>
  <c r="AD250" i="6"/>
  <c r="AE250" i="6"/>
  <c r="AH250" i="6"/>
  <c r="AI250" i="6"/>
  <c r="AJ250" i="6"/>
  <c r="AK250" i="6"/>
  <c r="AL250" i="6"/>
  <c r="AM250" i="6"/>
  <c r="AN250" i="6"/>
  <c r="AO250" i="6"/>
  <c r="AP250" i="6"/>
  <c r="AR250" i="6"/>
  <c r="AS250" i="6"/>
  <c r="AT250" i="6"/>
  <c r="AU250" i="6"/>
  <c r="AV250" i="6"/>
  <c r="D251" i="6"/>
  <c r="G251" i="6"/>
  <c r="L251" i="6"/>
  <c r="O251" i="6"/>
  <c r="Q251" i="6"/>
  <c r="S251" i="6"/>
  <c r="U251" i="6"/>
  <c r="W251" i="6"/>
  <c r="Z251" i="6"/>
  <c r="AB251" i="6"/>
  <c r="AD251" i="6"/>
  <c r="AE251" i="6"/>
  <c r="AH251" i="6"/>
  <c r="AI251" i="6"/>
  <c r="AJ251" i="6"/>
  <c r="AK251" i="6"/>
  <c r="AL251" i="6"/>
  <c r="AM251" i="6"/>
  <c r="AN251" i="6"/>
  <c r="AO251" i="6"/>
  <c r="AP251" i="6"/>
  <c r="AR251" i="6"/>
  <c r="AS251" i="6"/>
  <c r="AT251" i="6"/>
  <c r="AU251" i="6"/>
  <c r="AV251" i="6"/>
  <c r="D252" i="6"/>
  <c r="G252" i="6"/>
  <c r="L252" i="6"/>
  <c r="O252" i="6"/>
  <c r="Q252" i="6"/>
  <c r="S252" i="6"/>
  <c r="U252" i="6"/>
  <c r="W252" i="6"/>
  <c r="Z252" i="6"/>
  <c r="AB252" i="6"/>
  <c r="AD252" i="6"/>
  <c r="AE252" i="6"/>
  <c r="AH252" i="6"/>
  <c r="AI252" i="6"/>
  <c r="AJ252" i="6"/>
  <c r="AK252" i="6"/>
  <c r="AL252" i="6"/>
  <c r="AM252" i="6"/>
  <c r="AN252" i="6"/>
  <c r="AO252" i="6"/>
  <c r="AP252" i="6"/>
  <c r="AR252" i="6"/>
  <c r="AS252" i="6"/>
  <c r="AT252" i="6"/>
  <c r="AU252" i="6"/>
  <c r="AV252" i="6"/>
  <c r="D253" i="6"/>
  <c r="G253" i="6"/>
  <c r="L253" i="6"/>
  <c r="O253" i="6"/>
  <c r="Q253" i="6"/>
  <c r="S253" i="6"/>
  <c r="U253" i="6"/>
  <c r="W253" i="6"/>
  <c r="Z253" i="6"/>
  <c r="AB253" i="6"/>
  <c r="AD253" i="6"/>
  <c r="AE253" i="6"/>
  <c r="AH253" i="6"/>
  <c r="AI253" i="6"/>
  <c r="AJ253" i="6"/>
  <c r="AK253" i="6"/>
  <c r="AL253" i="6"/>
  <c r="AM253" i="6"/>
  <c r="AN253" i="6"/>
  <c r="AO253" i="6"/>
  <c r="AP253" i="6"/>
  <c r="AR253" i="6"/>
  <c r="AS253" i="6"/>
  <c r="AT253" i="6"/>
  <c r="AU253" i="6"/>
  <c r="AV253" i="6"/>
  <c r="D254" i="6"/>
  <c r="G254" i="6"/>
  <c r="L254" i="6"/>
  <c r="O254" i="6"/>
  <c r="Q254" i="6"/>
  <c r="S254" i="6"/>
  <c r="U254" i="6"/>
  <c r="W254" i="6"/>
  <c r="Z254" i="6"/>
  <c r="AB254" i="6"/>
  <c r="AD254" i="6"/>
  <c r="AE254" i="6"/>
  <c r="AH254" i="6"/>
  <c r="AI254" i="6"/>
  <c r="AJ254" i="6"/>
  <c r="AK254" i="6"/>
  <c r="AL254" i="6"/>
  <c r="AM254" i="6"/>
  <c r="AN254" i="6"/>
  <c r="AO254" i="6"/>
  <c r="AP254" i="6"/>
  <c r="AR254" i="6"/>
  <c r="AS254" i="6"/>
  <c r="AT254" i="6"/>
  <c r="AU254" i="6"/>
  <c r="AV254" i="6"/>
  <c r="D255" i="6"/>
  <c r="G255" i="6"/>
  <c r="L255" i="6"/>
  <c r="O255" i="6"/>
  <c r="Q255" i="6"/>
  <c r="S255" i="6"/>
  <c r="U255" i="6"/>
  <c r="W255" i="6"/>
  <c r="Z255" i="6"/>
  <c r="AB255" i="6"/>
  <c r="AD255" i="6"/>
  <c r="AE255" i="6"/>
  <c r="AH255" i="6"/>
  <c r="AI255" i="6"/>
  <c r="AJ255" i="6"/>
  <c r="AK255" i="6"/>
  <c r="AL255" i="6"/>
  <c r="AM255" i="6"/>
  <c r="AN255" i="6"/>
  <c r="AO255" i="6"/>
  <c r="AP255" i="6"/>
  <c r="AR255" i="6"/>
  <c r="AS255" i="6"/>
  <c r="AT255" i="6"/>
  <c r="AU255" i="6"/>
  <c r="AV255" i="6"/>
  <c r="D256" i="6"/>
  <c r="G256" i="6"/>
  <c r="L256" i="6"/>
  <c r="O256" i="6"/>
  <c r="Q256" i="6"/>
  <c r="S256" i="6"/>
  <c r="U256" i="6"/>
  <c r="W256" i="6"/>
  <c r="Z256" i="6"/>
  <c r="AB256" i="6"/>
  <c r="AD256" i="6"/>
  <c r="AE256" i="6"/>
  <c r="AH256" i="6"/>
  <c r="AI256" i="6"/>
  <c r="AJ256" i="6"/>
  <c r="AK256" i="6"/>
  <c r="AL256" i="6"/>
  <c r="AM256" i="6"/>
  <c r="AN256" i="6"/>
  <c r="AO256" i="6"/>
  <c r="AP256" i="6"/>
  <c r="AR256" i="6"/>
  <c r="AS256" i="6"/>
  <c r="AT256" i="6"/>
  <c r="AU256" i="6"/>
  <c r="AV256" i="6"/>
  <c r="D257" i="6"/>
  <c r="G257" i="6"/>
  <c r="L257" i="6"/>
  <c r="O257" i="6"/>
  <c r="Q257" i="6"/>
  <c r="S257" i="6"/>
  <c r="U257" i="6"/>
  <c r="W257" i="6"/>
  <c r="Z257" i="6"/>
  <c r="AB257" i="6"/>
  <c r="AD257" i="6"/>
  <c r="AE257" i="6"/>
  <c r="AH257" i="6"/>
  <c r="AI257" i="6"/>
  <c r="AJ257" i="6"/>
  <c r="AK257" i="6"/>
  <c r="AL257" i="6"/>
  <c r="AM257" i="6"/>
  <c r="AN257" i="6"/>
  <c r="AO257" i="6"/>
  <c r="AP257" i="6"/>
  <c r="AR257" i="6"/>
  <c r="AS257" i="6"/>
  <c r="AT257" i="6"/>
  <c r="AU257" i="6"/>
  <c r="AV257" i="6"/>
  <c r="D258" i="6"/>
  <c r="G258" i="6"/>
  <c r="L258" i="6"/>
  <c r="O258" i="6"/>
  <c r="Q258" i="6"/>
  <c r="S258" i="6"/>
  <c r="U258" i="6"/>
  <c r="W258" i="6"/>
  <c r="Z258" i="6"/>
  <c r="AB258" i="6"/>
  <c r="AD258" i="6"/>
  <c r="AE258" i="6"/>
  <c r="AH258" i="6"/>
  <c r="AI258" i="6"/>
  <c r="AJ258" i="6"/>
  <c r="AK258" i="6"/>
  <c r="AL258" i="6"/>
  <c r="AM258" i="6"/>
  <c r="AN258" i="6"/>
  <c r="AO258" i="6"/>
  <c r="AP258" i="6"/>
  <c r="AR258" i="6"/>
  <c r="AS258" i="6"/>
  <c r="AT258" i="6"/>
  <c r="AU258" i="6"/>
  <c r="AV258" i="6"/>
  <c r="D259" i="6"/>
  <c r="G259" i="6"/>
  <c r="L259" i="6"/>
  <c r="O259" i="6"/>
  <c r="Q259" i="6"/>
  <c r="S259" i="6"/>
  <c r="U259" i="6"/>
  <c r="W259" i="6"/>
  <c r="Z259" i="6"/>
  <c r="AB259" i="6"/>
  <c r="AD259" i="6"/>
  <c r="AE259" i="6"/>
  <c r="AH259" i="6"/>
  <c r="AI259" i="6"/>
  <c r="AJ259" i="6"/>
  <c r="AK259" i="6"/>
  <c r="AL259" i="6"/>
  <c r="AM259" i="6"/>
  <c r="AN259" i="6"/>
  <c r="AO259" i="6"/>
  <c r="AP259" i="6"/>
  <c r="AR259" i="6"/>
  <c r="AS259" i="6"/>
  <c r="AT259" i="6"/>
  <c r="AU259" i="6"/>
  <c r="AV259" i="6"/>
  <c r="D260" i="6"/>
  <c r="G260" i="6"/>
  <c r="L260" i="6"/>
  <c r="O260" i="6"/>
  <c r="Q260" i="6"/>
  <c r="S260" i="6"/>
  <c r="U260" i="6"/>
  <c r="W260" i="6"/>
  <c r="Z260" i="6"/>
  <c r="AB260" i="6"/>
  <c r="AD260" i="6"/>
  <c r="AE260" i="6"/>
  <c r="AH260" i="6"/>
  <c r="AI260" i="6"/>
  <c r="AJ260" i="6"/>
  <c r="AK260" i="6"/>
  <c r="AL260" i="6"/>
  <c r="AM260" i="6"/>
  <c r="AN260" i="6"/>
  <c r="AO260" i="6"/>
  <c r="AP260" i="6"/>
  <c r="AR260" i="6"/>
  <c r="AS260" i="6"/>
  <c r="AT260" i="6"/>
  <c r="AU260" i="6"/>
  <c r="AV260" i="6"/>
  <c r="D261" i="6"/>
  <c r="G261" i="6"/>
  <c r="L261" i="6"/>
  <c r="O261" i="6"/>
  <c r="Q261" i="6"/>
  <c r="S261" i="6"/>
  <c r="U261" i="6"/>
  <c r="W261" i="6"/>
  <c r="Z261" i="6"/>
  <c r="AB261" i="6"/>
  <c r="AD261" i="6"/>
  <c r="AE261" i="6"/>
  <c r="AH261" i="6"/>
  <c r="AI261" i="6"/>
  <c r="AJ261" i="6"/>
  <c r="AK261" i="6"/>
  <c r="AL261" i="6"/>
  <c r="AM261" i="6"/>
  <c r="AN261" i="6"/>
  <c r="AO261" i="6"/>
  <c r="AP261" i="6"/>
  <c r="AR261" i="6"/>
  <c r="AS261" i="6"/>
  <c r="AT261" i="6"/>
  <c r="AU261" i="6"/>
  <c r="AV261" i="6"/>
  <c r="D262" i="6"/>
  <c r="G262" i="6"/>
  <c r="L262" i="6"/>
  <c r="O262" i="6"/>
  <c r="Q262" i="6"/>
  <c r="S262" i="6"/>
  <c r="U262" i="6"/>
  <c r="W262" i="6"/>
  <c r="Z262" i="6"/>
  <c r="AB262" i="6"/>
  <c r="AD262" i="6"/>
  <c r="AE262" i="6"/>
  <c r="AH262" i="6"/>
  <c r="AI262" i="6"/>
  <c r="AJ262" i="6"/>
  <c r="AK262" i="6"/>
  <c r="AL262" i="6"/>
  <c r="AM262" i="6"/>
  <c r="AN262" i="6"/>
  <c r="AO262" i="6"/>
  <c r="AP262" i="6"/>
  <c r="AR262" i="6"/>
  <c r="AS262" i="6"/>
  <c r="AT262" i="6"/>
  <c r="AU262" i="6"/>
  <c r="AV262" i="6"/>
  <c r="D263" i="6"/>
  <c r="G263" i="6"/>
  <c r="L263" i="6"/>
  <c r="O263" i="6"/>
  <c r="Q263" i="6"/>
  <c r="S263" i="6"/>
  <c r="U263" i="6"/>
  <c r="W263" i="6"/>
  <c r="Z263" i="6"/>
  <c r="AB263" i="6"/>
  <c r="AD263" i="6"/>
  <c r="AE263" i="6"/>
  <c r="AH263" i="6"/>
  <c r="AI263" i="6"/>
  <c r="AJ263" i="6"/>
  <c r="AK263" i="6"/>
  <c r="AL263" i="6"/>
  <c r="AM263" i="6"/>
  <c r="AN263" i="6"/>
  <c r="AO263" i="6"/>
  <c r="AP263" i="6"/>
  <c r="AR263" i="6"/>
  <c r="AS263" i="6"/>
  <c r="AT263" i="6"/>
  <c r="AU263" i="6"/>
  <c r="AV263" i="6"/>
  <c r="D264" i="6"/>
  <c r="G264" i="6"/>
  <c r="L264" i="6"/>
  <c r="O264" i="6"/>
  <c r="Q264" i="6"/>
  <c r="S264" i="6"/>
  <c r="U264" i="6"/>
  <c r="W264" i="6"/>
  <c r="Z264" i="6"/>
  <c r="AB264" i="6"/>
  <c r="AD264" i="6"/>
  <c r="AE264" i="6"/>
  <c r="AH264" i="6"/>
  <c r="AI264" i="6"/>
  <c r="AJ264" i="6"/>
  <c r="AK264" i="6"/>
  <c r="AL264" i="6"/>
  <c r="AM264" i="6"/>
  <c r="AN264" i="6"/>
  <c r="AO264" i="6"/>
  <c r="AP264" i="6"/>
  <c r="AR264" i="6"/>
  <c r="AS264" i="6"/>
  <c r="AT264" i="6"/>
  <c r="AU264" i="6"/>
  <c r="AV264" i="6"/>
  <c r="D265" i="6"/>
  <c r="G265" i="6"/>
  <c r="L265" i="6"/>
  <c r="O265" i="6"/>
  <c r="Q265" i="6"/>
  <c r="S265" i="6"/>
  <c r="U265" i="6"/>
  <c r="W265" i="6"/>
  <c r="Z265" i="6"/>
  <c r="AB265" i="6"/>
  <c r="AD265" i="6"/>
  <c r="AE265" i="6"/>
  <c r="AH265" i="6"/>
  <c r="AI265" i="6"/>
  <c r="AJ265" i="6"/>
  <c r="AK265" i="6"/>
  <c r="AL265" i="6"/>
  <c r="AM265" i="6"/>
  <c r="AN265" i="6"/>
  <c r="AO265" i="6"/>
  <c r="AP265" i="6"/>
  <c r="AR265" i="6"/>
  <c r="AS265" i="6"/>
  <c r="AT265" i="6"/>
  <c r="AU265" i="6"/>
  <c r="AV265" i="6"/>
  <c r="D266" i="6"/>
  <c r="G266" i="6"/>
  <c r="L266" i="6"/>
  <c r="O266" i="6"/>
  <c r="Q266" i="6"/>
  <c r="S266" i="6"/>
  <c r="U266" i="6"/>
  <c r="W266" i="6"/>
  <c r="Z266" i="6"/>
  <c r="AB266" i="6"/>
  <c r="AD266" i="6"/>
  <c r="AE266" i="6"/>
  <c r="AH266" i="6"/>
  <c r="AI266" i="6"/>
  <c r="AJ266" i="6"/>
  <c r="AK266" i="6"/>
  <c r="AL266" i="6"/>
  <c r="AM266" i="6"/>
  <c r="AN266" i="6"/>
  <c r="AO266" i="6"/>
  <c r="AP266" i="6"/>
  <c r="AR266" i="6"/>
  <c r="AS266" i="6"/>
  <c r="AT266" i="6"/>
  <c r="AU266" i="6"/>
  <c r="AV266" i="6"/>
  <c r="D267" i="6"/>
  <c r="G267" i="6"/>
  <c r="L267" i="6"/>
  <c r="O267" i="6"/>
  <c r="Q267" i="6"/>
  <c r="S267" i="6"/>
  <c r="U267" i="6"/>
  <c r="W267" i="6"/>
  <c r="Z267" i="6"/>
  <c r="AB267" i="6"/>
  <c r="AD267" i="6"/>
  <c r="AE267" i="6"/>
  <c r="AH267" i="6"/>
  <c r="AI267" i="6"/>
  <c r="AJ267" i="6"/>
  <c r="AK267" i="6"/>
  <c r="AL267" i="6"/>
  <c r="AM267" i="6"/>
  <c r="AN267" i="6"/>
  <c r="AO267" i="6"/>
  <c r="AP267" i="6"/>
  <c r="AR267" i="6"/>
  <c r="AS267" i="6"/>
  <c r="AT267" i="6"/>
  <c r="AU267" i="6"/>
  <c r="AV267" i="6"/>
  <c r="D268" i="6"/>
  <c r="G268" i="6"/>
  <c r="L268" i="6"/>
  <c r="O268" i="6"/>
  <c r="Q268" i="6"/>
  <c r="S268" i="6"/>
  <c r="U268" i="6"/>
  <c r="W268" i="6"/>
  <c r="Z268" i="6"/>
  <c r="AB268" i="6"/>
  <c r="AD268" i="6"/>
  <c r="AE268" i="6"/>
  <c r="AH268" i="6"/>
  <c r="AI268" i="6"/>
  <c r="AJ268" i="6"/>
  <c r="AK268" i="6"/>
  <c r="AL268" i="6"/>
  <c r="AM268" i="6"/>
  <c r="AN268" i="6"/>
  <c r="AO268" i="6"/>
  <c r="AP268" i="6"/>
  <c r="AR268" i="6"/>
  <c r="AS268" i="6"/>
  <c r="AT268" i="6"/>
  <c r="AU268" i="6"/>
  <c r="AV268" i="6"/>
  <c r="D269" i="6"/>
  <c r="G269" i="6"/>
  <c r="L269" i="6"/>
  <c r="O269" i="6"/>
  <c r="Q269" i="6"/>
  <c r="S269" i="6"/>
  <c r="U269" i="6"/>
  <c r="W269" i="6"/>
  <c r="Z269" i="6"/>
  <c r="AB269" i="6"/>
  <c r="AD269" i="6"/>
  <c r="AE269" i="6"/>
  <c r="AH269" i="6"/>
  <c r="AI269" i="6"/>
  <c r="AJ269" i="6"/>
  <c r="AK269" i="6"/>
  <c r="AL269" i="6"/>
  <c r="AM269" i="6"/>
  <c r="AN269" i="6"/>
  <c r="AO269" i="6"/>
  <c r="AP269" i="6"/>
  <c r="AR269" i="6"/>
  <c r="AS269" i="6"/>
  <c r="AT269" i="6"/>
  <c r="AU269" i="6"/>
  <c r="AV269" i="6"/>
  <c r="D270" i="6"/>
  <c r="G270" i="6"/>
  <c r="L270" i="6"/>
  <c r="O270" i="6"/>
  <c r="Q270" i="6"/>
  <c r="S270" i="6"/>
  <c r="U270" i="6"/>
  <c r="W270" i="6"/>
  <c r="Z270" i="6"/>
  <c r="AB270" i="6"/>
  <c r="AD270" i="6"/>
  <c r="AE270" i="6"/>
  <c r="AH270" i="6"/>
  <c r="AI270" i="6"/>
  <c r="AJ270" i="6"/>
  <c r="AK270" i="6"/>
  <c r="AL270" i="6"/>
  <c r="AM270" i="6"/>
  <c r="AN270" i="6"/>
  <c r="AO270" i="6"/>
  <c r="AP270" i="6"/>
  <c r="AR270" i="6"/>
  <c r="AS270" i="6"/>
  <c r="AT270" i="6"/>
  <c r="AU270" i="6"/>
  <c r="AV270" i="6"/>
  <c r="D271" i="6"/>
  <c r="G271" i="6"/>
  <c r="L271" i="6"/>
  <c r="O271" i="6"/>
  <c r="Q271" i="6"/>
  <c r="S271" i="6"/>
  <c r="U271" i="6"/>
  <c r="W271" i="6"/>
  <c r="Z271" i="6"/>
  <c r="AB271" i="6"/>
  <c r="AD271" i="6"/>
  <c r="AE271" i="6"/>
  <c r="AH271" i="6"/>
  <c r="AI271" i="6"/>
  <c r="AJ271" i="6"/>
  <c r="AK271" i="6"/>
  <c r="AL271" i="6"/>
  <c r="AM271" i="6"/>
  <c r="AN271" i="6"/>
  <c r="AO271" i="6"/>
  <c r="AP271" i="6"/>
  <c r="AR271" i="6"/>
  <c r="AS271" i="6"/>
  <c r="AT271" i="6"/>
  <c r="AU271" i="6"/>
  <c r="AV271" i="6"/>
  <c r="D272" i="6"/>
  <c r="G272" i="6"/>
  <c r="L272" i="6"/>
  <c r="O272" i="6"/>
  <c r="Q272" i="6"/>
  <c r="S272" i="6"/>
  <c r="U272" i="6"/>
  <c r="W272" i="6"/>
  <c r="Z272" i="6"/>
  <c r="AB272" i="6"/>
  <c r="AD272" i="6"/>
  <c r="AE272" i="6"/>
  <c r="AH272" i="6"/>
  <c r="AI272" i="6"/>
  <c r="AJ272" i="6"/>
  <c r="AK272" i="6"/>
  <c r="AL272" i="6"/>
  <c r="AM272" i="6"/>
  <c r="AN272" i="6"/>
  <c r="AO272" i="6"/>
  <c r="AP272" i="6"/>
  <c r="AR272" i="6"/>
  <c r="AS272" i="6"/>
  <c r="AT272" i="6"/>
  <c r="AU272" i="6"/>
  <c r="AV272" i="6"/>
  <c r="D273" i="6"/>
  <c r="G273" i="6"/>
  <c r="L273" i="6"/>
  <c r="O273" i="6"/>
  <c r="Q273" i="6"/>
  <c r="S273" i="6"/>
  <c r="U273" i="6"/>
  <c r="W273" i="6"/>
  <c r="Z273" i="6"/>
  <c r="AB273" i="6"/>
  <c r="AD273" i="6"/>
  <c r="AE273" i="6"/>
  <c r="AH273" i="6"/>
  <c r="AI273" i="6"/>
  <c r="AJ273" i="6"/>
  <c r="AK273" i="6"/>
  <c r="AL273" i="6"/>
  <c r="AM273" i="6"/>
  <c r="AN273" i="6"/>
  <c r="AO273" i="6"/>
  <c r="AP273" i="6"/>
  <c r="AR273" i="6"/>
  <c r="AS273" i="6"/>
  <c r="AT273" i="6"/>
  <c r="AU273" i="6"/>
  <c r="AV273" i="6"/>
  <c r="D274" i="6"/>
  <c r="G274" i="6"/>
  <c r="L274" i="6"/>
  <c r="O274" i="6"/>
  <c r="Q274" i="6"/>
  <c r="S274" i="6"/>
  <c r="U274" i="6"/>
  <c r="W274" i="6"/>
  <c r="Z274" i="6"/>
  <c r="AB274" i="6"/>
  <c r="AD274" i="6"/>
  <c r="AE274" i="6"/>
  <c r="AH274" i="6"/>
  <c r="AI274" i="6"/>
  <c r="AJ274" i="6"/>
  <c r="AK274" i="6"/>
  <c r="AL274" i="6"/>
  <c r="AM274" i="6"/>
  <c r="AN274" i="6"/>
  <c r="AO274" i="6"/>
  <c r="AP274" i="6"/>
  <c r="AR274" i="6"/>
  <c r="AS274" i="6"/>
  <c r="AT274" i="6"/>
  <c r="AU274" i="6"/>
  <c r="AV274" i="6"/>
  <c r="D275" i="6"/>
  <c r="G275" i="6"/>
  <c r="L275" i="6"/>
  <c r="O275" i="6"/>
  <c r="Q275" i="6"/>
  <c r="S275" i="6"/>
  <c r="U275" i="6"/>
  <c r="W275" i="6"/>
  <c r="Z275" i="6"/>
  <c r="AB275" i="6"/>
  <c r="AD275" i="6"/>
  <c r="AE275" i="6"/>
  <c r="AH275" i="6"/>
  <c r="AI275" i="6"/>
  <c r="AJ275" i="6"/>
  <c r="AK275" i="6"/>
  <c r="AL275" i="6"/>
  <c r="AM275" i="6"/>
  <c r="AN275" i="6"/>
  <c r="AO275" i="6"/>
  <c r="AP275" i="6"/>
  <c r="AR275" i="6"/>
  <c r="AS275" i="6"/>
  <c r="AT275" i="6"/>
  <c r="AU275" i="6"/>
  <c r="AV275" i="6"/>
  <c r="D276" i="6"/>
  <c r="G276" i="6"/>
  <c r="L276" i="6"/>
  <c r="O276" i="6"/>
  <c r="Q276" i="6"/>
  <c r="S276" i="6"/>
  <c r="U276" i="6"/>
  <c r="W276" i="6"/>
  <c r="Z276" i="6"/>
  <c r="AB276" i="6"/>
  <c r="AD276" i="6"/>
  <c r="AE276" i="6"/>
  <c r="AH276" i="6"/>
  <c r="AI276" i="6"/>
  <c r="AJ276" i="6"/>
  <c r="AK276" i="6"/>
  <c r="AL276" i="6"/>
  <c r="AM276" i="6"/>
  <c r="AN276" i="6"/>
  <c r="AO276" i="6"/>
  <c r="AP276" i="6"/>
  <c r="AR276" i="6"/>
  <c r="AS276" i="6"/>
  <c r="AT276" i="6"/>
  <c r="AU276" i="6"/>
  <c r="AV276" i="6"/>
  <c r="D277" i="6"/>
  <c r="G277" i="6"/>
  <c r="L277" i="6"/>
  <c r="O277" i="6"/>
  <c r="Q277" i="6"/>
  <c r="S277" i="6"/>
  <c r="U277" i="6"/>
  <c r="W277" i="6"/>
  <c r="Z277" i="6"/>
  <c r="AB277" i="6"/>
  <c r="AD277" i="6"/>
  <c r="AE277" i="6"/>
  <c r="AH277" i="6"/>
  <c r="AI277" i="6"/>
  <c r="AJ277" i="6"/>
  <c r="AK277" i="6"/>
  <c r="AL277" i="6"/>
  <c r="AM277" i="6"/>
  <c r="AN277" i="6"/>
  <c r="AO277" i="6"/>
  <c r="AP277" i="6"/>
  <c r="AR277" i="6"/>
  <c r="AS277" i="6"/>
  <c r="AT277" i="6"/>
  <c r="AU277" i="6"/>
  <c r="AV277" i="6"/>
  <c r="D278" i="6"/>
  <c r="G278" i="6"/>
  <c r="L278" i="6"/>
  <c r="O278" i="6"/>
  <c r="Q278" i="6"/>
  <c r="S278" i="6"/>
  <c r="U278" i="6"/>
  <c r="W278" i="6"/>
  <c r="Z278" i="6"/>
  <c r="AB278" i="6"/>
  <c r="AD278" i="6"/>
  <c r="AE278" i="6"/>
  <c r="AH278" i="6"/>
  <c r="AI278" i="6"/>
  <c r="AJ278" i="6"/>
  <c r="AK278" i="6"/>
  <c r="AL278" i="6"/>
  <c r="AM278" i="6"/>
  <c r="AN278" i="6"/>
  <c r="AO278" i="6"/>
  <c r="AP278" i="6"/>
  <c r="AR278" i="6"/>
  <c r="AS278" i="6"/>
  <c r="AT278" i="6"/>
  <c r="AU278" i="6"/>
  <c r="AV278" i="6"/>
  <c r="D279" i="6"/>
  <c r="G279" i="6"/>
  <c r="L279" i="6"/>
  <c r="O279" i="6"/>
  <c r="Q279" i="6"/>
  <c r="S279" i="6"/>
  <c r="U279" i="6"/>
  <c r="W279" i="6"/>
  <c r="Z279" i="6"/>
  <c r="AB279" i="6"/>
  <c r="AD279" i="6"/>
  <c r="AE279" i="6"/>
  <c r="AH279" i="6"/>
  <c r="AI279" i="6"/>
  <c r="AJ279" i="6"/>
  <c r="AK279" i="6"/>
  <c r="AL279" i="6"/>
  <c r="AM279" i="6"/>
  <c r="AN279" i="6"/>
  <c r="AO279" i="6"/>
  <c r="AP279" i="6"/>
  <c r="AR279" i="6"/>
  <c r="AS279" i="6"/>
  <c r="AT279" i="6"/>
  <c r="AU279" i="6"/>
  <c r="AV279" i="6"/>
  <c r="D280" i="6"/>
  <c r="G280" i="6"/>
  <c r="L280" i="6"/>
  <c r="O280" i="6"/>
  <c r="Q280" i="6"/>
  <c r="S280" i="6"/>
  <c r="U280" i="6"/>
  <c r="W280" i="6"/>
  <c r="Z280" i="6"/>
  <c r="AB280" i="6"/>
  <c r="AD280" i="6"/>
  <c r="AE280" i="6"/>
  <c r="AH280" i="6"/>
  <c r="AI280" i="6"/>
  <c r="AJ280" i="6"/>
  <c r="AK280" i="6"/>
  <c r="AL280" i="6"/>
  <c r="AM280" i="6"/>
  <c r="AN280" i="6"/>
  <c r="AO280" i="6"/>
  <c r="AP280" i="6"/>
  <c r="AR280" i="6"/>
  <c r="AS280" i="6"/>
  <c r="AT280" i="6"/>
  <c r="AU280" i="6"/>
  <c r="AV280" i="6"/>
  <c r="D281" i="6"/>
  <c r="G281" i="6"/>
  <c r="L281" i="6"/>
  <c r="O281" i="6"/>
  <c r="Q281" i="6"/>
  <c r="S281" i="6"/>
  <c r="U281" i="6"/>
  <c r="W281" i="6"/>
  <c r="Z281" i="6"/>
  <c r="AB281" i="6"/>
  <c r="AD281" i="6"/>
  <c r="AE281" i="6"/>
  <c r="AH281" i="6"/>
  <c r="AI281" i="6"/>
  <c r="AJ281" i="6"/>
  <c r="AK281" i="6"/>
  <c r="AL281" i="6"/>
  <c r="AM281" i="6"/>
  <c r="AN281" i="6"/>
  <c r="AO281" i="6"/>
  <c r="AP281" i="6"/>
  <c r="AR281" i="6"/>
  <c r="AS281" i="6"/>
  <c r="AT281" i="6"/>
  <c r="AU281" i="6"/>
  <c r="AV281" i="6"/>
  <c r="D282" i="6"/>
  <c r="G282" i="6"/>
  <c r="L282" i="6"/>
  <c r="O282" i="6"/>
  <c r="Q282" i="6"/>
  <c r="S282" i="6"/>
  <c r="U282" i="6"/>
  <c r="W282" i="6"/>
  <c r="Z282" i="6"/>
  <c r="AB282" i="6"/>
  <c r="AD282" i="6"/>
  <c r="AE282" i="6"/>
  <c r="AH282" i="6"/>
  <c r="AI282" i="6"/>
  <c r="AJ282" i="6"/>
  <c r="AK282" i="6"/>
  <c r="AL282" i="6"/>
  <c r="AM282" i="6"/>
  <c r="AN282" i="6"/>
  <c r="AO282" i="6"/>
  <c r="AP282" i="6"/>
  <c r="AR282" i="6"/>
  <c r="AS282" i="6"/>
  <c r="AT282" i="6"/>
  <c r="AU282" i="6"/>
  <c r="AV282" i="6"/>
  <c r="D283" i="6"/>
  <c r="G283" i="6"/>
  <c r="L283" i="6"/>
  <c r="O283" i="6"/>
  <c r="Q283" i="6"/>
  <c r="S283" i="6"/>
  <c r="U283" i="6"/>
  <c r="W283" i="6"/>
  <c r="Z283" i="6"/>
  <c r="AB283" i="6"/>
  <c r="AD283" i="6"/>
  <c r="AE283" i="6"/>
  <c r="AH283" i="6"/>
  <c r="AI283" i="6"/>
  <c r="AJ283" i="6"/>
  <c r="AK283" i="6"/>
  <c r="AL283" i="6"/>
  <c r="AM283" i="6"/>
  <c r="AN283" i="6"/>
  <c r="AO283" i="6"/>
  <c r="AP283" i="6"/>
  <c r="AR283" i="6"/>
  <c r="AS283" i="6"/>
  <c r="AT283" i="6"/>
  <c r="AU283" i="6"/>
  <c r="AV283" i="6"/>
  <c r="D284" i="6"/>
  <c r="G284" i="6"/>
  <c r="L284" i="6"/>
  <c r="O284" i="6"/>
  <c r="Q284" i="6"/>
  <c r="S284" i="6"/>
  <c r="U284" i="6"/>
  <c r="W284" i="6"/>
  <c r="Z284" i="6"/>
  <c r="AB284" i="6"/>
  <c r="AD284" i="6"/>
  <c r="AE284" i="6"/>
  <c r="AH284" i="6"/>
  <c r="AI284" i="6"/>
  <c r="AJ284" i="6"/>
  <c r="AK284" i="6"/>
  <c r="AL284" i="6"/>
  <c r="AM284" i="6"/>
  <c r="AN284" i="6"/>
  <c r="AO284" i="6"/>
  <c r="AP284" i="6"/>
  <c r="AR284" i="6"/>
  <c r="AS284" i="6"/>
  <c r="AT284" i="6"/>
  <c r="AU284" i="6"/>
  <c r="AV284" i="6"/>
  <c r="D285" i="6"/>
  <c r="G285" i="6"/>
  <c r="L285" i="6"/>
  <c r="O285" i="6"/>
  <c r="Q285" i="6"/>
  <c r="S285" i="6"/>
  <c r="U285" i="6"/>
  <c r="W285" i="6"/>
  <c r="Z285" i="6"/>
  <c r="AB285" i="6"/>
  <c r="AD285" i="6"/>
  <c r="AE285" i="6"/>
  <c r="AH285" i="6"/>
  <c r="AI285" i="6"/>
  <c r="AJ285" i="6"/>
  <c r="AK285" i="6"/>
  <c r="AL285" i="6"/>
  <c r="AM285" i="6"/>
  <c r="AN285" i="6"/>
  <c r="AO285" i="6"/>
  <c r="AP285" i="6"/>
  <c r="AR285" i="6"/>
  <c r="AS285" i="6"/>
  <c r="AT285" i="6"/>
  <c r="AU285" i="6"/>
  <c r="AV285" i="6"/>
  <c r="D286" i="6"/>
  <c r="G286" i="6"/>
  <c r="L286" i="6"/>
  <c r="O286" i="6"/>
  <c r="Q286" i="6"/>
  <c r="S286" i="6"/>
  <c r="U286" i="6"/>
  <c r="W286" i="6"/>
  <c r="Z286" i="6"/>
  <c r="AB286" i="6"/>
  <c r="AD286" i="6"/>
  <c r="AE286" i="6"/>
  <c r="AH286" i="6"/>
  <c r="AI286" i="6"/>
  <c r="AJ286" i="6"/>
  <c r="AK286" i="6"/>
  <c r="AL286" i="6"/>
  <c r="AM286" i="6"/>
  <c r="AN286" i="6"/>
  <c r="AO286" i="6"/>
  <c r="AP286" i="6"/>
  <c r="AR286" i="6"/>
  <c r="AS286" i="6"/>
  <c r="AT286" i="6"/>
  <c r="AU286" i="6"/>
  <c r="AV286" i="6"/>
  <c r="D287" i="6"/>
  <c r="G287" i="6"/>
  <c r="L287" i="6"/>
  <c r="O287" i="6"/>
  <c r="Q287" i="6"/>
  <c r="S287" i="6"/>
  <c r="U287" i="6"/>
  <c r="W287" i="6"/>
  <c r="Z287" i="6"/>
  <c r="AB287" i="6"/>
  <c r="AD287" i="6"/>
  <c r="AE287" i="6"/>
  <c r="AH287" i="6"/>
  <c r="AI287" i="6"/>
  <c r="AJ287" i="6"/>
  <c r="AK287" i="6"/>
  <c r="AL287" i="6"/>
  <c r="AM287" i="6"/>
  <c r="AN287" i="6"/>
  <c r="AO287" i="6"/>
  <c r="AP287" i="6"/>
  <c r="AR287" i="6"/>
  <c r="AS287" i="6"/>
  <c r="AT287" i="6"/>
  <c r="AU287" i="6"/>
  <c r="AV287" i="6"/>
  <c r="D288" i="6"/>
  <c r="G288" i="6"/>
  <c r="L288" i="6"/>
  <c r="O288" i="6"/>
  <c r="Q288" i="6"/>
  <c r="S288" i="6"/>
  <c r="U288" i="6"/>
  <c r="W288" i="6"/>
  <c r="Z288" i="6"/>
  <c r="AB288" i="6"/>
  <c r="AD288" i="6"/>
  <c r="AE288" i="6"/>
  <c r="AH288" i="6"/>
  <c r="AI288" i="6"/>
  <c r="AJ288" i="6"/>
  <c r="AK288" i="6"/>
  <c r="AL288" i="6"/>
  <c r="AM288" i="6"/>
  <c r="AN288" i="6"/>
  <c r="AO288" i="6"/>
  <c r="AP288" i="6"/>
  <c r="AR288" i="6"/>
  <c r="AS288" i="6"/>
  <c r="AT288" i="6"/>
  <c r="AU288" i="6"/>
  <c r="AV288" i="6"/>
  <c r="D289" i="6"/>
  <c r="G289" i="6"/>
  <c r="L289" i="6"/>
  <c r="O289" i="6"/>
  <c r="Q289" i="6"/>
  <c r="S289" i="6"/>
  <c r="U289" i="6"/>
  <c r="W289" i="6"/>
  <c r="Z289" i="6"/>
  <c r="AB289" i="6"/>
  <c r="AD289" i="6"/>
  <c r="AE289" i="6"/>
  <c r="AH289" i="6"/>
  <c r="AI289" i="6"/>
  <c r="AJ289" i="6"/>
  <c r="AK289" i="6"/>
  <c r="AL289" i="6"/>
  <c r="AM289" i="6"/>
  <c r="AN289" i="6"/>
  <c r="AO289" i="6"/>
  <c r="AP289" i="6"/>
  <c r="AR289" i="6"/>
  <c r="AS289" i="6"/>
  <c r="AT289" i="6"/>
  <c r="AU289" i="6"/>
  <c r="AV289" i="6"/>
  <c r="D290" i="6"/>
  <c r="G290" i="6"/>
  <c r="L290" i="6"/>
  <c r="O290" i="6"/>
  <c r="Q290" i="6"/>
  <c r="S290" i="6"/>
  <c r="U290" i="6"/>
  <c r="W290" i="6"/>
  <c r="Z290" i="6"/>
  <c r="AB290" i="6"/>
  <c r="AD290" i="6"/>
  <c r="AE290" i="6"/>
  <c r="AH290" i="6"/>
  <c r="AI290" i="6"/>
  <c r="AJ290" i="6"/>
  <c r="AK290" i="6"/>
  <c r="AL290" i="6"/>
  <c r="AM290" i="6"/>
  <c r="AN290" i="6"/>
  <c r="AO290" i="6"/>
  <c r="AP290" i="6"/>
  <c r="AR290" i="6"/>
  <c r="AS290" i="6"/>
  <c r="AT290" i="6"/>
  <c r="AU290" i="6"/>
  <c r="AV290" i="6"/>
  <c r="D291" i="6"/>
  <c r="G291" i="6"/>
  <c r="L291" i="6"/>
  <c r="O291" i="6"/>
  <c r="Q291" i="6"/>
  <c r="S291" i="6"/>
  <c r="U291" i="6"/>
  <c r="W291" i="6"/>
  <c r="Z291" i="6"/>
  <c r="AB291" i="6"/>
  <c r="AD291" i="6"/>
  <c r="AE291" i="6"/>
  <c r="AH291" i="6"/>
  <c r="AI291" i="6"/>
  <c r="AJ291" i="6"/>
  <c r="AK291" i="6"/>
  <c r="AL291" i="6"/>
  <c r="AM291" i="6"/>
  <c r="AN291" i="6"/>
  <c r="AO291" i="6"/>
  <c r="AP291" i="6"/>
  <c r="AR291" i="6"/>
  <c r="AS291" i="6"/>
  <c r="AT291" i="6"/>
  <c r="AU291" i="6"/>
  <c r="AV291" i="6"/>
  <c r="D292" i="6"/>
  <c r="G292" i="6"/>
  <c r="L292" i="6"/>
  <c r="O292" i="6"/>
  <c r="Q292" i="6"/>
  <c r="S292" i="6"/>
  <c r="U292" i="6"/>
  <c r="W292" i="6"/>
  <c r="Z292" i="6"/>
  <c r="AB292" i="6"/>
  <c r="AD292" i="6"/>
  <c r="AE292" i="6"/>
  <c r="AH292" i="6"/>
  <c r="AI292" i="6"/>
  <c r="AJ292" i="6"/>
  <c r="AK292" i="6"/>
  <c r="AL292" i="6"/>
  <c r="AM292" i="6"/>
  <c r="AN292" i="6"/>
  <c r="AO292" i="6"/>
  <c r="AP292" i="6"/>
  <c r="AR292" i="6"/>
  <c r="AS292" i="6"/>
  <c r="AT292" i="6"/>
  <c r="AU292" i="6"/>
  <c r="AV292" i="6"/>
  <c r="D293" i="6"/>
  <c r="G293" i="6"/>
  <c r="L293" i="6"/>
  <c r="O293" i="6"/>
  <c r="Q293" i="6"/>
  <c r="S293" i="6"/>
  <c r="U293" i="6"/>
  <c r="W293" i="6"/>
  <c r="Z293" i="6"/>
  <c r="AB293" i="6"/>
  <c r="AD293" i="6"/>
  <c r="AE293" i="6"/>
  <c r="AH293" i="6"/>
  <c r="AI293" i="6"/>
  <c r="AJ293" i="6"/>
  <c r="AK293" i="6"/>
  <c r="AL293" i="6"/>
  <c r="AM293" i="6"/>
  <c r="AN293" i="6"/>
  <c r="AO293" i="6"/>
  <c r="AP293" i="6"/>
  <c r="AR293" i="6"/>
  <c r="AS293" i="6"/>
  <c r="AT293" i="6"/>
  <c r="AU293" i="6"/>
  <c r="AV293" i="6"/>
  <c r="D294" i="6"/>
  <c r="G294" i="6"/>
  <c r="L294" i="6"/>
  <c r="O294" i="6"/>
  <c r="Q294" i="6"/>
  <c r="S294" i="6"/>
  <c r="U294" i="6"/>
  <c r="W294" i="6"/>
  <c r="Z294" i="6"/>
  <c r="AB294" i="6"/>
  <c r="AD294" i="6"/>
  <c r="AE294" i="6"/>
  <c r="AH294" i="6"/>
  <c r="AI294" i="6"/>
  <c r="AJ294" i="6"/>
  <c r="AK294" i="6"/>
  <c r="AL294" i="6"/>
  <c r="AM294" i="6"/>
  <c r="AN294" i="6"/>
  <c r="AO294" i="6"/>
  <c r="AP294" i="6"/>
  <c r="AR294" i="6"/>
  <c r="AS294" i="6"/>
  <c r="AT294" i="6"/>
  <c r="AU294" i="6"/>
  <c r="AV294" i="6"/>
  <c r="D295" i="6"/>
  <c r="G295" i="6"/>
  <c r="L295" i="6"/>
  <c r="O295" i="6"/>
  <c r="Q295" i="6"/>
  <c r="S295" i="6"/>
  <c r="U295" i="6"/>
  <c r="W295" i="6"/>
  <c r="Z295" i="6"/>
  <c r="AB295" i="6"/>
  <c r="AD295" i="6"/>
  <c r="AE295" i="6"/>
  <c r="AH295" i="6"/>
  <c r="AI295" i="6"/>
  <c r="AJ295" i="6"/>
  <c r="AK295" i="6"/>
  <c r="AL295" i="6"/>
  <c r="AM295" i="6"/>
  <c r="AN295" i="6"/>
  <c r="AO295" i="6"/>
  <c r="AP295" i="6"/>
  <c r="AR295" i="6"/>
  <c r="AS295" i="6"/>
  <c r="AT295" i="6"/>
  <c r="AU295" i="6"/>
  <c r="AV295" i="6"/>
  <c r="D296" i="6"/>
  <c r="G296" i="6"/>
  <c r="L296" i="6"/>
  <c r="O296" i="6"/>
  <c r="Q296" i="6"/>
  <c r="S296" i="6"/>
  <c r="U296" i="6"/>
  <c r="W296" i="6"/>
  <c r="Z296" i="6"/>
  <c r="AB296" i="6"/>
  <c r="AD296" i="6"/>
  <c r="AE296" i="6"/>
  <c r="AH296" i="6"/>
  <c r="AI296" i="6"/>
  <c r="AJ296" i="6"/>
  <c r="AK296" i="6"/>
  <c r="AL296" i="6"/>
  <c r="AM296" i="6"/>
  <c r="AN296" i="6"/>
  <c r="AO296" i="6"/>
  <c r="AP296" i="6"/>
  <c r="AR296" i="6"/>
  <c r="AS296" i="6"/>
  <c r="AT296" i="6"/>
  <c r="AU296" i="6"/>
  <c r="AV296" i="6"/>
  <c r="D297" i="6"/>
  <c r="G297" i="6"/>
  <c r="L297" i="6"/>
  <c r="O297" i="6"/>
  <c r="Q297" i="6"/>
  <c r="S297" i="6"/>
  <c r="U297" i="6"/>
  <c r="W297" i="6"/>
  <c r="Z297" i="6"/>
  <c r="AB297" i="6"/>
  <c r="AD297" i="6"/>
  <c r="AE297" i="6"/>
  <c r="AH297" i="6"/>
  <c r="AI297" i="6"/>
  <c r="AJ297" i="6"/>
  <c r="AK297" i="6"/>
  <c r="AL297" i="6"/>
  <c r="AM297" i="6"/>
  <c r="AN297" i="6"/>
  <c r="AO297" i="6"/>
  <c r="AP297" i="6"/>
  <c r="AR297" i="6"/>
  <c r="AS297" i="6"/>
  <c r="AT297" i="6"/>
  <c r="AU297" i="6"/>
  <c r="AV297" i="6"/>
  <c r="D298" i="6"/>
  <c r="G298" i="6"/>
  <c r="L298" i="6"/>
  <c r="O298" i="6"/>
  <c r="Q298" i="6"/>
  <c r="S298" i="6"/>
  <c r="U298" i="6"/>
  <c r="W298" i="6"/>
  <c r="Z298" i="6"/>
  <c r="AB298" i="6"/>
  <c r="AD298" i="6"/>
  <c r="AE298" i="6"/>
  <c r="AH298" i="6"/>
  <c r="AI298" i="6"/>
  <c r="AJ298" i="6"/>
  <c r="AK298" i="6"/>
  <c r="AL298" i="6"/>
  <c r="AM298" i="6"/>
  <c r="AN298" i="6"/>
  <c r="AO298" i="6"/>
  <c r="AP298" i="6"/>
  <c r="AR298" i="6"/>
  <c r="AS298" i="6"/>
  <c r="AT298" i="6"/>
  <c r="AU298" i="6"/>
  <c r="AV298" i="6"/>
  <c r="D299" i="6"/>
  <c r="G299" i="6"/>
  <c r="L299" i="6"/>
  <c r="O299" i="6"/>
  <c r="Q299" i="6"/>
  <c r="S299" i="6"/>
  <c r="U299" i="6"/>
  <c r="W299" i="6"/>
  <c r="Z299" i="6"/>
  <c r="AB299" i="6"/>
  <c r="AD299" i="6"/>
  <c r="AE299" i="6"/>
  <c r="AH299" i="6"/>
  <c r="AI299" i="6"/>
  <c r="AJ299" i="6"/>
  <c r="AK299" i="6"/>
  <c r="AL299" i="6"/>
  <c r="AM299" i="6"/>
  <c r="AN299" i="6"/>
  <c r="AO299" i="6"/>
  <c r="AP299" i="6"/>
  <c r="AR299" i="6"/>
  <c r="AS299" i="6"/>
  <c r="AT299" i="6"/>
  <c r="AU299" i="6"/>
  <c r="AV299" i="6"/>
  <c r="D300" i="6"/>
  <c r="G300" i="6"/>
  <c r="L300" i="6"/>
  <c r="O300" i="6"/>
  <c r="Q300" i="6"/>
  <c r="S300" i="6"/>
  <c r="U300" i="6"/>
  <c r="W300" i="6"/>
  <c r="Z300" i="6"/>
  <c r="AB300" i="6"/>
  <c r="AD300" i="6"/>
  <c r="AE300" i="6"/>
  <c r="AH300" i="6"/>
  <c r="AI300" i="6"/>
  <c r="AJ300" i="6"/>
  <c r="AK300" i="6"/>
  <c r="AL300" i="6"/>
  <c r="AM300" i="6"/>
  <c r="AN300" i="6"/>
  <c r="AO300" i="6"/>
  <c r="AP300" i="6"/>
  <c r="AR300" i="6"/>
  <c r="AS300" i="6"/>
  <c r="AT300" i="6"/>
  <c r="AU300" i="6"/>
  <c r="AV300" i="6"/>
  <c r="D11" i="5"/>
  <c r="I11" i="5"/>
  <c r="M11" i="5"/>
  <c r="O11" i="5"/>
  <c r="Q11" i="5"/>
  <c r="S11" i="5"/>
  <c r="U11" i="5"/>
  <c r="W11" i="5"/>
  <c r="X11" i="5"/>
  <c r="AA11" i="5"/>
  <c r="AB11" i="5"/>
  <c r="AC11" i="5"/>
  <c r="AD11" i="5"/>
  <c r="AE11" i="5"/>
  <c r="AF11" i="5"/>
  <c r="AG11" i="5"/>
  <c r="AH11" i="5"/>
  <c r="AI11" i="5"/>
  <c r="AK11" i="5"/>
  <c r="AL11" i="5"/>
  <c r="AM11" i="5"/>
  <c r="AN11" i="5"/>
  <c r="AO11" i="5"/>
  <c r="D12" i="5"/>
  <c r="I12" i="5"/>
  <c r="M12" i="5"/>
  <c r="O12" i="5"/>
  <c r="Q12" i="5"/>
  <c r="S12" i="5"/>
  <c r="U12" i="5"/>
  <c r="W12" i="5"/>
  <c r="X12" i="5"/>
  <c r="AA12" i="5"/>
  <c r="AB12" i="5"/>
  <c r="AC12" i="5"/>
  <c r="AD12" i="5"/>
  <c r="AE12" i="5"/>
  <c r="AF12" i="5"/>
  <c r="AG12" i="5"/>
  <c r="AH12" i="5"/>
  <c r="AI12" i="5"/>
  <c r="AK12" i="5"/>
  <c r="AL12" i="5"/>
  <c r="AM12" i="5"/>
  <c r="AN12" i="5"/>
  <c r="AO12" i="5"/>
  <c r="D13" i="5"/>
  <c r="I13" i="5"/>
  <c r="M13" i="5"/>
  <c r="O13" i="5"/>
  <c r="Q13" i="5"/>
  <c r="S13" i="5"/>
  <c r="U13" i="5"/>
  <c r="W13" i="5"/>
  <c r="X13" i="5"/>
  <c r="AA13" i="5"/>
  <c r="AB13" i="5"/>
  <c r="AC13" i="5"/>
  <c r="AD13" i="5"/>
  <c r="AE13" i="5"/>
  <c r="AF13" i="5"/>
  <c r="AG13" i="5"/>
  <c r="AH13" i="5"/>
  <c r="AI13" i="5"/>
  <c r="AK13" i="5"/>
  <c r="AL13" i="5"/>
  <c r="AM13" i="5"/>
  <c r="AN13" i="5"/>
  <c r="AO13" i="5"/>
  <c r="D14" i="5"/>
  <c r="I14" i="5"/>
  <c r="M14" i="5"/>
  <c r="O14" i="5"/>
  <c r="Q14" i="5"/>
  <c r="S14" i="5"/>
  <c r="U14" i="5"/>
  <c r="W14" i="5"/>
  <c r="X14" i="5"/>
  <c r="AA14" i="5"/>
  <c r="AB14" i="5"/>
  <c r="AC14" i="5"/>
  <c r="AD14" i="5"/>
  <c r="AE14" i="5"/>
  <c r="AF14" i="5"/>
  <c r="AG14" i="5"/>
  <c r="AH14" i="5"/>
  <c r="AI14" i="5"/>
  <c r="AK14" i="5"/>
  <c r="AL14" i="5"/>
  <c r="AM14" i="5"/>
  <c r="AN14" i="5"/>
  <c r="AO14" i="5"/>
  <c r="D15" i="5"/>
  <c r="I15" i="5"/>
  <c r="M15" i="5"/>
  <c r="O15" i="5"/>
  <c r="Q15" i="5"/>
  <c r="S15" i="5"/>
  <c r="U15" i="5"/>
  <c r="W15" i="5"/>
  <c r="X15" i="5"/>
  <c r="AA15" i="5"/>
  <c r="AB15" i="5"/>
  <c r="AC15" i="5"/>
  <c r="AD15" i="5"/>
  <c r="AE15" i="5"/>
  <c r="AF15" i="5"/>
  <c r="AG15" i="5"/>
  <c r="AH15" i="5"/>
  <c r="AI15" i="5"/>
  <c r="AK15" i="5"/>
  <c r="AL15" i="5"/>
  <c r="AM15" i="5"/>
  <c r="AN15" i="5"/>
  <c r="AO15" i="5"/>
  <c r="D16" i="5"/>
  <c r="I16" i="5"/>
  <c r="M16" i="5"/>
  <c r="L2" i="5" s="1"/>
  <c r="O16" i="5"/>
  <c r="N2" i="5" s="1"/>
  <c r="Q16" i="5"/>
  <c r="P2" i="5" s="1"/>
  <c r="S16" i="5"/>
  <c r="U16" i="5"/>
  <c r="W16" i="5"/>
  <c r="X16" i="5"/>
  <c r="AA16" i="5"/>
  <c r="AB16" i="5"/>
  <c r="AC16" i="5"/>
  <c r="AD16" i="5"/>
  <c r="AE16" i="5"/>
  <c r="AF16" i="5"/>
  <c r="AG16" i="5"/>
  <c r="AH16" i="5"/>
  <c r="AI16" i="5"/>
  <c r="AK16" i="5"/>
  <c r="AL16" i="5"/>
  <c r="AM16" i="5"/>
  <c r="AN16" i="5"/>
  <c r="AO16" i="5"/>
  <c r="D17" i="5"/>
  <c r="C2" i="5" s="1"/>
  <c r="I17" i="5"/>
  <c r="H2" i="5" s="1"/>
  <c r="M17" i="5"/>
  <c r="O17" i="5"/>
  <c r="Q17" i="5"/>
  <c r="S17" i="5"/>
  <c r="U17" i="5"/>
  <c r="W17" i="5"/>
  <c r="X17" i="5"/>
  <c r="AA17" i="5"/>
  <c r="AB17" i="5"/>
  <c r="AC17" i="5"/>
  <c r="AD17" i="5"/>
  <c r="AE17" i="5"/>
  <c r="AF17" i="5"/>
  <c r="AG17" i="5"/>
  <c r="AH17" i="5"/>
  <c r="AI17" i="5"/>
  <c r="AK17" i="5"/>
  <c r="AL17" i="5"/>
  <c r="AM17" i="5"/>
  <c r="AN17" i="5"/>
  <c r="AM2" i="5" s="1"/>
  <c r="AO17" i="5"/>
  <c r="D18" i="5"/>
  <c r="I18" i="5"/>
  <c r="M18" i="5"/>
  <c r="O18" i="5"/>
  <c r="Q18" i="5"/>
  <c r="S18" i="5"/>
  <c r="U18" i="5"/>
  <c r="W18" i="5"/>
  <c r="X18" i="5"/>
  <c r="AA18" i="5"/>
  <c r="AB18" i="5"/>
  <c r="AC18" i="5"/>
  <c r="AD18" i="5"/>
  <c r="AE18" i="5"/>
  <c r="AF18" i="5"/>
  <c r="AG18" i="5"/>
  <c r="AH18" i="5"/>
  <c r="AI18" i="5"/>
  <c r="AK18" i="5"/>
  <c r="AL18" i="5"/>
  <c r="AM18" i="5"/>
  <c r="AN18" i="5"/>
  <c r="AO18" i="5"/>
  <c r="D19" i="5"/>
  <c r="I19" i="5"/>
  <c r="M19" i="5"/>
  <c r="O19" i="5"/>
  <c r="Q19" i="5"/>
  <c r="S19" i="5"/>
  <c r="U19" i="5"/>
  <c r="W19" i="5"/>
  <c r="X19" i="5"/>
  <c r="AA19" i="5"/>
  <c r="AB19" i="5"/>
  <c r="AC19" i="5"/>
  <c r="AD19" i="5"/>
  <c r="AE19" i="5"/>
  <c r="AF19" i="5"/>
  <c r="AG19" i="5"/>
  <c r="AH19" i="5"/>
  <c r="AI19" i="5"/>
  <c r="AK19" i="5"/>
  <c r="AL19" i="5"/>
  <c r="AM19" i="5"/>
  <c r="AN19" i="5"/>
  <c r="AO19" i="5"/>
  <c r="D20" i="5"/>
  <c r="I20" i="5"/>
  <c r="M20" i="5"/>
  <c r="O20" i="5"/>
  <c r="Q20" i="5"/>
  <c r="S20" i="5"/>
  <c r="U20" i="5"/>
  <c r="W20" i="5"/>
  <c r="X20" i="5"/>
  <c r="AA20" i="5"/>
  <c r="AB20" i="5"/>
  <c r="AC20" i="5"/>
  <c r="AD20" i="5"/>
  <c r="AE20" i="5"/>
  <c r="AF20" i="5"/>
  <c r="AG20" i="5"/>
  <c r="AH20" i="5"/>
  <c r="AI20" i="5"/>
  <c r="AK20" i="5"/>
  <c r="AL20" i="5"/>
  <c r="AM20" i="5"/>
  <c r="AN20" i="5"/>
  <c r="AO20" i="5"/>
  <c r="D21" i="5"/>
  <c r="I21" i="5"/>
  <c r="M21" i="5"/>
  <c r="O21" i="5"/>
  <c r="Q21" i="5"/>
  <c r="S21" i="5"/>
  <c r="U21" i="5"/>
  <c r="W21" i="5"/>
  <c r="X21" i="5"/>
  <c r="AA21" i="5"/>
  <c r="AB21" i="5"/>
  <c r="AC21" i="5"/>
  <c r="AD21" i="5"/>
  <c r="AE21" i="5"/>
  <c r="AF21" i="5"/>
  <c r="AG21" i="5"/>
  <c r="AH21" i="5"/>
  <c r="AI21" i="5"/>
  <c r="AK21" i="5"/>
  <c r="AL21" i="5"/>
  <c r="AM21" i="5"/>
  <c r="AN21" i="5"/>
  <c r="AO21" i="5"/>
  <c r="D22" i="5"/>
  <c r="I22" i="5"/>
  <c r="M22" i="5"/>
  <c r="O22" i="5"/>
  <c r="Q22" i="5"/>
  <c r="S22" i="5"/>
  <c r="U22" i="5"/>
  <c r="W22" i="5"/>
  <c r="X22" i="5"/>
  <c r="AA22" i="5"/>
  <c r="AB22" i="5"/>
  <c r="AC22" i="5"/>
  <c r="AD22" i="5"/>
  <c r="AE22" i="5"/>
  <c r="AF22" i="5"/>
  <c r="AG22" i="5"/>
  <c r="AH22" i="5"/>
  <c r="AI22" i="5"/>
  <c r="AK22" i="5"/>
  <c r="AL22" i="5"/>
  <c r="AM22" i="5"/>
  <c r="AN22" i="5"/>
  <c r="AO22" i="5"/>
  <c r="D23" i="5"/>
  <c r="I23" i="5"/>
  <c r="M23" i="5"/>
  <c r="O23" i="5"/>
  <c r="Q23" i="5"/>
  <c r="S23" i="5"/>
  <c r="U23" i="5"/>
  <c r="W23" i="5"/>
  <c r="X23" i="5"/>
  <c r="AA23" i="5"/>
  <c r="AB23" i="5"/>
  <c r="AC23" i="5"/>
  <c r="AD23" i="5"/>
  <c r="AE23" i="5"/>
  <c r="AF23" i="5"/>
  <c r="AG23" i="5"/>
  <c r="AH23" i="5"/>
  <c r="AI23" i="5"/>
  <c r="AK23" i="5"/>
  <c r="AL23" i="5"/>
  <c r="AM23" i="5"/>
  <c r="AN23" i="5"/>
  <c r="AO23" i="5"/>
  <c r="D24" i="5"/>
  <c r="I24" i="5"/>
  <c r="M24" i="5"/>
  <c r="O24" i="5"/>
  <c r="Q24" i="5"/>
  <c r="S24" i="5"/>
  <c r="U24" i="5"/>
  <c r="W24" i="5"/>
  <c r="X24" i="5"/>
  <c r="AA24" i="5"/>
  <c r="AB24" i="5"/>
  <c r="AC24" i="5"/>
  <c r="AD24" i="5"/>
  <c r="AE24" i="5"/>
  <c r="AF24" i="5"/>
  <c r="AG24" i="5"/>
  <c r="AH24" i="5"/>
  <c r="AI24" i="5"/>
  <c r="AK24" i="5"/>
  <c r="AL24" i="5"/>
  <c r="AM24" i="5"/>
  <c r="AN24" i="5"/>
  <c r="AO24" i="5"/>
  <c r="D25" i="5"/>
  <c r="I25" i="5"/>
  <c r="M25" i="5"/>
  <c r="O25" i="5"/>
  <c r="Q25" i="5"/>
  <c r="S25" i="5"/>
  <c r="U25" i="5"/>
  <c r="W25" i="5"/>
  <c r="X25" i="5"/>
  <c r="AA25" i="5"/>
  <c r="AB25" i="5"/>
  <c r="AC25" i="5"/>
  <c r="AD25" i="5"/>
  <c r="AE25" i="5"/>
  <c r="AF25" i="5"/>
  <c r="AG25" i="5"/>
  <c r="AH25" i="5"/>
  <c r="AI25" i="5"/>
  <c r="AK25" i="5"/>
  <c r="AL25" i="5"/>
  <c r="AM25" i="5"/>
  <c r="AN25" i="5"/>
  <c r="AO25" i="5"/>
  <c r="D26" i="5"/>
  <c r="I26" i="5"/>
  <c r="M26" i="5"/>
  <c r="O26" i="5"/>
  <c r="Q26" i="5"/>
  <c r="S26" i="5"/>
  <c r="U26" i="5"/>
  <c r="W26" i="5"/>
  <c r="X26" i="5"/>
  <c r="AA26" i="5"/>
  <c r="AB26" i="5"/>
  <c r="AC26" i="5"/>
  <c r="AD26" i="5"/>
  <c r="AE26" i="5"/>
  <c r="AF26" i="5"/>
  <c r="AG26" i="5"/>
  <c r="AH26" i="5"/>
  <c r="AI26" i="5"/>
  <c r="AK26" i="5"/>
  <c r="AL26" i="5"/>
  <c r="AM26" i="5"/>
  <c r="AN26" i="5"/>
  <c r="AO26" i="5"/>
  <c r="D27" i="5"/>
  <c r="I27" i="5"/>
  <c r="M27" i="5"/>
  <c r="O27" i="5"/>
  <c r="Q27" i="5"/>
  <c r="S27" i="5"/>
  <c r="U27" i="5"/>
  <c r="W27" i="5"/>
  <c r="X27" i="5"/>
  <c r="AA27" i="5"/>
  <c r="AB27" i="5"/>
  <c r="AC27" i="5"/>
  <c r="AD27" i="5"/>
  <c r="AE27" i="5"/>
  <c r="AF27" i="5"/>
  <c r="AG27" i="5"/>
  <c r="AH27" i="5"/>
  <c r="AI27" i="5"/>
  <c r="AK27" i="5"/>
  <c r="AL27" i="5"/>
  <c r="AM27" i="5"/>
  <c r="AN27" i="5"/>
  <c r="AO27" i="5"/>
  <c r="D28" i="5"/>
  <c r="I28" i="5"/>
  <c r="M28" i="5"/>
  <c r="O28" i="5"/>
  <c r="Q28" i="5"/>
  <c r="S28" i="5"/>
  <c r="U28" i="5"/>
  <c r="W28" i="5"/>
  <c r="X28" i="5"/>
  <c r="AA28" i="5"/>
  <c r="AB28" i="5"/>
  <c r="AC28" i="5"/>
  <c r="AD28" i="5"/>
  <c r="AE28" i="5"/>
  <c r="AF28" i="5"/>
  <c r="AG28" i="5"/>
  <c r="AH28" i="5"/>
  <c r="AI28" i="5"/>
  <c r="AK28" i="5"/>
  <c r="AL28" i="5"/>
  <c r="AM28" i="5"/>
  <c r="AN28" i="5"/>
  <c r="AO28" i="5"/>
  <c r="D29" i="5"/>
  <c r="I29" i="5"/>
  <c r="M29" i="5"/>
  <c r="O29" i="5"/>
  <c r="Q29" i="5"/>
  <c r="S29" i="5"/>
  <c r="U29" i="5"/>
  <c r="W29" i="5"/>
  <c r="X29" i="5"/>
  <c r="AA29" i="5"/>
  <c r="AB29" i="5"/>
  <c r="AC29" i="5"/>
  <c r="AD29" i="5"/>
  <c r="AE29" i="5"/>
  <c r="AF29" i="5"/>
  <c r="AG29" i="5"/>
  <c r="AH29" i="5"/>
  <c r="AI29" i="5"/>
  <c r="AK29" i="5"/>
  <c r="AL29" i="5"/>
  <c r="AM29" i="5"/>
  <c r="AN29" i="5"/>
  <c r="AO29" i="5"/>
  <c r="D30" i="5"/>
  <c r="I30" i="5"/>
  <c r="M30" i="5"/>
  <c r="O30" i="5"/>
  <c r="Q30" i="5"/>
  <c r="S30" i="5"/>
  <c r="U30" i="5"/>
  <c r="W30" i="5"/>
  <c r="X30" i="5"/>
  <c r="AA30" i="5"/>
  <c r="AB30" i="5"/>
  <c r="AC30" i="5"/>
  <c r="AD30" i="5"/>
  <c r="AE30" i="5"/>
  <c r="AF30" i="5"/>
  <c r="AG30" i="5"/>
  <c r="AH30" i="5"/>
  <c r="AI30" i="5"/>
  <c r="AK30" i="5"/>
  <c r="AL30" i="5"/>
  <c r="AM30" i="5"/>
  <c r="AN30" i="5"/>
  <c r="AO30" i="5"/>
  <c r="D31" i="5"/>
  <c r="I31" i="5"/>
  <c r="M31" i="5"/>
  <c r="O31" i="5"/>
  <c r="Q31" i="5"/>
  <c r="S31" i="5"/>
  <c r="U31" i="5"/>
  <c r="W31" i="5"/>
  <c r="X31" i="5"/>
  <c r="AA31" i="5"/>
  <c r="AB31" i="5"/>
  <c r="AC31" i="5"/>
  <c r="AD31" i="5"/>
  <c r="AE31" i="5"/>
  <c r="AF31" i="5"/>
  <c r="AG31" i="5"/>
  <c r="AH31" i="5"/>
  <c r="AI31" i="5"/>
  <c r="AK31" i="5"/>
  <c r="AL31" i="5"/>
  <c r="AM31" i="5"/>
  <c r="AN31" i="5"/>
  <c r="AO31" i="5"/>
  <c r="D32" i="5"/>
  <c r="I32" i="5"/>
  <c r="M32" i="5"/>
  <c r="O32" i="5"/>
  <c r="Q32" i="5"/>
  <c r="S32" i="5"/>
  <c r="U32" i="5"/>
  <c r="W32" i="5"/>
  <c r="X32" i="5"/>
  <c r="AA32" i="5"/>
  <c r="AB32" i="5"/>
  <c r="AC32" i="5"/>
  <c r="AD32" i="5"/>
  <c r="AE32" i="5"/>
  <c r="AF32" i="5"/>
  <c r="AG32" i="5"/>
  <c r="AH32" i="5"/>
  <c r="AI32" i="5"/>
  <c r="AK32" i="5"/>
  <c r="AL32" i="5"/>
  <c r="AM32" i="5"/>
  <c r="AN32" i="5"/>
  <c r="AO32" i="5"/>
  <c r="D33" i="5"/>
  <c r="I33" i="5"/>
  <c r="M33" i="5"/>
  <c r="O33" i="5"/>
  <c r="Q33" i="5"/>
  <c r="S33" i="5"/>
  <c r="U33" i="5"/>
  <c r="W33" i="5"/>
  <c r="X33" i="5"/>
  <c r="AA33" i="5"/>
  <c r="AB33" i="5"/>
  <c r="AC33" i="5"/>
  <c r="AD33" i="5"/>
  <c r="AE33" i="5"/>
  <c r="AF33" i="5"/>
  <c r="AG33" i="5"/>
  <c r="AH33" i="5"/>
  <c r="AI33" i="5"/>
  <c r="AK33" i="5"/>
  <c r="AL33" i="5"/>
  <c r="AM33" i="5"/>
  <c r="AN33" i="5"/>
  <c r="AO33" i="5"/>
  <c r="D34" i="5"/>
  <c r="I34" i="5"/>
  <c r="M34" i="5"/>
  <c r="O34" i="5"/>
  <c r="Q34" i="5"/>
  <c r="S34" i="5"/>
  <c r="U34" i="5"/>
  <c r="W34" i="5"/>
  <c r="X34" i="5"/>
  <c r="AA34" i="5"/>
  <c r="AB34" i="5"/>
  <c r="AC34" i="5"/>
  <c r="AD34" i="5"/>
  <c r="AE34" i="5"/>
  <c r="AF34" i="5"/>
  <c r="AG34" i="5"/>
  <c r="AH34" i="5"/>
  <c r="AI34" i="5"/>
  <c r="AK34" i="5"/>
  <c r="AL34" i="5"/>
  <c r="AM34" i="5"/>
  <c r="AN34" i="5"/>
  <c r="AO34" i="5"/>
  <c r="D35" i="5"/>
  <c r="I35" i="5"/>
  <c r="M35" i="5"/>
  <c r="O35" i="5"/>
  <c r="Q35" i="5"/>
  <c r="S35" i="5"/>
  <c r="U35" i="5"/>
  <c r="W35" i="5"/>
  <c r="X35" i="5"/>
  <c r="AA35" i="5"/>
  <c r="AB35" i="5"/>
  <c r="AC35" i="5"/>
  <c r="AD35" i="5"/>
  <c r="AE35" i="5"/>
  <c r="AF35" i="5"/>
  <c r="AG35" i="5"/>
  <c r="AH35" i="5"/>
  <c r="AI35" i="5"/>
  <c r="AK35" i="5"/>
  <c r="AL35" i="5"/>
  <c r="AM35" i="5"/>
  <c r="AN35" i="5"/>
  <c r="AO35" i="5"/>
  <c r="D36" i="5"/>
  <c r="I36" i="5"/>
  <c r="M36" i="5"/>
  <c r="O36" i="5"/>
  <c r="Q36" i="5"/>
  <c r="S36" i="5"/>
  <c r="U36" i="5"/>
  <c r="W36" i="5"/>
  <c r="X36" i="5"/>
  <c r="AA36" i="5"/>
  <c r="AB36" i="5"/>
  <c r="AC36" i="5"/>
  <c r="AD36" i="5"/>
  <c r="AE36" i="5"/>
  <c r="AF36" i="5"/>
  <c r="AG36" i="5"/>
  <c r="AH36" i="5"/>
  <c r="AI36" i="5"/>
  <c r="AK36" i="5"/>
  <c r="AL36" i="5"/>
  <c r="AM36" i="5"/>
  <c r="AN36" i="5"/>
  <c r="AO36" i="5"/>
  <c r="D37" i="5"/>
  <c r="I37" i="5"/>
  <c r="M37" i="5"/>
  <c r="O37" i="5"/>
  <c r="Q37" i="5"/>
  <c r="S37" i="5"/>
  <c r="U37" i="5"/>
  <c r="W37" i="5"/>
  <c r="X37" i="5"/>
  <c r="AA37" i="5"/>
  <c r="AB37" i="5"/>
  <c r="AC37" i="5"/>
  <c r="AD37" i="5"/>
  <c r="AE37" i="5"/>
  <c r="AF37" i="5"/>
  <c r="AG37" i="5"/>
  <c r="AH37" i="5"/>
  <c r="AI37" i="5"/>
  <c r="AK37" i="5"/>
  <c r="AL37" i="5"/>
  <c r="AM37" i="5"/>
  <c r="AN37" i="5"/>
  <c r="AO37" i="5"/>
  <c r="D38" i="5"/>
  <c r="I38" i="5"/>
  <c r="M38" i="5"/>
  <c r="O38" i="5"/>
  <c r="Q38" i="5"/>
  <c r="S38" i="5"/>
  <c r="U38" i="5"/>
  <c r="W38" i="5"/>
  <c r="X38" i="5"/>
  <c r="AA38" i="5"/>
  <c r="AB38" i="5"/>
  <c r="AC38" i="5"/>
  <c r="AD38" i="5"/>
  <c r="AE38" i="5"/>
  <c r="AF38" i="5"/>
  <c r="AG38" i="5"/>
  <c r="AH38" i="5"/>
  <c r="AI38" i="5"/>
  <c r="AK38" i="5"/>
  <c r="AL38" i="5"/>
  <c r="AM38" i="5"/>
  <c r="AN38" i="5"/>
  <c r="AO38" i="5"/>
  <c r="D39" i="5"/>
  <c r="I39" i="5"/>
  <c r="M39" i="5"/>
  <c r="O39" i="5"/>
  <c r="Q39" i="5"/>
  <c r="S39" i="5"/>
  <c r="U39" i="5"/>
  <c r="W39" i="5"/>
  <c r="X39" i="5"/>
  <c r="AA39" i="5"/>
  <c r="AB39" i="5"/>
  <c r="AC39" i="5"/>
  <c r="AD39" i="5"/>
  <c r="AE39" i="5"/>
  <c r="AF39" i="5"/>
  <c r="AG39" i="5"/>
  <c r="AH39" i="5"/>
  <c r="AI39" i="5"/>
  <c r="AK39" i="5"/>
  <c r="AL39" i="5"/>
  <c r="AM39" i="5"/>
  <c r="AN39" i="5"/>
  <c r="AO39" i="5"/>
  <c r="D40" i="5"/>
  <c r="I40" i="5"/>
  <c r="M40" i="5"/>
  <c r="O40" i="5"/>
  <c r="Q40" i="5"/>
  <c r="S40" i="5"/>
  <c r="U40" i="5"/>
  <c r="W40" i="5"/>
  <c r="X40" i="5"/>
  <c r="AA40" i="5"/>
  <c r="AB40" i="5"/>
  <c r="AC40" i="5"/>
  <c r="AD40" i="5"/>
  <c r="AE40" i="5"/>
  <c r="AF40" i="5"/>
  <c r="AG40" i="5"/>
  <c r="AH40" i="5"/>
  <c r="AI40" i="5"/>
  <c r="AK40" i="5"/>
  <c r="AL40" i="5"/>
  <c r="AM40" i="5"/>
  <c r="AN40" i="5"/>
  <c r="AO40" i="5"/>
  <c r="D41" i="5"/>
  <c r="I41" i="5"/>
  <c r="M41" i="5"/>
  <c r="O41" i="5"/>
  <c r="Q41" i="5"/>
  <c r="S41" i="5"/>
  <c r="U41" i="5"/>
  <c r="W41" i="5"/>
  <c r="X41" i="5"/>
  <c r="AA41" i="5"/>
  <c r="AB41" i="5"/>
  <c r="AC41" i="5"/>
  <c r="AD41" i="5"/>
  <c r="AE41" i="5"/>
  <c r="AF41" i="5"/>
  <c r="AG41" i="5"/>
  <c r="AH41" i="5"/>
  <c r="AI41" i="5"/>
  <c r="AK41" i="5"/>
  <c r="AL41" i="5"/>
  <c r="AM41" i="5"/>
  <c r="AN41" i="5"/>
  <c r="AO41" i="5"/>
  <c r="D42" i="5"/>
  <c r="I42" i="5"/>
  <c r="M42" i="5"/>
  <c r="O42" i="5"/>
  <c r="Q42" i="5"/>
  <c r="S42" i="5"/>
  <c r="U42" i="5"/>
  <c r="W42" i="5"/>
  <c r="X42" i="5"/>
  <c r="AA42" i="5"/>
  <c r="AB42" i="5"/>
  <c r="AC42" i="5"/>
  <c r="AD42" i="5"/>
  <c r="AE42" i="5"/>
  <c r="AF42" i="5"/>
  <c r="AG42" i="5"/>
  <c r="AH42" i="5"/>
  <c r="AI42" i="5"/>
  <c r="AK42" i="5"/>
  <c r="AL42" i="5"/>
  <c r="AM42" i="5"/>
  <c r="AN42" i="5"/>
  <c r="AO42" i="5"/>
  <c r="D43" i="5"/>
  <c r="I43" i="5"/>
  <c r="M43" i="5"/>
  <c r="O43" i="5"/>
  <c r="Q43" i="5"/>
  <c r="S43" i="5"/>
  <c r="U43" i="5"/>
  <c r="W43" i="5"/>
  <c r="X43" i="5"/>
  <c r="AA43" i="5"/>
  <c r="AB43" i="5"/>
  <c r="AC43" i="5"/>
  <c r="AD43" i="5"/>
  <c r="AE43" i="5"/>
  <c r="AF43" i="5"/>
  <c r="AG43" i="5"/>
  <c r="AH43" i="5"/>
  <c r="AI43" i="5"/>
  <c r="AK43" i="5"/>
  <c r="AL43" i="5"/>
  <c r="AM43" i="5"/>
  <c r="AN43" i="5"/>
  <c r="AO43" i="5"/>
  <c r="D44" i="5"/>
  <c r="I44" i="5"/>
  <c r="M44" i="5"/>
  <c r="O44" i="5"/>
  <c r="Q44" i="5"/>
  <c r="S44" i="5"/>
  <c r="U44" i="5"/>
  <c r="W44" i="5"/>
  <c r="X44" i="5"/>
  <c r="AA44" i="5"/>
  <c r="AB44" i="5"/>
  <c r="AC44" i="5"/>
  <c r="AD44" i="5"/>
  <c r="AE44" i="5"/>
  <c r="AF44" i="5"/>
  <c r="AG44" i="5"/>
  <c r="AH44" i="5"/>
  <c r="AI44" i="5"/>
  <c r="AK44" i="5"/>
  <c r="AL44" i="5"/>
  <c r="AM44" i="5"/>
  <c r="AN44" i="5"/>
  <c r="AO44" i="5"/>
  <c r="D45" i="5"/>
  <c r="I45" i="5"/>
  <c r="M45" i="5"/>
  <c r="O45" i="5"/>
  <c r="Q45" i="5"/>
  <c r="S45" i="5"/>
  <c r="U45" i="5"/>
  <c r="W45" i="5"/>
  <c r="X45" i="5"/>
  <c r="AA45" i="5"/>
  <c r="AB45" i="5"/>
  <c r="AC45" i="5"/>
  <c r="AD45" i="5"/>
  <c r="AE45" i="5"/>
  <c r="AF45" i="5"/>
  <c r="AG45" i="5"/>
  <c r="AH45" i="5"/>
  <c r="AI45" i="5"/>
  <c r="AK45" i="5"/>
  <c r="AL45" i="5"/>
  <c r="AM45" i="5"/>
  <c r="AN45" i="5"/>
  <c r="AO45" i="5"/>
  <c r="D46" i="5"/>
  <c r="I46" i="5"/>
  <c r="M46" i="5"/>
  <c r="O46" i="5"/>
  <c r="Q46" i="5"/>
  <c r="S46" i="5"/>
  <c r="U46" i="5"/>
  <c r="W46" i="5"/>
  <c r="X46" i="5"/>
  <c r="AA46" i="5"/>
  <c r="AB46" i="5"/>
  <c r="AC46" i="5"/>
  <c r="AD46" i="5"/>
  <c r="AE46" i="5"/>
  <c r="AF46" i="5"/>
  <c r="AG46" i="5"/>
  <c r="AH46" i="5"/>
  <c r="AI46" i="5"/>
  <c r="AK46" i="5"/>
  <c r="AL46" i="5"/>
  <c r="AM46" i="5"/>
  <c r="AN46" i="5"/>
  <c r="AO46" i="5"/>
  <c r="D47" i="5"/>
  <c r="I47" i="5"/>
  <c r="M47" i="5"/>
  <c r="O47" i="5"/>
  <c r="Q47" i="5"/>
  <c r="S47" i="5"/>
  <c r="U47" i="5"/>
  <c r="W47" i="5"/>
  <c r="X47" i="5"/>
  <c r="AA47" i="5"/>
  <c r="AB47" i="5"/>
  <c r="AC47" i="5"/>
  <c r="AD47" i="5"/>
  <c r="AE47" i="5"/>
  <c r="AF47" i="5"/>
  <c r="AG47" i="5"/>
  <c r="AH47" i="5"/>
  <c r="AI47" i="5"/>
  <c r="AK47" i="5"/>
  <c r="AL47" i="5"/>
  <c r="AM47" i="5"/>
  <c r="AN47" i="5"/>
  <c r="AO47" i="5"/>
  <c r="D48" i="5"/>
  <c r="I48" i="5"/>
  <c r="M48" i="5"/>
  <c r="O48" i="5"/>
  <c r="Q48" i="5"/>
  <c r="S48" i="5"/>
  <c r="U48" i="5"/>
  <c r="W48" i="5"/>
  <c r="X48" i="5"/>
  <c r="AA48" i="5"/>
  <c r="AB48" i="5"/>
  <c r="AC48" i="5"/>
  <c r="AD48" i="5"/>
  <c r="AE48" i="5"/>
  <c r="AF48" i="5"/>
  <c r="AG48" i="5"/>
  <c r="AH48" i="5"/>
  <c r="AI48" i="5"/>
  <c r="AK48" i="5"/>
  <c r="AL48" i="5"/>
  <c r="AM48" i="5"/>
  <c r="AN48" i="5"/>
  <c r="AO48" i="5"/>
  <c r="D49" i="5"/>
  <c r="I49" i="5"/>
  <c r="M49" i="5"/>
  <c r="O49" i="5"/>
  <c r="Q49" i="5"/>
  <c r="S49" i="5"/>
  <c r="U49" i="5"/>
  <c r="W49" i="5"/>
  <c r="X49" i="5"/>
  <c r="AA49" i="5"/>
  <c r="AB49" i="5"/>
  <c r="AC49" i="5"/>
  <c r="AD49" i="5"/>
  <c r="AE49" i="5"/>
  <c r="AF49" i="5"/>
  <c r="AG49" i="5"/>
  <c r="AH49" i="5"/>
  <c r="AI49" i="5"/>
  <c r="AK49" i="5"/>
  <c r="AL49" i="5"/>
  <c r="AM49" i="5"/>
  <c r="AN49" i="5"/>
  <c r="AO49" i="5"/>
  <c r="D50" i="5"/>
  <c r="I50" i="5"/>
  <c r="M50" i="5"/>
  <c r="O50" i="5"/>
  <c r="Q50" i="5"/>
  <c r="S50" i="5"/>
  <c r="U50" i="5"/>
  <c r="W50" i="5"/>
  <c r="X50" i="5"/>
  <c r="AA50" i="5"/>
  <c r="AB50" i="5"/>
  <c r="AC50" i="5"/>
  <c r="AD50" i="5"/>
  <c r="AE50" i="5"/>
  <c r="AF50" i="5"/>
  <c r="AG50" i="5"/>
  <c r="AH50" i="5"/>
  <c r="AI50" i="5"/>
  <c r="AK50" i="5"/>
  <c r="AL50" i="5"/>
  <c r="AM50" i="5"/>
  <c r="AN50" i="5"/>
  <c r="AO50" i="5"/>
  <c r="D51" i="5"/>
  <c r="I51" i="5"/>
  <c r="M51" i="5"/>
  <c r="O51" i="5"/>
  <c r="Q51" i="5"/>
  <c r="S51" i="5"/>
  <c r="U51" i="5"/>
  <c r="W51" i="5"/>
  <c r="X51" i="5"/>
  <c r="AA51" i="5"/>
  <c r="AB51" i="5"/>
  <c r="AC51" i="5"/>
  <c r="AD51" i="5"/>
  <c r="AE51" i="5"/>
  <c r="AF51" i="5"/>
  <c r="AG51" i="5"/>
  <c r="AH51" i="5"/>
  <c r="AI51" i="5"/>
  <c r="AK51" i="5"/>
  <c r="AL51" i="5"/>
  <c r="AM51" i="5"/>
  <c r="AN51" i="5"/>
  <c r="AO51" i="5"/>
  <c r="D52" i="5"/>
  <c r="I52" i="5"/>
  <c r="M52" i="5"/>
  <c r="O52" i="5"/>
  <c r="Q52" i="5"/>
  <c r="S52" i="5"/>
  <c r="U52" i="5"/>
  <c r="W52" i="5"/>
  <c r="X52" i="5"/>
  <c r="AA52" i="5"/>
  <c r="AB52" i="5"/>
  <c r="AC52" i="5"/>
  <c r="AD52" i="5"/>
  <c r="AE52" i="5"/>
  <c r="AF52" i="5"/>
  <c r="AG52" i="5"/>
  <c r="AH52" i="5"/>
  <c r="AI52" i="5"/>
  <c r="AK52" i="5"/>
  <c r="AL52" i="5"/>
  <c r="AM52" i="5"/>
  <c r="AN52" i="5"/>
  <c r="AO52" i="5"/>
  <c r="D53" i="5"/>
  <c r="I53" i="5"/>
  <c r="M53" i="5"/>
  <c r="O53" i="5"/>
  <c r="Q53" i="5"/>
  <c r="S53" i="5"/>
  <c r="U53" i="5"/>
  <c r="W53" i="5"/>
  <c r="X53" i="5"/>
  <c r="AA53" i="5"/>
  <c r="AB53" i="5"/>
  <c r="AC53" i="5"/>
  <c r="AD53" i="5"/>
  <c r="AE53" i="5"/>
  <c r="AF53" i="5"/>
  <c r="AG53" i="5"/>
  <c r="AH53" i="5"/>
  <c r="AI53" i="5"/>
  <c r="AK53" i="5"/>
  <c r="AL53" i="5"/>
  <c r="AM53" i="5"/>
  <c r="AN53" i="5"/>
  <c r="AO53" i="5"/>
  <c r="D54" i="5"/>
  <c r="I54" i="5"/>
  <c r="M54" i="5"/>
  <c r="O54" i="5"/>
  <c r="Q54" i="5"/>
  <c r="S54" i="5"/>
  <c r="U54" i="5"/>
  <c r="W54" i="5"/>
  <c r="X54" i="5"/>
  <c r="AA54" i="5"/>
  <c r="AB54" i="5"/>
  <c r="AC54" i="5"/>
  <c r="AD54" i="5"/>
  <c r="AE54" i="5"/>
  <c r="AF54" i="5"/>
  <c r="AG54" i="5"/>
  <c r="AH54" i="5"/>
  <c r="AI54" i="5"/>
  <c r="AK54" i="5"/>
  <c r="AL54" i="5"/>
  <c r="AM54" i="5"/>
  <c r="AN54" i="5"/>
  <c r="AO54" i="5"/>
  <c r="D55" i="5"/>
  <c r="I55" i="5"/>
  <c r="M55" i="5"/>
  <c r="O55" i="5"/>
  <c r="Q55" i="5"/>
  <c r="S55" i="5"/>
  <c r="U55" i="5"/>
  <c r="W55" i="5"/>
  <c r="X55" i="5"/>
  <c r="AA55" i="5"/>
  <c r="AB55" i="5"/>
  <c r="AC55" i="5"/>
  <c r="AD55" i="5"/>
  <c r="AE55" i="5"/>
  <c r="AF55" i="5"/>
  <c r="AG55" i="5"/>
  <c r="AH55" i="5"/>
  <c r="AI55" i="5"/>
  <c r="AK55" i="5"/>
  <c r="AL55" i="5"/>
  <c r="AM55" i="5"/>
  <c r="AN55" i="5"/>
  <c r="AO55" i="5"/>
  <c r="D56" i="5"/>
  <c r="I56" i="5"/>
  <c r="M56" i="5"/>
  <c r="O56" i="5"/>
  <c r="Q56" i="5"/>
  <c r="S56" i="5"/>
  <c r="U56" i="5"/>
  <c r="W56" i="5"/>
  <c r="X56" i="5"/>
  <c r="AA56" i="5"/>
  <c r="AB56" i="5"/>
  <c r="AC56" i="5"/>
  <c r="AD56" i="5"/>
  <c r="AE56" i="5"/>
  <c r="AF56" i="5"/>
  <c r="AG56" i="5"/>
  <c r="AH56" i="5"/>
  <c r="AI56" i="5"/>
  <c r="AK56" i="5"/>
  <c r="AL56" i="5"/>
  <c r="AM56" i="5"/>
  <c r="AN56" i="5"/>
  <c r="AO56" i="5"/>
  <c r="D57" i="5"/>
  <c r="I57" i="5"/>
  <c r="M57" i="5"/>
  <c r="O57" i="5"/>
  <c r="Q57" i="5"/>
  <c r="S57" i="5"/>
  <c r="U57" i="5"/>
  <c r="W57" i="5"/>
  <c r="X57" i="5"/>
  <c r="AA57" i="5"/>
  <c r="AB57" i="5"/>
  <c r="AC57" i="5"/>
  <c r="AD57" i="5"/>
  <c r="AE57" i="5"/>
  <c r="AF57" i="5"/>
  <c r="AG57" i="5"/>
  <c r="AH57" i="5"/>
  <c r="AI57" i="5"/>
  <c r="AK57" i="5"/>
  <c r="AL57" i="5"/>
  <c r="AM57" i="5"/>
  <c r="AN57" i="5"/>
  <c r="AO57" i="5"/>
  <c r="D58" i="5"/>
  <c r="I58" i="5"/>
  <c r="M58" i="5"/>
  <c r="O58" i="5"/>
  <c r="Q58" i="5"/>
  <c r="S58" i="5"/>
  <c r="U58" i="5"/>
  <c r="W58" i="5"/>
  <c r="X58" i="5"/>
  <c r="AA58" i="5"/>
  <c r="AB58" i="5"/>
  <c r="AC58" i="5"/>
  <c r="AD58" i="5"/>
  <c r="AE58" i="5"/>
  <c r="AF58" i="5"/>
  <c r="AG58" i="5"/>
  <c r="AH58" i="5"/>
  <c r="AI58" i="5"/>
  <c r="AK58" i="5"/>
  <c r="AL58" i="5"/>
  <c r="AM58" i="5"/>
  <c r="AN58" i="5"/>
  <c r="AO58" i="5"/>
  <c r="D59" i="5"/>
  <c r="I59" i="5"/>
  <c r="M59" i="5"/>
  <c r="O59" i="5"/>
  <c r="Q59" i="5"/>
  <c r="S59" i="5"/>
  <c r="U59" i="5"/>
  <c r="W59" i="5"/>
  <c r="X59" i="5"/>
  <c r="AA59" i="5"/>
  <c r="AB59" i="5"/>
  <c r="AC59" i="5"/>
  <c r="AD59" i="5"/>
  <c r="AE59" i="5"/>
  <c r="AF59" i="5"/>
  <c r="AG59" i="5"/>
  <c r="AH59" i="5"/>
  <c r="AI59" i="5"/>
  <c r="AK59" i="5"/>
  <c r="AL59" i="5"/>
  <c r="AM59" i="5"/>
  <c r="AN59" i="5"/>
  <c r="AO59" i="5"/>
  <c r="D60" i="5"/>
  <c r="I60" i="5"/>
  <c r="M60" i="5"/>
  <c r="O60" i="5"/>
  <c r="Q60" i="5"/>
  <c r="S60" i="5"/>
  <c r="U60" i="5"/>
  <c r="W60" i="5"/>
  <c r="X60" i="5"/>
  <c r="AA60" i="5"/>
  <c r="AB60" i="5"/>
  <c r="AC60" i="5"/>
  <c r="AD60" i="5"/>
  <c r="AE60" i="5"/>
  <c r="AF60" i="5"/>
  <c r="AG60" i="5"/>
  <c r="AH60" i="5"/>
  <c r="AI60" i="5"/>
  <c r="AK60" i="5"/>
  <c r="AL60" i="5"/>
  <c r="AM60" i="5"/>
  <c r="AN60" i="5"/>
  <c r="AO60" i="5"/>
  <c r="D61" i="5"/>
  <c r="I61" i="5"/>
  <c r="M61" i="5"/>
  <c r="O61" i="5"/>
  <c r="Q61" i="5"/>
  <c r="S61" i="5"/>
  <c r="U61" i="5"/>
  <c r="W61" i="5"/>
  <c r="X61" i="5"/>
  <c r="AA61" i="5"/>
  <c r="AB61" i="5"/>
  <c r="AC61" i="5"/>
  <c r="AD61" i="5"/>
  <c r="AE61" i="5"/>
  <c r="AF61" i="5"/>
  <c r="AG61" i="5"/>
  <c r="AH61" i="5"/>
  <c r="AI61" i="5"/>
  <c r="AK61" i="5"/>
  <c r="AL61" i="5"/>
  <c r="AM61" i="5"/>
  <c r="AN61" i="5"/>
  <c r="AO61" i="5"/>
  <c r="D62" i="5"/>
  <c r="I62" i="5"/>
  <c r="M62" i="5"/>
  <c r="O62" i="5"/>
  <c r="Q62" i="5"/>
  <c r="S62" i="5"/>
  <c r="U62" i="5"/>
  <c r="W62" i="5"/>
  <c r="X62" i="5"/>
  <c r="AA62" i="5"/>
  <c r="AB62" i="5"/>
  <c r="AC62" i="5"/>
  <c r="AD62" i="5"/>
  <c r="AE62" i="5"/>
  <c r="AF62" i="5"/>
  <c r="AG62" i="5"/>
  <c r="AH62" i="5"/>
  <c r="AI62" i="5"/>
  <c r="AK62" i="5"/>
  <c r="AL62" i="5"/>
  <c r="AM62" i="5"/>
  <c r="AN62" i="5"/>
  <c r="AO62" i="5"/>
  <c r="D63" i="5"/>
  <c r="I63" i="5"/>
  <c r="M63" i="5"/>
  <c r="O63" i="5"/>
  <c r="Q63" i="5"/>
  <c r="S63" i="5"/>
  <c r="U63" i="5"/>
  <c r="W63" i="5"/>
  <c r="X63" i="5"/>
  <c r="AA63" i="5"/>
  <c r="AB63" i="5"/>
  <c r="AC63" i="5"/>
  <c r="AD63" i="5"/>
  <c r="AE63" i="5"/>
  <c r="AF63" i="5"/>
  <c r="AG63" i="5"/>
  <c r="AH63" i="5"/>
  <c r="AI63" i="5"/>
  <c r="AK63" i="5"/>
  <c r="AL63" i="5"/>
  <c r="AM63" i="5"/>
  <c r="AN63" i="5"/>
  <c r="AO63" i="5"/>
  <c r="D64" i="5"/>
  <c r="I64" i="5"/>
  <c r="M64" i="5"/>
  <c r="O64" i="5"/>
  <c r="Q64" i="5"/>
  <c r="S64" i="5"/>
  <c r="U64" i="5"/>
  <c r="W64" i="5"/>
  <c r="X64" i="5"/>
  <c r="AA64" i="5"/>
  <c r="AB64" i="5"/>
  <c r="AC64" i="5"/>
  <c r="AD64" i="5"/>
  <c r="AE64" i="5"/>
  <c r="AF64" i="5"/>
  <c r="AG64" i="5"/>
  <c r="AH64" i="5"/>
  <c r="AI64" i="5"/>
  <c r="AK64" i="5"/>
  <c r="AL64" i="5"/>
  <c r="AM64" i="5"/>
  <c r="AN64" i="5"/>
  <c r="AO64" i="5"/>
  <c r="D65" i="5"/>
  <c r="I65" i="5"/>
  <c r="M65" i="5"/>
  <c r="O65" i="5"/>
  <c r="Q65" i="5"/>
  <c r="S65" i="5"/>
  <c r="U65" i="5"/>
  <c r="W65" i="5"/>
  <c r="X65" i="5"/>
  <c r="AA65" i="5"/>
  <c r="AB65" i="5"/>
  <c r="AC65" i="5"/>
  <c r="AD65" i="5"/>
  <c r="AE65" i="5"/>
  <c r="AF65" i="5"/>
  <c r="AG65" i="5"/>
  <c r="AH65" i="5"/>
  <c r="AI65" i="5"/>
  <c r="AK65" i="5"/>
  <c r="AL65" i="5"/>
  <c r="AM65" i="5"/>
  <c r="AN65" i="5"/>
  <c r="AO65" i="5"/>
  <c r="D66" i="5"/>
  <c r="I66" i="5"/>
  <c r="M66" i="5"/>
  <c r="O66" i="5"/>
  <c r="Q66" i="5"/>
  <c r="S66" i="5"/>
  <c r="U66" i="5"/>
  <c r="W66" i="5"/>
  <c r="X66" i="5"/>
  <c r="AA66" i="5"/>
  <c r="AB66" i="5"/>
  <c r="AC66" i="5"/>
  <c r="AD66" i="5"/>
  <c r="AE66" i="5"/>
  <c r="AF66" i="5"/>
  <c r="AG66" i="5"/>
  <c r="AH66" i="5"/>
  <c r="AI66" i="5"/>
  <c r="AK66" i="5"/>
  <c r="AL66" i="5"/>
  <c r="AM66" i="5"/>
  <c r="AN66" i="5"/>
  <c r="AO66" i="5"/>
  <c r="D67" i="5"/>
  <c r="I67" i="5"/>
  <c r="M67" i="5"/>
  <c r="O67" i="5"/>
  <c r="Q67" i="5"/>
  <c r="S67" i="5"/>
  <c r="U67" i="5"/>
  <c r="W67" i="5"/>
  <c r="X67" i="5"/>
  <c r="AA67" i="5"/>
  <c r="AB67" i="5"/>
  <c r="AC67" i="5"/>
  <c r="AD67" i="5"/>
  <c r="AE67" i="5"/>
  <c r="AF67" i="5"/>
  <c r="AG67" i="5"/>
  <c r="AH67" i="5"/>
  <c r="AI67" i="5"/>
  <c r="AK67" i="5"/>
  <c r="AL67" i="5"/>
  <c r="AM67" i="5"/>
  <c r="AN67" i="5"/>
  <c r="AO67" i="5"/>
  <c r="D68" i="5"/>
  <c r="I68" i="5"/>
  <c r="M68" i="5"/>
  <c r="O68" i="5"/>
  <c r="Q68" i="5"/>
  <c r="S68" i="5"/>
  <c r="U68" i="5"/>
  <c r="W68" i="5"/>
  <c r="X68" i="5"/>
  <c r="AA68" i="5"/>
  <c r="AB68" i="5"/>
  <c r="AC68" i="5"/>
  <c r="AD68" i="5"/>
  <c r="AE68" i="5"/>
  <c r="AF68" i="5"/>
  <c r="AG68" i="5"/>
  <c r="AH68" i="5"/>
  <c r="AI68" i="5"/>
  <c r="AK68" i="5"/>
  <c r="AL68" i="5"/>
  <c r="AM68" i="5"/>
  <c r="AN68" i="5"/>
  <c r="AO68" i="5"/>
  <c r="D69" i="5"/>
  <c r="I69" i="5"/>
  <c r="M69" i="5"/>
  <c r="O69" i="5"/>
  <c r="Q69" i="5"/>
  <c r="S69" i="5"/>
  <c r="U69" i="5"/>
  <c r="W69" i="5"/>
  <c r="X69" i="5"/>
  <c r="AA69" i="5"/>
  <c r="AB69" i="5"/>
  <c r="AC69" i="5"/>
  <c r="AD69" i="5"/>
  <c r="AE69" i="5"/>
  <c r="AF69" i="5"/>
  <c r="AG69" i="5"/>
  <c r="AH69" i="5"/>
  <c r="AI69" i="5"/>
  <c r="AK69" i="5"/>
  <c r="AL69" i="5"/>
  <c r="AM69" i="5"/>
  <c r="AN69" i="5"/>
  <c r="AO69" i="5"/>
  <c r="D70" i="5"/>
  <c r="I70" i="5"/>
  <c r="M70" i="5"/>
  <c r="O70" i="5"/>
  <c r="Q70" i="5"/>
  <c r="S70" i="5"/>
  <c r="U70" i="5"/>
  <c r="W70" i="5"/>
  <c r="X70" i="5"/>
  <c r="AA70" i="5"/>
  <c r="AB70" i="5"/>
  <c r="AC70" i="5"/>
  <c r="AD70" i="5"/>
  <c r="AE70" i="5"/>
  <c r="AF70" i="5"/>
  <c r="AG70" i="5"/>
  <c r="AH70" i="5"/>
  <c r="AI70" i="5"/>
  <c r="AK70" i="5"/>
  <c r="AL70" i="5"/>
  <c r="AM70" i="5"/>
  <c r="AN70" i="5"/>
  <c r="AO70" i="5"/>
  <c r="D71" i="5"/>
  <c r="I71" i="5"/>
  <c r="M71" i="5"/>
  <c r="O71" i="5"/>
  <c r="Q71" i="5"/>
  <c r="S71" i="5"/>
  <c r="U71" i="5"/>
  <c r="W71" i="5"/>
  <c r="X71" i="5"/>
  <c r="AA71" i="5"/>
  <c r="AB71" i="5"/>
  <c r="AC71" i="5"/>
  <c r="AD71" i="5"/>
  <c r="AE71" i="5"/>
  <c r="AF71" i="5"/>
  <c r="AG71" i="5"/>
  <c r="AH71" i="5"/>
  <c r="AI71" i="5"/>
  <c r="AK71" i="5"/>
  <c r="AL71" i="5"/>
  <c r="AM71" i="5"/>
  <c r="AN71" i="5"/>
  <c r="AO71" i="5"/>
  <c r="D72" i="5"/>
  <c r="I72" i="5"/>
  <c r="M72" i="5"/>
  <c r="O72" i="5"/>
  <c r="Q72" i="5"/>
  <c r="S72" i="5"/>
  <c r="U72" i="5"/>
  <c r="W72" i="5"/>
  <c r="X72" i="5"/>
  <c r="AA72" i="5"/>
  <c r="AB72" i="5"/>
  <c r="AC72" i="5"/>
  <c r="AD72" i="5"/>
  <c r="AE72" i="5"/>
  <c r="AF72" i="5"/>
  <c r="AG72" i="5"/>
  <c r="AH72" i="5"/>
  <c r="AI72" i="5"/>
  <c r="AK72" i="5"/>
  <c r="AL72" i="5"/>
  <c r="AM72" i="5"/>
  <c r="AN72" i="5"/>
  <c r="AO72" i="5"/>
  <c r="D73" i="5"/>
  <c r="I73" i="5"/>
  <c r="M73" i="5"/>
  <c r="O73" i="5"/>
  <c r="Q73" i="5"/>
  <c r="S73" i="5"/>
  <c r="U73" i="5"/>
  <c r="W73" i="5"/>
  <c r="X73" i="5"/>
  <c r="AA73" i="5"/>
  <c r="AB73" i="5"/>
  <c r="AC73" i="5"/>
  <c r="AD73" i="5"/>
  <c r="AE73" i="5"/>
  <c r="AF73" i="5"/>
  <c r="AG73" i="5"/>
  <c r="AH73" i="5"/>
  <c r="AI73" i="5"/>
  <c r="AK73" i="5"/>
  <c r="AL73" i="5"/>
  <c r="AM73" i="5"/>
  <c r="AN73" i="5"/>
  <c r="AO73" i="5"/>
  <c r="D74" i="5"/>
  <c r="I74" i="5"/>
  <c r="M74" i="5"/>
  <c r="O74" i="5"/>
  <c r="Q74" i="5"/>
  <c r="S74" i="5"/>
  <c r="U74" i="5"/>
  <c r="W74" i="5"/>
  <c r="X74" i="5"/>
  <c r="AA74" i="5"/>
  <c r="AB74" i="5"/>
  <c r="AC74" i="5"/>
  <c r="AD74" i="5"/>
  <c r="AE74" i="5"/>
  <c r="AF74" i="5"/>
  <c r="AG74" i="5"/>
  <c r="AH74" i="5"/>
  <c r="AI74" i="5"/>
  <c r="AK74" i="5"/>
  <c r="AL74" i="5"/>
  <c r="AM74" i="5"/>
  <c r="AN74" i="5"/>
  <c r="AO74" i="5"/>
  <c r="D75" i="5"/>
  <c r="I75" i="5"/>
  <c r="M75" i="5"/>
  <c r="O75" i="5"/>
  <c r="Q75" i="5"/>
  <c r="S75" i="5"/>
  <c r="U75" i="5"/>
  <c r="W75" i="5"/>
  <c r="X75" i="5"/>
  <c r="AA75" i="5"/>
  <c r="AB75" i="5"/>
  <c r="AC75" i="5"/>
  <c r="AD75" i="5"/>
  <c r="AE75" i="5"/>
  <c r="AF75" i="5"/>
  <c r="AG75" i="5"/>
  <c r="AH75" i="5"/>
  <c r="AI75" i="5"/>
  <c r="AK75" i="5"/>
  <c r="AL75" i="5"/>
  <c r="AM75" i="5"/>
  <c r="AN75" i="5"/>
  <c r="AO75" i="5"/>
  <c r="D76" i="5"/>
  <c r="I76" i="5"/>
  <c r="M76" i="5"/>
  <c r="O76" i="5"/>
  <c r="Q76" i="5"/>
  <c r="S76" i="5"/>
  <c r="U76" i="5"/>
  <c r="W76" i="5"/>
  <c r="X76" i="5"/>
  <c r="AA76" i="5"/>
  <c r="AB76" i="5"/>
  <c r="AC76" i="5"/>
  <c r="AD76" i="5"/>
  <c r="AE76" i="5"/>
  <c r="AF76" i="5"/>
  <c r="AG76" i="5"/>
  <c r="AH76" i="5"/>
  <c r="AI76" i="5"/>
  <c r="AK76" i="5"/>
  <c r="AL76" i="5"/>
  <c r="AM76" i="5"/>
  <c r="AN76" i="5"/>
  <c r="AO76" i="5"/>
  <c r="D77" i="5"/>
  <c r="I77" i="5"/>
  <c r="M77" i="5"/>
  <c r="O77" i="5"/>
  <c r="Q77" i="5"/>
  <c r="S77" i="5"/>
  <c r="U77" i="5"/>
  <c r="W77" i="5"/>
  <c r="X77" i="5"/>
  <c r="AA77" i="5"/>
  <c r="AB77" i="5"/>
  <c r="AC77" i="5"/>
  <c r="AD77" i="5"/>
  <c r="AE77" i="5"/>
  <c r="AF77" i="5"/>
  <c r="AG77" i="5"/>
  <c r="AH77" i="5"/>
  <c r="AI77" i="5"/>
  <c r="AK77" i="5"/>
  <c r="AL77" i="5"/>
  <c r="AM77" i="5"/>
  <c r="AN77" i="5"/>
  <c r="AO77" i="5"/>
  <c r="D78" i="5"/>
  <c r="I78" i="5"/>
  <c r="M78" i="5"/>
  <c r="O78" i="5"/>
  <c r="Q78" i="5"/>
  <c r="S78" i="5"/>
  <c r="U78" i="5"/>
  <c r="W78" i="5"/>
  <c r="X78" i="5"/>
  <c r="AA78" i="5"/>
  <c r="AB78" i="5"/>
  <c r="AC78" i="5"/>
  <c r="AD78" i="5"/>
  <c r="AE78" i="5"/>
  <c r="AF78" i="5"/>
  <c r="AG78" i="5"/>
  <c r="AH78" i="5"/>
  <c r="AI78" i="5"/>
  <c r="AK78" i="5"/>
  <c r="AL78" i="5"/>
  <c r="AM78" i="5"/>
  <c r="AN78" i="5"/>
  <c r="AO78" i="5"/>
  <c r="D79" i="5"/>
  <c r="I79" i="5"/>
  <c r="M79" i="5"/>
  <c r="O79" i="5"/>
  <c r="Q79" i="5"/>
  <c r="S79" i="5"/>
  <c r="U79" i="5"/>
  <c r="W79" i="5"/>
  <c r="X79" i="5"/>
  <c r="AA79" i="5"/>
  <c r="AB79" i="5"/>
  <c r="AC79" i="5"/>
  <c r="AD79" i="5"/>
  <c r="AE79" i="5"/>
  <c r="AF79" i="5"/>
  <c r="AG79" i="5"/>
  <c r="AH79" i="5"/>
  <c r="AI79" i="5"/>
  <c r="AK79" i="5"/>
  <c r="AL79" i="5"/>
  <c r="AM79" i="5"/>
  <c r="AN79" i="5"/>
  <c r="AO79" i="5"/>
  <c r="D80" i="5"/>
  <c r="I80" i="5"/>
  <c r="M80" i="5"/>
  <c r="O80" i="5"/>
  <c r="Q80" i="5"/>
  <c r="S80" i="5"/>
  <c r="U80" i="5"/>
  <c r="W80" i="5"/>
  <c r="X80" i="5"/>
  <c r="AA80" i="5"/>
  <c r="AB80" i="5"/>
  <c r="AC80" i="5"/>
  <c r="AD80" i="5"/>
  <c r="AE80" i="5"/>
  <c r="AF80" i="5"/>
  <c r="AG80" i="5"/>
  <c r="AH80" i="5"/>
  <c r="AI80" i="5"/>
  <c r="AK80" i="5"/>
  <c r="AL80" i="5"/>
  <c r="AM80" i="5"/>
  <c r="AN80" i="5"/>
  <c r="AO80" i="5"/>
  <c r="D81" i="5"/>
  <c r="I81" i="5"/>
  <c r="M81" i="5"/>
  <c r="O81" i="5"/>
  <c r="Q81" i="5"/>
  <c r="S81" i="5"/>
  <c r="U81" i="5"/>
  <c r="W81" i="5"/>
  <c r="X81" i="5"/>
  <c r="AA81" i="5"/>
  <c r="AB81" i="5"/>
  <c r="AC81" i="5"/>
  <c r="AD81" i="5"/>
  <c r="AE81" i="5"/>
  <c r="AF81" i="5"/>
  <c r="AG81" i="5"/>
  <c r="AH81" i="5"/>
  <c r="AI81" i="5"/>
  <c r="AK81" i="5"/>
  <c r="AL81" i="5"/>
  <c r="AM81" i="5"/>
  <c r="AN81" i="5"/>
  <c r="AO81" i="5"/>
  <c r="D82" i="5"/>
  <c r="I82" i="5"/>
  <c r="M82" i="5"/>
  <c r="O82" i="5"/>
  <c r="Q82" i="5"/>
  <c r="S82" i="5"/>
  <c r="U82" i="5"/>
  <c r="W82" i="5"/>
  <c r="X82" i="5"/>
  <c r="AA82" i="5"/>
  <c r="AB82" i="5"/>
  <c r="AC82" i="5"/>
  <c r="AD82" i="5"/>
  <c r="AE82" i="5"/>
  <c r="AF82" i="5"/>
  <c r="AG82" i="5"/>
  <c r="AH82" i="5"/>
  <c r="AI82" i="5"/>
  <c r="AK82" i="5"/>
  <c r="AL82" i="5"/>
  <c r="AM82" i="5"/>
  <c r="AN82" i="5"/>
  <c r="AO82" i="5"/>
  <c r="D83" i="5"/>
  <c r="I83" i="5"/>
  <c r="M83" i="5"/>
  <c r="O83" i="5"/>
  <c r="Q83" i="5"/>
  <c r="S83" i="5"/>
  <c r="U83" i="5"/>
  <c r="W83" i="5"/>
  <c r="X83" i="5"/>
  <c r="AA83" i="5"/>
  <c r="AB83" i="5"/>
  <c r="AC83" i="5"/>
  <c r="AD83" i="5"/>
  <c r="AE83" i="5"/>
  <c r="AF83" i="5"/>
  <c r="AG83" i="5"/>
  <c r="AH83" i="5"/>
  <c r="AI83" i="5"/>
  <c r="AK83" i="5"/>
  <c r="AL83" i="5"/>
  <c r="AM83" i="5"/>
  <c r="AN83" i="5"/>
  <c r="AO83" i="5"/>
  <c r="D84" i="5"/>
  <c r="I84" i="5"/>
  <c r="M84" i="5"/>
  <c r="O84" i="5"/>
  <c r="Q84" i="5"/>
  <c r="S84" i="5"/>
  <c r="U84" i="5"/>
  <c r="W84" i="5"/>
  <c r="X84" i="5"/>
  <c r="AA84" i="5"/>
  <c r="AB84" i="5"/>
  <c r="AC84" i="5"/>
  <c r="AD84" i="5"/>
  <c r="AE84" i="5"/>
  <c r="AF84" i="5"/>
  <c r="AG84" i="5"/>
  <c r="AH84" i="5"/>
  <c r="AI84" i="5"/>
  <c r="AK84" i="5"/>
  <c r="AL84" i="5"/>
  <c r="AM84" i="5"/>
  <c r="AN84" i="5"/>
  <c r="AO84" i="5"/>
  <c r="D85" i="5"/>
  <c r="I85" i="5"/>
  <c r="M85" i="5"/>
  <c r="O85" i="5"/>
  <c r="Q85" i="5"/>
  <c r="S85" i="5"/>
  <c r="U85" i="5"/>
  <c r="W85" i="5"/>
  <c r="X85" i="5"/>
  <c r="AA85" i="5"/>
  <c r="AB85" i="5"/>
  <c r="AC85" i="5"/>
  <c r="AD85" i="5"/>
  <c r="AE85" i="5"/>
  <c r="AF85" i="5"/>
  <c r="AG85" i="5"/>
  <c r="AH85" i="5"/>
  <c r="AI85" i="5"/>
  <c r="AK85" i="5"/>
  <c r="AL85" i="5"/>
  <c r="AM85" i="5"/>
  <c r="AN85" i="5"/>
  <c r="AO85" i="5"/>
  <c r="D86" i="5"/>
  <c r="I86" i="5"/>
  <c r="M86" i="5"/>
  <c r="O86" i="5"/>
  <c r="Q86" i="5"/>
  <c r="S86" i="5"/>
  <c r="U86" i="5"/>
  <c r="W86" i="5"/>
  <c r="X86" i="5"/>
  <c r="AA86" i="5"/>
  <c r="AB86" i="5"/>
  <c r="AC86" i="5"/>
  <c r="AD86" i="5"/>
  <c r="AE86" i="5"/>
  <c r="AF86" i="5"/>
  <c r="AG86" i="5"/>
  <c r="AH86" i="5"/>
  <c r="AI86" i="5"/>
  <c r="AK86" i="5"/>
  <c r="AL86" i="5"/>
  <c r="AM86" i="5"/>
  <c r="AN86" i="5"/>
  <c r="AO86" i="5"/>
  <c r="D87" i="5"/>
  <c r="I87" i="5"/>
  <c r="M87" i="5"/>
  <c r="O87" i="5"/>
  <c r="Q87" i="5"/>
  <c r="S87" i="5"/>
  <c r="U87" i="5"/>
  <c r="W87" i="5"/>
  <c r="X87" i="5"/>
  <c r="AA87" i="5"/>
  <c r="AB87" i="5"/>
  <c r="AC87" i="5"/>
  <c r="AD87" i="5"/>
  <c r="AE87" i="5"/>
  <c r="AF87" i="5"/>
  <c r="AG87" i="5"/>
  <c r="AH87" i="5"/>
  <c r="AI87" i="5"/>
  <c r="AK87" i="5"/>
  <c r="AL87" i="5"/>
  <c r="AM87" i="5"/>
  <c r="AN87" i="5"/>
  <c r="AO87" i="5"/>
  <c r="D88" i="5"/>
  <c r="I88" i="5"/>
  <c r="M88" i="5"/>
  <c r="O88" i="5"/>
  <c r="Q88" i="5"/>
  <c r="S88" i="5"/>
  <c r="U88" i="5"/>
  <c r="W88" i="5"/>
  <c r="X88" i="5"/>
  <c r="AA88" i="5"/>
  <c r="AB88" i="5"/>
  <c r="AC88" i="5"/>
  <c r="AD88" i="5"/>
  <c r="AE88" i="5"/>
  <c r="AF88" i="5"/>
  <c r="AG88" i="5"/>
  <c r="AH88" i="5"/>
  <c r="AI88" i="5"/>
  <c r="AK88" i="5"/>
  <c r="AL88" i="5"/>
  <c r="AM88" i="5"/>
  <c r="AN88" i="5"/>
  <c r="AO88" i="5"/>
  <c r="D89" i="5"/>
  <c r="I89" i="5"/>
  <c r="M89" i="5"/>
  <c r="O89" i="5"/>
  <c r="Q89" i="5"/>
  <c r="S89" i="5"/>
  <c r="U89" i="5"/>
  <c r="W89" i="5"/>
  <c r="X89" i="5"/>
  <c r="AA89" i="5"/>
  <c r="AB89" i="5"/>
  <c r="AC89" i="5"/>
  <c r="AD89" i="5"/>
  <c r="AE89" i="5"/>
  <c r="AF89" i="5"/>
  <c r="AG89" i="5"/>
  <c r="AH89" i="5"/>
  <c r="AI89" i="5"/>
  <c r="AK89" i="5"/>
  <c r="AL89" i="5"/>
  <c r="AM89" i="5"/>
  <c r="AN89" i="5"/>
  <c r="AO89" i="5"/>
  <c r="D90" i="5"/>
  <c r="I90" i="5"/>
  <c r="M90" i="5"/>
  <c r="O90" i="5"/>
  <c r="Q90" i="5"/>
  <c r="S90" i="5"/>
  <c r="U90" i="5"/>
  <c r="W90" i="5"/>
  <c r="X90" i="5"/>
  <c r="AA90" i="5"/>
  <c r="AB90" i="5"/>
  <c r="AC90" i="5"/>
  <c r="AD90" i="5"/>
  <c r="AE90" i="5"/>
  <c r="AF90" i="5"/>
  <c r="AG90" i="5"/>
  <c r="AH90" i="5"/>
  <c r="AI90" i="5"/>
  <c r="AK90" i="5"/>
  <c r="AL90" i="5"/>
  <c r="AM90" i="5"/>
  <c r="AN90" i="5"/>
  <c r="AO90" i="5"/>
  <c r="D91" i="5"/>
  <c r="I91" i="5"/>
  <c r="M91" i="5"/>
  <c r="O91" i="5"/>
  <c r="Q91" i="5"/>
  <c r="S91" i="5"/>
  <c r="U91" i="5"/>
  <c r="W91" i="5"/>
  <c r="X91" i="5"/>
  <c r="AA91" i="5"/>
  <c r="AB91" i="5"/>
  <c r="AC91" i="5"/>
  <c r="AD91" i="5"/>
  <c r="AE91" i="5"/>
  <c r="AF91" i="5"/>
  <c r="AG91" i="5"/>
  <c r="AH91" i="5"/>
  <c r="AI91" i="5"/>
  <c r="AK91" i="5"/>
  <c r="AL91" i="5"/>
  <c r="AM91" i="5"/>
  <c r="AN91" i="5"/>
  <c r="AO91" i="5"/>
  <c r="D92" i="5"/>
  <c r="I92" i="5"/>
  <c r="M92" i="5"/>
  <c r="O92" i="5"/>
  <c r="Q92" i="5"/>
  <c r="S92" i="5"/>
  <c r="U92" i="5"/>
  <c r="W92" i="5"/>
  <c r="X92" i="5"/>
  <c r="AA92" i="5"/>
  <c r="AB92" i="5"/>
  <c r="AC92" i="5"/>
  <c r="AD92" i="5"/>
  <c r="AE92" i="5"/>
  <c r="AF92" i="5"/>
  <c r="AG92" i="5"/>
  <c r="AH92" i="5"/>
  <c r="AI92" i="5"/>
  <c r="AK92" i="5"/>
  <c r="AL92" i="5"/>
  <c r="AM92" i="5"/>
  <c r="AN92" i="5"/>
  <c r="AO92" i="5"/>
  <c r="D93" i="5"/>
  <c r="I93" i="5"/>
  <c r="M93" i="5"/>
  <c r="O93" i="5"/>
  <c r="Q93" i="5"/>
  <c r="S93" i="5"/>
  <c r="U93" i="5"/>
  <c r="W93" i="5"/>
  <c r="X93" i="5"/>
  <c r="AA93" i="5"/>
  <c r="AB93" i="5"/>
  <c r="AC93" i="5"/>
  <c r="AD93" i="5"/>
  <c r="AE93" i="5"/>
  <c r="AF93" i="5"/>
  <c r="AG93" i="5"/>
  <c r="AH93" i="5"/>
  <c r="AI93" i="5"/>
  <c r="AK93" i="5"/>
  <c r="AL93" i="5"/>
  <c r="AM93" i="5"/>
  <c r="AN93" i="5"/>
  <c r="AO93" i="5"/>
  <c r="D94" i="5"/>
  <c r="I94" i="5"/>
  <c r="M94" i="5"/>
  <c r="O94" i="5"/>
  <c r="Q94" i="5"/>
  <c r="S94" i="5"/>
  <c r="U94" i="5"/>
  <c r="W94" i="5"/>
  <c r="X94" i="5"/>
  <c r="AA94" i="5"/>
  <c r="AB94" i="5"/>
  <c r="AC94" i="5"/>
  <c r="AD94" i="5"/>
  <c r="AE94" i="5"/>
  <c r="AF94" i="5"/>
  <c r="AG94" i="5"/>
  <c r="AH94" i="5"/>
  <c r="AI94" i="5"/>
  <c r="AK94" i="5"/>
  <c r="AL94" i="5"/>
  <c r="AM94" i="5"/>
  <c r="AN94" i="5"/>
  <c r="AO94" i="5"/>
  <c r="D95" i="5"/>
  <c r="I95" i="5"/>
  <c r="M95" i="5"/>
  <c r="O95" i="5"/>
  <c r="Q95" i="5"/>
  <c r="S95" i="5"/>
  <c r="U95" i="5"/>
  <c r="W95" i="5"/>
  <c r="X95" i="5"/>
  <c r="AA95" i="5"/>
  <c r="AB95" i="5"/>
  <c r="AC95" i="5"/>
  <c r="AD95" i="5"/>
  <c r="AE95" i="5"/>
  <c r="AF95" i="5"/>
  <c r="AG95" i="5"/>
  <c r="AH95" i="5"/>
  <c r="AI95" i="5"/>
  <c r="AK95" i="5"/>
  <c r="AL95" i="5"/>
  <c r="AM95" i="5"/>
  <c r="AN95" i="5"/>
  <c r="AO95" i="5"/>
  <c r="D96" i="5"/>
  <c r="I96" i="5"/>
  <c r="M96" i="5"/>
  <c r="O96" i="5"/>
  <c r="Q96" i="5"/>
  <c r="S96" i="5"/>
  <c r="U96" i="5"/>
  <c r="W96" i="5"/>
  <c r="X96" i="5"/>
  <c r="AA96" i="5"/>
  <c r="AB96" i="5"/>
  <c r="AC96" i="5"/>
  <c r="AD96" i="5"/>
  <c r="AE96" i="5"/>
  <c r="AF96" i="5"/>
  <c r="AG96" i="5"/>
  <c r="AH96" i="5"/>
  <c r="AI96" i="5"/>
  <c r="AK96" i="5"/>
  <c r="AL96" i="5"/>
  <c r="AM96" i="5"/>
  <c r="AN96" i="5"/>
  <c r="AO96" i="5"/>
  <c r="D97" i="5"/>
  <c r="I97" i="5"/>
  <c r="M97" i="5"/>
  <c r="O97" i="5"/>
  <c r="Q97" i="5"/>
  <c r="S97" i="5"/>
  <c r="U97" i="5"/>
  <c r="W97" i="5"/>
  <c r="X97" i="5"/>
  <c r="AA97" i="5"/>
  <c r="AB97" i="5"/>
  <c r="AC97" i="5"/>
  <c r="AD97" i="5"/>
  <c r="AE97" i="5"/>
  <c r="AF97" i="5"/>
  <c r="AG97" i="5"/>
  <c r="AH97" i="5"/>
  <c r="AI97" i="5"/>
  <c r="AK97" i="5"/>
  <c r="AL97" i="5"/>
  <c r="AM97" i="5"/>
  <c r="AN97" i="5"/>
  <c r="AO97" i="5"/>
  <c r="D98" i="5"/>
  <c r="I98" i="5"/>
  <c r="M98" i="5"/>
  <c r="O98" i="5"/>
  <c r="Q98" i="5"/>
  <c r="S98" i="5"/>
  <c r="U98" i="5"/>
  <c r="W98" i="5"/>
  <c r="X98" i="5"/>
  <c r="AA98" i="5"/>
  <c r="AB98" i="5"/>
  <c r="AC98" i="5"/>
  <c r="AD98" i="5"/>
  <c r="AE98" i="5"/>
  <c r="AF98" i="5"/>
  <c r="AG98" i="5"/>
  <c r="AH98" i="5"/>
  <c r="AI98" i="5"/>
  <c r="AK98" i="5"/>
  <c r="AL98" i="5"/>
  <c r="AM98" i="5"/>
  <c r="AN98" i="5"/>
  <c r="AO98" i="5"/>
  <c r="D99" i="5"/>
  <c r="I99" i="5"/>
  <c r="M99" i="5"/>
  <c r="O99" i="5"/>
  <c r="Q99" i="5"/>
  <c r="S99" i="5"/>
  <c r="U99" i="5"/>
  <c r="W99" i="5"/>
  <c r="X99" i="5"/>
  <c r="AA99" i="5"/>
  <c r="AB99" i="5"/>
  <c r="AC99" i="5"/>
  <c r="AD99" i="5"/>
  <c r="AE99" i="5"/>
  <c r="AF99" i="5"/>
  <c r="AG99" i="5"/>
  <c r="AH99" i="5"/>
  <c r="AI99" i="5"/>
  <c r="AK99" i="5"/>
  <c r="AL99" i="5"/>
  <c r="AM99" i="5"/>
  <c r="AN99" i="5"/>
  <c r="AO99" i="5"/>
  <c r="D100" i="5"/>
  <c r="I100" i="5"/>
  <c r="M100" i="5"/>
  <c r="O100" i="5"/>
  <c r="Q100" i="5"/>
  <c r="S100" i="5"/>
  <c r="U100" i="5"/>
  <c r="W100" i="5"/>
  <c r="X100" i="5"/>
  <c r="AA100" i="5"/>
  <c r="AB100" i="5"/>
  <c r="AC100" i="5"/>
  <c r="AD100" i="5"/>
  <c r="AE100" i="5"/>
  <c r="AF100" i="5"/>
  <c r="AG100" i="5"/>
  <c r="AH100" i="5"/>
  <c r="AI100" i="5"/>
  <c r="AK100" i="5"/>
  <c r="AL100" i="5"/>
  <c r="AM100" i="5"/>
  <c r="AN100" i="5"/>
  <c r="AO100" i="5"/>
  <c r="D101" i="5"/>
  <c r="I101" i="5"/>
  <c r="M101" i="5"/>
  <c r="O101" i="5"/>
  <c r="Q101" i="5"/>
  <c r="S101" i="5"/>
  <c r="U101" i="5"/>
  <c r="W101" i="5"/>
  <c r="X101" i="5"/>
  <c r="AA101" i="5"/>
  <c r="AB101" i="5"/>
  <c r="AC101" i="5"/>
  <c r="AD101" i="5"/>
  <c r="AE101" i="5"/>
  <c r="AF101" i="5"/>
  <c r="AG101" i="5"/>
  <c r="AH101" i="5"/>
  <c r="AI101" i="5"/>
  <c r="AK101" i="5"/>
  <c r="AL101" i="5"/>
  <c r="AM101" i="5"/>
  <c r="AN101" i="5"/>
  <c r="AO101" i="5"/>
  <c r="D102" i="5"/>
  <c r="I102" i="5"/>
  <c r="M102" i="5"/>
  <c r="O102" i="5"/>
  <c r="Q102" i="5"/>
  <c r="S102" i="5"/>
  <c r="U102" i="5"/>
  <c r="W102" i="5"/>
  <c r="X102" i="5"/>
  <c r="AA102" i="5"/>
  <c r="AB102" i="5"/>
  <c r="AC102" i="5"/>
  <c r="AD102" i="5"/>
  <c r="AE102" i="5"/>
  <c r="AF102" i="5"/>
  <c r="AG102" i="5"/>
  <c r="AH102" i="5"/>
  <c r="AI102" i="5"/>
  <c r="AK102" i="5"/>
  <c r="AL102" i="5"/>
  <c r="AM102" i="5"/>
  <c r="AN102" i="5"/>
  <c r="AO102" i="5"/>
  <c r="D103" i="5"/>
  <c r="I103" i="5"/>
  <c r="M103" i="5"/>
  <c r="O103" i="5"/>
  <c r="Q103" i="5"/>
  <c r="S103" i="5"/>
  <c r="U103" i="5"/>
  <c r="W103" i="5"/>
  <c r="X103" i="5"/>
  <c r="AA103" i="5"/>
  <c r="AB103" i="5"/>
  <c r="AC103" i="5"/>
  <c r="AD103" i="5"/>
  <c r="AE103" i="5"/>
  <c r="AF103" i="5"/>
  <c r="AG103" i="5"/>
  <c r="AH103" i="5"/>
  <c r="AI103" i="5"/>
  <c r="AK103" i="5"/>
  <c r="AL103" i="5"/>
  <c r="AM103" i="5"/>
  <c r="AN103" i="5"/>
  <c r="AO103" i="5"/>
  <c r="D104" i="5"/>
  <c r="I104" i="5"/>
  <c r="M104" i="5"/>
  <c r="O104" i="5"/>
  <c r="Q104" i="5"/>
  <c r="S104" i="5"/>
  <c r="U104" i="5"/>
  <c r="W104" i="5"/>
  <c r="X104" i="5"/>
  <c r="AA104" i="5"/>
  <c r="AB104" i="5"/>
  <c r="AC104" i="5"/>
  <c r="AD104" i="5"/>
  <c r="AE104" i="5"/>
  <c r="AF104" i="5"/>
  <c r="AG104" i="5"/>
  <c r="AH104" i="5"/>
  <c r="AI104" i="5"/>
  <c r="AK104" i="5"/>
  <c r="AL104" i="5"/>
  <c r="AM104" i="5"/>
  <c r="AN104" i="5"/>
  <c r="AO104" i="5"/>
  <c r="D105" i="5"/>
  <c r="I105" i="5"/>
  <c r="M105" i="5"/>
  <c r="O105" i="5"/>
  <c r="Q105" i="5"/>
  <c r="S105" i="5"/>
  <c r="U105" i="5"/>
  <c r="W105" i="5"/>
  <c r="X105" i="5"/>
  <c r="AA105" i="5"/>
  <c r="AB105" i="5"/>
  <c r="AC105" i="5"/>
  <c r="AD105" i="5"/>
  <c r="AE105" i="5"/>
  <c r="AF105" i="5"/>
  <c r="AG105" i="5"/>
  <c r="AH105" i="5"/>
  <c r="AI105" i="5"/>
  <c r="AK105" i="5"/>
  <c r="AL105" i="5"/>
  <c r="AM105" i="5"/>
  <c r="AN105" i="5"/>
  <c r="AO105" i="5"/>
  <c r="D106" i="5"/>
  <c r="I106" i="5"/>
  <c r="M106" i="5"/>
  <c r="O106" i="5"/>
  <c r="Q106" i="5"/>
  <c r="S106" i="5"/>
  <c r="U106" i="5"/>
  <c r="W106" i="5"/>
  <c r="X106" i="5"/>
  <c r="AA106" i="5"/>
  <c r="AB106" i="5"/>
  <c r="AC106" i="5"/>
  <c r="AD106" i="5"/>
  <c r="AE106" i="5"/>
  <c r="AF106" i="5"/>
  <c r="AG106" i="5"/>
  <c r="AH106" i="5"/>
  <c r="AI106" i="5"/>
  <c r="AK106" i="5"/>
  <c r="AL106" i="5"/>
  <c r="AM106" i="5"/>
  <c r="AN106" i="5"/>
  <c r="AO106" i="5"/>
  <c r="D107" i="5"/>
  <c r="I107" i="5"/>
  <c r="M107" i="5"/>
  <c r="O107" i="5"/>
  <c r="Q107" i="5"/>
  <c r="S107" i="5"/>
  <c r="U107" i="5"/>
  <c r="W107" i="5"/>
  <c r="X107" i="5"/>
  <c r="AA107" i="5"/>
  <c r="AB107" i="5"/>
  <c r="AC107" i="5"/>
  <c r="AD107" i="5"/>
  <c r="AE107" i="5"/>
  <c r="AF107" i="5"/>
  <c r="AG107" i="5"/>
  <c r="AH107" i="5"/>
  <c r="AI107" i="5"/>
  <c r="AK107" i="5"/>
  <c r="AL107" i="5"/>
  <c r="AM107" i="5"/>
  <c r="AN107" i="5"/>
  <c r="AO107" i="5"/>
  <c r="D108" i="5"/>
  <c r="I108" i="5"/>
  <c r="M108" i="5"/>
  <c r="O108" i="5"/>
  <c r="Q108" i="5"/>
  <c r="S108" i="5"/>
  <c r="U108" i="5"/>
  <c r="W108" i="5"/>
  <c r="X108" i="5"/>
  <c r="AA108" i="5"/>
  <c r="AB108" i="5"/>
  <c r="AC108" i="5"/>
  <c r="AD108" i="5"/>
  <c r="AE108" i="5"/>
  <c r="AF108" i="5"/>
  <c r="AG108" i="5"/>
  <c r="AH108" i="5"/>
  <c r="AI108" i="5"/>
  <c r="AK108" i="5"/>
  <c r="AL108" i="5"/>
  <c r="AM108" i="5"/>
  <c r="AN108" i="5"/>
  <c r="AO108" i="5"/>
  <c r="D109" i="5"/>
  <c r="I109" i="5"/>
  <c r="M109" i="5"/>
  <c r="O109" i="5"/>
  <c r="Q109" i="5"/>
  <c r="S109" i="5"/>
  <c r="U109" i="5"/>
  <c r="W109" i="5"/>
  <c r="X109" i="5"/>
  <c r="AA109" i="5"/>
  <c r="AB109" i="5"/>
  <c r="AC109" i="5"/>
  <c r="AD109" i="5"/>
  <c r="AE109" i="5"/>
  <c r="AF109" i="5"/>
  <c r="AG109" i="5"/>
  <c r="AH109" i="5"/>
  <c r="AI109" i="5"/>
  <c r="AK109" i="5"/>
  <c r="AL109" i="5"/>
  <c r="AM109" i="5"/>
  <c r="AN109" i="5"/>
  <c r="AO109" i="5"/>
  <c r="D110" i="5"/>
  <c r="I110" i="5"/>
  <c r="M110" i="5"/>
  <c r="O110" i="5"/>
  <c r="Q110" i="5"/>
  <c r="S110" i="5"/>
  <c r="U110" i="5"/>
  <c r="W110" i="5"/>
  <c r="X110" i="5"/>
  <c r="AA110" i="5"/>
  <c r="AB110" i="5"/>
  <c r="AC110" i="5"/>
  <c r="AD110" i="5"/>
  <c r="AE110" i="5"/>
  <c r="AF110" i="5"/>
  <c r="AG110" i="5"/>
  <c r="AH110" i="5"/>
  <c r="AI110" i="5"/>
  <c r="AK110" i="5"/>
  <c r="AL110" i="5"/>
  <c r="AM110" i="5"/>
  <c r="AN110" i="5"/>
  <c r="AO110" i="5"/>
  <c r="D111" i="5"/>
  <c r="I111" i="5"/>
  <c r="M111" i="5"/>
  <c r="O111" i="5"/>
  <c r="Q111" i="5"/>
  <c r="S111" i="5"/>
  <c r="U111" i="5"/>
  <c r="W111" i="5"/>
  <c r="X111" i="5"/>
  <c r="AA111" i="5"/>
  <c r="AB111" i="5"/>
  <c r="AC111" i="5"/>
  <c r="AD111" i="5"/>
  <c r="AE111" i="5"/>
  <c r="AF111" i="5"/>
  <c r="AG111" i="5"/>
  <c r="AH111" i="5"/>
  <c r="AI111" i="5"/>
  <c r="AK111" i="5"/>
  <c r="AL111" i="5"/>
  <c r="AM111" i="5"/>
  <c r="AN111" i="5"/>
  <c r="AO111" i="5"/>
  <c r="D112" i="5"/>
  <c r="I112" i="5"/>
  <c r="M112" i="5"/>
  <c r="O112" i="5"/>
  <c r="Q112" i="5"/>
  <c r="S112" i="5"/>
  <c r="U112" i="5"/>
  <c r="W112" i="5"/>
  <c r="X112" i="5"/>
  <c r="AA112" i="5"/>
  <c r="AB112" i="5"/>
  <c r="AC112" i="5"/>
  <c r="AD112" i="5"/>
  <c r="AE112" i="5"/>
  <c r="AF112" i="5"/>
  <c r="AG112" i="5"/>
  <c r="AH112" i="5"/>
  <c r="AI112" i="5"/>
  <c r="AK112" i="5"/>
  <c r="AL112" i="5"/>
  <c r="AM112" i="5"/>
  <c r="AN112" i="5"/>
  <c r="AO112" i="5"/>
  <c r="D113" i="5"/>
  <c r="I113" i="5"/>
  <c r="M113" i="5"/>
  <c r="O113" i="5"/>
  <c r="Q113" i="5"/>
  <c r="S113" i="5"/>
  <c r="U113" i="5"/>
  <c r="W113" i="5"/>
  <c r="X113" i="5"/>
  <c r="AA113" i="5"/>
  <c r="AB113" i="5"/>
  <c r="AC113" i="5"/>
  <c r="AD113" i="5"/>
  <c r="AE113" i="5"/>
  <c r="AF113" i="5"/>
  <c r="AG113" i="5"/>
  <c r="AH113" i="5"/>
  <c r="AI113" i="5"/>
  <c r="AK113" i="5"/>
  <c r="AL113" i="5"/>
  <c r="AM113" i="5"/>
  <c r="AN113" i="5"/>
  <c r="AO113" i="5"/>
  <c r="D114" i="5"/>
  <c r="I114" i="5"/>
  <c r="M114" i="5"/>
  <c r="O114" i="5"/>
  <c r="Q114" i="5"/>
  <c r="S114" i="5"/>
  <c r="U114" i="5"/>
  <c r="W114" i="5"/>
  <c r="X114" i="5"/>
  <c r="AA114" i="5"/>
  <c r="AB114" i="5"/>
  <c r="AC114" i="5"/>
  <c r="AD114" i="5"/>
  <c r="AE114" i="5"/>
  <c r="AF114" i="5"/>
  <c r="AG114" i="5"/>
  <c r="AH114" i="5"/>
  <c r="AI114" i="5"/>
  <c r="AK114" i="5"/>
  <c r="AL114" i="5"/>
  <c r="AM114" i="5"/>
  <c r="AN114" i="5"/>
  <c r="AO114" i="5"/>
  <c r="D115" i="5"/>
  <c r="I115" i="5"/>
  <c r="M115" i="5"/>
  <c r="O115" i="5"/>
  <c r="Q115" i="5"/>
  <c r="S115" i="5"/>
  <c r="U115" i="5"/>
  <c r="W115" i="5"/>
  <c r="X115" i="5"/>
  <c r="AA115" i="5"/>
  <c r="AB115" i="5"/>
  <c r="AC115" i="5"/>
  <c r="AD115" i="5"/>
  <c r="AE115" i="5"/>
  <c r="AF115" i="5"/>
  <c r="AG115" i="5"/>
  <c r="AH115" i="5"/>
  <c r="AI115" i="5"/>
  <c r="AK115" i="5"/>
  <c r="AL115" i="5"/>
  <c r="AM115" i="5"/>
  <c r="AN115" i="5"/>
  <c r="AO115" i="5"/>
  <c r="D116" i="5"/>
  <c r="I116" i="5"/>
  <c r="M116" i="5"/>
  <c r="O116" i="5"/>
  <c r="Q116" i="5"/>
  <c r="S116" i="5"/>
  <c r="U116" i="5"/>
  <c r="W116" i="5"/>
  <c r="X116" i="5"/>
  <c r="AA116" i="5"/>
  <c r="AB116" i="5"/>
  <c r="AC116" i="5"/>
  <c r="AD116" i="5"/>
  <c r="AE116" i="5"/>
  <c r="AF116" i="5"/>
  <c r="AG116" i="5"/>
  <c r="AH116" i="5"/>
  <c r="AI116" i="5"/>
  <c r="AK116" i="5"/>
  <c r="AL116" i="5"/>
  <c r="AM116" i="5"/>
  <c r="AN116" i="5"/>
  <c r="AO116" i="5"/>
  <c r="D117" i="5"/>
  <c r="I117" i="5"/>
  <c r="M117" i="5"/>
  <c r="O117" i="5"/>
  <c r="Q117" i="5"/>
  <c r="S117" i="5"/>
  <c r="U117" i="5"/>
  <c r="W117" i="5"/>
  <c r="X117" i="5"/>
  <c r="AA117" i="5"/>
  <c r="AB117" i="5"/>
  <c r="AC117" i="5"/>
  <c r="AD117" i="5"/>
  <c r="AE117" i="5"/>
  <c r="AF117" i="5"/>
  <c r="AG117" i="5"/>
  <c r="AH117" i="5"/>
  <c r="AI117" i="5"/>
  <c r="AK117" i="5"/>
  <c r="AL117" i="5"/>
  <c r="AM117" i="5"/>
  <c r="AN117" i="5"/>
  <c r="AO117" i="5"/>
  <c r="D118" i="5"/>
  <c r="I118" i="5"/>
  <c r="M118" i="5"/>
  <c r="O118" i="5"/>
  <c r="Q118" i="5"/>
  <c r="S118" i="5"/>
  <c r="U118" i="5"/>
  <c r="W118" i="5"/>
  <c r="X118" i="5"/>
  <c r="AA118" i="5"/>
  <c r="AB118" i="5"/>
  <c r="AC118" i="5"/>
  <c r="AD118" i="5"/>
  <c r="AE118" i="5"/>
  <c r="AF118" i="5"/>
  <c r="AG118" i="5"/>
  <c r="AH118" i="5"/>
  <c r="AI118" i="5"/>
  <c r="AK118" i="5"/>
  <c r="AL118" i="5"/>
  <c r="AM118" i="5"/>
  <c r="AN118" i="5"/>
  <c r="AO118" i="5"/>
  <c r="D119" i="5"/>
  <c r="I119" i="5"/>
  <c r="M119" i="5"/>
  <c r="O119" i="5"/>
  <c r="Q119" i="5"/>
  <c r="S119" i="5"/>
  <c r="U119" i="5"/>
  <c r="W119" i="5"/>
  <c r="X119" i="5"/>
  <c r="AA119" i="5"/>
  <c r="AB119" i="5"/>
  <c r="AC119" i="5"/>
  <c r="AD119" i="5"/>
  <c r="AE119" i="5"/>
  <c r="AF119" i="5"/>
  <c r="AG119" i="5"/>
  <c r="AH119" i="5"/>
  <c r="AI119" i="5"/>
  <c r="AK119" i="5"/>
  <c r="AL119" i="5"/>
  <c r="AM119" i="5"/>
  <c r="AN119" i="5"/>
  <c r="AO119" i="5"/>
  <c r="D120" i="5"/>
  <c r="I120" i="5"/>
  <c r="M120" i="5"/>
  <c r="O120" i="5"/>
  <c r="Q120" i="5"/>
  <c r="S120" i="5"/>
  <c r="U120" i="5"/>
  <c r="W120" i="5"/>
  <c r="X120" i="5"/>
  <c r="AA120" i="5"/>
  <c r="AB120" i="5"/>
  <c r="AC120" i="5"/>
  <c r="AD120" i="5"/>
  <c r="AE120" i="5"/>
  <c r="AF120" i="5"/>
  <c r="AG120" i="5"/>
  <c r="AH120" i="5"/>
  <c r="AI120" i="5"/>
  <c r="AK120" i="5"/>
  <c r="AL120" i="5"/>
  <c r="AM120" i="5"/>
  <c r="AN120" i="5"/>
  <c r="AO120" i="5"/>
  <c r="D121" i="5"/>
  <c r="I121" i="5"/>
  <c r="M121" i="5"/>
  <c r="O121" i="5"/>
  <c r="Q121" i="5"/>
  <c r="S121" i="5"/>
  <c r="U121" i="5"/>
  <c r="W121" i="5"/>
  <c r="X121" i="5"/>
  <c r="AA121" i="5"/>
  <c r="AB121" i="5"/>
  <c r="AC121" i="5"/>
  <c r="AD121" i="5"/>
  <c r="AE121" i="5"/>
  <c r="AF121" i="5"/>
  <c r="AG121" i="5"/>
  <c r="AH121" i="5"/>
  <c r="AI121" i="5"/>
  <c r="AK121" i="5"/>
  <c r="AL121" i="5"/>
  <c r="AM121" i="5"/>
  <c r="AN121" i="5"/>
  <c r="AO121" i="5"/>
  <c r="D122" i="5"/>
  <c r="I122" i="5"/>
  <c r="M122" i="5"/>
  <c r="O122" i="5"/>
  <c r="Q122" i="5"/>
  <c r="S122" i="5"/>
  <c r="U122" i="5"/>
  <c r="W122" i="5"/>
  <c r="X122" i="5"/>
  <c r="AA122" i="5"/>
  <c r="AB122" i="5"/>
  <c r="AC122" i="5"/>
  <c r="AD122" i="5"/>
  <c r="AE122" i="5"/>
  <c r="AF122" i="5"/>
  <c r="AG122" i="5"/>
  <c r="AH122" i="5"/>
  <c r="AI122" i="5"/>
  <c r="AK122" i="5"/>
  <c r="AL122" i="5"/>
  <c r="AM122" i="5"/>
  <c r="AN122" i="5"/>
  <c r="AO122" i="5"/>
  <c r="D123" i="5"/>
  <c r="I123" i="5"/>
  <c r="M123" i="5"/>
  <c r="O123" i="5"/>
  <c r="Q123" i="5"/>
  <c r="S123" i="5"/>
  <c r="U123" i="5"/>
  <c r="W123" i="5"/>
  <c r="X123" i="5"/>
  <c r="AA123" i="5"/>
  <c r="AB123" i="5"/>
  <c r="AC123" i="5"/>
  <c r="AD123" i="5"/>
  <c r="AE123" i="5"/>
  <c r="AF123" i="5"/>
  <c r="AG123" i="5"/>
  <c r="AH123" i="5"/>
  <c r="AI123" i="5"/>
  <c r="AK123" i="5"/>
  <c r="AL123" i="5"/>
  <c r="AM123" i="5"/>
  <c r="AN123" i="5"/>
  <c r="AO123" i="5"/>
  <c r="D124" i="5"/>
  <c r="I124" i="5"/>
  <c r="M124" i="5"/>
  <c r="O124" i="5"/>
  <c r="Q124" i="5"/>
  <c r="S124" i="5"/>
  <c r="U124" i="5"/>
  <c r="W124" i="5"/>
  <c r="X124" i="5"/>
  <c r="AA124" i="5"/>
  <c r="AB124" i="5"/>
  <c r="AC124" i="5"/>
  <c r="AD124" i="5"/>
  <c r="AE124" i="5"/>
  <c r="AF124" i="5"/>
  <c r="AG124" i="5"/>
  <c r="AH124" i="5"/>
  <c r="AI124" i="5"/>
  <c r="AK124" i="5"/>
  <c r="AL124" i="5"/>
  <c r="AM124" i="5"/>
  <c r="AN124" i="5"/>
  <c r="AO124" i="5"/>
  <c r="D125" i="5"/>
  <c r="I125" i="5"/>
  <c r="M125" i="5"/>
  <c r="O125" i="5"/>
  <c r="Q125" i="5"/>
  <c r="S125" i="5"/>
  <c r="U125" i="5"/>
  <c r="W125" i="5"/>
  <c r="X125" i="5"/>
  <c r="AA125" i="5"/>
  <c r="AB125" i="5"/>
  <c r="AC125" i="5"/>
  <c r="AD125" i="5"/>
  <c r="AE125" i="5"/>
  <c r="AF125" i="5"/>
  <c r="AG125" i="5"/>
  <c r="AH125" i="5"/>
  <c r="AI125" i="5"/>
  <c r="AK125" i="5"/>
  <c r="AL125" i="5"/>
  <c r="AM125" i="5"/>
  <c r="AN125" i="5"/>
  <c r="AO125" i="5"/>
  <c r="D126" i="5"/>
  <c r="I126" i="5"/>
  <c r="M126" i="5"/>
  <c r="O126" i="5"/>
  <c r="Q126" i="5"/>
  <c r="S126" i="5"/>
  <c r="U126" i="5"/>
  <c r="W126" i="5"/>
  <c r="X126" i="5"/>
  <c r="AA126" i="5"/>
  <c r="AB126" i="5"/>
  <c r="AC126" i="5"/>
  <c r="AD126" i="5"/>
  <c r="AE126" i="5"/>
  <c r="AF126" i="5"/>
  <c r="AG126" i="5"/>
  <c r="AH126" i="5"/>
  <c r="AI126" i="5"/>
  <c r="AK126" i="5"/>
  <c r="AL126" i="5"/>
  <c r="AM126" i="5"/>
  <c r="AN126" i="5"/>
  <c r="AO126" i="5"/>
  <c r="D127" i="5"/>
  <c r="I127" i="5"/>
  <c r="M127" i="5"/>
  <c r="O127" i="5"/>
  <c r="Q127" i="5"/>
  <c r="S127" i="5"/>
  <c r="U127" i="5"/>
  <c r="W127" i="5"/>
  <c r="X127" i="5"/>
  <c r="AA127" i="5"/>
  <c r="AB127" i="5"/>
  <c r="AC127" i="5"/>
  <c r="AD127" i="5"/>
  <c r="AE127" i="5"/>
  <c r="AF127" i="5"/>
  <c r="AG127" i="5"/>
  <c r="AH127" i="5"/>
  <c r="AI127" i="5"/>
  <c r="AK127" i="5"/>
  <c r="AL127" i="5"/>
  <c r="AM127" i="5"/>
  <c r="AN127" i="5"/>
  <c r="AO127" i="5"/>
  <c r="D128" i="5"/>
  <c r="I128" i="5"/>
  <c r="M128" i="5"/>
  <c r="O128" i="5"/>
  <c r="Q128" i="5"/>
  <c r="S128" i="5"/>
  <c r="U128" i="5"/>
  <c r="W128" i="5"/>
  <c r="X128" i="5"/>
  <c r="AA128" i="5"/>
  <c r="AB128" i="5"/>
  <c r="AC128" i="5"/>
  <c r="AD128" i="5"/>
  <c r="AE128" i="5"/>
  <c r="AF128" i="5"/>
  <c r="AG128" i="5"/>
  <c r="AH128" i="5"/>
  <c r="AI128" i="5"/>
  <c r="AK128" i="5"/>
  <c r="AL128" i="5"/>
  <c r="AM128" i="5"/>
  <c r="AN128" i="5"/>
  <c r="AO128" i="5"/>
  <c r="D129" i="5"/>
  <c r="I129" i="5"/>
  <c r="M129" i="5"/>
  <c r="O129" i="5"/>
  <c r="Q129" i="5"/>
  <c r="S129" i="5"/>
  <c r="U129" i="5"/>
  <c r="W129" i="5"/>
  <c r="X129" i="5"/>
  <c r="AA129" i="5"/>
  <c r="AB129" i="5"/>
  <c r="AC129" i="5"/>
  <c r="AD129" i="5"/>
  <c r="AE129" i="5"/>
  <c r="AF129" i="5"/>
  <c r="AG129" i="5"/>
  <c r="AH129" i="5"/>
  <c r="AI129" i="5"/>
  <c r="AK129" i="5"/>
  <c r="AL129" i="5"/>
  <c r="AM129" i="5"/>
  <c r="AN129" i="5"/>
  <c r="AO129" i="5"/>
  <c r="D130" i="5"/>
  <c r="I130" i="5"/>
  <c r="M130" i="5"/>
  <c r="O130" i="5"/>
  <c r="Q130" i="5"/>
  <c r="S130" i="5"/>
  <c r="U130" i="5"/>
  <c r="W130" i="5"/>
  <c r="X130" i="5"/>
  <c r="AA130" i="5"/>
  <c r="AB130" i="5"/>
  <c r="AC130" i="5"/>
  <c r="AD130" i="5"/>
  <c r="AE130" i="5"/>
  <c r="AF130" i="5"/>
  <c r="AG130" i="5"/>
  <c r="AH130" i="5"/>
  <c r="AI130" i="5"/>
  <c r="AK130" i="5"/>
  <c r="AL130" i="5"/>
  <c r="AM130" i="5"/>
  <c r="AN130" i="5"/>
  <c r="AO130" i="5"/>
  <c r="D131" i="5"/>
  <c r="I131" i="5"/>
  <c r="M131" i="5"/>
  <c r="O131" i="5"/>
  <c r="Q131" i="5"/>
  <c r="S131" i="5"/>
  <c r="U131" i="5"/>
  <c r="W131" i="5"/>
  <c r="X131" i="5"/>
  <c r="AA131" i="5"/>
  <c r="AB131" i="5"/>
  <c r="AC131" i="5"/>
  <c r="AD131" i="5"/>
  <c r="AE131" i="5"/>
  <c r="AF131" i="5"/>
  <c r="AG131" i="5"/>
  <c r="AH131" i="5"/>
  <c r="AI131" i="5"/>
  <c r="AK131" i="5"/>
  <c r="AL131" i="5"/>
  <c r="AM131" i="5"/>
  <c r="AN131" i="5"/>
  <c r="AO131" i="5"/>
  <c r="D132" i="5"/>
  <c r="I132" i="5"/>
  <c r="M132" i="5"/>
  <c r="O132" i="5"/>
  <c r="Q132" i="5"/>
  <c r="S132" i="5"/>
  <c r="U132" i="5"/>
  <c r="W132" i="5"/>
  <c r="X132" i="5"/>
  <c r="AA132" i="5"/>
  <c r="AB132" i="5"/>
  <c r="AC132" i="5"/>
  <c r="AD132" i="5"/>
  <c r="AE132" i="5"/>
  <c r="AF132" i="5"/>
  <c r="AG132" i="5"/>
  <c r="AH132" i="5"/>
  <c r="AI132" i="5"/>
  <c r="AK132" i="5"/>
  <c r="AL132" i="5"/>
  <c r="AM132" i="5"/>
  <c r="AN132" i="5"/>
  <c r="AO132" i="5"/>
  <c r="D133" i="5"/>
  <c r="I133" i="5"/>
  <c r="M133" i="5"/>
  <c r="O133" i="5"/>
  <c r="Q133" i="5"/>
  <c r="S133" i="5"/>
  <c r="U133" i="5"/>
  <c r="W133" i="5"/>
  <c r="X133" i="5"/>
  <c r="AA133" i="5"/>
  <c r="AB133" i="5"/>
  <c r="AC133" i="5"/>
  <c r="AD133" i="5"/>
  <c r="AE133" i="5"/>
  <c r="AF133" i="5"/>
  <c r="AG133" i="5"/>
  <c r="AH133" i="5"/>
  <c r="AI133" i="5"/>
  <c r="AK133" i="5"/>
  <c r="AL133" i="5"/>
  <c r="AM133" i="5"/>
  <c r="AN133" i="5"/>
  <c r="AO133" i="5"/>
  <c r="D134" i="5"/>
  <c r="I134" i="5"/>
  <c r="M134" i="5"/>
  <c r="O134" i="5"/>
  <c r="Q134" i="5"/>
  <c r="S134" i="5"/>
  <c r="U134" i="5"/>
  <c r="W134" i="5"/>
  <c r="X134" i="5"/>
  <c r="AA134" i="5"/>
  <c r="AB134" i="5"/>
  <c r="AC134" i="5"/>
  <c r="AD134" i="5"/>
  <c r="AE134" i="5"/>
  <c r="AF134" i="5"/>
  <c r="AG134" i="5"/>
  <c r="AH134" i="5"/>
  <c r="AI134" i="5"/>
  <c r="AK134" i="5"/>
  <c r="AL134" i="5"/>
  <c r="AM134" i="5"/>
  <c r="AN134" i="5"/>
  <c r="AO134" i="5"/>
  <c r="D135" i="5"/>
  <c r="I135" i="5"/>
  <c r="M135" i="5"/>
  <c r="O135" i="5"/>
  <c r="Q135" i="5"/>
  <c r="S135" i="5"/>
  <c r="U135" i="5"/>
  <c r="W135" i="5"/>
  <c r="X135" i="5"/>
  <c r="AA135" i="5"/>
  <c r="AB135" i="5"/>
  <c r="AC135" i="5"/>
  <c r="AD135" i="5"/>
  <c r="AE135" i="5"/>
  <c r="AF135" i="5"/>
  <c r="AG135" i="5"/>
  <c r="AH135" i="5"/>
  <c r="AI135" i="5"/>
  <c r="AK135" i="5"/>
  <c r="AL135" i="5"/>
  <c r="AM135" i="5"/>
  <c r="AN135" i="5"/>
  <c r="AO135" i="5"/>
  <c r="D136" i="5"/>
  <c r="I136" i="5"/>
  <c r="M136" i="5"/>
  <c r="O136" i="5"/>
  <c r="Q136" i="5"/>
  <c r="S136" i="5"/>
  <c r="U136" i="5"/>
  <c r="W136" i="5"/>
  <c r="X136" i="5"/>
  <c r="AA136" i="5"/>
  <c r="AB136" i="5"/>
  <c r="AC136" i="5"/>
  <c r="AD136" i="5"/>
  <c r="AE136" i="5"/>
  <c r="AF136" i="5"/>
  <c r="AG136" i="5"/>
  <c r="AH136" i="5"/>
  <c r="AI136" i="5"/>
  <c r="AK136" i="5"/>
  <c r="AL136" i="5"/>
  <c r="AM136" i="5"/>
  <c r="AN136" i="5"/>
  <c r="AO136" i="5"/>
  <c r="D137" i="5"/>
  <c r="I137" i="5"/>
  <c r="M137" i="5"/>
  <c r="O137" i="5"/>
  <c r="Q137" i="5"/>
  <c r="S137" i="5"/>
  <c r="U137" i="5"/>
  <c r="W137" i="5"/>
  <c r="X137" i="5"/>
  <c r="AA137" i="5"/>
  <c r="AB137" i="5"/>
  <c r="AC137" i="5"/>
  <c r="AD137" i="5"/>
  <c r="AE137" i="5"/>
  <c r="AF137" i="5"/>
  <c r="AG137" i="5"/>
  <c r="AH137" i="5"/>
  <c r="AI137" i="5"/>
  <c r="AK137" i="5"/>
  <c r="AL137" i="5"/>
  <c r="AM137" i="5"/>
  <c r="AN137" i="5"/>
  <c r="AO137" i="5"/>
  <c r="D138" i="5"/>
  <c r="I138" i="5"/>
  <c r="M138" i="5"/>
  <c r="O138" i="5"/>
  <c r="Q138" i="5"/>
  <c r="S138" i="5"/>
  <c r="U138" i="5"/>
  <c r="W138" i="5"/>
  <c r="X138" i="5"/>
  <c r="AA138" i="5"/>
  <c r="AB138" i="5"/>
  <c r="AC138" i="5"/>
  <c r="AD138" i="5"/>
  <c r="AE138" i="5"/>
  <c r="AF138" i="5"/>
  <c r="AG138" i="5"/>
  <c r="AH138" i="5"/>
  <c r="AI138" i="5"/>
  <c r="AK138" i="5"/>
  <c r="AL138" i="5"/>
  <c r="AM138" i="5"/>
  <c r="AN138" i="5"/>
  <c r="AO138" i="5"/>
  <c r="D139" i="5"/>
  <c r="I139" i="5"/>
  <c r="M139" i="5"/>
  <c r="O139" i="5"/>
  <c r="Q139" i="5"/>
  <c r="S139" i="5"/>
  <c r="U139" i="5"/>
  <c r="W139" i="5"/>
  <c r="X139" i="5"/>
  <c r="AA139" i="5"/>
  <c r="AB139" i="5"/>
  <c r="AC139" i="5"/>
  <c r="AD139" i="5"/>
  <c r="AE139" i="5"/>
  <c r="AF139" i="5"/>
  <c r="AG139" i="5"/>
  <c r="AH139" i="5"/>
  <c r="AI139" i="5"/>
  <c r="AK139" i="5"/>
  <c r="AL139" i="5"/>
  <c r="AM139" i="5"/>
  <c r="AN139" i="5"/>
  <c r="AO139" i="5"/>
  <c r="D140" i="5"/>
  <c r="I140" i="5"/>
  <c r="M140" i="5"/>
  <c r="O140" i="5"/>
  <c r="Q140" i="5"/>
  <c r="S140" i="5"/>
  <c r="U140" i="5"/>
  <c r="W140" i="5"/>
  <c r="X140" i="5"/>
  <c r="AA140" i="5"/>
  <c r="AB140" i="5"/>
  <c r="AC140" i="5"/>
  <c r="AD140" i="5"/>
  <c r="AE140" i="5"/>
  <c r="AF140" i="5"/>
  <c r="AG140" i="5"/>
  <c r="AH140" i="5"/>
  <c r="AI140" i="5"/>
  <c r="AK140" i="5"/>
  <c r="AL140" i="5"/>
  <c r="AM140" i="5"/>
  <c r="AN140" i="5"/>
  <c r="AO140" i="5"/>
  <c r="D141" i="5"/>
  <c r="I141" i="5"/>
  <c r="M141" i="5"/>
  <c r="O141" i="5"/>
  <c r="Q141" i="5"/>
  <c r="S141" i="5"/>
  <c r="U141" i="5"/>
  <c r="W141" i="5"/>
  <c r="X141" i="5"/>
  <c r="AA141" i="5"/>
  <c r="AB141" i="5"/>
  <c r="AC141" i="5"/>
  <c r="AD141" i="5"/>
  <c r="AE141" i="5"/>
  <c r="AF141" i="5"/>
  <c r="AG141" i="5"/>
  <c r="AH141" i="5"/>
  <c r="AI141" i="5"/>
  <c r="AK141" i="5"/>
  <c r="AL141" i="5"/>
  <c r="AM141" i="5"/>
  <c r="AN141" i="5"/>
  <c r="AO141" i="5"/>
  <c r="D142" i="5"/>
  <c r="I142" i="5"/>
  <c r="M142" i="5"/>
  <c r="O142" i="5"/>
  <c r="Q142" i="5"/>
  <c r="S142" i="5"/>
  <c r="U142" i="5"/>
  <c r="W142" i="5"/>
  <c r="X142" i="5"/>
  <c r="AA142" i="5"/>
  <c r="AB142" i="5"/>
  <c r="AC142" i="5"/>
  <c r="AD142" i="5"/>
  <c r="AE142" i="5"/>
  <c r="AF142" i="5"/>
  <c r="AG142" i="5"/>
  <c r="AH142" i="5"/>
  <c r="AI142" i="5"/>
  <c r="AK142" i="5"/>
  <c r="AL142" i="5"/>
  <c r="AM142" i="5"/>
  <c r="AN142" i="5"/>
  <c r="AO142" i="5"/>
  <c r="D143" i="5"/>
  <c r="I143" i="5"/>
  <c r="M143" i="5"/>
  <c r="O143" i="5"/>
  <c r="Q143" i="5"/>
  <c r="S143" i="5"/>
  <c r="U143" i="5"/>
  <c r="W143" i="5"/>
  <c r="X143" i="5"/>
  <c r="AA143" i="5"/>
  <c r="AB143" i="5"/>
  <c r="AC143" i="5"/>
  <c r="AD143" i="5"/>
  <c r="AE143" i="5"/>
  <c r="AF143" i="5"/>
  <c r="AG143" i="5"/>
  <c r="AH143" i="5"/>
  <c r="AI143" i="5"/>
  <c r="AK143" i="5"/>
  <c r="AL143" i="5"/>
  <c r="AM143" i="5"/>
  <c r="AN143" i="5"/>
  <c r="AO143" i="5"/>
  <c r="D144" i="5"/>
  <c r="I144" i="5"/>
  <c r="M144" i="5"/>
  <c r="O144" i="5"/>
  <c r="Q144" i="5"/>
  <c r="S144" i="5"/>
  <c r="U144" i="5"/>
  <c r="W144" i="5"/>
  <c r="X144" i="5"/>
  <c r="AA144" i="5"/>
  <c r="AB144" i="5"/>
  <c r="AC144" i="5"/>
  <c r="AD144" i="5"/>
  <c r="AE144" i="5"/>
  <c r="AF144" i="5"/>
  <c r="AG144" i="5"/>
  <c r="AH144" i="5"/>
  <c r="AI144" i="5"/>
  <c r="AK144" i="5"/>
  <c r="AL144" i="5"/>
  <c r="AM144" i="5"/>
  <c r="AN144" i="5"/>
  <c r="AO144" i="5"/>
  <c r="D145" i="5"/>
  <c r="I145" i="5"/>
  <c r="M145" i="5"/>
  <c r="O145" i="5"/>
  <c r="Q145" i="5"/>
  <c r="S145" i="5"/>
  <c r="U145" i="5"/>
  <c r="W145" i="5"/>
  <c r="X145" i="5"/>
  <c r="AA145" i="5"/>
  <c r="AB145" i="5"/>
  <c r="AC145" i="5"/>
  <c r="AD145" i="5"/>
  <c r="AE145" i="5"/>
  <c r="AF145" i="5"/>
  <c r="AG145" i="5"/>
  <c r="AH145" i="5"/>
  <c r="AI145" i="5"/>
  <c r="AK145" i="5"/>
  <c r="AL145" i="5"/>
  <c r="AM145" i="5"/>
  <c r="AN145" i="5"/>
  <c r="AO145" i="5"/>
  <c r="D146" i="5"/>
  <c r="I146" i="5"/>
  <c r="M146" i="5"/>
  <c r="O146" i="5"/>
  <c r="Q146" i="5"/>
  <c r="S146" i="5"/>
  <c r="U146" i="5"/>
  <c r="W146" i="5"/>
  <c r="X146" i="5"/>
  <c r="AA146" i="5"/>
  <c r="AB146" i="5"/>
  <c r="AC146" i="5"/>
  <c r="AD146" i="5"/>
  <c r="AE146" i="5"/>
  <c r="AF146" i="5"/>
  <c r="AG146" i="5"/>
  <c r="AH146" i="5"/>
  <c r="AI146" i="5"/>
  <c r="AK146" i="5"/>
  <c r="AL146" i="5"/>
  <c r="AM146" i="5"/>
  <c r="AN146" i="5"/>
  <c r="AO146" i="5"/>
  <c r="D147" i="5"/>
  <c r="I147" i="5"/>
  <c r="M147" i="5"/>
  <c r="O147" i="5"/>
  <c r="Q147" i="5"/>
  <c r="S147" i="5"/>
  <c r="U147" i="5"/>
  <c r="W147" i="5"/>
  <c r="X147" i="5"/>
  <c r="AA147" i="5"/>
  <c r="AB147" i="5"/>
  <c r="AC147" i="5"/>
  <c r="AD147" i="5"/>
  <c r="AE147" i="5"/>
  <c r="AF147" i="5"/>
  <c r="AG147" i="5"/>
  <c r="AH147" i="5"/>
  <c r="AI147" i="5"/>
  <c r="AK147" i="5"/>
  <c r="AL147" i="5"/>
  <c r="AM147" i="5"/>
  <c r="AN147" i="5"/>
  <c r="AO147" i="5"/>
  <c r="D148" i="5"/>
  <c r="I148" i="5"/>
  <c r="M148" i="5"/>
  <c r="O148" i="5"/>
  <c r="Q148" i="5"/>
  <c r="S148" i="5"/>
  <c r="U148" i="5"/>
  <c r="W148" i="5"/>
  <c r="X148" i="5"/>
  <c r="AA148" i="5"/>
  <c r="AB148" i="5"/>
  <c r="AC148" i="5"/>
  <c r="AD148" i="5"/>
  <c r="AE148" i="5"/>
  <c r="AF148" i="5"/>
  <c r="AG148" i="5"/>
  <c r="AH148" i="5"/>
  <c r="AI148" i="5"/>
  <c r="AK148" i="5"/>
  <c r="AL148" i="5"/>
  <c r="AM148" i="5"/>
  <c r="AN148" i="5"/>
  <c r="AO148" i="5"/>
  <c r="D149" i="5"/>
  <c r="I149" i="5"/>
  <c r="M149" i="5"/>
  <c r="O149" i="5"/>
  <c r="Q149" i="5"/>
  <c r="S149" i="5"/>
  <c r="U149" i="5"/>
  <c r="W149" i="5"/>
  <c r="X149" i="5"/>
  <c r="AA149" i="5"/>
  <c r="AB149" i="5"/>
  <c r="AC149" i="5"/>
  <c r="AD149" i="5"/>
  <c r="AE149" i="5"/>
  <c r="AF149" i="5"/>
  <c r="AG149" i="5"/>
  <c r="AH149" i="5"/>
  <c r="AI149" i="5"/>
  <c r="AK149" i="5"/>
  <c r="AL149" i="5"/>
  <c r="AM149" i="5"/>
  <c r="AN149" i="5"/>
  <c r="AO149" i="5"/>
  <c r="D150" i="5"/>
  <c r="I150" i="5"/>
  <c r="M150" i="5"/>
  <c r="O150" i="5"/>
  <c r="Q150" i="5"/>
  <c r="S150" i="5"/>
  <c r="U150" i="5"/>
  <c r="W150" i="5"/>
  <c r="X150" i="5"/>
  <c r="AA150" i="5"/>
  <c r="AB150" i="5"/>
  <c r="AC150" i="5"/>
  <c r="AD150" i="5"/>
  <c r="AE150" i="5"/>
  <c r="AF150" i="5"/>
  <c r="AG150" i="5"/>
  <c r="AH150" i="5"/>
  <c r="AI150" i="5"/>
  <c r="AK150" i="5"/>
  <c r="AL150" i="5"/>
  <c r="AM150" i="5"/>
  <c r="AN150" i="5"/>
  <c r="AO150" i="5"/>
  <c r="D151" i="5"/>
  <c r="I151" i="5"/>
  <c r="M151" i="5"/>
  <c r="O151" i="5"/>
  <c r="Q151" i="5"/>
  <c r="S151" i="5"/>
  <c r="U151" i="5"/>
  <c r="W151" i="5"/>
  <c r="X151" i="5"/>
  <c r="AA151" i="5"/>
  <c r="AB151" i="5"/>
  <c r="AC151" i="5"/>
  <c r="AD151" i="5"/>
  <c r="AE151" i="5"/>
  <c r="AF151" i="5"/>
  <c r="AG151" i="5"/>
  <c r="AH151" i="5"/>
  <c r="AI151" i="5"/>
  <c r="AK151" i="5"/>
  <c r="AL151" i="5"/>
  <c r="AM151" i="5"/>
  <c r="AN151" i="5"/>
  <c r="AO151" i="5"/>
  <c r="D152" i="5"/>
  <c r="I152" i="5"/>
  <c r="M152" i="5"/>
  <c r="O152" i="5"/>
  <c r="Q152" i="5"/>
  <c r="S152" i="5"/>
  <c r="U152" i="5"/>
  <c r="W152" i="5"/>
  <c r="X152" i="5"/>
  <c r="AA152" i="5"/>
  <c r="AB152" i="5"/>
  <c r="AC152" i="5"/>
  <c r="AD152" i="5"/>
  <c r="AE152" i="5"/>
  <c r="AF152" i="5"/>
  <c r="AG152" i="5"/>
  <c r="AH152" i="5"/>
  <c r="AI152" i="5"/>
  <c r="AK152" i="5"/>
  <c r="AL152" i="5"/>
  <c r="AM152" i="5"/>
  <c r="AN152" i="5"/>
  <c r="AO152" i="5"/>
  <c r="D153" i="5"/>
  <c r="I153" i="5"/>
  <c r="M153" i="5"/>
  <c r="O153" i="5"/>
  <c r="Q153" i="5"/>
  <c r="S153" i="5"/>
  <c r="U153" i="5"/>
  <c r="W153" i="5"/>
  <c r="X153" i="5"/>
  <c r="AA153" i="5"/>
  <c r="AB153" i="5"/>
  <c r="AC153" i="5"/>
  <c r="AD153" i="5"/>
  <c r="AE153" i="5"/>
  <c r="AF153" i="5"/>
  <c r="AG153" i="5"/>
  <c r="AH153" i="5"/>
  <c r="AI153" i="5"/>
  <c r="AK153" i="5"/>
  <c r="AL153" i="5"/>
  <c r="AM153" i="5"/>
  <c r="AN153" i="5"/>
  <c r="AO153" i="5"/>
  <c r="D154" i="5"/>
  <c r="I154" i="5"/>
  <c r="M154" i="5"/>
  <c r="O154" i="5"/>
  <c r="Q154" i="5"/>
  <c r="S154" i="5"/>
  <c r="U154" i="5"/>
  <c r="W154" i="5"/>
  <c r="X154" i="5"/>
  <c r="AA154" i="5"/>
  <c r="AB154" i="5"/>
  <c r="AC154" i="5"/>
  <c r="AD154" i="5"/>
  <c r="AE154" i="5"/>
  <c r="AF154" i="5"/>
  <c r="AG154" i="5"/>
  <c r="AH154" i="5"/>
  <c r="AI154" i="5"/>
  <c r="AK154" i="5"/>
  <c r="AL154" i="5"/>
  <c r="AM154" i="5"/>
  <c r="AN154" i="5"/>
  <c r="AO154" i="5"/>
  <c r="D155" i="5"/>
  <c r="I155" i="5"/>
  <c r="M155" i="5"/>
  <c r="O155" i="5"/>
  <c r="Q155" i="5"/>
  <c r="S155" i="5"/>
  <c r="U155" i="5"/>
  <c r="W155" i="5"/>
  <c r="X155" i="5"/>
  <c r="AA155" i="5"/>
  <c r="AB155" i="5"/>
  <c r="AC155" i="5"/>
  <c r="AD155" i="5"/>
  <c r="AE155" i="5"/>
  <c r="AF155" i="5"/>
  <c r="AG155" i="5"/>
  <c r="AH155" i="5"/>
  <c r="AI155" i="5"/>
  <c r="AK155" i="5"/>
  <c r="AL155" i="5"/>
  <c r="AM155" i="5"/>
  <c r="AN155" i="5"/>
  <c r="AO155" i="5"/>
  <c r="D156" i="5"/>
  <c r="I156" i="5"/>
  <c r="M156" i="5"/>
  <c r="O156" i="5"/>
  <c r="Q156" i="5"/>
  <c r="S156" i="5"/>
  <c r="U156" i="5"/>
  <c r="W156" i="5"/>
  <c r="X156" i="5"/>
  <c r="AA156" i="5"/>
  <c r="AB156" i="5"/>
  <c r="AC156" i="5"/>
  <c r="AD156" i="5"/>
  <c r="AE156" i="5"/>
  <c r="AF156" i="5"/>
  <c r="AG156" i="5"/>
  <c r="AH156" i="5"/>
  <c r="AI156" i="5"/>
  <c r="AK156" i="5"/>
  <c r="AL156" i="5"/>
  <c r="AM156" i="5"/>
  <c r="AN156" i="5"/>
  <c r="AO156" i="5"/>
  <c r="D157" i="5"/>
  <c r="I157" i="5"/>
  <c r="M157" i="5"/>
  <c r="O157" i="5"/>
  <c r="Q157" i="5"/>
  <c r="S157" i="5"/>
  <c r="U157" i="5"/>
  <c r="W157" i="5"/>
  <c r="X157" i="5"/>
  <c r="AA157" i="5"/>
  <c r="AB157" i="5"/>
  <c r="AC157" i="5"/>
  <c r="AD157" i="5"/>
  <c r="AE157" i="5"/>
  <c r="AF157" i="5"/>
  <c r="AG157" i="5"/>
  <c r="AH157" i="5"/>
  <c r="AI157" i="5"/>
  <c r="AK157" i="5"/>
  <c r="AL157" i="5"/>
  <c r="AM157" i="5"/>
  <c r="AN157" i="5"/>
  <c r="AO157" i="5"/>
  <c r="D158" i="5"/>
  <c r="I158" i="5"/>
  <c r="M158" i="5"/>
  <c r="O158" i="5"/>
  <c r="Q158" i="5"/>
  <c r="S158" i="5"/>
  <c r="U158" i="5"/>
  <c r="W158" i="5"/>
  <c r="X158" i="5"/>
  <c r="AA158" i="5"/>
  <c r="AB158" i="5"/>
  <c r="AC158" i="5"/>
  <c r="AD158" i="5"/>
  <c r="AE158" i="5"/>
  <c r="AF158" i="5"/>
  <c r="AG158" i="5"/>
  <c r="AH158" i="5"/>
  <c r="AI158" i="5"/>
  <c r="AK158" i="5"/>
  <c r="AL158" i="5"/>
  <c r="AM158" i="5"/>
  <c r="AN158" i="5"/>
  <c r="AO158" i="5"/>
  <c r="D159" i="5"/>
  <c r="I159" i="5"/>
  <c r="M159" i="5"/>
  <c r="O159" i="5"/>
  <c r="Q159" i="5"/>
  <c r="S159" i="5"/>
  <c r="U159" i="5"/>
  <c r="W159" i="5"/>
  <c r="X159" i="5"/>
  <c r="AA159" i="5"/>
  <c r="AB159" i="5"/>
  <c r="AC159" i="5"/>
  <c r="AD159" i="5"/>
  <c r="AE159" i="5"/>
  <c r="AF159" i="5"/>
  <c r="AG159" i="5"/>
  <c r="AH159" i="5"/>
  <c r="AI159" i="5"/>
  <c r="AK159" i="5"/>
  <c r="AL159" i="5"/>
  <c r="AM159" i="5"/>
  <c r="AN159" i="5"/>
  <c r="AO159" i="5"/>
  <c r="D160" i="5"/>
  <c r="I160" i="5"/>
  <c r="M160" i="5"/>
  <c r="O160" i="5"/>
  <c r="Q160" i="5"/>
  <c r="S160" i="5"/>
  <c r="U160" i="5"/>
  <c r="W160" i="5"/>
  <c r="X160" i="5"/>
  <c r="AA160" i="5"/>
  <c r="AB160" i="5"/>
  <c r="AC160" i="5"/>
  <c r="AD160" i="5"/>
  <c r="AE160" i="5"/>
  <c r="AF160" i="5"/>
  <c r="AG160" i="5"/>
  <c r="AH160" i="5"/>
  <c r="AI160" i="5"/>
  <c r="AK160" i="5"/>
  <c r="AL160" i="5"/>
  <c r="AM160" i="5"/>
  <c r="AN160" i="5"/>
  <c r="AO160" i="5"/>
  <c r="D161" i="5"/>
  <c r="I161" i="5"/>
  <c r="M161" i="5"/>
  <c r="O161" i="5"/>
  <c r="Q161" i="5"/>
  <c r="S161" i="5"/>
  <c r="U161" i="5"/>
  <c r="W161" i="5"/>
  <c r="X161" i="5"/>
  <c r="AA161" i="5"/>
  <c r="AB161" i="5"/>
  <c r="AC161" i="5"/>
  <c r="AD161" i="5"/>
  <c r="AE161" i="5"/>
  <c r="AF161" i="5"/>
  <c r="AG161" i="5"/>
  <c r="AH161" i="5"/>
  <c r="AI161" i="5"/>
  <c r="AK161" i="5"/>
  <c r="AL161" i="5"/>
  <c r="AM161" i="5"/>
  <c r="AN161" i="5"/>
  <c r="AO161" i="5"/>
  <c r="D162" i="5"/>
  <c r="I162" i="5"/>
  <c r="M162" i="5"/>
  <c r="O162" i="5"/>
  <c r="Q162" i="5"/>
  <c r="S162" i="5"/>
  <c r="U162" i="5"/>
  <c r="W162" i="5"/>
  <c r="X162" i="5"/>
  <c r="AA162" i="5"/>
  <c r="AB162" i="5"/>
  <c r="AC162" i="5"/>
  <c r="AD162" i="5"/>
  <c r="AE162" i="5"/>
  <c r="AF162" i="5"/>
  <c r="AG162" i="5"/>
  <c r="AH162" i="5"/>
  <c r="AI162" i="5"/>
  <c r="AK162" i="5"/>
  <c r="AL162" i="5"/>
  <c r="AM162" i="5"/>
  <c r="AN162" i="5"/>
  <c r="AO162" i="5"/>
  <c r="D163" i="5"/>
  <c r="I163" i="5"/>
  <c r="M163" i="5"/>
  <c r="O163" i="5"/>
  <c r="Q163" i="5"/>
  <c r="S163" i="5"/>
  <c r="U163" i="5"/>
  <c r="W163" i="5"/>
  <c r="X163" i="5"/>
  <c r="AA163" i="5"/>
  <c r="AB163" i="5"/>
  <c r="AC163" i="5"/>
  <c r="AD163" i="5"/>
  <c r="AE163" i="5"/>
  <c r="AF163" i="5"/>
  <c r="AG163" i="5"/>
  <c r="AH163" i="5"/>
  <c r="AI163" i="5"/>
  <c r="AK163" i="5"/>
  <c r="AL163" i="5"/>
  <c r="AM163" i="5"/>
  <c r="AN163" i="5"/>
  <c r="AO163" i="5"/>
  <c r="D164" i="5"/>
  <c r="I164" i="5"/>
  <c r="M164" i="5"/>
  <c r="O164" i="5"/>
  <c r="Q164" i="5"/>
  <c r="S164" i="5"/>
  <c r="U164" i="5"/>
  <c r="W164" i="5"/>
  <c r="X164" i="5"/>
  <c r="AA164" i="5"/>
  <c r="AB164" i="5"/>
  <c r="AC164" i="5"/>
  <c r="AD164" i="5"/>
  <c r="AE164" i="5"/>
  <c r="AF164" i="5"/>
  <c r="AG164" i="5"/>
  <c r="AH164" i="5"/>
  <c r="AI164" i="5"/>
  <c r="AK164" i="5"/>
  <c r="AL164" i="5"/>
  <c r="AM164" i="5"/>
  <c r="AN164" i="5"/>
  <c r="AO164" i="5"/>
  <c r="D165" i="5"/>
  <c r="I165" i="5"/>
  <c r="M165" i="5"/>
  <c r="O165" i="5"/>
  <c r="Q165" i="5"/>
  <c r="S165" i="5"/>
  <c r="U165" i="5"/>
  <c r="W165" i="5"/>
  <c r="X165" i="5"/>
  <c r="AA165" i="5"/>
  <c r="AB165" i="5"/>
  <c r="AC165" i="5"/>
  <c r="AD165" i="5"/>
  <c r="AE165" i="5"/>
  <c r="AF165" i="5"/>
  <c r="AG165" i="5"/>
  <c r="AH165" i="5"/>
  <c r="AI165" i="5"/>
  <c r="AK165" i="5"/>
  <c r="AL165" i="5"/>
  <c r="AM165" i="5"/>
  <c r="AN165" i="5"/>
  <c r="AO165" i="5"/>
  <c r="D166" i="5"/>
  <c r="I166" i="5"/>
  <c r="M166" i="5"/>
  <c r="O166" i="5"/>
  <c r="Q166" i="5"/>
  <c r="S166" i="5"/>
  <c r="U166" i="5"/>
  <c r="W166" i="5"/>
  <c r="X166" i="5"/>
  <c r="AA166" i="5"/>
  <c r="AB166" i="5"/>
  <c r="AC166" i="5"/>
  <c r="AD166" i="5"/>
  <c r="AE166" i="5"/>
  <c r="AF166" i="5"/>
  <c r="AG166" i="5"/>
  <c r="AH166" i="5"/>
  <c r="AI166" i="5"/>
  <c r="AK166" i="5"/>
  <c r="AL166" i="5"/>
  <c r="AM166" i="5"/>
  <c r="AN166" i="5"/>
  <c r="AO166" i="5"/>
  <c r="D167" i="5"/>
  <c r="I167" i="5"/>
  <c r="M167" i="5"/>
  <c r="O167" i="5"/>
  <c r="Q167" i="5"/>
  <c r="S167" i="5"/>
  <c r="U167" i="5"/>
  <c r="W167" i="5"/>
  <c r="X167" i="5"/>
  <c r="AA167" i="5"/>
  <c r="AB167" i="5"/>
  <c r="AC167" i="5"/>
  <c r="AD167" i="5"/>
  <c r="AE167" i="5"/>
  <c r="AF167" i="5"/>
  <c r="AG167" i="5"/>
  <c r="AH167" i="5"/>
  <c r="AI167" i="5"/>
  <c r="AK167" i="5"/>
  <c r="AL167" i="5"/>
  <c r="AM167" i="5"/>
  <c r="AN167" i="5"/>
  <c r="AO167" i="5"/>
  <c r="D168" i="5"/>
  <c r="I168" i="5"/>
  <c r="M168" i="5"/>
  <c r="O168" i="5"/>
  <c r="Q168" i="5"/>
  <c r="S168" i="5"/>
  <c r="U168" i="5"/>
  <c r="W168" i="5"/>
  <c r="X168" i="5"/>
  <c r="AA168" i="5"/>
  <c r="AB168" i="5"/>
  <c r="AC168" i="5"/>
  <c r="AD168" i="5"/>
  <c r="AE168" i="5"/>
  <c r="AF168" i="5"/>
  <c r="AG168" i="5"/>
  <c r="AH168" i="5"/>
  <c r="AI168" i="5"/>
  <c r="AK168" i="5"/>
  <c r="AL168" i="5"/>
  <c r="AM168" i="5"/>
  <c r="AN168" i="5"/>
  <c r="AO168" i="5"/>
  <c r="D169" i="5"/>
  <c r="I169" i="5"/>
  <c r="M169" i="5"/>
  <c r="O169" i="5"/>
  <c r="Q169" i="5"/>
  <c r="S169" i="5"/>
  <c r="U169" i="5"/>
  <c r="W169" i="5"/>
  <c r="X169" i="5"/>
  <c r="AA169" i="5"/>
  <c r="AB169" i="5"/>
  <c r="AC169" i="5"/>
  <c r="AD169" i="5"/>
  <c r="AE169" i="5"/>
  <c r="AF169" i="5"/>
  <c r="AG169" i="5"/>
  <c r="AH169" i="5"/>
  <c r="AI169" i="5"/>
  <c r="AK169" i="5"/>
  <c r="AL169" i="5"/>
  <c r="AM169" i="5"/>
  <c r="AN169" i="5"/>
  <c r="AO169" i="5"/>
  <c r="D170" i="5"/>
  <c r="I170" i="5"/>
  <c r="M170" i="5"/>
  <c r="O170" i="5"/>
  <c r="Q170" i="5"/>
  <c r="S170" i="5"/>
  <c r="U170" i="5"/>
  <c r="W170" i="5"/>
  <c r="X170" i="5"/>
  <c r="AA170" i="5"/>
  <c r="AB170" i="5"/>
  <c r="AC170" i="5"/>
  <c r="AD170" i="5"/>
  <c r="AE170" i="5"/>
  <c r="AF170" i="5"/>
  <c r="AG170" i="5"/>
  <c r="AH170" i="5"/>
  <c r="AI170" i="5"/>
  <c r="AK170" i="5"/>
  <c r="AL170" i="5"/>
  <c r="AM170" i="5"/>
  <c r="AN170" i="5"/>
  <c r="AO170" i="5"/>
  <c r="D171" i="5"/>
  <c r="I171" i="5"/>
  <c r="M171" i="5"/>
  <c r="O171" i="5"/>
  <c r="Q171" i="5"/>
  <c r="S171" i="5"/>
  <c r="U171" i="5"/>
  <c r="W171" i="5"/>
  <c r="X171" i="5"/>
  <c r="AA171" i="5"/>
  <c r="AB171" i="5"/>
  <c r="AC171" i="5"/>
  <c r="AD171" i="5"/>
  <c r="AE171" i="5"/>
  <c r="AF171" i="5"/>
  <c r="AG171" i="5"/>
  <c r="AH171" i="5"/>
  <c r="AI171" i="5"/>
  <c r="AK171" i="5"/>
  <c r="AL171" i="5"/>
  <c r="AM171" i="5"/>
  <c r="AN171" i="5"/>
  <c r="AO171" i="5"/>
  <c r="D172" i="5"/>
  <c r="I172" i="5"/>
  <c r="M172" i="5"/>
  <c r="O172" i="5"/>
  <c r="Q172" i="5"/>
  <c r="S172" i="5"/>
  <c r="U172" i="5"/>
  <c r="W172" i="5"/>
  <c r="X172" i="5"/>
  <c r="AA172" i="5"/>
  <c r="AB172" i="5"/>
  <c r="AC172" i="5"/>
  <c r="AD172" i="5"/>
  <c r="AE172" i="5"/>
  <c r="AF172" i="5"/>
  <c r="AG172" i="5"/>
  <c r="AH172" i="5"/>
  <c r="AI172" i="5"/>
  <c r="AK172" i="5"/>
  <c r="AL172" i="5"/>
  <c r="AM172" i="5"/>
  <c r="AN172" i="5"/>
  <c r="AO172" i="5"/>
  <c r="D173" i="5"/>
  <c r="I173" i="5"/>
  <c r="M173" i="5"/>
  <c r="O173" i="5"/>
  <c r="Q173" i="5"/>
  <c r="S173" i="5"/>
  <c r="U173" i="5"/>
  <c r="W173" i="5"/>
  <c r="X173" i="5"/>
  <c r="AA173" i="5"/>
  <c r="AB173" i="5"/>
  <c r="AC173" i="5"/>
  <c r="AD173" i="5"/>
  <c r="AE173" i="5"/>
  <c r="AF173" i="5"/>
  <c r="AG173" i="5"/>
  <c r="AH173" i="5"/>
  <c r="AI173" i="5"/>
  <c r="AK173" i="5"/>
  <c r="AL173" i="5"/>
  <c r="AM173" i="5"/>
  <c r="AN173" i="5"/>
  <c r="AO173" i="5"/>
  <c r="D174" i="5"/>
  <c r="I174" i="5"/>
  <c r="M174" i="5"/>
  <c r="O174" i="5"/>
  <c r="Q174" i="5"/>
  <c r="S174" i="5"/>
  <c r="U174" i="5"/>
  <c r="W174" i="5"/>
  <c r="X174" i="5"/>
  <c r="AA174" i="5"/>
  <c r="AB174" i="5"/>
  <c r="AC174" i="5"/>
  <c r="AD174" i="5"/>
  <c r="AE174" i="5"/>
  <c r="AF174" i="5"/>
  <c r="AG174" i="5"/>
  <c r="AH174" i="5"/>
  <c r="AI174" i="5"/>
  <c r="AK174" i="5"/>
  <c r="AL174" i="5"/>
  <c r="AM174" i="5"/>
  <c r="AN174" i="5"/>
  <c r="AO174" i="5"/>
  <c r="D175" i="5"/>
  <c r="I175" i="5"/>
  <c r="M175" i="5"/>
  <c r="O175" i="5"/>
  <c r="Q175" i="5"/>
  <c r="S175" i="5"/>
  <c r="U175" i="5"/>
  <c r="W175" i="5"/>
  <c r="X175" i="5"/>
  <c r="AA175" i="5"/>
  <c r="AB175" i="5"/>
  <c r="AC175" i="5"/>
  <c r="AD175" i="5"/>
  <c r="AE175" i="5"/>
  <c r="AF175" i="5"/>
  <c r="AG175" i="5"/>
  <c r="AH175" i="5"/>
  <c r="AI175" i="5"/>
  <c r="AK175" i="5"/>
  <c r="AL175" i="5"/>
  <c r="AM175" i="5"/>
  <c r="AN175" i="5"/>
  <c r="AO175" i="5"/>
  <c r="D176" i="5"/>
  <c r="I176" i="5"/>
  <c r="M176" i="5"/>
  <c r="O176" i="5"/>
  <c r="Q176" i="5"/>
  <c r="S176" i="5"/>
  <c r="U176" i="5"/>
  <c r="W176" i="5"/>
  <c r="X176" i="5"/>
  <c r="AA176" i="5"/>
  <c r="AB176" i="5"/>
  <c r="AC176" i="5"/>
  <c r="AD176" i="5"/>
  <c r="AE176" i="5"/>
  <c r="AF176" i="5"/>
  <c r="AG176" i="5"/>
  <c r="AH176" i="5"/>
  <c r="AI176" i="5"/>
  <c r="AK176" i="5"/>
  <c r="AL176" i="5"/>
  <c r="AM176" i="5"/>
  <c r="AN176" i="5"/>
  <c r="AO176" i="5"/>
  <c r="D177" i="5"/>
  <c r="I177" i="5"/>
  <c r="M177" i="5"/>
  <c r="O177" i="5"/>
  <c r="Q177" i="5"/>
  <c r="S177" i="5"/>
  <c r="U177" i="5"/>
  <c r="W177" i="5"/>
  <c r="X177" i="5"/>
  <c r="AA177" i="5"/>
  <c r="AB177" i="5"/>
  <c r="AC177" i="5"/>
  <c r="AD177" i="5"/>
  <c r="AE177" i="5"/>
  <c r="AF177" i="5"/>
  <c r="AG177" i="5"/>
  <c r="AH177" i="5"/>
  <c r="AI177" i="5"/>
  <c r="AK177" i="5"/>
  <c r="AL177" i="5"/>
  <c r="AM177" i="5"/>
  <c r="AN177" i="5"/>
  <c r="AO177" i="5"/>
  <c r="D178" i="5"/>
  <c r="I178" i="5"/>
  <c r="M178" i="5"/>
  <c r="O178" i="5"/>
  <c r="Q178" i="5"/>
  <c r="S178" i="5"/>
  <c r="U178" i="5"/>
  <c r="W178" i="5"/>
  <c r="X178" i="5"/>
  <c r="AA178" i="5"/>
  <c r="AB178" i="5"/>
  <c r="AC178" i="5"/>
  <c r="AD178" i="5"/>
  <c r="AE178" i="5"/>
  <c r="AF178" i="5"/>
  <c r="AG178" i="5"/>
  <c r="AH178" i="5"/>
  <c r="AI178" i="5"/>
  <c r="AK178" i="5"/>
  <c r="AL178" i="5"/>
  <c r="AM178" i="5"/>
  <c r="AN178" i="5"/>
  <c r="AO178" i="5"/>
  <c r="D179" i="5"/>
  <c r="I179" i="5"/>
  <c r="M179" i="5"/>
  <c r="O179" i="5"/>
  <c r="Q179" i="5"/>
  <c r="S179" i="5"/>
  <c r="U179" i="5"/>
  <c r="W179" i="5"/>
  <c r="X179" i="5"/>
  <c r="AA179" i="5"/>
  <c r="AB179" i="5"/>
  <c r="AC179" i="5"/>
  <c r="AD179" i="5"/>
  <c r="AE179" i="5"/>
  <c r="AF179" i="5"/>
  <c r="AG179" i="5"/>
  <c r="AH179" i="5"/>
  <c r="AI179" i="5"/>
  <c r="AK179" i="5"/>
  <c r="AL179" i="5"/>
  <c r="AM179" i="5"/>
  <c r="AN179" i="5"/>
  <c r="AO179" i="5"/>
  <c r="D180" i="5"/>
  <c r="I180" i="5"/>
  <c r="M180" i="5"/>
  <c r="O180" i="5"/>
  <c r="Q180" i="5"/>
  <c r="S180" i="5"/>
  <c r="U180" i="5"/>
  <c r="W180" i="5"/>
  <c r="X180" i="5"/>
  <c r="AA180" i="5"/>
  <c r="AB180" i="5"/>
  <c r="AC180" i="5"/>
  <c r="AD180" i="5"/>
  <c r="AE180" i="5"/>
  <c r="AF180" i="5"/>
  <c r="AG180" i="5"/>
  <c r="AH180" i="5"/>
  <c r="AI180" i="5"/>
  <c r="AK180" i="5"/>
  <c r="AL180" i="5"/>
  <c r="AM180" i="5"/>
  <c r="AN180" i="5"/>
  <c r="AO180" i="5"/>
  <c r="D181" i="5"/>
  <c r="I181" i="5"/>
  <c r="M181" i="5"/>
  <c r="O181" i="5"/>
  <c r="Q181" i="5"/>
  <c r="S181" i="5"/>
  <c r="U181" i="5"/>
  <c r="W181" i="5"/>
  <c r="X181" i="5"/>
  <c r="AA181" i="5"/>
  <c r="AB181" i="5"/>
  <c r="AC181" i="5"/>
  <c r="AD181" i="5"/>
  <c r="AE181" i="5"/>
  <c r="AF181" i="5"/>
  <c r="AG181" i="5"/>
  <c r="AH181" i="5"/>
  <c r="AI181" i="5"/>
  <c r="AK181" i="5"/>
  <c r="AL181" i="5"/>
  <c r="AM181" i="5"/>
  <c r="AN181" i="5"/>
  <c r="AO181" i="5"/>
  <c r="D182" i="5"/>
  <c r="I182" i="5"/>
  <c r="M182" i="5"/>
  <c r="O182" i="5"/>
  <c r="Q182" i="5"/>
  <c r="S182" i="5"/>
  <c r="U182" i="5"/>
  <c r="W182" i="5"/>
  <c r="X182" i="5"/>
  <c r="AA182" i="5"/>
  <c r="AB182" i="5"/>
  <c r="AC182" i="5"/>
  <c r="AD182" i="5"/>
  <c r="AE182" i="5"/>
  <c r="AF182" i="5"/>
  <c r="AG182" i="5"/>
  <c r="AH182" i="5"/>
  <c r="AI182" i="5"/>
  <c r="AK182" i="5"/>
  <c r="AL182" i="5"/>
  <c r="AM182" i="5"/>
  <c r="AN182" i="5"/>
  <c r="AO182" i="5"/>
  <c r="D183" i="5"/>
  <c r="I183" i="5"/>
  <c r="M183" i="5"/>
  <c r="O183" i="5"/>
  <c r="Q183" i="5"/>
  <c r="S183" i="5"/>
  <c r="U183" i="5"/>
  <c r="W183" i="5"/>
  <c r="X183" i="5"/>
  <c r="AA183" i="5"/>
  <c r="AB183" i="5"/>
  <c r="AC183" i="5"/>
  <c r="AD183" i="5"/>
  <c r="AE183" i="5"/>
  <c r="AF183" i="5"/>
  <c r="AG183" i="5"/>
  <c r="AH183" i="5"/>
  <c r="AI183" i="5"/>
  <c r="AK183" i="5"/>
  <c r="AL183" i="5"/>
  <c r="AM183" i="5"/>
  <c r="AN183" i="5"/>
  <c r="AO183" i="5"/>
  <c r="D184" i="5"/>
  <c r="I184" i="5"/>
  <c r="M184" i="5"/>
  <c r="O184" i="5"/>
  <c r="Q184" i="5"/>
  <c r="S184" i="5"/>
  <c r="U184" i="5"/>
  <c r="W184" i="5"/>
  <c r="X184" i="5"/>
  <c r="AA184" i="5"/>
  <c r="AB184" i="5"/>
  <c r="AC184" i="5"/>
  <c r="AD184" i="5"/>
  <c r="AE184" i="5"/>
  <c r="AF184" i="5"/>
  <c r="AG184" i="5"/>
  <c r="AH184" i="5"/>
  <c r="AI184" i="5"/>
  <c r="AK184" i="5"/>
  <c r="AL184" i="5"/>
  <c r="AM184" i="5"/>
  <c r="AN184" i="5"/>
  <c r="AO184" i="5"/>
  <c r="D185" i="5"/>
  <c r="I185" i="5"/>
  <c r="M185" i="5"/>
  <c r="O185" i="5"/>
  <c r="Q185" i="5"/>
  <c r="S185" i="5"/>
  <c r="U185" i="5"/>
  <c r="W185" i="5"/>
  <c r="X185" i="5"/>
  <c r="AA185" i="5"/>
  <c r="AB185" i="5"/>
  <c r="AC185" i="5"/>
  <c r="AD185" i="5"/>
  <c r="AE185" i="5"/>
  <c r="AF185" i="5"/>
  <c r="AG185" i="5"/>
  <c r="AH185" i="5"/>
  <c r="AI185" i="5"/>
  <c r="AK185" i="5"/>
  <c r="AL185" i="5"/>
  <c r="AM185" i="5"/>
  <c r="AN185" i="5"/>
  <c r="AO185" i="5"/>
  <c r="D186" i="5"/>
  <c r="I186" i="5"/>
  <c r="M186" i="5"/>
  <c r="O186" i="5"/>
  <c r="Q186" i="5"/>
  <c r="S186" i="5"/>
  <c r="U186" i="5"/>
  <c r="W186" i="5"/>
  <c r="X186" i="5"/>
  <c r="AA186" i="5"/>
  <c r="AB186" i="5"/>
  <c r="AC186" i="5"/>
  <c r="AD186" i="5"/>
  <c r="AE186" i="5"/>
  <c r="AF186" i="5"/>
  <c r="AG186" i="5"/>
  <c r="AH186" i="5"/>
  <c r="AI186" i="5"/>
  <c r="AK186" i="5"/>
  <c r="AL186" i="5"/>
  <c r="AM186" i="5"/>
  <c r="AN186" i="5"/>
  <c r="AO186" i="5"/>
  <c r="D187" i="5"/>
  <c r="I187" i="5"/>
  <c r="M187" i="5"/>
  <c r="O187" i="5"/>
  <c r="Q187" i="5"/>
  <c r="S187" i="5"/>
  <c r="U187" i="5"/>
  <c r="W187" i="5"/>
  <c r="X187" i="5"/>
  <c r="AA187" i="5"/>
  <c r="AB187" i="5"/>
  <c r="AC187" i="5"/>
  <c r="AD187" i="5"/>
  <c r="AE187" i="5"/>
  <c r="AF187" i="5"/>
  <c r="AG187" i="5"/>
  <c r="AH187" i="5"/>
  <c r="AI187" i="5"/>
  <c r="AK187" i="5"/>
  <c r="AL187" i="5"/>
  <c r="AM187" i="5"/>
  <c r="AN187" i="5"/>
  <c r="AO187" i="5"/>
  <c r="D188" i="5"/>
  <c r="I188" i="5"/>
  <c r="M188" i="5"/>
  <c r="O188" i="5"/>
  <c r="Q188" i="5"/>
  <c r="S188" i="5"/>
  <c r="U188" i="5"/>
  <c r="W188" i="5"/>
  <c r="X188" i="5"/>
  <c r="AA188" i="5"/>
  <c r="AB188" i="5"/>
  <c r="AC188" i="5"/>
  <c r="AD188" i="5"/>
  <c r="AE188" i="5"/>
  <c r="AF188" i="5"/>
  <c r="AG188" i="5"/>
  <c r="AH188" i="5"/>
  <c r="AI188" i="5"/>
  <c r="AK188" i="5"/>
  <c r="AL188" i="5"/>
  <c r="AM188" i="5"/>
  <c r="AN188" i="5"/>
  <c r="AO188" i="5"/>
  <c r="D189" i="5"/>
  <c r="I189" i="5"/>
  <c r="M189" i="5"/>
  <c r="O189" i="5"/>
  <c r="Q189" i="5"/>
  <c r="S189" i="5"/>
  <c r="U189" i="5"/>
  <c r="W189" i="5"/>
  <c r="X189" i="5"/>
  <c r="AA189" i="5"/>
  <c r="AB189" i="5"/>
  <c r="AC189" i="5"/>
  <c r="AD189" i="5"/>
  <c r="AE189" i="5"/>
  <c r="AF189" i="5"/>
  <c r="AG189" i="5"/>
  <c r="AH189" i="5"/>
  <c r="AI189" i="5"/>
  <c r="AK189" i="5"/>
  <c r="AL189" i="5"/>
  <c r="AM189" i="5"/>
  <c r="AN189" i="5"/>
  <c r="AO189" i="5"/>
  <c r="D190" i="5"/>
  <c r="I190" i="5"/>
  <c r="M190" i="5"/>
  <c r="O190" i="5"/>
  <c r="Q190" i="5"/>
  <c r="S190" i="5"/>
  <c r="U190" i="5"/>
  <c r="W190" i="5"/>
  <c r="X190" i="5"/>
  <c r="AA190" i="5"/>
  <c r="AB190" i="5"/>
  <c r="AC190" i="5"/>
  <c r="AD190" i="5"/>
  <c r="AE190" i="5"/>
  <c r="AF190" i="5"/>
  <c r="AG190" i="5"/>
  <c r="AH190" i="5"/>
  <c r="AI190" i="5"/>
  <c r="AK190" i="5"/>
  <c r="AL190" i="5"/>
  <c r="AM190" i="5"/>
  <c r="AN190" i="5"/>
  <c r="AO190" i="5"/>
  <c r="D191" i="5"/>
  <c r="I191" i="5"/>
  <c r="M191" i="5"/>
  <c r="O191" i="5"/>
  <c r="Q191" i="5"/>
  <c r="S191" i="5"/>
  <c r="U191" i="5"/>
  <c r="W191" i="5"/>
  <c r="X191" i="5"/>
  <c r="AA191" i="5"/>
  <c r="AB191" i="5"/>
  <c r="AC191" i="5"/>
  <c r="AD191" i="5"/>
  <c r="AE191" i="5"/>
  <c r="AF191" i="5"/>
  <c r="AG191" i="5"/>
  <c r="AH191" i="5"/>
  <c r="AI191" i="5"/>
  <c r="AK191" i="5"/>
  <c r="AL191" i="5"/>
  <c r="AM191" i="5"/>
  <c r="AN191" i="5"/>
  <c r="AO191" i="5"/>
  <c r="D192" i="5"/>
  <c r="I192" i="5"/>
  <c r="M192" i="5"/>
  <c r="O192" i="5"/>
  <c r="Q192" i="5"/>
  <c r="S192" i="5"/>
  <c r="U192" i="5"/>
  <c r="W192" i="5"/>
  <c r="X192" i="5"/>
  <c r="AA192" i="5"/>
  <c r="AB192" i="5"/>
  <c r="AC192" i="5"/>
  <c r="AD192" i="5"/>
  <c r="AE192" i="5"/>
  <c r="AF192" i="5"/>
  <c r="AG192" i="5"/>
  <c r="AH192" i="5"/>
  <c r="AI192" i="5"/>
  <c r="AK192" i="5"/>
  <c r="AL192" i="5"/>
  <c r="AM192" i="5"/>
  <c r="AN192" i="5"/>
  <c r="AO192" i="5"/>
  <c r="D193" i="5"/>
  <c r="I193" i="5"/>
  <c r="M193" i="5"/>
  <c r="O193" i="5"/>
  <c r="Q193" i="5"/>
  <c r="S193" i="5"/>
  <c r="U193" i="5"/>
  <c r="W193" i="5"/>
  <c r="X193" i="5"/>
  <c r="AA193" i="5"/>
  <c r="AB193" i="5"/>
  <c r="AC193" i="5"/>
  <c r="AD193" i="5"/>
  <c r="AE193" i="5"/>
  <c r="AF193" i="5"/>
  <c r="AG193" i="5"/>
  <c r="AH193" i="5"/>
  <c r="AI193" i="5"/>
  <c r="AK193" i="5"/>
  <c r="AL193" i="5"/>
  <c r="AM193" i="5"/>
  <c r="AN193" i="5"/>
  <c r="AO193" i="5"/>
  <c r="D194" i="5"/>
  <c r="I194" i="5"/>
  <c r="M194" i="5"/>
  <c r="O194" i="5"/>
  <c r="Q194" i="5"/>
  <c r="S194" i="5"/>
  <c r="U194" i="5"/>
  <c r="W194" i="5"/>
  <c r="X194" i="5"/>
  <c r="AA194" i="5"/>
  <c r="AB194" i="5"/>
  <c r="AC194" i="5"/>
  <c r="AD194" i="5"/>
  <c r="AE194" i="5"/>
  <c r="AF194" i="5"/>
  <c r="AG194" i="5"/>
  <c r="AH194" i="5"/>
  <c r="AI194" i="5"/>
  <c r="AK194" i="5"/>
  <c r="AL194" i="5"/>
  <c r="AM194" i="5"/>
  <c r="AN194" i="5"/>
  <c r="AO194" i="5"/>
  <c r="D195" i="5"/>
  <c r="I195" i="5"/>
  <c r="M195" i="5"/>
  <c r="O195" i="5"/>
  <c r="Q195" i="5"/>
  <c r="S195" i="5"/>
  <c r="U195" i="5"/>
  <c r="W195" i="5"/>
  <c r="X195" i="5"/>
  <c r="AA195" i="5"/>
  <c r="AB195" i="5"/>
  <c r="AC195" i="5"/>
  <c r="AD195" i="5"/>
  <c r="AE195" i="5"/>
  <c r="AF195" i="5"/>
  <c r="AG195" i="5"/>
  <c r="AH195" i="5"/>
  <c r="AI195" i="5"/>
  <c r="AK195" i="5"/>
  <c r="AL195" i="5"/>
  <c r="AM195" i="5"/>
  <c r="AN195" i="5"/>
  <c r="AO195" i="5"/>
  <c r="D196" i="5"/>
  <c r="I196" i="5"/>
  <c r="M196" i="5"/>
  <c r="O196" i="5"/>
  <c r="Q196" i="5"/>
  <c r="S196" i="5"/>
  <c r="U196" i="5"/>
  <c r="W196" i="5"/>
  <c r="X196" i="5"/>
  <c r="AA196" i="5"/>
  <c r="AB196" i="5"/>
  <c r="AC196" i="5"/>
  <c r="AD196" i="5"/>
  <c r="AE196" i="5"/>
  <c r="AF196" i="5"/>
  <c r="AG196" i="5"/>
  <c r="AH196" i="5"/>
  <c r="AI196" i="5"/>
  <c r="AK196" i="5"/>
  <c r="AL196" i="5"/>
  <c r="AM196" i="5"/>
  <c r="AN196" i="5"/>
  <c r="AO196" i="5"/>
  <c r="D197" i="5"/>
  <c r="I197" i="5"/>
  <c r="M197" i="5"/>
  <c r="O197" i="5"/>
  <c r="Q197" i="5"/>
  <c r="S197" i="5"/>
  <c r="U197" i="5"/>
  <c r="W197" i="5"/>
  <c r="X197" i="5"/>
  <c r="AA197" i="5"/>
  <c r="AB197" i="5"/>
  <c r="AC197" i="5"/>
  <c r="AD197" i="5"/>
  <c r="AE197" i="5"/>
  <c r="AF197" i="5"/>
  <c r="AG197" i="5"/>
  <c r="AH197" i="5"/>
  <c r="AI197" i="5"/>
  <c r="AK197" i="5"/>
  <c r="AL197" i="5"/>
  <c r="AM197" i="5"/>
  <c r="AN197" i="5"/>
  <c r="AO197" i="5"/>
  <c r="D198" i="5"/>
  <c r="I198" i="5"/>
  <c r="M198" i="5"/>
  <c r="O198" i="5"/>
  <c r="Q198" i="5"/>
  <c r="S198" i="5"/>
  <c r="U198" i="5"/>
  <c r="W198" i="5"/>
  <c r="X198" i="5"/>
  <c r="AA198" i="5"/>
  <c r="AB198" i="5"/>
  <c r="AC198" i="5"/>
  <c r="AD198" i="5"/>
  <c r="AE198" i="5"/>
  <c r="AF198" i="5"/>
  <c r="AG198" i="5"/>
  <c r="AH198" i="5"/>
  <c r="AI198" i="5"/>
  <c r="AK198" i="5"/>
  <c r="AL198" i="5"/>
  <c r="AM198" i="5"/>
  <c r="AN198" i="5"/>
  <c r="AO198" i="5"/>
  <c r="D199" i="5"/>
  <c r="I199" i="5"/>
  <c r="M199" i="5"/>
  <c r="O199" i="5"/>
  <c r="Q199" i="5"/>
  <c r="S199" i="5"/>
  <c r="U199" i="5"/>
  <c r="W199" i="5"/>
  <c r="X199" i="5"/>
  <c r="AA199" i="5"/>
  <c r="AB199" i="5"/>
  <c r="AC199" i="5"/>
  <c r="AD199" i="5"/>
  <c r="AE199" i="5"/>
  <c r="AF199" i="5"/>
  <c r="AG199" i="5"/>
  <c r="AH199" i="5"/>
  <c r="AI199" i="5"/>
  <c r="AK199" i="5"/>
  <c r="AL199" i="5"/>
  <c r="AM199" i="5"/>
  <c r="AN199" i="5"/>
  <c r="AO199" i="5"/>
  <c r="D200" i="5"/>
  <c r="I200" i="5"/>
  <c r="M200" i="5"/>
  <c r="O200" i="5"/>
  <c r="Q200" i="5"/>
  <c r="S200" i="5"/>
  <c r="U200" i="5"/>
  <c r="W200" i="5"/>
  <c r="X200" i="5"/>
  <c r="AA200" i="5"/>
  <c r="AB200" i="5"/>
  <c r="AC200" i="5"/>
  <c r="AD200" i="5"/>
  <c r="AE200" i="5"/>
  <c r="AF200" i="5"/>
  <c r="AG200" i="5"/>
  <c r="AH200" i="5"/>
  <c r="AI200" i="5"/>
  <c r="AK200" i="5"/>
  <c r="AL200" i="5"/>
  <c r="AM200" i="5"/>
  <c r="AN200" i="5"/>
  <c r="AO200" i="5"/>
  <c r="D201" i="5"/>
  <c r="I201" i="5"/>
  <c r="M201" i="5"/>
  <c r="O201" i="5"/>
  <c r="Q201" i="5"/>
  <c r="S201" i="5"/>
  <c r="U201" i="5"/>
  <c r="W201" i="5"/>
  <c r="X201" i="5"/>
  <c r="AA201" i="5"/>
  <c r="AB201" i="5"/>
  <c r="AC201" i="5"/>
  <c r="AD201" i="5"/>
  <c r="AE201" i="5"/>
  <c r="AF201" i="5"/>
  <c r="AG201" i="5"/>
  <c r="AH201" i="5"/>
  <c r="AI201" i="5"/>
  <c r="AK201" i="5"/>
  <c r="AL201" i="5"/>
  <c r="AM201" i="5"/>
  <c r="AN201" i="5"/>
  <c r="AO201" i="5"/>
  <c r="D202" i="5"/>
  <c r="I202" i="5"/>
  <c r="M202" i="5"/>
  <c r="O202" i="5"/>
  <c r="Q202" i="5"/>
  <c r="S202" i="5"/>
  <c r="U202" i="5"/>
  <c r="W202" i="5"/>
  <c r="X202" i="5"/>
  <c r="AA202" i="5"/>
  <c r="AB202" i="5"/>
  <c r="AC202" i="5"/>
  <c r="AD202" i="5"/>
  <c r="AE202" i="5"/>
  <c r="AF202" i="5"/>
  <c r="AG202" i="5"/>
  <c r="AH202" i="5"/>
  <c r="AI202" i="5"/>
  <c r="AK202" i="5"/>
  <c r="AL202" i="5"/>
  <c r="AM202" i="5"/>
  <c r="AN202" i="5"/>
  <c r="AO202" i="5"/>
  <c r="D203" i="5"/>
  <c r="I203" i="5"/>
  <c r="M203" i="5"/>
  <c r="O203" i="5"/>
  <c r="Q203" i="5"/>
  <c r="S203" i="5"/>
  <c r="U203" i="5"/>
  <c r="W203" i="5"/>
  <c r="X203" i="5"/>
  <c r="AA203" i="5"/>
  <c r="AB203" i="5"/>
  <c r="AC203" i="5"/>
  <c r="AD203" i="5"/>
  <c r="AE203" i="5"/>
  <c r="AF203" i="5"/>
  <c r="AG203" i="5"/>
  <c r="AH203" i="5"/>
  <c r="AI203" i="5"/>
  <c r="AK203" i="5"/>
  <c r="AL203" i="5"/>
  <c r="AM203" i="5"/>
  <c r="AN203" i="5"/>
  <c r="AO203" i="5"/>
  <c r="D204" i="5"/>
  <c r="I204" i="5"/>
  <c r="M204" i="5"/>
  <c r="O204" i="5"/>
  <c r="Q204" i="5"/>
  <c r="S204" i="5"/>
  <c r="U204" i="5"/>
  <c r="W204" i="5"/>
  <c r="X204" i="5"/>
  <c r="AA204" i="5"/>
  <c r="AB204" i="5"/>
  <c r="AC204" i="5"/>
  <c r="AD204" i="5"/>
  <c r="AE204" i="5"/>
  <c r="AF204" i="5"/>
  <c r="AG204" i="5"/>
  <c r="AH204" i="5"/>
  <c r="AI204" i="5"/>
  <c r="AK204" i="5"/>
  <c r="AL204" i="5"/>
  <c r="AM204" i="5"/>
  <c r="AN204" i="5"/>
  <c r="AO204" i="5"/>
  <c r="D205" i="5"/>
  <c r="I205" i="5"/>
  <c r="M205" i="5"/>
  <c r="O205" i="5"/>
  <c r="Q205" i="5"/>
  <c r="S205" i="5"/>
  <c r="U205" i="5"/>
  <c r="W205" i="5"/>
  <c r="X205" i="5"/>
  <c r="AA205" i="5"/>
  <c r="AB205" i="5"/>
  <c r="AC205" i="5"/>
  <c r="AD205" i="5"/>
  <c r="AE205" i="5"/>
  <c r="AF205" i="5"/>
  <c r="AG205" i="5"/>
  <c r="AH205" i="5"/>
  <c r="AI205" i="5"/>
  <c r="AK205" i="5"/>
  <c r="AL205" i="5"/>
  <c r="AM205" i="5"/>
  <c r="AN205" i="5"/>
  <c r="AO205" i="5"/>
  <c r="D206" i="5"/>
  <c r="I206" i="5"/>
  <c r="M206" i="5"/>
  <c r="O206" i="5"/>
  <c r="Q206" i="5"/>
  <c r="S206" i="5"/>
  <c r="U206" i="5"/>
  <c r="W206" i="5"/>
  <c r="X206" i="5"/>
  <c r="AA206" i="5"/>
  <c r="AB206" i="5"/>
  <c r="AC206" i="5"/>
  <c r="AD206" i="5"/>
  <c r="AE206" i="5"/>
  <c r="AF206" i="5"/>
  <c r="AG206" i="5"/>
  <c r="AH206" i="5"/>
  <c r="AI206" i="5"/>
  <c r="AK206" i="5"/>
  <c r="AL206" i="5"/>
  <c r="AM206" i="5"/>
  <c r="AN206" i="5"/>
  <c r="AO206" i="5"/>
  <c r="D207" i="5"/>
  <c r="I207" i="5"/>
  <c r="M207" i="5"/>
  <c r="O207" i="5"/>
  <c r="Q207" i="5"/>
  <c r="S207" i="5"/>
  <c r="U207" i="5"/>
  <c r="W207" i="5"/>
  <c r="X207" i="5"/>
  <c r="AA207" i="5"/>
  <c r="AB207" i="5"/>
  <c r="AC207" i="5"/>
  <c r="AD207" i="5"/>
  <c r="AE207" i="5"/>
  <c r="AF207" i="5"/>
  <c r="AG207" i="5"/>
  <c r="AH207" i="5"/>
  <c r="AI207" i="5"/>
  <c r="AK207" i="5"/>
  <c r="AL207" i="5"/>
  <c r="AM207" i="5"/>
  <c r="AN207" i="5"/>
  <c r="AO207" i="5"/>
  <c r="D208" i="5"/>
  <c r="I208" i="5"/>
  <c r="M208" i="5"/>
  <c r="O208" i="5"/>
  <c r="Q208" i="5"/>
  <c r="S208" i="5"/>
  <c r="U208" i="5"/>
  <c r="W208" i="5"/>
  <c r="X208" i="5"/>
  <c r="AA208" i="5"/>
  <c r="AB208" i="5"/>
  <c r="AC208" i="5"/>
  <c r="AD208" i="5"/>
  <c r="AE208" i="5"/>
  <c r="AF208" i="5"/>
  <c r="AG208" i="5"/>
  <c r="AH208" i="5"/>
  <c r="AI208" i="5"/>
  <c r="AK208" i="5"/>
  <c r="AL208" i="5"/>
  <c r="AM208" i="5"/>
  <c r="AN208" i="5"/>
  <c r="AO208" i="5"/>
  <c r="D209" i="5"/>
  <c r="I209" i="5"/>
  <c r="M209" i="5"/>
  <c r="O209" i="5"/>
  <c r="Q209" i="5"/>
  <c r="S209" i="5"/>
  <c r="U209" i="5"/>
  <c r="W209" i="5"/>
  <c r="X209" i="5"/>
  <c r="AA209" i="5"/>
  <c r="AB209" i="5"/>
  <c r="AC209" i="5"/>
  <c r="AD209" i="5"/>
  <c r="AE209" i="5"/>
  <c r="AF209" i="5"/>
  <c r="AG209" i="5"/>
  <c r="AH209" i="5"/>
  <c r="AI209" i="5"/>
  <c r="AK209" i="5"/>
  <c r="AL209" i="5"/>
  <c r="AM209" i="5"/>
  <c r="AN209" i="5"/>
  <c r="AO209" i="5"/>
  <c r="D210" i="5"/>
  <c r="I210" i="5"/>
  <c r="M210" i="5"/>
  <c r="O210" i="5"/>
  <c r="Q210" i="5"/>
  <c r="S210" i="5"/>
  <c r="U210" i="5"/>
  <c r="W210" i="5"/>
  <c r="X210" i="5"/>
  <c r="AA210" i="5"/>
  <c r="AB210" i="5"/>
  <c r="AC210" i="5"/>
  <c r="AD210" i="5"/>
  <c r="AE210" i="5"/>
  <c r="AF210" i="5"/>
  <c r="AG210" i="5"/>
  <c r="AH210" i="5"/>
  <c r="AI210" i="5"/>
  <c r="AK210" i="5"/>
  <c r="AL210" i="5"/>
  <c r="AM210" i="5"/>
  <c r="AN210" i="5"/>
  <c r="AO210" i="5"/>
  <c r="D211" i="5"/>
  <c r="I211" i="5"/>
  <c r="M211" i="5"/>
  <c r="O211" i="5"/>
  <c r="Q211" i="5"/>
  <c r="S211" i="5"/>
  <c r="U211" i="5"/>
  <c r="W211" i="5"/>
  <c r="X211" i="5"/>
  <c r="AA211" i="5"/>
  <c r="AB211" i="5"/>
  <c r="AC211" i="5"/>
  <c r="AD211" i="5"/>
  <c r="AE211" i="5"/>
  <c r="AF211" i="5"/>
  <c r="AG211" i="5"/>
  <c r="AH211" i="5"/>
  <c r="AI211" i="5"/>
  <c r="AK211" i="5"/>
  <c r="AL211" i="5"/>
  <c r="AM211" i="5"/>
  <c r="AN211" i="5"/>
  <c r="AO211" i="5"/>
  <c r="D212" i="5"/>
  <c r="I212" i="5"/>
  <c r="M212" i="5"/>
  <c r="O212" i="5"/>
  <c r="Q212" i="5"/>
  <c r="S212" i="5"/>
  <c r="U212" i="5"/>
  <c r="W212" i="5"/>
  <c r="X212" i="5"/>
  <c r="AA212" i="5"/>
  <c r="AB212" i="5"/>
  <c r="AC212" i="5"/>
  <c r="AD212" i="5"/>
  <c r="AE212" i="5"/>
  <c r="AF212" i="5"/>
  <c r="AG212" i="5"/>
  <c r="AH212" i="5"/>
  <c r="AI212" i="5"/>
  <c r="AK212" i="5"/>
  <c r="AL212" i="5"/>
  <c r="AM212" i="5"/>
  <c r="AN212" i="5"/>
  <c r="AO212" i="5"/>
  <c r="D213" i="5"/>
  <c r="I213" i="5"/>
  <c r="M213" i="5"/>
  <c r="O213" i="5"/>
  <c r="Q213" i="5"/>
  <c r="S213" i="5"/>
  <c r="U213" i="5"/>
  <c r="W213" i="5"/>
  <c r="X213" i="5"/>
  <c r="AA213" i="5"/>
  <c r="AB213" i="5"/>
  <c r="AC213" i="5"/>
  <c r="AD213" i="5"/>
  <c r="AE213" i="5"/>
  <c r="AF213" i="5"/>
  <c r="AG213" i="5"/>
  <c r="AH213" i="5"/>
  <c r="AI213" i="5"/>
  <c r="AK213" i="5"/>
  <c r="AL213" i="5"/>
  <c r="AM213" i="5"/>
  <c r="AN213" i="5"/>
  <c r="AO213" i="5"/>
  <c r="D214" i="5"/>
  <c r="I214" i="5"/>
  <c r="M214" i="5"/>
  <c r="O214" i="5"/>
  <c r="Q214" i="5"/>
  <c r="S214" i="5"/>
  <c r="U214" i="5"/>
  <c r="W214" i="5"/>
  <c r="X214" i="5"/>
  <c r="AA214" i="5"/>
  <c r="AB214" i="5"/>
  <c r="AC214" i="5"/>
  <c r="AD214" i="5"/>
  <c r="AE214" i="5"/>
  <c r="AF214" i="5"/>
  <c r="AG214" i="5"/>
  <c r="AH214" i="5"/>
  <c r="AI214" i="5"/>
  <c r="AK214" i="5"/>
  <c r="AL214" i="5"/>
  <c r="AM214" i="5"/>
  <c r="AN214" i="5"/>
  <c r="AO214" i="5"/>
  <c r="D215" i="5"/>
  <c r="I215" i="5"/>
  <c r="M215" i="5"/>
  <c r="O215" i="5"/>
  <c r="Q215" i="5"/>
  <c r="S215" i="5"/>
  <c r="U215" i="5"/>
  <c r="W215" i="5"/>
  <c r="X215" i="5"/>
  <c r="AA215" i="5"/>
  <c r="AB215" i="5"/>
  <c r="AC215" i="5"/>
  <c r="AD215" i="5"/>
  <c r="AE215" i="5"/>
  <c r="AF215" i="5"/>
  <c r="AG215" i="5"/>
  <c r="AH215" i="5"/>
  <c r="AI215" i="5"/>
  <c r="AK215" i="5"/>
  <c r="AL215" i="5"/>
  <c r="AM215" i="5"/>
  <c r="AN215" i="5"/>
  <c r="AO215" i="5"/>
  <c r="D216" i="5"/>
  <c r="I216" i="5"/>
  <c r="M216" i="5"/>
  <c r="O216" i="5"/>
  <c r="Q216" i="5"/>
  <c r="S216" i="5"/>
  <c r="U216" i="5"/>
  <c r="W216" i="5"/>
  <c r="X216" i="5"/>
  <c r="AA216" i="5"/>
  <c r="AB216" i="5"/>
  <c r="AC216" i="5"/>
  <c r="AD216" i="5"/>
  <c r="AE216" i="5"/>
  <c r="AF216" i="5"/>
  <c r="AG216" i="5"/>
  <c r="AH216" i="5"/>
  <c r="AI216" i="5"/>
  <c r="AK216" i="5"/>
  <c r="AL216" i="5"/>
  <c r="AM216" i="5"/>
  <c r="AN216" i="5"/>
  <c r="AO216" i="5"/>
  <c r="D217" i="5"/>
  <c r="I217" i="5"/>
  <c r="M217" i="5"/>
  <c r="O217" i="5"/>
  <c r="Q217" i="5"/>
  <c r="S217" i="5"/>
  <c r="U217" i="5"/>
  <c r="W217" i="5"/>
  <c r="X217" i="5"/>
  <c r="AA217" i="5"/>
  <c r="AB217" i="5"/>
  <c r="AC217" i="5"/>
  <c r="AD217" i="5"/>
  <c r="AE217" i="5"/>
  <c r="AF217" i="5"/>
  <c r="AG217" i="5"/>
  <c r="AH217" i="5"/>
  <c r="AI217" i="5"/>
  <c r="AK217" i="5"/>
  <c r="AL217" i="5"/>
  <c r="AM217" i="5"/>
  <c r="AN217" i="5"/>
  <c r="AO217" i="5"/>
  <c r="D218" i="5"/>
  <c r="I218" i="5"/>
  <c r="M218" i="5"/>
  <c r="O218" i="5"/>
  <c r="Q218" i="5"/>
  <c r="S218" i="5"/>
  <c r="U218" i="5"/>
  <c r="W218" i="5"/>
  <c r="X218" i="5"/>
  <c r="AA218" i="5"/>
  <c r="AB218" i="5"/>
  <c r="AC218" i="5"/>
  <c r="AD218" i="5"/>
  <c r="AE218" i="5"/>
  <c r="AF218" i="5"/>
  <c r="AG218" i="5"/>
  <c r="AH218" i="5"/>
  <c r="AI218" i="5"/>
  <c r="AK218" i="5"/>
  <c r="AL218" i="5"/>
  <c r="AM218" i="5"/>
  <c r="AN218" i="5"/>
  <c r="AO218" i="5"/>
  <c r="D219" i="5"/>
  <c r="I219" i="5"/>
  <c r="M219" i="5"/>
  <c r="O219" i="5"/>
  <c r="Q219" i="5"/>
  <c r="S219" i="5"/>
  <c r="U219" i="5"/>
  <c r="W219" i="5"/>
  <c r="X219" i="5"/>
  <c r="AA219" i="5"/>
  <c r="AB219" i="5"/>
  <c r="AC219" i="5"/>
  <c r="AD219" i="5"/>
  <c r="AE219" i="5"/>
  <c r="AF219" i="5"/>
  <c r="AG219" i="5"/>
  <c r="AH219" i="5"/>
  <c r="AI219" i="5"/>
  <c r="AK219" i="5"/>
  <c r="AL219" i="5"/>
  <c r="AM219" i="5"/>
  <c r="AN219" i="5"/>
  <c r="AO219" i="5"/>
  <c r="D220" i="5"/>
  <c r="I220" i="5"/>
  <c r="M220" i="5"/>
  <c r="O220" i="5"/>
  <c r="Q220" i="5"/>
  <c r="S220" i="5"/>
  <c r="U220" i="5"/>
  <c r="W220" i="5"/>
  <c r="X220" i="5"/>
  <c r="AA220" i="5"/>
  <c r="AB220" i="5"/>
  <c r="AC220" i="5"/>
  <c r="AD220" i="5"/>
  <c r="AE220" i="5"/>
  <c r="AF220" i="5"/>
  <c r="AG220" i="5"/>
  <c r="AH220" i="5"/>
  <c r="AI220" i="5"/>
  <c r="AK220" i="5"/>
  <c r="AL220" i="5"/>
  <c r="AM220" i="5"/>
  <c r="AN220" i="5"/>
  <c r="AO220" i="5"/>
  <c r="D221" i="5"/>
  <c r="I221" i="5"/>
  <c r="M221" i="5"/>
  <c r="O221" i="5"/>
  <c r="Q221" i="5"/>
  <c r="S221" i="5"/>
  <c r="U221" i="5"/>
  <c r="W221" i="5"/>
  <c r="X221" i="5"/>
  <c r="AA221" i="5"/>
  <c r="AB221" i="5"/>
  <c r="AC221" i="5"/>
  <c r="AD221" i="5"/>
  <c r="AE221" i="5"/>
  <c r="AF221" i="5"/>
  <c r="AG221" i="5"/>
  <c r="AH221" i="5"/>
  <c r="AI221" i="5"/>
  <c r="AK221" i="5"/>
  <c r="AL221" i="5"/>
  <c r="AM221" i="5"/>
  <c r="AN221" i="5"/>
  <c r="AO221" i="5"/>
  <c r="D222" i="5"/>
  <c r="I222" i="5"/>
  <c r="M222" i="5"/>
  <c r="O222" i="5"/>
  <c r="Q222" i="5"/>
  <c r="S222" i="5"/>
  <c r="U222" i="5"/>
  <c r="W222" i="5"/>
  <c r="X222" i="5"/>
  <c r="AA222" i="5"/>
  <c r="AB222" i="5"/>
  <c r="AC222" i="5"/>
  <c r="AD222" i="5"/>
  <c r="AE222" i="5"/>
  <c r="AF222" i="5"/>
  <c r="AG222" i="5"/>
  <c r="AH222" i="5"/>
  <c r="AI222" i="5"/>
  <c r="AK222" i="5"/>
  <c r="AL222" i="5"/>
  <c r="AM222" i="5"/>
  <c r="AN222" i="5"/>
  <c r="AO222" i="5"/>
  <c r="D223" i="5"/>
  <c r="I223" i="5"/>
  <c r="M223" i="5"/>
  <c r="O223" i="5"/>
  <c r="Q223" i="5"/>
  <c r="S223" i="5"/>
  <c r="U223" i="5"/>
  <c r="W223" i="5"/>
  <c r="X223" i="5"/>
  <c r="AA223" i="5"/>
  <c r="AB223" i="5"/>
  <c r="AC223" i="5"/>
  <c r="AD223" i="5"/>
  <c r="AE223" i="5"/>
  <c r="AF223" i="5"/>
  <c r="AG223" i="5"/>
  <c r="AH223" i="5"/>
  <c r="AI223" i="5"/>
  <c r="AK223" i="5"/>
  <c r="AL223" i="5"/>
  <c r="AM223" i="5"/>
  <c r="AN223" i="5"/>
  <c r="AO223" i="5"/>
  <c r="D224" i="5"/>
  <c r="I224" i="5"/>
  <c r="M224" i="5"/>
  <c r="O224" i="5"/>
  <c r="Q224" i="5"/>
  <c r="S224" i="5"/>
  <c r="U224" i="5"/>
  <c r="W224" i="5"/>
  <c r="X224" i="5"/>
  <c r="AA224" i="5"/>
  <c r="AB224" i="5"/>
  <c r="AC224" i="5"/>
  <c r="AD224" i="5"/>
  <c r="AE224" i="5"/>
  <c r="AF224" i="5"/>
  <c r="AG224" i="5"/>
  <c r="AH224" i="5"/>
  <c r="AI224" i="5"/>
  <c r="AK224" i="5"/>
  <c r="AL224" i="5"/>
  <c r="AM224" i="5"/>
  <c r="AN224" i="5"/>
  <c r="AO224" i="5"/>
  <c r="D225" i="5"/>
  <c r="I225" i="5"/>
  <c r="M225" i="5"/>
  <c r="O225" i="5"/>
  <c r="Q225" i="5"/>
  <c r="S225" i="5"/>
  <c r="U225" i="5"/>
  <c r="W225" i="5"/>
  <c r="X225" i="5"/>
  <c r="AA225" i="5"/>
  <c r="AB225" i="5"/>
  <c r="AC225" i="5"/>
  <c r="AD225" i="5"/>
  <c r="AE225" i="5"/>
  <c r="AF225" i="5"/>
  <c r="AG225" i="5"/>
  <c r="AH225" i="5"/>
  <c r="AI225" i="5"/>
  <c r="AK225" i="5"/>
  <c r="AL225" i="5"/>
  <c r="AM225" i="5"/>
  <c r="AN225" i="5"/>
  <c r="AO225" i="5"/>
  <c r="D226" i="5"/>
  <c r="I226" i="5"/>
  <c r="M226" i="5"/>
  <c r="O226" i="5"/>
  <c r="Q226" i="5"/>
  <c r="S226" i="5"/>
  <c r="U226" i="5"/>
  <c r="W226" i="5"/>
  <c r="X226" i="5"/>
  <c r="AA226" i="5"/>
  <c r="AB226" i="5"/>
  <c r="AC226" i="5"/>
  <c r="AD226" i="5"/>
  <c r="AE226" i="5"/>
  <c r="AF226" i="5"/>
  <c r="AG226" i="5"/>
  <c r="AH226" i="5"/>
  <c r="AI226" i="5"/>
  <c r="AK226" i="5"/>
  <c r="AL226" i="5"/>
  <c r="AM226" i="5"/>
  <c r="AN226" i="5"/>
  <c r="AO226" i="5"/>
  <c r="D227" i="5"/>
  <c r="I227" i="5"/>
  <c r="M227" i="5"/>
  <c r="O227" i="5"/>
  <c r="Q227" i="5"/>
  <c r="S227" i="5"/>
  <c r="U227" i="5"/>
  <c r="W227" i="5"/>
  <c r="X227" i="5"/>
  <c r="AA227" i="5"/>
  <c r="AB227" i="5"/>
  <c r="AC227" i="5"/>
  <c r="AD227" i="5"/>
  <c r="AE227" i="5"/>
  <c r="AF227" i="5"/>
  <c r="AG227" i="5"/>
  <c r="AH227" i="5"/>
  <c r="AI227" i="5"/>
  <c r="AK227" i="5"/>
  <c r="AL227" i="5"/>
  <c r="AM227" i="5"/>
  <c r="AN227" i="5"/>
  <c r="AO227" i="5"/>
  <c r="D228" i="5"/>
  <c r="I228" i="5"/>
  <c r="M228" i="5"/>
  <c r="O228" i="5"/>
  <c r="Q228" i="5"/>
  <c r="S228" i="5"/>
  <c r="U228" i="5"/>
  <c r="W228" i="5"/>
  <c r="X228" i="5"/>
  <c r="AA228" i="5"/>
  <c r="AB228" i="5"/>
  <c r="AC228" i="5"/>
  <c r="AD228" i="5"/>
  <c r="AE228" i="5"/>
  <c r="AF228" i="5"/>
  <c r="AG228" i="5"/>
  <c r="AH228" i="5"/>
  <c r="AI228" i="5"/>
  <c r="AK228" i="5"/>
  <c r="AL228" i="5"/>
  <c r="AM228" i="5"/>
  <c r="AN228" i="5"/>
  <c r="AO228" i="5"/>
  <c r="D229" i="5"/>
  <c r="I229" i="5"/>
  <c r="M229" i="5"/>
  <c r="O229" i="5"/>
  <c r="Q229" i="5"/>
  <c r="S229" i="5"/>
  <c r="U229" i="5"/>
  <c r="W229" i="5"/>
  <c r="X229" i="5"/>
  <c r="AA229" i="5"/>
  <c r="AB229" i="5"/>
  <c r="AC229" i="5"/>
  <c r="AD229" i="5"/>
  <c r="AE229" i="5"/>
  <c r="AF229" i="5"/>
  <c r="AG229" i="5"/>
  <c r="AH229" i="5"/>
  <c r="AI229" i="5"/>
  <c r="AK229" i="5"/>
  <c r="AL229" i="5"/>
  <c r="AM229" i="5"/>
  <c r="AN229" i="5"/>
  <c r="AO229" i="5"/>
  <c r="D230" i="5"/>
  <c r="I230" i="5"/>
  <c r="M230" i="5"/>
  <c r="O230" i="5"/>
  <c r="Q230" i="5"/>
  <c r="S230" i="5"/>
  <c r="U230" i="5"/>
  <c r="W230" i="5"/>
  <c r="X230" i="5"/>
  <c r="AA230" i="5"/>
  <c r="AB230" i="5"/>
  <c r="AC230" i="5"/>
  <c r="AD230" i="5"/>
  <c r="AE230" i="5"/>
  <c r="AF230" i="5"/>
  <c r="AG230" i="5"/>
  <c r="AH230" i="5"/>
  <c r="AI230" i="5"/>
  <c r="AK230" i="5"/>
  <c r="AL230" i="5"/>
  <c r="AM230" i="5"/>
  <c r="AN230" i="5"/>
  <c r="AO230" i="5"/>
  <c r="D231" i="5"/>
  <c r="I231" i="5"/>
  <c r="M231" i="5"/>
  <c r="O231" i="5"/>
  <c r="Q231" i="5"/>
  <c r="S231" i="5"/>
  <c r="U231" i="5"/>
  <c r="W231" i="5"/>
  <c r="X231" i="5"/>
  <c r="AA231" i="5"/>
  <c r="AB231" i="5"/>
  <c r="AC231" i="5"/>
  <c r="AD231" i="5"/>
  <c r="AE231" i="5"/>
  <c r="AF231" i="5"/>
  <c r="AG231" i="5"/>
  <c r="AH231" i="5"/>
  <c r="AI231" i="5"/>
  <c r="AK231" i="5"/>
  <c r="AL231" i="5"/>
  <c r="AM231" i="5"/>
  <c r="AN231" i="5"/>
  <c r="AO231" i="5"/>
  <c r="D232" i="5"/>
  <c r="I232" i="5"/>
  <c r="M232" i="5"/>
  <c r="O232" i="5"/>
  <c r="Q232" i="5"/>
  <c r="S232" i="5"/>
  <c r="U232" i="5"/>
  <c r="W232" i="5"/>
  <c r="X232" i="5"/>
  <c r="AA232" i="5"/>
  <c r="AB232" i="5"/>
  <c r="AC232" i="5"/>
  <c r="AD232" i="5"/>
  <c r="AE232" i="5"/>
  <c r="AF232" i="5"/>
  <c r="AG232" i="5"/>
  <c r="AH232" i="5"/>
  <c r="AI232" i="5"/>
  <c r="AK232" i="5"/>
  <c r="AL232" i="5"/>
  <c r="AM232" i="5"/>
  <c r="AN232" i="5"/>
  <c r="AO232" i="5"/>
  <c r="D233" i="5"/>
  <c r="I233" i="5"/>
  <c r="M233" i="5"/>
  <c r="O233" i="5"/>
  <c r="Q233" i="5"/>
  <c r="S233" i="5"/>
  <c r="U233" i="5"/>
  <c r="W233" i="5"/>
  <c r="X233" i="5"/>
  <c r="AA233" i="5"/>
  <c r="AB233" i="5"/>
  <c r="AC233" i="5"/>
  <c r="AD233" i="5"/>
  <c r="AE233" i="5"/>
  <c r="AF233" i="5"/>
  <c r="AG233" i="5"/>
  <c r="AH233" i="5"/>
  <c r="AI233" i="5"/>
  <c r="AK233" i="5"/>
  <c r="AL233" i="5"/>
  <c r="AM233" i="5"/>
  <c r="AN233" i="5"/>
  <c r="AO233" i="5"/>
  <c r="D234" i="5"/>
  <c r="I234" i="5"/>
  <c r="M234" i="5"/>
  <c r="O234" i="5"/>
  <c r="Q234" i="5"/>
  <c r="S234" i="5"/>
  <c r="U234" i="5"/>
  <c r="W234" i="5"/>
  <c r="X234" i="5"/>
  <c r="AA234" i="5"/>
  <c r="AB234" i="5"/>
  <c r="AC234" i="5"/>
  <c r="AD234" i="5"/>
  <c r="AE234" i="5"/>
  <c r="AF234" i="5"/>
  <c r="AG234" i="5"/>
  <c r="AH234" i="5"/>
  <c r="AI234" i="5"/>
  <c r="AK234" i="5"/>
  <c r="AL234" i="5"/>
  <c r="AM234" i="5"/>
  <c r="AN234" i="5"/>
  <c r="AO234" i="5"/>
  <c r="D235" i="5"/>
  <c r="I235" i="5"/>
  <c r="M235" i="5"/>
  <c r="O235" i="5"/>
  <c r="Q235" i="5"/>
  <c r="S235" i="5"/>
  <c r="U235" i="5"/>
  <c r="W235" i="5"/>
  <c r="X235" i="5"/>
  <c r="AA235" i="5"/>
  <c r="AB235" i="5"/>
  <c r="AC235" i="5"/>
  <c r="AD235" i="5"/>
  <c r="AE235" i="5"/>
  <c r="AF235" i="5"/>
  <c r="AG235" i="5"/>
  <c r="AH235" i="5"/>
  <c r="AI235" i="5"/>
  <c r="AK235" i="5"/>
  <c r="AL235" i="5"/>
  <c r="AM235" i="5"/>
  <c r="AN235" i="5"/>
  <c r="AO235" i="5"/>
  <c r="D236" i="5"/>
  <c r="I236" i="5"/>
  <c r="M236" i="5"/>
  <c r="O236" i="5"/>
  <c r="Q236" i="5"/>
  <c r="S236" i="5"/>
  <c r="U236" i="5"/>
  <c r="W236" i="5"/>
  <c r="X236" i="5"/>
  <c r="AA236" i="5"/>
  <c r="AB236" i="5"/>
  <c r="AC236" i="5"/>
  <c r="AD236" i="5"/>
  <c r="AE236" i="5"/>
  <c r="AF236" i="5"/>
  <c r="AG236" i="5"/>
  <c r="AH236" i="5"/>
  <c r="AI236" i="5"/>
  <c r="AK236" i="5"/>
  <c r="AL236" i="5"/>
  <c r="AM236" i="5"/>
  <c r="AN236" i="5"/>
  <c r="AO236" i="5"/>
  <c r="D237" i="5"/>
  <c r="I237" i="5"/>
  <c r="M237" i="5"/>
  <c r="O237" i="5"/>
  <c r="Q237" i="5"/>
  <c r="S237" i="5"/>
  <c r="U237" i="5"/>
  <c r="W237" i="5"/>
  <c r="X237" i="5"/>
  <c r="AA237" i="5"/>
  <c r="AB237" i="5"/>
  <c r="AC237" i="5"/>
  <c r="AD237" i="5"/>
  <c r="AE237" i="5"/>
  <c r="AF237" i="5"/>
  <c r="AG237" i="5"/>
  <c r="AH237" i="5"/>
  <c r="AI237" i="5"/>
  <c r="AK237" i="5"/>
  <c r="AL237" i="5"/>
  <c r="AM237" i="5"/>
  <c r="AN237" i="5"/>
  <c r="AO237" i="5"/>
  <c r="D238" i="5"/>
  <c r="I238" i="5"/>
  <c r="M238" i="5"/>
  <c r="O238" i="5"/>
  <c r="Q238" i="5"/>
  <c r="S238" i="5"/>
  <c r="U238" i="5"/>
  <c r="W238" i="5"/>
  <c r="X238" i="5"/>
  <c r="AA238" i="5"/>
  <c r="AB238" i="5"/>
  <c r="AC238" i="5"/>
  <c r="AD238" i="5"/>
  <c r="AE238" i="5"/>
  <c r="AF238" i="5"/>
  <c r="AG238" i="5"/>
  <c r="AH238" i="5"/>
  <c r="AI238" i="5"/>
  <c r="AK238" i="5"/>
  <c r="AL238" i="5"/>
  <c r="AM238" i="5"/>
  <c r="AN238" i="5"/>
  <c r="AO238" i="5"/>
  <c r="D239" i="5"/>
  <c r="I239" i="5"/>
  <c r="M239" i="5"/>
  <c r="O239" i="5"/>
  <c r="Q239" i="5"/>
  <c r="S239" i="5"/>
  <c r="U239" i="5"/>
  <c r="W239" i="5"/>
  <c r="X239" i="5"/>
  <c r="AA239" i="5"/>
  <c r="AB239" i="5"/>
  <c r="AC239" i="5"/>
  <c r="AD239" i="5"/>
  <c r="AE239" i="5"/>
  <c r="AF239" i="5"/>
  <c r="AG239" i="5"/>
  <c r="AH239" i="5"/>
  <c r="AI239" i="5"/>
  <c r="AK239" i="5"/>
  <c r="AL239" i="5"/>
  <c r="AM239" i="5"/>
  <c r="AN239" i="5"/>
  <c r="AO239" i="5"/>
  <c r="D240" i="5"/>
  <c r="I240" i="5"/>
  <c r="M240" i="5"/>
  <c r="O240" i="5"/>
  <c r="Q240" i="5"/>
  <c r="S240" i="5"/>
  <c r="U240" i="5"/>
  <c r="W240" i="5"/>
  <c r="X240" i="5"/>
  <c r="AA240" i="5"/>
  <c r="AB240" i="5"/>
  <c r="AC240" i="5"/>
  <c r="AD240" i="5"/>
  <c r="AE240" i="5"/>
  <c r="AF240" i="5"/>
  <c r="AG240" i="5"/>
  <c r="AH240" i="5"/>
  <c r="AI240" i="5"/>
  <c r="AK240" i="5"/>
  <c r="AL240" i="5"/>
  <c r="AM240" i="5"/>
  <c r="AN240" i="5"/>
  <c r="AO240" i="5"/>
  <c r="D241" i="5"/>
  <c r="I241" i="5"/>
  <c r="M241" i="5"/>
  <c r="O241" i="5"/>
  <c r="Q241" i="5"/>
  <c r="S241" i="5"/>
  <c r="U241" i="5"/>
  <c r="W241" i="5"/>
  <c r="X241" i="5"/>
  <c r="AA241" i="5"/>
  <c r="AB241" i="5"/>
  <c r="AC241" i="5"/>
  <c r="AD241" i="5"/>
  <c r="AE241" i="5"/>
  <c r="AF241" i="5"/>
  <c r="AG241" i="5"/>
  <c r="AH241" i="5"/>
  <c r="AI241" i="5"/>
  <c r="AK241" i="5"/>
  <c r="AL241" i="5"/>
  <c r="AM241" i="5"/>
  <c r="AN241" i="5"/>
  <c r="AO241" i="5"/>
  <c r="D242" i="5"/>
  <c r="I242" i="5"/>
  <c r="M242" i="5"/>
  <c r="O242" i="5"/>
  <c r="Q242" i="5"/>
  <c r="S242" i="5"/>
  <c r="U242" i="5"/>
  <c r="W242" i="5"/>
  <c r="X242" i="5"/>
  <c r="AA242" i="5"/>
  <c r="AB242" i="5"/>
  <c r="AC242" i="5"/>
  <c r="AD242" i="5"/>
  <c r="AE242" i="5"/>
  <c r="AF242" i="5"/>
  <c r="AG242" i="5"/>
  <c r="AH242" i="5"/>
  <c r="AI242" i="5"/>
  <c r="AK242" i="5"/>
  <c r="AL242" i="5"/>
  <c r="AM242" i="5"/>
  <c r="AN242" i="5"/>
  <c r="AO242" i="5"/>
  <c r="D243" i="5"/>
  <c r="I243" i="5"/>
  <c r="M243" i="5"/>
  <c r="O243" i="5"/>
  <c r="Q243" i="5"/>
  <c r="S243" i="5"/>
  <c r="U243" i="5"/>
  <c r="W243" i="5"/>
  <c r="X243" i="5"/>
  <c r="AA243" i="5"/>
  <c r="AB243" i="5"/>
  <c r="AC243" i="5"/>
  <c r="AD243" i="5"/>
  <c r="AE243" i="5"/>
  <c r="AF243" i="5"/>
  <c r="AG243" i="5"/>
  <c r="AH243" i="5"/>
  <c r="AI243" i="5"/>
  <c r="AK243" i="5"/>
  <c r="AL243" i="5"/>
  <c r="AM243" i="5"/>
  <c r="AN243" i="5"/>
  <c r="AO243" i="5"/>
  <c r="D244" i="5"/>
  <c r="I244" i="5"/>
  <c r="M244" i="5"/>
  <c r="O244" i="5"/>
  <c r="Q244" i="5"/>
  <c r="S244" i="5"/>
  <c r="U244" i="5"/>
  <c r="W244" i="5"/>
  <c r="X244" i="5"/>
  <c r="AA244" i="5"/>
  <c r="AB244" i="5"/>
  <c r="AC244" i="5"/>
  <c r="AD244" i="5"/>
  <c r="AE244" i="5"/>
  <c r="AF244" i="5"/>
  <c r="AG244" i="5"/>
  <c r="AH244" i="5"/>
  <c r="AI244" i="5"/>
  <c r="AK244" i="5"/>
  <c r="AL244" i="5"/>
  <c r="AM244" i="5"/>
  <c r="AN244" i="5"/>
  <c r="AO244" i="5"/>
  <c r="D245" i="5"/>
  <c r="I245" i="5"/>
  <c r="M245" i="5"/>
  <c r="O245" i="5"/>
  <c r="Q245" i="5"/>
  <c r="S245" i="5"/>
  <c r="U245" i="5"/>
  <c r="W245" i="5"/>
  <c r="X245" i="5"/>
  <c r="AA245" i="5"/>
  <c r="AB245" i="5"/>
  <c r="AC245" i="5"/>
  <c r="AD245" i="5"/>
  <c r="AE245" i="5"/>
  <c r="AF245" i="5"/>
  <c r="AG245" i="5"/>
  <c r="AH245" i="5"/>
  <c r="AI245" i="5"/>
  <c r="AK245" i="5"/>
  <c r="AL245" i="5"/>
  <c r="AM245" i="5"/>
  <c r="AN245" i="5"/>
  <c r="AO245" i="5"/>
  <c r="D246" i="5"/>
  <c r="I246" i="5"/>
  <c r="M246" i="5"/>
  <c r="O246" i="5"/>
  <c r="Q246" i="5"/>
  <c r="S246" i="5"/>
  <c r="U246" i="5"/>
  <c r="W246" i="5"/>
  <c r="X246" i="5"/>
  <c r="AA246" i="5"/>
  <c r="AB246" i="5"/>
  <c r="AC246" i="5"/>
  <c r="AD246" i="5"/>
  <c r="AE246" i="5"/>
  <c r="AF246" i="5"/>
  <c r="AG246" i="5"/>
  <c r="AH246" i="5"/>
  <c r="AI246" i="5"/>
  <c r="AK246" i="5"/>
  <c r="AL246" i="5"/>
  <c r="AM246" i="5"/>
  <c r="AN246" i="5"/>
  <c r="AO246" i="5"/>
  <c r="D247" i="5"/>
  <c r="I247" i="5"/>
  <c r="M247" i="5"/>
  <c r="O247" i="5"/>
  <c r="Q247" i="5"/>
  <c r="S247" i="5"/>
  <c r="U247" i="5"/>
  <c r="W247" i="5"/>
  <c r="X247" i="5"/>
  <c r="AA247" i="5"/>
  <c r="AB247" i="5"/>
  <c r="AC247" i="5"/>
  <c r="AD247" i="5"/>
  <c r="AE247" i="5"/>
  <c r="AF247" i="5"/>
  <c r="AG247" i="5"/>
  <c r="AH247" i="5"/>
  <c r="AI247" i="5"/>
  <c r="AK247" i="5"/>
  <c r="AL247" i="5"/>
  <c r="AM247" i="5"/>
  <c r="AN247" i="5"/>
  <c r="AO247" i="5"/>
  <c r="D248" i="5"/>
  <c r="I248" i="5"/>
  <c r="M248" i="5"/>
  <c r="O248" i="5"/>
  <c r="Q248" i="5"/>
  <c r="S248" i="5"/>
  <c r="U248" i="5"/>
  <c r="W248" i="5"/>
  <c r="X248" i="5"/>
  <c r="AA248" i="5"/>
  <c r="AB248" i="5"/>
  <c r="AC248" i="5"/>
  <c r="AD248" i="5"/>
  <c r="AE248" i="5"/>
  <c r="AF248" i="5"/>
  <c r="AG248" i="5"/>
  <c r="AH248" i="5"/>
  <c r="AI248" i="5"/>
  <c r="AK248" i="5"/>
  <c r="AL248" i="5"/>
  <c r="AM248" i="5"/>
  <c r="AN248" i="5"/>
  <c r="AO248" i="5"/>
  <c r="D249" i="5"/>
  <c r="I249" i="5"/>
  <c r="M249" i="5"/>
  <c r="O249" i="5"/>
  <c r="Q249" i="5"/>
  <c r="S249" i="5"/>
  <c r="U249" i="5"/>
  <c r="W249" i="5"/>
  <c r="X249" i="5"/>
  <c r="AA249" i="5"/>
  <c r="AB249" i="5"/>
  <c r="AC249" i="5"/>
  <c r="AD249" i="5"/>
  <c r="AE249" i="5"/>
  <c r="AF249" i="5"/>
  <c r="AG249" i="5"/>
  <c r="AH249" i="5"/>
  <c r="AI249" i="5"/>
  <c r="AK249" i="5"/>
  <c r="AL249" i="5"/>
  <c r="AM249" i="5"/>
  <c r="AN249" i="5"/>
  <c r="AO249" i="5"/>
  <c r="D250" i="5"/>
  <c r="I250" i="5"/>
  <c r="M250" i="5"/>
  <c r="O250" i="5"/>
  <c r="Q250" i="5"/>
  <c r="S250" i="5"/>
  <c r="U250" i="5"/>
  <c r="W250" i="5"/>
  <c r="X250" i="5"/>
  <c r="AA250" i="5"/>
  <c r="AB250" i="5"/>
  <c r="AC250" i="5"/>
  <c r="AD250" i="5"/>
  <c r="AE250" i="5"/>
  <c r="AF250" i="5"/>
  <c r="AG250" i="5"/>
  <c r="AH250" i="5"/>
  <c r="AI250" i="5"/>
  <c r="AK250" i="5"/>
  <c r="AL250" i="5"/>
  <c r="AM250" i="5"/>
  <c r="AN250" i="5"/>
  <c r="AO250" i="5"/>
  <c r="D251" i="5"/>
  <c r="I251" i="5"/>
  <c r="M251" i="5"/>
  <c r="O251" i="5"/>
  <c r="Q251" i="5"/>
  <c r="S251" i="5"/>
  <c r="U251" i="5"/>
  <c r="W251" i="5"/>
  <c r="X251" i="5"/>
  <c r="AA251" i="5"/>
  <c r="AB251" i="5"/>
  <c r="AC251" i="5"/>
  <c r="AD251" i="5"/>
  <c r="AE251" i="5"/>
  <c r="AF251" i="5"/>
  <c r="AG251" i="5"/>
  <c r="AH251" i="5"/>
  <c r="AI251" i="5"/>
  <c r="AK251" i="5"/>
  <c r="AL251" i="5"/>
  <c r="AM251" i="5"/>
  <c r="AN251" i="5"/>
  <c r="AO251" i="5"/>
  <c r="D252" i="5"/>
  <c r="I252" i="5"/>
  <c r="M252" i="5"/>
  <c r="O252" i="5"/>
  <c r="Q252" i="5"/>
  <c r="S252" i="5"/>
  <c r="U252" i="5"/>
  <c r="W252" i="5"/>
  <c r="X252" i="5"/>
  <c r="AA252" i="5"/>
  <c r="AB252" i="5"/>
  <c r="AC252" i="5"/>
  <c r="AD252" i="5"/>
  <c r="AE252" i="5"/>
  <c r="AF252" i="5"/>
  <c r="AG252" i="5"/>
  <c r="AH252" i="5"/>
  <c r="AI252" i="5"/>
  <c r="AK252" i="5"/>
  <c r="AL252" i="5"/>
  <c r="AM252" i="5"/>
  <c r="AN252" i="5"/>
  <c r="AO252" i="5"/>
  <c r="D253" i="5"/>
  <c r="I253" i="5"/>
  <c r="M253" i="5"/>
  <c r="O253" i="5"/>
  <c r="Q253" i="5"/>
  <c r="S253" i="5"/>
  <c r="U253" i="5"/>
  <c r="W253" i="5"/>
  <c r="X253" i="5"/>
  <c r="AA253" i="5"/>
  <c r="AB253" i="5"/>
  <c r="AC253" i="5"/>
  <c r="AD253" i="5"/>
  <c r="AE253" i="5"/>
  <c r="AF253" i="5"/>
  <c r="AG253" i="5"/>
  <c r="AH253" i="5"/>
  <c r="AI253" i="5"/>
  <c r="AK253" i="5"/>
  <c r="AL253" i="5"/>
  <c r="AM253" i="5"/>
  <c r="AN253" i="5"/>
  <c r="AO253" i="5"/>
  <c r="D254" i="5"/>
  <c r="I254" i="5"/>
  <c r="M254" i="5"/>
  <c r="O254" i="5"/>
  <c r="Q254" i="5"/>
  <c r="S254" i="5"/>
  <c r="U254" i="5"/>
  <c r="W254" i="5"/>
  <c r="X254" i="5"/>
  <c r="AA254" i="5"/>
  <c r="AB254" i="5"/>
  <c r="AC254" i="5"/>
  <c r="AD254" i="5"/>
  <c r="AE254" i="5"/>
  <c r="AF254" i="5"/>
  <c r="AG254" i="5"/>
  <c r="AH254" i="5"/>
  <c r="AI254" i="5"/>
  <c r="AK254" i="5"/>
  <c r="AL254" i="5"/>
  <c r="AM254" i="5"/>
  <c r="AN254" i="5"/>
  <c r="AO254" i="5"/>
  <c r="D255" i="5"/>
  <c r="I255" i="5"/>
  <c r="M255" i="5"/>
  <c r="O255" i="5"/>
  <c r="Q255" i="5"/>
  <c r="S255" i="5"/>
  <c r="U255" i="5"/>
  <c r="W255" i="5"/>
  <c r="X255" i="5"/>
  <c r="AA255" i="5"/>
  <c r="AB255" i="5"/>
  <c r="AC255" i="5"/>
  <c r="AD255" i="5"/>
  <c r="AE255" i="5"/>
  <c r="AF255" i="5"/>
  <c r="AG255" i="5"/>
  <c r="AH255" i="5"/>
  <c r="AI255" i="5"/>
  <c r="AK255" i="5"/>
  <c r="AL255" i="5"/>
  <c r="AM255" i="5"/>
  <c r="AN255" i="5"/>
  <c r="AO255" i="5"/>
  <c r="D256" i="5"/>
  <c r="I256" i="5"/>
  <c r="M256" i="5"/>
  <c r="O256" i="5"/>
  <c r="Q256" i="5"/>
  <c r="S256" i="5"/>
  <c r="U256" i="5"/>
  <c r="W256" i="5"/>
  <c r="X256" i="5"/>
  <c r="AA256" i="5"/>
  <c r="AB256" i="5"/>
  <c r="AC256" i="5"/>
  <c r="AD256" i="5"/>
  <c r="AE256" i="5"/>
  <c r="AF256" i="5"/>
  <c r="AG256" i="5"/>
  <c r="AH256" i="5"/>
  <c r="AI256" i="5"/>
  <c r="AK256" i="5"/>
  <c r="AL256" i="5"/>
  <c r="AM256" i="5"/>
  <c r="AN256" i="5"/>
  <c r="AO256" i="5"/>
  <c r="D257" i="5"/>
  <c r="I257" i="5"/>
  <c r="M257" i="5"/>
  <c r="O257" i="5"/>
  <c r="Q257" i="5"/>
  <c r="S257" i="5"/>
  <c r="U257" i="5"/>
  <c r="W257" i="5"/>
  <c r="X257" i="5"/>
  <c r="AA257" i="5"/>
  <c r="AB257" i="5"/>
  <c r="AC257" i="5"/>
  <c r="AD257" i="5"/>
  <c r="AE257" i="5"/>
  <c r="AF257" i="5"/>
  <c r="AG257" i="5"/>
  <c r="AH257" i="5"/>
  <c r="AI257" i="5"/>
  <c r="AK257" i="5"/>
  <c r="AL257" i="5"/>
  <c r="AM257" i="5"/>
  <c r="AN257" i="5"/>
  <c r="AO257" i="5"/>
  <c r="D258" i="5"/>
  <c r="I258" i="5"/>
  <c r="M258" i="5"/>
  <c r="O258" i="5"/>
  <c r="Q258" i="5"/>
  <c r="S258" i="5"/>
  <c r="U258" i="5"/>
  <c r="W258" i="5"/>
  <c r="X258" i="5"/>
  <c r="AA258" i="5"/>
  <c r="AB258" i="5"/>
  <c r="AC258" i="5"/>
  <c r="AD258" i="5"/>
  <c r="AE258" i="5"/>
  <c r="AF258" i="5"/>
  <c r="AG258" i="5"/>
  <c r="AH258" i="5"/>
  <c r="AI258" i="5"/>
  <c r="AK258" i="5"/>
  <c r="AL258" i="5"/>
  <c r="AM258" i="5"/>
  <c r="AN258" i="5"/>
  <c r="AO258" i="5"/>
  <c r="D259" i="5"/>
  <c r="I259" i="5"/>
  <c r="M259" i="5"/>
  <c r="O259" i="5"/>
  <c r="Q259" i="5"/>
  <c r="S259" i="5"/>
  <c r="U259" i="5"/>
  <c r="W259" i="5"/>
  <c r="X259" i="5"/>
  <c r="AA259" i="5"/>
  <c r="AB259" i="5"/>
  <c r="AC259" i="5"/>
  <c r="AD259" i="5"/>
  <c r="AE259" i="5"/>
  <c r="AF259" i="5"/>
  <c r="AG259" i="5"/>
  <c r="AH259" i="5"/>
  <c r="AI259" i="5"/>
  <c r="AK259" i="5"/>
  <c r="AL259" i="5"/>
  <c r="AM259" i="5"/>
  <c r="AN259" i="5"/>
  <c r="AO259" i="5"/>
  <c r="D260" i="5"/>
  <c r="I260" i="5"/>
  <c r="M260" i="5"/>
  <c r="O260" i="5"/>
  <c r="Q260" i="5"/>
  <c r="S260" i="5"/>
  <c r="U260" i="5"/>
  <c r="W260" i="5"/>
  <c r="X260" i="5"/>
  <c r="AA260" i="5"/>
  <c r="AB260" i="5"/>
  <c r="AC260" i="5"/>
  <c r="AD260" i="5"/>
  <c r="AE260" i="5"/>
  <c r="AF260" i="5"/>
  <c r="AG260" i="5"/>
  <c r="AH260" i="5"/>
  <c r="AI260" i="5"/>
  <c r="AK260" i="5"/>
  <c r="AL260" i="5"/>
  <c r="AM260" i="5"/>
  <c r="AN260" i="5"/>
  <c r="AO260" i="5"/>
  <c r="D261" i="5"/>
  <c r="I261" i="5"/>
  <c r="M261" i="5"/>
  <c r="O261" i="5"/>
  <c r="Q261" i="5"/>
  <c r="S261" i="5"/>
  <c r="U261" i="5"/>
  <c r="W261" i="5"/>
  <c r="X261" i="5"/>
  <c r="AA261" i="5"/>
  <c r="AB261" i="5"/>
  <c r="AC261" i="5"/>
  <c r="AD261" i="5"/>
  <c r="AE261" i="5"/>
  <c r="AF261" i="5"/>
  <c r="AG261" i="5"/>
  <c r="AH261" i="5"/>
  <c r="AI261" i="5"/>
  <c r="AK261" i="5"/>
  <c r="AL261" i="5"/>
  <c r="AM261" i="5"/>
  <c r="AN261" i="5"/>
  <c r="AO261" i="5"/>
  <c r="D262" i="5"/>
  <c r="I262" i="5"/>
  <c r="M262" i="5"/>
  <c r="O262" i="5"/>
  <c r="Q262" i="5"/>
  <c r="S262" i="5"/>
  <c r="U262" i="5"/>
  <c r="W262" i="5"/>
  <c r="X262" i="5"/>
  <c r="AA262" i="5"/>
  <c r="AB262" i="5"/>
  <c r="AC262" i="5"/>
  <c r="AD262" i="5"/>
  <c r="AE262" i="5"/>
  <c r="AF262" i="5"/>
  <c r="AG262" i="5"/>
  <c r="AH262" i="5"/>
  <c r="AI262" i="5"/>
  <c r="AK262" i="5"/>
  <c r="AL262" i="5"/>
  <c r="AM262" i="5"/>
  <c r="AN262" i="5"/>
  <c r="AO262" i="5"/>
  <c r="D263" i="5"/>
  <c r="I263" i="5"/>
  <c r="M263" i="5"/>
  <c r="O263" i="5"/>
  <c r="Q263" i="5"/>
  <c r="S263" i="5"/>
  <c r="U263" i="5"/>
  <c r="W263" i="5"/>
  <c r="X263" i="5"/>
  <c r="AA263" i="5"/>
  <c r="AB263" i="5"/>
  <c r="AC263" i="5"/>
  <c r="AD263" i="5"/>
  <c r="AE263" i="5"/>
  <c r="AF263" i="5"/>
  <c r="AG263" i="5"/>
  <c r="AH263" i="5"/>
  <c r="AI263" i="5"/>
  <c r="AK263" i="5"/>
  <c r="AL263" i="5"/>
  <c r="AM263" i="5"/>
  <c r="AN263" i="5"/>
  <c r="AO263" i="5"/>
  <c r="D264" i="5"/>
  <c r="I264" i="5"/>
  <c r="M264" i="5"/>
  <c r="O264" i="5"/>
  <c r="Q264" i="5"/>
  <c r="S264" i="5"/>
  <c r="U264" i="5"/>
  <c r="W264" i="5"/>
  <c r="X264" i="5"/>
  <c r="AA264" i="5"/>
  <c r="AB264" i="5"/>
  <c r="AC264" i="5"/>
  <c r="AD264" i="5"/>
  <c r="AE264" i="5"/>
  <c r="AF264" i="5"/>
  <c r="AG264" i="5"/>
  <c r="AH264" i="5"/>
  <c r="AI264" i="5"/>
  <c r="AK264" i="5"/>
  <c r="AL264" i="5"/>
  <c r="AM264" i="5"/>
  <c r="AN264" i="5"/>
  <c r="AO264" i="5"/>
  <c r="D265" i="5"/>
  <c r="I265" i="5"/>
  <c r="M265" i="5"/>
  <c r="O265" i="5"/>
  <c r="Q265" i="5"/>
  <c r="S265" i="5"/>
  <c r="U265" i="5"/>
  <c r="W265" i="5"/>
  <c r="X265" i="5"/>
  <c r="AA265" i="5"/>
  <c r="AB265" i="5"/>
  <c r="AC265" i="5"/>
  <c r="AD265" i="5"/>
  <c r="AE265" i="5"/>
  <c r="AF265" i="5"/>
  <c r="AG265" i="5"/>
  <c r="AH265" i="5"/>
  <c r="AI265" i="5"/>
  <c r="AK265" i="5"/>
  <c r="AL265" i="5"/>
  <c r="AM265" i="5"/>
  <c r="AN265" i="5"/>
  <c r="AO265" i="5"/>
  <c r="D266" i="5"/>
  <c r="I266" i="5"/>
  <c r="M266" i="5"/>
  <c r="O266" i="5"/>
  <c r="Q266" i="5"/>
  <c r="S266" i="5"/>
  <c r="U266" i="5"/>
  <c r="W266" i="5"/>
  <c r="X266" i="5"/>
  <c r="AA266" i="5"/>
  <c r="AB266" i="5"/>
  <c r="AC266" i="5"/>
  <c r="AD266" i="5"/>
  <c r="AE266" i="5"/>
  <c r="AF266" i="5"/>
  <c r="AG266" i="5"/>
  <c r="AH266" i="5"/>
  <c r="AI266" i="5"/>
  <c r="AK266" i="5"/>
  <c r="AL266" i="5"/>
  <c r="AM266" i="5"/>
  <c r="AN266" i="5"/>
  <c r="AO266" i="5"/>
  <c r="D267" i="5"/>
  <c r="I267" i="5"/>
  <c r="M267" i="5"/>
  <c r="O267" i="5"/>
  <c r="Q267" i="5"/>
  <c r="S267" i="5"/>
  <c r="U267" i="5"/>
  <c r="W267" i="5"/>
  <c r="X267" i="5"/>
  <c r="AA267" i="5"/>
  <c r="AB267" i="5"/>
  <c r="AC267" i="5"/>
  <c r="AD267" i="5"/>
  <c r="AE267" i="5"/>
  <c r="AF267" i="5"/>
  <c r="AG267" i="5"/>
  <c r="AH267" i="5"/>
  <c r="AI267" i="5"/>
  <c r="AK267" i="5"/>
  <c r="AL267" i="5"/>
  <c r="AM267" i="5"/>
  <c r="AN267" i="5"/>
  <c r="AO267" i="5"/>
  <c r="D268" i="5"/>
  <c r="I268" i="5"/>
  <c r="M268" i="5"/>
  <c r="O268" i="5"/>
  <c r="Q268" i="5"/>
  <c r="S268" i="5"/>
  <c r="U268" i="5"/>
  <c r="W268" i="5"/>
  <c r="X268" i="5"/>
  <c r="AA268" i="5"/>
  <c r="AB268" i="5"/>
  <c r="AC268" i="5"/>
  <c r="AD268" i="5"/>
  <c r="AE268" i="5"/>
  <c r="AF268" i="5"/>
  <c r="AG268" i="5"/>
  <c r="AH268" i="5"/>
  <c r="AI268" i="5"/>
  <c r="AK268" i="5"/>
  <c r="AL268" i="5"/>
  <c r="AM268" i="5"/>
  <c r="AN268" i="5"/>
  <c r="AO268" i="5"/>
  <c r="D269" i="5"/>
  <c r="I269" i="5"/>
  <c r="M269" i="5"/>
  <c r="O269" i="5"/>
  <c r="Q269" i="5"/>
  <c r="S269" i="5"/>
  <c r="U269" i="5"/>
  <c r="W269" i="5"/>
  <c r="X269" i="5"/>
  <c r="AA269" i="5"/>
  <c r="AB269" i="5"/>
  <c r="AC269" i="5"/>
  <c r="AD269" i="5"/>
  <c r="AE269" i="5"/>
  <c r="AF269" i="5"/>
  <c r="AG269" i="5"/>
  <c r="AH269" i="5"/>
  <c r="AI269" i="5"/>
  <c r="AK269" i="5"/>
  <c r="AL269" i="5"/>
  <c r="AM269" i="5"/>
  <c r="AN269" i="5"/>
  <c r="AO269" i="5"/>
  <c r="D270" i="5"/>
  <c r="I270" i="5"/>
  <c r="M270" i="5"/>
  <c r="O270" i="5"/>
  <c r="Q270" i="5"/>
  <c r="S270" i="5"/>
  <c r="U270" i="5"/>
  <c r="W270" i="5"/>
  <c r="X270" i="5"/>
  <c r="AA270" i="5"/>
  <c r="AB270" i="5"/>
  <c r="AC270" i="5"/>
  <c r="AD270" i="5"/>
  <c r="AE270" i="5"/>
  <c r="AF270" i="5"/>
  <c r="AG270" i="5"/>
  <c r="AH270" i="5"/>
  <c r="AI270" i="5"/>
  <c r="AK270" i="5"/>
  <c r="AL270" i="5"/>
  <c r="AM270" i="5"/>
  <c r="AN270" i="5"/>
  <c r="AO270" i="5"/>
  <c r="D271" i="5"/>
  <c r="I271" i="5"/>
  <c r="M271" i="5"/>
  <c r="O271" i="5"/>
  <c r="Q271" i="5"/>
  <c r="S271" i="5"/>
  <c r="U271" i="5"/>
  <c r="W271" i="5"/>
  <c r="X271" i="5"/>
  <c r="AA271" i="5"/>
  <c r="AB271" i="5"/>
  <c r="AC271" i="5"/>
  <c r="AD271" i="5"/>
  <c r="AE271" i="5"/>
  <c r="AF271" i="5"/>
  <c r="AG271" i="5"/>
  <c r="AH271" i="5"/>
  <c r="AI271" i="5"/>
  <c r="AK271" i="5"/>
  <c r="AL271" i="5"/>
  <c r="AM271" i="5"/>
  <c r="AN271" i="5"/>
  <c r="AO271" i="5"/>
  <c r="D272" i="5"/>
  <c r="I272" i="5"/>
  <c r="M272" i="5"/>
  <c r="O272" i="5"/>
  <c r="Q272" i="5"/>
  <c r="S272" i="5"/>
  <c r="U272" i="5"/>
  <c r="W272" i="5"/>
  <c r="X272" i="5"/>
  <c r="AA272" i="5"/>
  <c r="AB272" i="5"/>
  <c r="AC272" i="5"/>
  <c r="AD272" i="5"/>
  <c r="AE272" i="5"/>
  <c r="AF272" i="5"/>
  <c r="AG272" i="5"/>
  <c r="AH272" i="5"/>
  <c r="AI272" i="5"/>
  <c r="AK272" i="5"/>
  <c r="AL272" i="5"/>
  <c r="AM272" i="5"/>
  <c r="AN272" i="5"/>
  <c r="AO272" i="5"/>
  <c r="D273" i="5"/>
  <c r="I273" i="5"/>
  <c r="M273" i="5"/>
  <c r="O273" i="5"/>
  <c r="Q273" i="5"/>
  <c r="S273" i="5"/>
  <c r="U273" i="5"/>
  <c r="W273" i="5"/>
  <c r="X273" i="5"/>
  <c r="AA273" i="5"/>
  <c r="AB273" i="5"/>
  <c r="AC273" i="5"/>
  <c r="AD273" i="5"/>
  <c r="AE273" i="5"/>
  <c r="AF273" i="5"/>
  <c r="AG273" i="5"/>
  <c r="AH273" i="5"/>
  <c r="AI273" i="5"/>
  <c r="AK273" i="5"/>
  <c r="AL273" i="5"/>
  <c r="AM273" i="5"/>
  <c r="AN273" i="5"/>
  <c r="AO273" i="5"/>
  <c r="D274" i="5"/>
  <c r="I274" i="5"/>
  <c r="M274" i="5"/>
  <c r="O274" i="5"/>
  <c r="Q274" i="5"/>
  <c r="S274" i="5"/>
  <c r="U274" i="5"/>
  <c r="W274" i="5"/>
  <c r="X274" i="5"/>
  <c r="AA274" i="5"/>
  <c r="AB274" i="5"/>
  <c r="AC274" i="5"/>
  <c r="AD274" i="5"/>
  <c r="AE274" i="5"/>
  <c r="AF274" i="5"/>
  <c r="AG274" i="5"/>
  <c r="AH274" i="5"/>
  <c r="AI274" i="5"/>
  <c r="AK274" i="5"/>
  <c r="AL274" i="5"/>
  <c r="AM274" i="5"/>
  <c r="AN274" i="5"/>
  <c r="AO274" i="5"/>
  <c r="D275" i="5"/>
  <c r="I275" i="5"/>
  <c r="M275" i="5"/>
  <c r="O275" i="5"/>
  <c r="Q275" i="5"/>
  <c r="S275" i="5"/>
  <c r="U275" i="5"/>
  <c r="W275" i="5"/>
  <c r="X275" i="5"/>
  <c r="AA275" i="5"/>
  <c r="AB275" i="5"/>
  <c r="AC275" i="5"/>
  <c r="AD275" i="5"/>
  <c r="AE275" i="5"/>
  <c r="AF275" i="5"/>
  <c r="AG275" i="5"/>
  <c r="AH275" i="5"/>
  <c r="AI275" i="5"/>
  <c r="AK275" i="5"/>
  <c r="AL275" i="5"/>
  <c r="AM275" i="5"/>
  <c r="AN275" i="5"/>
  <c r="AO275" i="5"/>
  <c r="D276" i="5"/>
  <c r="I276" i="5"/>
  <c r="M276" i="5"/>
  <c r="O276" i="5"/>
  <c r="Q276" i="5"/>
  <c r="S276" i="5"/>
  <c r="U276" i="5"/>
  <c r="W276" i="5"/>
  <c r="X276" i="5"/>
  <c r="AA276" i="5"/>
  <c r="AB276" i="5"/>
  <c r="AC276" i="5"/>
  <c r="AD276" i="5"/>
  <c r="AE276" i="5"/>
  <c r="AF276" i="5"/>
  <c r="AG276" i="5"/>
  <c r="AH276" i="5"/>
  <c r="AI276" i="5"/>
  <c r="AK276" i="5"/>
  <c r="AL276" i="5"/>
  <c r="AM276" i="5"/>
  <c r="AN276" i="5"/>
  <c r="AO276" i="5"/>
  <c r="D277" i="5"/>
  <c r="I277" i="5"/>
  <c r="M277" i="5"/>
  <c r="O277" i="5"/>
  <c r="Q277" i="5"/>
  <c r="S277" i="5"/>
  <c r="U277" i="5"/>
  <c r="W277" i="5"/>
  <c r="X277" i="5"/>
  <c r="AA277" i="5"/>
  <c r="AB277" i="5"/>
  <c r="AC277" i="5"/>
  <c r="AD277" i="5"/>
  <c r="AE277" i="5"/>
  <c r="AF277" i="5"/>
  <c r="AG277" i="5"/>
  <c r="AH277" i="5"/>
  <c r="AI277" i="5"/>
  <c r="AK277" i="5"/>
  <c r="AL277" i="5"/>
  <c r="AM277" i="5"/>
  <c r="AN277" i="5"/>
  <c r="AO277" i="5"/>
  <c r="D278" i="5"/>
  <c r="I278" i="5"/>
  <c r="M278" i="5"/>
  <c r="O278" i="5"/>
  <c r="Q278" i="5"/>
  <c r="S278" i="5"/>
  <c r="U278" i="5"/>
  <c r="W278" i="5"/>
  <c r="X278" i="5"/>
  <c r="AA278" i="5"/>
  <c r="AB278" i="5"/>
  <c r="AC278" i="5"/>
  <c r="AD278" i="5"/>
  <c r="AE278" i="5"/>
  <c r="AF278" i="5"/>
  <c r="AG278" i="5"/>
  <c r="AH278" i="5"/>
  <c r="AI278" i="5"/>
  <c r="AK278" i="5"/>
  <c r="AL278" i="5"/>
  <c r="AM278" i="5"/>
  <c r="AN278" i="5"/>
  <c r="AO278" i="5"/>
  <c r="D279" i="5"/>
  <c r="I279" i="5"/>
  <c r="M279" i="5"/>
  <c r="O279" i="5"/>
  <c r="Q279" i="5"/>
  <c r="S279" i="5"/>
  <c r="U279" i="5"/>
  <c r="W279" i="5"/>
  <c r="X279" i="5"/>
  <c r="AA279" i="5"/>
  <c r="AB279" i="5"/>
  <c r="AC279" i="5"/>
  <c r="AD279" i="5"/>
  <c r="AE279" i="5"/>
  <c r="AF279" i="5"/>
  <c r="AG279" i="5"/>
  <c r="AH279" i="5"/>
  <c r="AI279" i="5"/>
  <c r="AK279" i="5"/>
  <c r="AL279" i="5"/>
  <c r="AM279" i="5"/>
  <c r="AN279" i="5"/>
  <c r="AO279" i="5"/>
  <c r="D280" i="5"/>
  <c r="I280" i="5"/>
  <c r="M280" i="5"/>
  <c r="O280" i="5"/>
  <c r="Q280" i="5"/>
  <c r="S280" i="5"/>
  <c r="U280" i="5"/>
  <c r="W280" i="5"/>
  <c r="X280" i="5"/>
  <c r="AA280" i="5"/>
  <c r="AB280" i="5"/>
  <c r="AC280" i="5"/>
  <c r="AD280" i="5"/>
  <c r="AE280" i="5"/>
  <c r="AF280" i="5"/>
  <c r="AG280" i="5"/>
  <c r="AH280" i="5"/>
  <c r="AI280" i="5"/>
  <c r="AK280" i="5"/>
  <c r="AL280" i="5"/>
  <c r="AM280" i="5"/>
  <c r="AN280" i="5"/>
  <c r="AO280" i="5"/>
  <c r="D281" i="5"/>
  <c r="I281" i="5"/>
  <c r="M281" i="5"/>
  <c r="O281" i="5"/>
  <c r="Q281" i="5"/>
  <c r="S281" i="5"/>
  <c r="U281" i="5"/>
  <c r="W281" i="5"/>
  <c r="X281" i="5"/>
  <c r="AA281" i="5"/>
  <c r="AB281" i="5"/>
  <c r="AC281" i="5"/>
  <c r="AD281" i="5"/>
  <c r="AE281" i="5"/>
  <c r="AF281" i="5"/>
  <c r="AG281" i="5"/>
  <c r="AH281" i="5"/>
  <c r="AI281" i="5"/>
  <c r="AK281" i="5"/>
  <c r="AL281" i="5"/>
  <c r="AM281" i="5"/>
  <c r="AN281" i="5"/>
  <c r="AO281" i="5"/>
  <c r="D282" i="5"/>
  <c r="I282" i="5"/>
  <c r="M282" i="5"/>
  <c r="O282" i="5"/>
  <c r="Q282" i="5"/>
  <c r="S282" i="5"/>
  <c r="U282" i="5"/>
  <c r="W282" i="5"/>
  <c r="X282" i="5"/>
  <c r="AA282" i="5"/>
  <c r="AB282" i="5"/>
  <c r="AC282" i="5"/>
  <c r="AD282" i="5"/>
  <c r="AE282" i="5"/>
  <c r="AF282" i="5"/>
  <c r="AG282" i="5"/>
  <c r="AH282" i="5"/>
  <c r="AI282" i="5"/>
  <c r="AK282" i="5"/>
  <c r="AL282" i="5"/>
  <c r="AM282" i="5"/>
  <c r="AN282" i="5"/>
  <c r="AO282" i="5"/>
  <c r="D283" i="5"/>
  <c r="I283" i="5"/>
  <c r="M283" i="5"/>
  <c r="O283" i="5"/>
  <c r="Q283" i="5"/>
  <c r="S283" i="5"/>
  <c r="U283" i="5"/>
  <c r="W283" i="5"/>
  <c r="X283" i="5"/>
  <c r="AA283" i="5"/>
  <c r="AB283" i="5"/>
  <c r="AC283" i="5"/>
  <c r="AD283" i="5"/>
  <c r="AE283" i="5"/>
  <c r="AF283" i="5"/>
  <c r="AG283" i="5"/>
  <c r="AH283" i="5"/>
  <c r="AI283" i="5"/>
  <c r="AK283" i="5"/>
  <c r="AL283" i="5"/>
  <c r="AM283" i="5"/>
  <c r="AN283" i="5"/>
  <c r="AO283" i="5"/>
  <c r="D284" i="5"/>
  <c r="I284" i="5"/>
  <c r="M284" i="5"/>
  <c r="O284" i="5"/>
  <c r="Q284" i="5"/>
  <c r="S284" i="5"/>
  <c r="U284" i="5"/>
  <c r="W284" i="5"/>
  <c r="X284" i="5"/>
  <c r="AA284" i="5"/>
  <c r="AB284" i="5"/>
  <c r="AC284" i="5"/>
  <c r="AD284" i="5"/>
  <c r="AE284" i="5"/>
  <c r="AF284" i="5"/>
  <c r="AG284" i="5"/>
  <c r="AH284" i="5"/>
  <c r="AI284" i="5"/>
  <c r="AK284" i="5"/>
  <c r="AL284" i="5"/>
  <c r="AM284" i="5"/>
  <c r="AN284" i="5"/>
  <c r="AO284" i="5"/>
  <c r="D285" i="5"/>
  <c r="I285" i="5"/>
  <c r="M285" i="5"/>
  <c r="O285" i="5"/>
  <c r="Q285" i="5"/>
  <c r="S285" i="5"/>
  <c r="U285" i="5"/>
  <c r="W285" i="5"/>
  <c r="X285" i="5"/>
  <c r="AA285" i="5"/>
  <c r="AB285" i="5"/>
  <c r="AC285" i="5"/>
  <c r="AD285" i="5"/>
  <c r="AE285" i="5"/>
  <c r="AF285" i="5"/>
  <c r="AG285" i="5"/>
  <c r="AH285" i="5"/>
  <c r="AI285" i="5"/>
  <c r="AK285" i="5"/>
  <c r="AL285" i="5"/>
  <c r="AM285" i="5"/>
  <c r="AN285" i="5"/>
  <c r="AO285" i="5"/>
  <c r="D286" i="5"/>
  <c r="I286" i="5"/>
  <c r="M286" i="5"/>
  <c r="O286" i="5"/>
  <c r="Q286" i="5"/>
  <c r="S286" i="5"/>
  <c r="U286" i="5"/>
  <c r="W286" i="5"/>
  <c r="X286" i="5"/>
  <c r="AA286" i="5"/>
  <c r="AB286" i="5"/>
  <c r="AC286" i="5"/>
  <c r="AD286" i="5"/>
  <c r="AE286" i="5"/>
  <c r="AF286" i="5"/>
  <c r="AG286" i="5"/>
  <c r="AH286" i="5"/>
  <c r="AI286" i="5"/>
  <c r="AK286" i="5"/>
  <c r="AL286" i="5"/>
  <c r="AM286" i="5"/>
  <c r="AN286" i="5"/>
  <c r="AO286" i="5"/>
  <c r="D287" i="5"/>
  <c r="I287" i="5"/>
  <c r="M287" i="5"/>
  <c r="O287" i="5"/>
  <c r="Q287" i="5"/>
  <c r="S287" i="5"/>
  <c r="U287" i="5"/>
  <c r="W287" i="5"/>
  <c r="X287" i="5"/>
  <c r="AA287" i="5"/>
  <c r="AB287" i="5"/>
  <c r="AC287" i="5"/>
  <c r="AD287" i="5"/>
  <c r="AE287" i="5"/>
  <c r="AF287" i="5"/>
  <c r="AG287" i="5"/>
  <c r="AH287" i="5"/>
  <c r="AI287" i="5"/>
  <c r="AK287" i="5"/>
  <c r="AL287" i="5"/>
  <c r="AM287" i="5"/>
  <c r="AN287" i="5"/>
  <c r="AO287" i="5"/>
  <c r="D288" i="5"/>
  <c r="I288" i="5"/>
  <c r="M288" i="5"/>
  <c r="O288" i="5"/>
  <c r="Q288" i="5"/>
  <c r="S288" i="5"/>
  <c r="U288" i="5"/>
  <c r="W288" i="5"/>
  <c r="X288" i="5"/>
  <c r="AA288" i="5"/>
  <c r="AB288" i="5"/>
  <c r="AC288" i="5"/>
  <c r="AD288" i="5"/>
  <c r="AE288" i="5"/>
  <c r="AF288" i="5"/>
  <c r="AG288" i="5"/>
  <c r="AH288" i="5"/>
  <c r="AI288" i="5"/>
  <c r="AK288" i="5"/>
  <c r="AL288" i="5"/>
  <c r="AM288" i="5"/>
  <c r="AN288" i="5"/>
  <c r="AO288" i="5"/>
  <c r="D289" i="5"/>
  <c r="I289" i="5"/>
  <c r="M289" i="5"/>
  <c r="O289" i="5"/>
  <c r="Q289" i="5"/>
  <c r="S289" i="5"/>
  <c r="U289" i="5"/>
  <c r="W289" i="5"/>
  <c r="X289" i="5"/>
  <c r="AA289" i="5"/>
  <c r="AB289" i="5"/>
  <c r="AC289" i="5"/>
  <c r="AD289" i="5"/>
  <c r="AE289" i="5"/>
  <c r="AF289" i="5"/>
  <c r="AG289" i="5"/>
  <c r="AH289" i="5"/>
  <c r="AI289" i="5"/>
  <c r="AK289" i="5"/>
  <c r="AL289" i="5"/>
  <c r="AM289" i="5"/>
  <c r="AN289" i="5"/>
  <c r="AO289" i="5"/>
  <c r="D290" i="5"/>
  <c r="I290" i="5"/>
  <c r="M290" i="5"/>
  <c r="O290" i="5"/>
  <c r="Q290" i="5"/>
  <c r="S290" i="5"/>
  <c r="U290" i="5"/>
  <c r="W290" i="5"/>
  <c r="X290" i="5"/>
  <c r="AA290" i="5"/>
  <c r="AB290" i="5"/>
  <c r="AC290" i="5"/>
  <c r="AD290" i="5"/>
  <c r="AE290" i="5"/>
  <c r="AF290" i="5"/>
  <c r="AG290" i="5"/>
  <c r="AH290" i="5"/>
  <c r="AI290" i="5"/>
  <c r="AK290" i="5"/>
  <c r="AL290" i="5"/>
  <c r="AM290" i="5"/>
  <c r="AN290" i="5"/>
  <c r="AO290" i="5"/>
  <c r="D291" i="5"/>
  <c r="I291" i="5"/>
  <c r="M291" i="5"/>
  <c r="O291" i="5"/>
  <c r="Q291" i="5"/>
  <c r="S291" i="5"/>
  <c r="U291" i="5"/>
  <c r="W291" i="5"/>
  <c r="X291" i="5"/>
  <c r="AA291" i="5"/>
  <c r="AB291" i="5"/>
  <c r="AC291" i="5"/>
  <c r="AD291" i="5"/>
  <c r="AE291" i="5"/>
  <c r="AF291" i="5"/>
  <c r="AG291" i="5"/>
  <c r="AH291" i="5"/>
  <c r="AI291" i="5"/>
  <c r="AK291" i="5"/>
  <c r="AL291" i="5"/>
  <c r="AM291" i="5"/>
  <c r="AN291" i="5"/>
  <c r="AO291" i="5"/>
  <c r="D292" i="5"/>
  <c r="I292" i="5"/>
  <c r="M292" i="5"/>
  <c r="O292" i="5"/>
  <c r="Q292" i="5"/>
  <c r="S292" i="5"/>
  <c r="U292" i="5"/>
  <c r="W292" i="5"/>
  <c r="X292" i="5"/>
  <c r="AA292" i="5"/>
  <c r="AB292" i="5"/>
  <c r="AC292" i="5"/>
  <c r="AD292" i="5"/>
  <c r="AE292" i="5"/>
  <c r="AF292" i="5"/>
  <c r="AG292" i="5"/>
  <c r="AH292" i="5"/>
  <c r="AI292" i="5"/>
  <c r="AK292" i="5"/>
  <c r="AL292" i="5"/>
  <c r="AM292" i="5"/>
  <c r="AN292" i="5"/>
  <c r="AO292" i="5"/>
  <c r="D293" i="5"/>
  <c r="I293" i="5"/>
  <c r="M293" i="5"/>
  <c r="O293" i="5"/>
  <c r="Q293" i="5"/>
  <c r="S293" i="5"/>
  <c r="U293" i="5"/>
  <c r="W293" i="5"/>
  <c r="X293" i="5"/>
  <c r="AA293" i="5"/>
  <c r="AB293" i="5"/>
  <c r="AC293" i="5"/>
  <c r="AD293" i="5"/>
  <c r="AE293" i="5"/>
  <c r="AF293" i="5"/>
  <c r="AG293" i="5"/>
  <c r="AH293" i="5"/>
  <c r="AI293" i="5"/>
  <c r="AK293" i="5"/>
  <c r="AL293" i="5"/>
  <c r="AM293" i="5"/>
  <c r="AN293" i="5"/>
  <c r="AO293" i="5"/>
  <c r="D294" i="5"/>
  <c r="I294" i="5"/>
  <c r="M294" i="5"/>
  <c r="O294" i="5"/>
  <c r="Q294" i="5"/>
  <c r="S294" i="5"/>
  <c r="U294" i="5"/>
  <c r="W294" i="5"/>
  <c r="X294" i="5"/>
  <c r="AA294" i="5"/>
  <c r="AB294" i="5"/>
  <c r="AC294" i="5"/>
  <c r="AD294" i="5"/>
  <c r="AE294" i="5"/>
  <c r="AF294" i="5"/>
  <c r="AG294" i="5"/>
  <c r="AH294" i="5"/>
  <c r="AI294" i="5"/>
  <c r="AK294" i="5"/>
  <c r="AL294" i="5"/>
  <c r="AM294" i="5"/>
  <c r="AN294" i="5"/>
  <c r="AO294" i="5"/>
  <c r="D295" i="5"/>
  <c r="I295" i="5"/>
  <c r="M295" i="5"/>
  <c r="O295" i="5"/>
  <c r="Q295" i="5"/>
  <c r="S295" i="5"/>
  <c r="U295" i="5"/>
  <c r="W295" i="5"/>
  <c r="X295" i="5"/>
  <c r="AA295" i="5"/>
  <c r="AB295" i="5"/>
  <c r="AC295" i="5"/>
  <c r="AD295" i="5"/>
  <c r="AE295" i="5"/>
  <c r="AF295" i="5"/>
  <c r="AG295" i="5"/>
  <c r="AH295" i="5"/>
  <c r="AI295" i="5"/>
  <c r="AK295" i="5"/>
  <c r="AL295" i="5"/>
  <c r="AM295" i="5"/>
  <c r="AN295" i="5"/>
  <c r="AO295" i="5"/>
  <c r="D296" i="5"/>
  <c r="I296" i="5"/>
  <c r="M296" i="5"/>
  <c r="O296" i="5"/>
  <c r="Q296" i="5"/>
  <c r="S296" i="5"/>
  <c r="U296" i="5"/>
  <c r="W296" i="5"/>
  <c r="X296" i="5"/>
  <c r="AA296" i="5"/>
  <c r="AB296" i="5"/>
  <c r="AC296" i="5"/>
  <c r="AD296" i="5"/>
  <c r="AE296" i="5"/>
  <c r="AF296" i="5"/>
  <c r="AG296" i="5"/>
  <c r="AH296" i="5"/>
  <c r="AI296" i="5"/>
  <c r="AK296" i="5"/>
  <c r="AL296" i="5"/>
  <c r="AM296" i="5"/>
  <c r="AN296" i="5"/>
  <c r="AO296" i="5"/>
  <c r="D297" i="5"/>
  <c r="I297" i="5"/>
  <c r="M297" i="5"/>
  <c r="O297" i="5"/>
  <c r="Q297" i="5"/>
  <c r="S297" i="5"/>
  <c r="U297" i="5"/>
  <c r="W297" i="5"/>
  <c r="X297" i="5"/>
  <c r="AA297" i="5"/>
  <c r="AB297" i="5"/>
  <c r="AC297" i="5"/>
  <c r="AD297" i="5"/>
  <c r="AE297" i="5"/>
  <c r="AF297" i="5"/>
  <c r="AG297" i="5"/>
  <c r="AH297" i="5"/>
  <c r="AI297" i="5"/>
  <c r="AK297" i="5"/>
  <c r="AL297" i="5"/>
  <c r="AM297" i="5"/>
  <c r="AN297" i="5"/>
  <c r="AO297" i="5"/>
  <c r="D298" i="5"/>
  <c r="I298" i="5"/>
  <c r="M298" i="5"/>
  <c r="O298" i="5"/>
  <c r="Q298" i="5"/>
  <c r="S298" i="5"/>
  <c r="U298" i="5"/>
  <c r="W298" i="5"/>
  <c r="X298" i="5"/>
  <c r="AA298" i="5"/>
  <c r="AB298" i="5"/>
  <c r="AC298" i="5"/>
  <c r="AD298" i="5"/>
  <c r="AE298" i="5"/>
  <c r="AF298" i="5"/>
  <c r="AG298" i="5"/>
  <c r="AH298" i="5"/>
  <c r="AI298" i="5"/>
  <c r="AK298" i="5"/>
  <c r="AL298" i="5"/>
  <c r="AM298" i="5"/>
  <c r="AN298" i="5"/>
  <c r="AO298" i="5"/>
  <c r="D299" i="5"/>
  <c r="I299" i="5"/>
  <c r="M299" i="5"/>
  <c r="O299" i="5"/>
  <c r="Q299" i="5"/>
  <c r="S299" i="5"/>
  <c r="U299" i="5"/>
  <c r="W299" i="5"/>
  <c r="X299" i="5"/>
  <c r="AA299" i="5"/>
  <c r="AB299" i="5"/>
  <c r="AC299" i="5"/>
  <c r="AD299" i="5"/>
  <c r="AE299" i="5"/>
  <c r="AF299" i="5"/>
  <c r="AG299" i="5"/>
  <c r="AH299" i="5"/>
  <c r="AI299" i="5"/>
  <c r="AK299" i="5"/>
  <c r="AL299" i="5"/>
  <c r="AM299" i="5"/>
  <c r="AN299" i="5"/>
  <c r="AO299" i="5"/>
  <c r="D300" i="5"/>
  <c r="I300" i="5"/>
  <c r="M300" i="5"/>
  <c r="O300" i="5"/>
  <c r="Q300" i="5"/>
  <c r="S300" i="5"/>
  <c r="U300" i="5"/>
  <c r="W300" i="5"/>
  <c r="X300" i="5"/>
  <c r="AA300" i="5"/>
  <c r="AB300" i="5"/>
  <c r="AC300" i="5"/>
  <c r="AD300" i="5"/>
  <c r="AE300" i="5"/>
  <c r="AF300" i="5"/>
  <c r="AG300" i="5"/>
  <c r="AH300" i="5"/>
  <c r="AI300" i="5"/>
  <c r="AK300" i="5"/>
  <c r="AL300" i="5"/>
  <c r="AM300" i="5"/>
  <c r="AN300" i="5"/>
  <c r="AO300" i="5"/>
  <c r="D11" i="4"/>
  <c r="G11" i="4"/>
  <c r="L11" i="4"/>
  <c r="S11" i="4"/>
  <c r="U11" i="4"/>
  <c r="W11" i="4"/>
  <c r="Y11" i="4"/>
  <c r="AA11" i="4"/>
  <c r="AC11" i="4"/>
  <c r="AD11" i="4"/>
  <c r="AG11" i="4"/>
  <c r="AH11" i="4"/>
  <c r="AI11" i="4"/>
  <c r="AJ11" i="4"/>
  <c r="AK11" i="4"/>
  <c r="AL11" i="4"/>
  <c r="AM11" i="4"/>
  <c r="AN11" i="4"/>
  <c r="AO11" i="4"/>
  <c r="AN2" i="4" s="1"/>
  <c r="AQ11" i="4"/>
  <c r="AR11" i="4"/>
  <c r="AT11" i="4"/>
  <c r="AU11" i="4"/>
  <c r="AV11" i="4"/>
  <c r="D12" i="4"/>
  <c r="G12" i="4"/>
  <c r="L12" i="4"/>
  <c r="S12" i="4"/>
  <c r="R2" i="4" s="1"/>
  <c r="U12" i="4"/>
  <c r="T2" i="4" s="1"/>
  <c r="W12" i="4"/>
  <c r="Y12" i="4"/>
  <c r="AA12" i="4"/>
  <c r="AC12" i="4"/>
  <c r="AD12" i="4"/>
  <c r="AG12" i="4"/>
  <c r="AH12" i="4"/>
  <c r="AI12" i="4"/>
  <c r="AJ12" i="4"/>
  <c r="AK12" i="4"/>
  <c r="AL12" i="4"/>
  <c r="AM12" i="4"/>
  <c r="AN12" i="4"/>
  <c r="AO12" i="4"/>
  <c r="AQ12" i="4"/>
  <c r="AR12" i="4"/>
  <c r="AT12" i="4"/>
  <c r="AU12" i="4"/>
  <c r="AV12" i="4"/>
  <c r="D13" i="4"/>
  <c r="G13" i="4"/>
  <c r="L13" i="4"/>
  <c r="S13" i="4"/>
  <c r="U13" i="4"/>
  <c r="W13" i="4"/>
  <c r="V2" i="4" s="1"/>
  <c r="Y13" i="4"/>
  <c r="AA13" i="4"/>
  <c r="AC13" i="4"/>
  <c r="AD13" i="4"/>
  <c r="AG13" i="4"/>
  <c r="AH13" i="4"/>
  <c r="AI13" i="4"/>
  <c r="AJ13" i="4"/>
  <c r="AK13" i="4"/>
  <c r="AL13" i="4"/>
  <c r="AM13" i="4"/>
  <c r="AN13" i="4"/>
  <c r="AO13" i="4"/>
  <c r="AQ13" i="4"/>
  <c r="AR13" i="4"/>
  <c r="AT13" i="4"/>
  <c r="AU13" i="4"/>
  <c r="AV13" i="4"/>
  <c r="D14" i="4"/>
  <c r="G14" i="4"/>
  <c r="L14" i="4"/>
  <c r="S14" i="4"/>
  <c r="U14" i="4"/>
  <c r="W14" i="4"/>
  <c r="Y14" i="4"/>
  <c r="AA14" i="4"/>
  <c r="AC14" i="4"/>
  <c r="AD14" i="4"/>
  <c r="AG14" i="4"/>
  <c r="AH14" i="4"/>
  <c r="AI14" i="4"/>
  <c r="AJ14" i="4"/>
  <c r="AK14" i="4"/>
  <c r="AL14" i="4"/>
  <c r="AM14" i="4"/>
  <c r="AN14" i="4"/>
  <c r="AO14" i="4"/>
  <c r="AQ14" i="4"/>
  <c r="AR14" i="4"/>
  <c r="AT14" i="4"/>
  <c r="AU14" i="4"/>
  <c r="AV14" i="4"/>
  <c r="D15" i="4"/>
  <c r="G15" i="4"/>
  <c r="L15" i="4"/>
  <c r="S15" i="4"/>
  <c r="U15" i="4"/>
  <c r="W15" i="4"/>
  <c r="Y15" i="4"/>
  <c r="AA15" i="4"/>
  <c r="AC15" i="4"/>
  <c r="AD15" i="4"/>
  <c r="AG15" i="4"/>
  <c r="AH15" i="4"/>
  <c r="AI15" i="4"/>
  <c r="AJ15" i="4"/>
  <c r="AK15" i="4"/>
  <c r="AL15" i="4"/>
  <c r="AM15" i="4"/>
  <c r="AN15" i="4"/>
  <c r="AO15" i="4"/>
  <c r="AQ15" i="4"/>
  <c r="AR15" i="4"/>
  <c r="AT15" i="4"/>
  <c r="AU15" i="4"/>
  <c r="AV15" i="4"/>
  <c r="D16" i="4"/>
  <c r="G16" i="4"/>
  <c r="L16" i="4"/>
  <c r="S16" i="4"/>
  <c r="U16" i="4"/>
  <c r="W16" i="4"/>
  <c r="Y16" i="4"/>
  <c r="AA16" i="4"/>
  <c r="AC16" i="4"/>
  <c r="AD16" i="4"/>
  <c r="AG16" i="4"/>
  <c r="AH16" i="4"/>
  <c r="AI16" i="4"/>
  <c r="AJ16" i="4"/>
  <c r="AK16" i="4"/>
  <c r="AL16" i="4"/>
  <c r="AM16" i="4"/>
  <c r="AN16" i="4"/>
  <c r="AO16" i="4"/>
  <c r="AQ16" i="4"/>
  <c r="AR16" i="4"/>
  <c r="AT16" i="4"/>
  <c r="AU16" i="4"/>
  <c r="AV16" i="4"/>
  <c r="D17" i="4"/>
  <c r="G17" i="4"/>
  <c r="L17" i="4"/>
  <c r="S17" i="4"/>
  <c r="U17" i="4"/>
  <c r="W17" i="4"/>
  <c r="Y17" i="4"/>
  <c r="AA17" i="4"/>
  <c r="AC17" i="4"/>
  <c r="AD17" i="4"/>
  <c r="AG17" i="4"/>
  <c r="AH17" i="4"/>
  <c r="AI17" i="4"/>
  <c r="AJ17" i="4"/>
  <c r="AK17" i="4"/>
  <c r="AL17" i="4"/>
  <c r="AM17" i="4"/>
  <c r="AN17" i="4"/>
  <c r="AO17" i="4"/>
  <c r="AQ17" i="4"/>
  <c r="AR17" i="4"/>
  <c r="AT17" i="4"/>
  <c r="AU17" i="4"/>
  <c r="AV17" i="4"/>
  <c r="D18" i="4"/>
  <c r="G18" i="4"/>
  <c r="L18" i="4"/>
  <c r="S18" i="4"/>
  <c r="U18" i="4"/>
  <c r="W18" i="4"/>
  <c r="Y18" i="4"/>
  <c r="AA18" i="4"/>
  <c r="AC18" i="4"/>
  <c r="AD18" i="4"/>
  <c r="AG18" i="4"/>
  <c r="AH18" i="4"/>
  <c r="AI18" i="4"/>
  <c r="AJ18" i="4"/>
  <c r="AK18" i="4"/>
  <c r="AL18" i="4"/>
  <c r="AM18" i="4"/>
  <c r="AN18" i="4"/>
  <c r="AO18" i="4"/>
  <c r="AQ18" i="4"/>
  <c r="AR18" i="4"/>
  <c r="AT18" i="4"/>
  <c r="AU18" i="4"/>
  <c r="AV18" i="4"/>
  <c r="D19" i="4"/>
  <c r="G19" i="4"/>
  <c r="L19" i="4"/>
  <c r="S19" i="4"/>
  <c r="U19" i="4"/>
  <c r="W19" i="4"/>
  <c r="Y19" i="4"/>
  <c r="AA19" i="4"/>
  <c r="AC19" i="4"/>
  <c r="AD19" i="4"/>
  <c r="AG19" i="4"/>
  <c r="AH19" i="4"/>
  <c r="AI19" i="4"/>
  <c r="AJ19" i="4"/>
  <c r="AK19" i="4"/>
  <c r="AL19" i="4"/>
  <c r="AM19" i="4"/>
  <c r="AN19" i="4"/>
  <c r="AO19" i="4"/>
  <c r="AQ19" i="4"/>
  <c r="AR19" i="4"/>
  <c r="AT19" i="4"/>
  <c r="AU19" i="4"/>
  <c r="AV19" i="4"/>
  <c r="D20" i="4"/>
  <c r="G20" i="4"/>
  <c r="L20" i="4"/>
  <c r="S20" i="4"/>
  <c r="U20" i="4"/>
  <c r="W20" i="4"/>
  <c r="Y20" i="4"/>
  <c r="AA20" i="4"/>
  <c r="AC20" i="4"/>
  <c r="AD20" i="4"/>
  <c r="AG20" i="4"/>
  <c r="AH20" i="4"/>
  <c r="AI20" i="4"/>
  <c r="AJ20" i="4"/>
  <c r="AK20" i="4"/>
  <c r="AL20" i="4"/>
  <c r="AM20" i="4"/>
  <c r="AN20" i="4"/>
  <c r="AO20" i="4"/>
  <c r="AQ20" i="4"/>
  <c r="AR20" i="4"/>
  <c r="AT20" i="4"/>
  <c r="AU20" i="4"/>
  <c r="AV20" i="4"/>
  <c r="D21" i="4"/>
  <c r="G21" i="4"/>
  <c r="L21" i="4"/>
  <c r="S21" i="4"/>
  <c r="U21" i="4"/>
  <c r="W21" i="4"/>
  <c r="Y21" i="4"/>
  <c r="AA21" i="4"/>
  <c r="AC21" i="4"/>
  <c r="AD21" i="4"/>
  <c r="AG21" i="4"/>
  <c r="AH21" i="4"/>
  <c r="AI21" i="4"/>
  <c r="AJ21" i="4"/>
  <c r="AK21" i="4"/>
  <c r="AL21" i="4"/>
  <c r="AM21" i="4"/>
  <c r="AN21" i="4"/>
  <c r="AO21" i="4"/>
  <c r="AQ21" i="4"/>
  <c r="AR21" i="4"/>
  <c r="AT21" i="4"/>
  <c r="AU21" i="4"/>
  <c r="AV21" i="4"/>
  <c r="D22" i="4"/>
  <c r="G22" i="4"/>
  <c r="L22" i="4"/>
  <c r="S22" i="4"/>
  <c r="U22" i="4"/>
  <c r="W22" i="4"/>
  <c r="Y22" i="4"/>
  <c r="AA22" i="4"/>
  <c r="AC22" i="4"/>
  <c r="AD22" i="4"/>
  <c r="AG22" i="4"/>
  <c r="AH22" i="4"/>
  <c r="AI22" i="4"/>
  <c r="AJ22" i="4"/>
  <c r="AK22" i="4"/>
  <c r="AL22" i="4"/>
  <c r="AM22" i="4"/>
  <c r="AN22" i="4"/>
  <c r="AO22" i="4"/>
  <c r="AQ22" i="4"/>
  <c r="AR22" i="4"/>
  <c r="AT22" i="4"/>
  <c r="AU22" i="4"/>
  <c r="AV22" i="4"/>
  <c r="D23" i="4"/>
  <c r="G23" i="4"/>
  <c r="L23" i="4"/>
  <c r="S23" i="4"/>
  <c r="U23" i="4"/>
  <c r="W23" i="4"/>
  <c r="Y23" i="4"/>
  <c r="AA23" i="4"/>
  <c r="AC23" i="4"/>
  <c r="AD23" i="4"/>
  <c r="AG23" i="4"/>
  <c r="AH23" i="4"/>
  <c r="AI23" i="4"/>
  <c r="AJ23" i="4"/>
  <c r="AK23" i="4"/>
  <c r="AL23" i="4"/>
  <c r="AM23" i="4"/>
  <c r="AN23" i="4"/>
  <c r="AO23" i="4"/>
  <c r="AQ23" i="4"/>
  <c r="AR23" i="4"/>
  <c r="AT23" i="4"/>
  <c r="AU23" i="4"/>
  <c r="AV23" i="4"/>
  <c r="D24" i="4"/>
  <c r="G24" i="4"/>
  <c r="L24" i="4"/>
  <c r="S24" i="4"/>
  <c r="U24" i="4"/>
  <c r="W24" i="4"/>
  <c r="Y24" i="4"/>
  <c r="AA24" i="4"/>
  <c r="AC24" i="4"/>
  <c r="AD24" i="4"/>
  <c r="AG24" i="4"/>
  <c r="AH24" i="4"/>
  <c r="AI24" i="4"/>
  <c r="AJ24" i="4"/>
  <c r="AK24" i="4"/>
  <c r="AL24" i="4"/>
  <c r="AM24" i="4"/>
  <c r="AN24" i="4"/>
  <c r="AO24" i="4"/>
  <c r="AQ24" i="4"/>
  <c r="AR24" i="4"/>
  <c r="AT24" i="4"/>
  <c r="AU24" i="4"/>
  <c r="AV24" i="4"/>
  <c r="D25" i="4"/>
  <c r="G25" i="4"/>
  <c r="L25" i="4"/>
  <c r="S25" i="4"/>
  <c r="U25" i="4"/>
  <c r="W25" i="4"/>
  <c r="Y25" i="4"/>
  <c r="AA25" i="4"/>
  <c r="AC25" i="4"/>
  <c r="AD25" i="4"/>
  <c r="AG25" i="4"/>
  <c r="AH25" i="4"/>
  <c r="AI25" i="4"/>
  <c r="AJ25" i="4"/>
  <c r="AK25" i="4"/>
  <c r="AL25" i="4"/>
  <c r="AM25" i="4"/>
  <c r="AN25" i="4"/>
  <c r="AO25" i="4"/>
  <c r="AQ25" i="4"/>
  <c r="AR25" i="4"/>
  <c r="AT25" i="4"/>
  <c r="AU25" i="4"/>
  <c r="AV25" i="4"/>
  <c r="D26" i="4"/>
  <c r="G26" i="4"/>
  <c r="L26" i="4"/>
  <c r="S26" i="4"/>
  <c r="U26" i="4"/>
  <c r="W26" i="4"/>
  <c r="Y26" i="4"/>
  <c r="AA26" i="4"/>
  <c r="AC26" i="4"/>
  <c r="AD26" i="4"/>
  <c r="AG26" i="4"/>
  <c r="AH26" i="4"/>
  <c r="AI26" i="4"/>
  <c r="AJ26" i="4"/>
  <c r="AK26" i="4"/>
  <c r="AL26" i="4"/>
  <c r="AM26" i="4"/>
  <c r="AN26" i="4"/>
  <c r="AO26" i="4"/>
  <c r="AQ26" i="4"/>
  <c r="AR26" i="4"/>
  <c r="AT26" i="4"/>
  <c r="AU26" i="4"/>
  <c r="AV26" i="4"/>
  <c r="D27" i="4"/>
  <c r="G27" i="4"/>
  <c r="L27" i="4"/>
  <c r="S27" i="4"/>
  <c r="U27" i="4"/>
  <c r="W27" i="4"/>
  <c r="Y27" i="4"/>
  <c r="AA27" i="4"/>
  <c r="AC27" i="4"/>
  <c r="AD27" i="4"/>
  <c r="AG27" i="4"/>
  <c r="AH27" i="4"/>
  <c r="AI27" i="4"/>
  <c r="AJ27" i="4"/>
  <c r="AK27" i="4"/>
  <c r="AL27" i="4"/>
  <c r="AM27" i="4"/>
  <c r="AN27" i="4"/>
  <c r="AO27" i="4"/>
  <c r="AQ27" i="4"/>
  <c r="AR27" i="4"/>
  <c r="AT27" i="4"/>
  <c r="AU27" i="4"/>
  <c r="AV27" i="4"/>
  <c r="D28" i="4"/>
  <c r="G28" i="4"/>
  <c r="L28" i="4"/>
  <c r="S28" i="4"/>
  <c r="U28" i="4"/>
  <c r="W28" i="4"/>
  <c r="Y28" i="4"/>
  <c r="AA28" i="4"/>
  <c r="AC28" i="4"/>
  <c r="AD28" i="4"/>
  <c r="AG28" i="4"/>
  <c r="AH28" i="4"/>
  <c r="AI28" i="4"/>
  <c r="AJ28" i="4"/>
  <c r="AK28" i="4"/>
  <c r="AL28" i="4"/>
  <c r="AM28" i="4"/>
  <c r="AN28" i="4"/>
  <c r="AO28" i="4"/>
  <c r="AQ28" i="4"/>
  <c r="AR28" i="4"/>
  <c r="AT28" i="4"/>
  <c r="AU28" i="4"/>
  <c r="AV28" i="4"/>
  <c r="D29" i="4"/>
  <c r="G29" i="4"/>
  <c r="L29" i="4"/>
  <c r="S29" i="4"/>
  <c r="U29" i="4"/>
  <c r="W29" i="4"/>
  <c r="Y29" i="4"/>
  <c r="AA29" i="4"/>
  <c r="AC29" i="4"/>
  <c r="AD29" i="4"/>
  <c r="AG29" i="4"/>
  <c r="AH29" i="4"/>
  <c r="AI29" i="4"/>
  <c r="AJ29" i="4"/>
  <c r="AK29" i="4"/>
  <c r="AL29" i="4"/>
  <c r="AM29" i="4"/>
  <c r="AN29" i="4"/>
  <c r="AO29" i="4"/>
  <c r="AQ29" i="4"/>
  <c r="AR29" i="4"/>
  <c r="AT29" i="4"/>
  <c r="AU29" i="4"/>
  <c r="AV29" i="4"/>
  <c r="D30" i="4"/>
  <c r="G30" i="4"/>
  <c r="L30" i="4"/>
  <c r="S30" i="4"/>
  <c r="U30" i="4"/>
  <c r="W30" i="4"/>
  <c r="Y30" i="4"/>
  <c r="AA30" i="4"/>
  <c r="AC30" i="4"/>
  <c r="AD30" i="4"/>
  <c r="AG30" i="4"/>
  <c r="AH30" i="4"/>
  <c r="AI30" i="4"/>
  <c r="AJ30" i="4"/>
  <c r="AK30" i="4"/>
  <c r="AL30" i="4"/>
  <c r="AM30" i="4"/>
  <c r="AN30" i="4"/>
  <c r="AO30" i="4"/>
  <c r="AQ30" i="4"/>
  <c r="AR30" i="4"/>
  <c r="AT30" i="4"/>
  <c r="AU30" i="4"/>
  <c r="AV30" i="4"/>
  <c r="D31" i="4"/>
  <c r="G31" i="4"/>
  <c r="L31" i="4"/>
  <c r="S31" i="4"/>
  <c r="U31" i="4"/>
  <c r="W31" i="4"/>
  <c r="Y31" i="4"/>
  <c r="AA31" i="4"/>
  <c r="AC31" i="4"/>
  <c r="AD31" i="4"/>
  <c r="AG31" i="4"/>
  <c r="AH31" i="4"/>
  <c r="AI31" i="4"/>
  <c r="AJ31" i="4"/>
  <c r="AK31" i="4"/>
  <c r="AL31" i="4"/>
  <c r="AM31" i="4"/>
  <c r="AN31" i="4"/>
  <c r="AO31" i="4"/>
  <c r="AQ31" i="4"/>
  <c r="AR31" i="4"/>
  <c r="AT31" i="4"/>
  <c r="AU31" i="4"/>
  <c r="AV31" i="4"/>
  <c r="D32" i="4"/>
  <c r="G32" i="4"/>
  <c r="L32" i="4"/>
  <c r="S32" i="4"/>
  <c r="U32" i="4"/>
  <c r="W32" i="4"/>
  <c r="Y32" i="4"/>
  <c r="AA32" i="4"/>
  <c r="AC32" i="4"/>
  <c r="AD32" i="4"/>
  <c r="AG32" i="4"/>
  <c r="AH32" i="4"/>
  <c r="AI32" i="4"/>
  <c r="AJ32" i="4"/>
  <c r="AK32" i="4"/>
  <c r="AL32" i="4"/>
  <c r="AM32" i="4"/>
  <c r="AN32" i="4"/>
  <c r="AO32" i="4"/>
  <c r="AQ32" i="4"/>
  <c r="AR32" i="4"/>
  <c r="AT32" i="4"/>
  <c r="AU32" i="4"/>
  <c r="AV32" i="4"/>
  <c r="D33" i="4"/>
  <c r="G33" i="4"/>
  <c r="L33" i="4"/>
  <c r="S33" i="4"/>
  <c r="U33" i="4"/>
  <c r="W33" i="4"/>
  <c r="Y33" i="4"/>
  <c r="AA33" i="4"/>
  <c r="AC33" i="4"/>
  <c r="AD33" i="4"/>
  <c r="AG33" i="4"/>
  <c r="AH33" i="4"/>
  <c r="AI33" i="4"/>
  <c r="AJ33" i="4"/>
  <c r="AK33" i="4"/>
  <c r="AL33" i="4"/>
  <c r="AM33" i="4"/>
  <c r="AN33" i="4"/>
  <c r="AO33" i="4"/>
  <c r="AQ33" i="4"/>
  <c r="AR33" i="4"/>
  <c r="AT33" i="4"/>
  <c r="AU33" i="4"/>
  <c r="AV33" i="4"/>
  <c r="D34" i="4"/>
  <c r="G34" i="4"/>
  <c r="L34" i="4"/>
  <c r="S34" i="4"/>
  <c r="U34" i="4"/>
  <c r="W34" i="4"/>
  <c r="Y34" i="4"/>
  <c r="AA34" i="4"/>
  <c r="AC34" i="4"/>
  <c r="AD34" i="4"/>
  <c r="AG34" i="4"/>
  <c r="AH34" i="4"/>
  <c r="AI34" i="4"/>
  <c r="AJ34" i="4"/>
  <c r="AK34" i="4"/>
  <c r="AL34" i="4"/>
  <c r="AM34" i="4"/>
  <c r="AN34" i="4"/>
  <c r="AO34" i="4"/>
  <c r="AQ34" i="4"/>
  <c r="AR34" i="4"/>
  <c r="AT34" i="4"/>
  <c r="AU34" i="4"/>
  <c r="AV34" i="4"/>
  <c r="D35" i="4"/>
  <c r="G35" i="4"/>
  <c r="L35" i="4"/>
  <c r="S35" i="4"/>
  <c r="U35" i="4"/>
  <c r="W35" i="4"/>
  <c r="Y35" i="4"/>
  <c r="AA35" i="4"/>
  <c r="AC35" i="4"/>
  <c r="AD35" i="4"/>
  <c r="AG35" i="4"/>
  <c r="AH35" i="4"/>
  <c r="AI35" i="4"/>
  <c r="AJ35" i="4"/>
  <c r="AK35" i="4"/>
  <c r="AL35" i="4"/>
  <c r="AM35" i="4"/>
  <c r="AN35" i="4"/>
  <c r="AO35" i="4"/>
  <c r="AQ35" i="4"/>
  <c r="AR35" i="4"/>
  <c r="AT35" i="4"/>
  <c r="AU35" i="4"/>
  <c r="AV35" i="4"/>
  <c r="D36" i="4"/>
  <c r="G36" i="4"/>
  <c r="L36" i="4"/>
  <c r="S36" i="4"/>
  <c r="U36" i="4"/>
  <c r="W36" i="4"/>
  <c r="Y36" i="4"/>
  <c r="AA36" i="4"/>
  <c r="AC36" i="4"/>
  <c r="AD36" i="4"/>
  <c r="AG36" i="4"/>
  <c r="AH36" i="4"/>
  <c r="AI36" i="4"/>
  <c r="AJ36" i="4"/>
  <c r="AK36" i="4"/>
  <c r="AL36" i="4"/>
  <c r="AM36" i="4"/>
  <c r="AN36" i="4"/>
  <c r="AO36" i="4"/>
  <c r="AQ36" i="4"/>
  <c r="AR36" i="4"/>
  <c r="AT36" i="4"/>
  <c r="AU36" i="4"/>
  <c r="AV36" i="4"/>
  <c r="D37" i="4"/>
  <c r="G37" i="4"/>
  <c r="L37" i="4"/>
  <c r="S37" i="4"/>
  <c r="U37" i="4"/>
  <c r="W37" i="4"/>
  <c r="Y37" i="4"/>
  <c r="AA37" i="4"/>
  <c r="AC37" i="4"/>
  <c r="AD37" i="4"/>
  <c r="AG37" i="4"/>
  <c r="AH37" i="4"/>
  <c r="AI37" i="4"/>
  <c r="AJ37" i="4"/>
  <c r="AK37" i="4"/>
  <c r="AL37" i="4"/>
  <c r="AM37" i="4"/>
  <c r="AN37" i="4"/>
  <c r="AO37" i="4"/>
  <c r="AQ37" i="4"/>
  <c r="AR37" i="4"/>
  <c r="AT37" i="4"/>
  <c r="AU37" i="4"/>
  <c r="AV37" i="4"/>
  <c r="D38" i="4"/>
  <c r="G38" i="4"/>
  <c r="L38" i="4"/>
  <c r="S38" i="4"/>
  <c r="U38" i="4"/>
  <c r="W38" i="4"/>
  <c r="Y38" i="4"/>
  <c r="AA38" i="4"/>
  <c r="AC38" i="4"/>
  <c r="AD38" i="4"/>
  <c r="AG38" i="4"/>
  <c r="AH38" i="4"/>
  <c r="AI38" i="4"/>
  <c r="AJ38" i="4"/>
  <c r="AK38" i="4"/>
  <c r="AL38" i="4"/>
  <c r="AM38" i="4"/>
  <c r="AN38" i="4"/>
  <c r="AO38" i="4"/>
  <c r="AQ38" i="4"/>
  <c r="AR38" i="4"/>
  <c r="AT38" i="4"/>
  <c r="AU38" i="4"/>
  <c r="AV38" i="4"/>
  <c r="D39" i="4"/>
  <c r="G39" i="4"/>
  <c r="L39" i="4"/>
  <c r="S39" i="4"/>
  <c r="U39" i="4"/>
  <c r="W39" i="4"/>
  <c r="Y39" i="4"/>
  <c r="AA39" i="4"/>
  <c r="AC39" i="4"/>
  <c r="AD39" i="4"/>
  <c r="AG39" i="4"/>
  <c r="AH39" i="4"/>
  <c r="AI39" i="4"/>
  <c r="AJ39" i="4"/>
  <c r="AK39" i="4"/>
  <c r="AL39" i="4"/>
  <c r="AM39" i="4"/>
  <c r="AN39" i="4"/>
  <c r="AO39" i="4"/>
  <c r="AQ39" i="4"/>
  <c r="AR39" i="4"/>
  <c r="AT39" i="4"/>
  <c r="AU39" i="4"/>
  <c r="AV39" i="4"/>
  <c r="D40" i="4"/>
  <c r="G40" i="4"/>
  <c r="L40" i="4"/>
  <c r="S40" i="4"/>
  <c r="U40" i="4"/>
  <c r="W40" i="4"/>
  <c r="Y40" i="4"/>
  <c r="AA40" i="4"/>
  <c r="AC40" i="4"/>
  <c r="AD40" i="4"/>
  <c r="AG40" i="4"/>
  <c r="AH40" i="4"/>
  <c r="AI40" i="4"/>
  <c r="AJ40" i="4"/>
  <c r="AK40" i="4"/>
  <c r="AL40" i="4"/>
  <c r="AM40" i="4"/>
  <c r="AN40" i="4"/>
  <c r="AO40" i="4"/>
  <c r="AQ40" i="4"/>
  <c r="AR40" i="4"/>
  <c r="AT40" i="4"/>
  <c r="AU40" i="4"/>
  <c r="AV40" i="4"/>
  <c r="D41" i="4"/>
  <c r="G41" i="4"/>
  <c r="L41" i="4"/>
  <c r="S41" i="4"/>
  <c r="U41" i="4"/>
  <c r="W41" i="4"/>
  <c r="Y41" i="4"/>
  <c r="AA41" i="4"/>
  <c r="AC41" i="4"/>
  <c r="AD41" i="4"/>
  <c r="AG41" i="4"/>
  <c r="AH41" i="4"/>
  <c r="AI41" i="4"/>
  <c r="AJ41" i="4"/>
  <c r="AK41" i="4"/>
  <c r="AL41" i="4"/>
  <c r="AM41" i="4"/>
  <c r="AN41" i="4"/>
  <c r="AO41" i="4"/>
  <c r="AQ41" i="4"/>
  <c r="AR41" i="4"/>
  <c r="AT41" i="4"/>
  <c r="AU41" i="4"/>
  <c r="AV41" i="4"/>
  <c r="D42" i="4"/>
  <c r="G42" i="4"/>
  <c r="L42" i="4"/>
  <c r="S42" i="4"/>
  <c r="U42" i="4"/>
  <c r="W42" i="4"/>
  <c r="Y42" i="4"/>
  <c r="AA42" i="4"/>
  <c r="AC42" i="4"/>
  <c r="AD42" i="4"/>
  <c r="AG42" i="4"/>
  <c r="AH42" i="4"/>
  <c r="AI42" i="4"/>
  <c r="AJ42" i="4"/>
  <c r="AK42" i="4"/>
  <c r="AL42" i="4"/>
  <c r="AM42" i="4"/>
  <c r="AN42" i="4"/>
  <c r="AO42" i="4"/>
  <c r="AQ42" i="4"/>
  <c r="AR42" i="4"/>
  <c r="AT42" i="4"/>
  <c r="AU42" i="4"/>
  <c r="AV42" i="4"/>
  <c r="D43" i="4"/>
  <c r="G43" i="4"/>
  <c r="L43" i="4"/>
  <c r="S43" i="4"/>
  <c r="U43" i="4"/>
  <c r="W43" i="4"/>
  <c r="Y43" i="4"/>
  <c r="AA43" i="4"/>
  <c r="AC43" i="4"/>
  <c r="AD43" i="4"/>
  <c r="AG43" i="4"/>
  <c r="AH43" i="4"/>
  <c r="AI43" i="4"/>
  <c r="AJ43" i="4"/>
  <c r="AK43" i="4"/>
  <c r="AL43" i="4"/>
  <c r="AM43" i="4"/>
  <c r="AN43" i="4"/>
  <c r="AO43" i="4"/>
  <c r="AQ43" i="4"/>
  <c r="AR43" i="4"/>
  <c r="AT43" i="4"/>
  <c r="AU43" i="4"/>
  <c r="AV43" i="4"/>
  <c r="D44" i="4"/>
  <c r="G44" i="4"/>
  <c r="L44" i="4"/>
  <c r="S44" i="4"/>
  <c r="U44" i="4"/>
  <c r="W44" i="4"/>
  <c r="Y44" i="4"/>
  <c r="AA44" i="4"/>
  <c r="AC44" i="4"/>
  <c r="AD44" i="4"/>
  <c r="AG44" i="4"/>
  <c r="AH44" i="4"/>
  <c r="AI44" i="4"/>
  <c r="AJ44" i="4"/>
  <c r="AK44" i="4"/>
  <c r="AL44" i="4"/>
  <c r="AM44" i="4"/>
  <c r="AN44" i="4"/>
  <c r="AO44" i="4"/>
  <c r="AQ44" i="4"/>
  <c r="AR44" i="4"/>
  <c r="AT44" i="4"/>
  <c r="AU44" i="4"/>
  <c r="AV44" i="4"/>
  <c r="D45" i="4"/>
  <c r="G45" i="4"/>
  <c r="L45" i="4"/>
  <c r="S45" i="4"/>
  <c r="U45" i="4"/>
  <c r="W45" i="4"/>
  <c r="Y45" i="4"/>
  <c r="AA45" i="4"/>
  <c r="AC45" i="4"/>
  <c r="AD45" i="4"/>
  <c r="AG45" i="4"/>
  <c r="AH45" i="4"/>
  <c r="AI45" i="4"/>
  <c r="AJ45" i="4"/>
  <c r="AK45" i="4"/>
  <c r="AL45" i="4"/>
  <c r="AM45" i="4"/>
  <c r="AN45" i="4"/>
  <c r="AO45" i="4"/>
  <c r="AQ45" i="4"/>
  <c r="AR45" i="4"/>
  <c r="AT45" i="4"/>
  <c r="AU45" i="4"/>
  <c r="AV45" i="4"/>
  <c r="D46" i="4"/>
  <c r="G46" i="4"/>
  <c r="L46" i="4"/>
  <c r="S46" i="4"/>
  <c r="U46" i="4"/>
  <c r="W46" i="4"/>
  <c r="Y46" i="4"/>
  <c r="AA46" i="4"/>
  <c r="AC46" i="4"/>
  <c r="AD46" i="4"/>
  <c r="AG46" i="4"/>
  <c r="AH46" i="4"/>
  <c r="AI46" i="4"/>
  <c r="AJ46" i="4"/>
  <c r="AK46" i="4"/>
  <c r="AL46" i="4"/>
  <c r="AM46" i="4"/>
  <c r="AN46" i="4"/>
  <c r="AO46" i="4"/>
  <c r="AQ46" i="4"/>
  <c r="AR46" i="4"/>
  <c r="AT46" i="4"/>
  <c r="AU46" i="4"/>
  <c r="AV46" i="4"/>
  <c r="D47" i="4"/>
  <c r="G47" i="4"/>
  <c r="L47" i="4"/>
  <c r="S47" i="4"/>
  <c r="U47" i="4"/>
  <c r="W47" i="4"/>
  <c r="Y47" i="4"/>
  <c r="AA47" i="4"/>
  <c r="AC47" i="4"/>
  <c r="AD47" i="4"/>
  <c r="AG47" i="4"/>
  <c r="AH47" i="4"/>
  <c r="AI47" i="4"/>
  <c r="AJ47" i="4"/>
  <c r="AK47" i="4"/>
  <c r="AL47" i="4"/>
  <c r="AM47" i="4"/>
  <c r="AN47" i="4"/>
  <c r="AO47" i="4"/>
  <c r="AQ47" i="4"/>
  <c r="AR47" i="4"/>
  <c r="AT47" i="4"/>
  <c r="AU47" i="4"/>
  <c r="AV47" i="4"/>
  <c r="D48" i="4"/>
  <c r="G48" i="4"/>
  <c r="L48" i="4"/>
  <c r="S48" i="4"/>
  <c r="U48" i="4"/>
  <c r="W48" i="4"/>
  <c r="Y48" i="4"/>
  <c r="AA48" i="4"/>
  <c r="AC48" i="4"/>
  <c r="AD48" i="4"/>
  <c r="AG48" i="4"/>
  <c r="AH48" i="4"/>
  <c r="AI48" i="4"/>
  <c r="AJ48" i="4"/>
  <c r="AK48" i="4"/>
  <c r="AL48" i="4"/>
  <c r="AM48" i="4"/>
  <c r="AN48" i="4"/>
  <c r="AO48" i="4"/>
  <c r="AQ48" i="4"/>
  <c r="AR48" i="4"/>
  <c r="AT48" i="4"/>
  <c r="AU48" i="4"/>
  <c r="AV48" i="4"/>
  <c r="D49" i="4"/>
  <c r="G49" i="4"/>
  <c r="L49" i="4"/>
  <c r="S49" i="4"/>
  <c r="U49" i="4"/>
  <c r="W49" i="4"/>
  <c r="Y49" i="4"/>
  <c r="AA49" i="4"/>
  <c r="AC49" i="4"/>
  <c r="AD49" i="4"/>
  <c r="AG49" i="4"/>
  <c r="AH49" i="4"/>
  <c r="AI49" i="4"/>
  <c r="AJ49" i="4"/>
  <c r="AK49" i="4"/>
  <c r="AL49" i="4"/>
  <c r="AM49" i="4"/>
  <c r="AN49" i="4"/>
  <c r="AO49" i="4"/>
  <c r="AQ49" i="4"/>
  <c r="AR49" i="4"/>
  <c r="AT49" i="4"/>
  <c r="AU49" i="4"/>
  <c r="AV49" i="4"/>
  <c r="D50" i="4"/>
  <c r="G50" i="4"/>
  <c r="L50" i="4"/>
  <c r="S50" i="4"/>
  <c r="U50" i="4"/>
  <c r="W50" i="4"/>
  <c r="Y50" i="4"/>
  <c r="AA50" i="4"/>
  <c r="AC50" i="4"/>
  <c r="AD50" i="4"/>
  <c r="AG50" i="4"/>
  <c r="AH50" i="4"/>
  <c r="AI50" i="4"/>
  <c r="AJ50" i="4"/>
  <c r="AK50" i="4"/>
  <c r="AL50" i="4"/>
  <c r="AM50" i="4"/>
  <c r="AN50" i="4"/>
  <c r="AO50" i="4"/>
  <c r="AQ50" i="4"/>
  <c r="AR50" i="4"/>
  <c r="AT50" i="4"/>
  <c r="AU50" i="4"/>
  <c r="AV50" i="4"/>
  <c r="D51" i="4"/>
  <c r="G51" i="4"/>
  <c r="L51" i="4"/>
  <c r="S51" i="4"/>
  <c r="U51" i="4"/>
  <c r="W51" i="4"/>
  <c r="Y51" i="4"/>
  <c r="AA51" i="4"/>
  <c r="AC51" i="4"/>
  <c r="AD51" i="4"/>
  <c r="AG51" i="4"/>
  <c r="AH51" i="4"/>
  <c r="AI51" i="4"/>
  <c r="AJ51" i="4"/>
  <c r="AK51" i="4"/>
  <c r="AL51" i="4"/>
  <c r="AM51" i="4"/>
  <c r="AN51" i="4"/>
  <c r="AO51" i="4"/>
  <c r="AQ51" i="4"/>
  <c r="AR51" i="4"/>
  <c r="AT51" i="4"/>
  <c r="AU51" i="4"/>
  <c r="AV51" i="4"/>
  <c r="D52" i="4"/>
  <c r="G52" i="4"/>
  <c r="L52" i="4"/>
  <c r="S52" i="4"/>
  <c r="U52" i="4"/>
  <c r="W52" i="4"/>
  <c r="Y52" i="4"/>
  <c r="AA52" i="4"/>
  <c r="AC52" i="4"/>
  <c r="AD52" i="4"/>
  <c r="AG52" i="4"/>
  <c r="AH52" i="4"/>
  <c r="AI52" i="4"/>
  <c r="AJ52" i="4"/>
  <c r="AK52" i="4"/>
  <c r="AL52" i="4"/>
  <c r="AM52" i="4"/>
  <c r="AN52" i="4"/>
  <c r="AO52" i="4"/>
  <c r="AQ52" i="4"/>
  <c r="AR52" i="4"/>
  <c r="AT52" i="4"/>
  <c r="AU52" i="4"/>
  <c r="AV52" i="4"/>
  <c r="D53" i="4"/>
  <c r="G53" i="4"/>
  <c r="L53" i="4"/>
  <c r="S53" i="4"/>
  <c r="U53" i="4"/>
  <c r="W53" i="4"/>
  <c r="Y53" i="4"/>
  <c r="AA53" i="4"/>
  <c r="AC53" i="4"/>
  <c r="AD53" i="4"/>
  <c r="AG53" i="4"/>
  <c r="AH53" i="4"/>
  <c r="AI53" i="4"/>
  <c r="AJ53" i="4"/>
  <c r="AK53" i="4"/>
  <c r="AL53" i="4"/>
  <c r="AM53" i="4"/>
  <c r="AN53" i="4"/>
  <c r="AO53" i="4"/>
  <c r="AQ53" i="4"/>
  <c r="AR53" i="4"/>
  <c r="AT53" i="4"/>
  <c r="AU53" i="4"/>
  <c r="AV53" i="4"/>
  <c r="D54" i="4"/>
  <c r="G54" i="4"/>
  <c r="L54" i="4"/>
  <c r="S54" i="4"/>
  <c r="U54" i="4"/>
  <c r="W54" i="4"/>
  <c r="Y54" i="4"/>
  <c r="AA54" i="4"/>
  <c r="AC54" i="4"/>
  <c r="AD54" i="4"/>
  <c r="AG54" i="4"/>
  <c r="AH54" i="4"/>
  <c r="AI54" i="4"/>
  <c r="AJ54" i="4"/>
  <c r="AK54" i="4"/>
  <c r="AL54" i="4"/>
  <c r="AM54" i="4"/>
  <c r="AN54" i="4"/>
  <c r="AO54" i="4"/>
  <c r="AQ54" i="4"/>
  <c r="AR54" i="4"/>
  <c r="AT54" i="4"/>
  <c r="AU54" i="4"/>
  <c r="AV54" i="4"/>
  <c r="D55" i="4"/>
  <c r="G55" i="4"/>
  <c r="L55" i="4"/>
  <c r="S55" i="4"/>
  <c r="U55" i="4"/>
  <c r="W55" i="4"/>
  <c r="Y55" i="4"/>
  <c r="AA55" i="4"/>
  <c r="AC55" i="4"/>
  <c r="AD55" i="4"/>
  <c r="AG55" i="4"/>
  <c r="AH55" i="4"/>
  <c r="AI55" i="4"/>
  <c r="AJ55" i="4"/>
  <c r="AK55" i="4"/>
  <c r="AL55" i="4"/>
  <c r="AM55" i="4"/>
  <c r="AN55" i="4"/>
  <c r="AO55" i="4"/>
  <c r="AQ55" i="4"/>
  <c r="AR55" i="4"/>
  <c r="AT55" i="4"/>
  <c r="AU55" i="4"/>
  <c r="AV55" i="4"/>
  <c r="D56" i="4"/>
  <c r="G56" i="4"/>
  <c r="L56" i="4"/>
  <c r="S56" i="4"/>
  <c r="U56" i="4"/>
  <c r="W56" i="4"/>
  <c r="Y56" i="4"/>
  <c r="AA56" i="4"/>
  <c r="AC56" i="4"/>
  <c r="AD56" i="4"/>
  <c r="AG56" i="4"/>
  <c r="AH56" i="4"/>
  <c r="AI56" i="4"/>
  <c r="AJ56" i="4"/>
  <c r="AK56" i="4"/>
  <c r="AL56" i="4"/>
  <c r="AM56" i="4"/>
  <c r="AN56" i="4"/>
  <c r="AO56" i="4"/>
  <c r="AQ56" i="4"/>
  <c r="AR56" i="4"/>
  <c r="AT56" i="4"/>
  <c r="AU56" i="4"/>
  <c r="AV56" i="4"/>
  <c r="D57" i="4"/>
  <c r="G57" i="4"/>
  <c r="L57" i="4"/>
  <c r="S57" i="4"/>
  <c r="U57" i="4"/>
  <c r="W57" i="4"/>
  <c r="Y57" i="4"/>
  <c r="AA57" i="4"/>
  <c r="AC57" i="4"/>
  <c r="AD57" i="4"/>
  <c r="AG57" i="4"/>
  <c r="AH57" i="4"/>
  <c r="AI57" i="4"/>
  <c r="AJ57" i="4"/>
  <c r="AK57" i="4"/>
  <c r="AL57" i="4"/>
  <c r="AM57" i="4"/>
  <c r="AN57" i="4"/>
  <c r="AO57" i="4"/>
  <c r="AQ57" i="4"/>
  <c r="AR57" i="4"/>
  <c r="AT57" i="4"/>
  <c r="AU57" i="4"/>
  <c r="AV57" i="4"/>
  <c r="D58" i="4"/>
  <c r="G58" i="4"/>
  <c r="L58" i="4"/>
  <c r="S58" i="4"/>
  <c r="U58" i="4"/>
  <c r="W58" i="4"/>
  <c r="Y58" i="4"/>
  <c r="AA58" i="4"/>
  <c r="AC58" i="4"/>
  <c r="AD58" i="4"/>
  <c r="AG58" i="4"/>
  <c r="AH58" i="4"/>
  <c r="AI58" i="4"/>
  <c r="AJ58" i="4"/>
  <c r="AK58" i="4"/>
  <c r="AL58" i="4"/>
  <c r="AM58" i="4"/>
  <c r="AN58" i="4"/>
  <c r="AO58" i="4"/>
  <c r="AQ58" i="4"/>
  <c r="AR58" i="4"/>
  <c r="AT58" i="4"/>
  <c r="AU58" i="4"/>
  <c r="AV58" i="4"/>
  <c r="D59" i="4"/>
  <c r="G59" i="4"/>
  <c r="L59" i="4"/>
  <c r="S59" i="4"/>
  <c r="U59" i="4"/>
  <c r="W59" i="4"/>
  <c r="Y59" i="4"/>
  <c r="AA59" i="4"/>
  <c r="AC59" i="4"/>
  <c r="AD59" i="4"/>
  <c r="AG59" i="4"/>
  <c r="AH59" i="4"/>
  <c r="AI59" i="4"/>
  <c r="AJ59" i="4"/>
  <c r="AK59" i="4"/>
  <c r="AL59" i="4"/>
  <c r="AM59" i="4"/>
  <c r="AN59" i="4"/>
  <c r="AO59" i="4"/>
  <c r="AQ59" i="4"/>
  <c r="AR59" i="4"/>
  <c r="AT59" i="4"/>
  <c r="AU59" i="4"/>
  <c r="AV59" i="4"/>
  <c r="D60" i="4"/>
  <c r="G60" i="4"/>
  <c r="L60" i="4"/>
  <c r="S60" i="4"/>
  <c r="U60" i="4"/>
  <c r="W60" i="4"/>
  <c r="Y60" i="4"/>
  <c r="AA60" i="4"/>
  <c r="AC60" i="4"/>
  <c r="AD60" i="4"/>
  <c r="AG60" i="4"/>
  <c r="AH60" i="4"/>
  <c r="AI60" i="4"/>
  <c r="AJ60" i="4"/>
  <c r="AK60" i="4"/>
  <c r="AL60" i="4"/>
  <c r="AM60" i="4"/>
  <c r="AN60" i="4"/>
  <c r="AO60" i="4"/>
  <c r="AQ60" i="4"/>
  <c r="AR60" i="4"/>
  <c r="AT60" i="4"/>
  <c r="AU60" i="4"/>
  <c r="AV60" i="4"/>
  <c r="D61" i="4"/>
  <c r="G61" i="4"/>
  <c r="L61" i="4"/>
  <c r="S61" i="4"/>
  <c r="U61" i="4"/>
  <c r="W61" i="4"/>
  <c r="Y61" i="4"/>
  <c r="AA61" i="4"/>
  <c r="AC61" i="4"/>
  <c r="AD61" i="4"/>
  <c r="AG61" i="4"/>
  <c r="AH61" i="4"/>
  <c r="AI61" i="4"/>
  <c r="AJ61" i="4"/>
  <c r="AK61" i="4"/>
  <c r="AL61" i="4"/>
  <c r="AM61" i="4"/>
  <c r="AN61" i="4"/>
  <c r="AO61" i="4"/>
  <c r="AQ61" i="4"/>
  <c r="AR61" i="4"/>
  <c r="AT61" i="4"/>
  <c r="AU61" i="4"/>
  <c r="AV61" i="4"/>
  <c r="D62" i="4"/>
  <c r="G62" i="4"/>
  <c r="L62" i="4"/>
  <c r="S62" i="4"/>
  <c r="U62" i="4"/>
  <c r="W62" i="4"/>
  <c r="Y62" i="4"/>
  <c r="AA62" i="4"/>
  <c r="AC62" i="4"/>
  <c r="AD62" i="4"/>
  <c r="AG62" i="4"/>
  <c r="AH62" i="4"/>
  <c r="AI62" i="4"/>
  <c r="AJ62" i="4"/>
  <c r="AK62" i="4"/>
  <c r="AL62" i="4"/>
  <c r="AM62" i="4"/>
  <c r="AN62" i="4"/>
  <c r="AO62" i="4"/>
  <c r="AQ62" i="4"/>
  <c r="AR62" i="4"/>
  <c r="AT62" i="4"/>
  <c r="AU62" i="4"/>
  <c r="AV62" i="4"/>
  <c r="D63" i="4"/>
  <c r="G63" i="4"/>
  <c r="L63" i="4"/>
  <c r="S63" i="4"/>
  <c r="U63" i="4"/>
  <c r="W63" i="4"/>
  <c r="Y63" i="4"/>
  <c r="AA63" i="4"/>
  <c r="AC63" i="4"/>
  <c r="AD63" i="4"/>
  <c r="AG63" i="4"/>
  <c r="AH63" i="4"/>
  <c r="AI63" i="4"/>
  <c r="AJ63" i="4"/>
  <c r="AK63" i="4"/>
  <c r="AL63" i="4"/>
  <c r="AM63" i="4"/>
  <c r="AN63" i="4"/>
  <c r="AO63" i="4"/>
  <c r="AQ63" i="4"/>
  <c r="AR63" i="4"/>
  <c r="AT63" i="4"/>
  <c r="AU63" i="4"/>
  <c r="AV63" i="4"/>
  <c r="D64" i="4"/>
  <c r="G64" i="4"/>
  <c r="L64" i="4"/>
  <c r="S64" i="4"/>
  <c r="U64" i="4"/>
  <c r="W64" i="4"/>
  <c r="Y64" i="4"/>
  <c r="AA64" i="4"/>
  <c r="AC64" i="4"/>
  <c r="AD64" i="4"/>
  <c r="AG64" i="4"/>
  <c r="AH64" i="4"/>
  <c r="AI64" i="4"/>
  <c r="AJ64" i="4"/>
  <c r="AK64" i="4"/>
  <c r="AL64" i="4"/>
  <c r="AM64" i="4"/>
  <c r="AN64" i="4"/>
  <c r="AO64" i="4"/>
  <c r="AQ64" i="4"/>
  <c r="AR64" i="4"/>
  <c r="AT64" i="4"/>
  <c r="AU64" i="4"/>
  <c r="AV64" i="4"/>
  <c r="D65" i="4"/>
  <c r="G65" i="4"/>
  <c r="L65" i="4"/>
  <c r="S65" i="4"/>
  <c r="U65" i="4"/>
  <c r="W65" i="4"/>
  <c r="Y65" i="4"/>
  <c r="AA65" i="4"/>
  <c r="AC65" i="4"/>
  <c r="AD65" i="4"/>
  <c r="AG65" i="4"/>
  <c r="AH65" i="4"/>
  <c r="AI65" i="4"/>
  <c r="AJ65" i="4"/>
  <c r="AK65" i="4"/>
  <c r="AL65" i="4"/>
  <c r="AM65" i="4"/>
  <c r="AN65" i="4"/>
  <c r="AO65" i="4"/>
  <c r="AQ65" i="4"/>
  <c r="AR65" i="4"/>
  <c r="AT65" i="4"/>
  <c r="AU65" i="4"/>
  <c r="AV65" i="4"/>
  <c r="D66" i="4"/>
  <c r="G66" i="4"/>
  <c r="L66" i="4"/>
  <c r="S66" i="4"/>
  <c r="U66" i="4"/>
  <c r="W66" i="4"/>
  <c r="Y66" i="4"/>
  <c r="AA66" i="4"/>
  <c r="AC66" i="4"/>
  <c r="AD66" i="4"/>
  <c r="AG66" i="4"/>
  <c r="AH66" i="4"/>
  <c r="AI66" i="4"/>
  <c r="AJ66" i="4"/>
  <c r="AK66" i="4"/>
  <c r="AL66" i="4"/>
  <c r="AM66" i="4"/>
  <c r="AN66" i="4"/>
  <c r="AO66" i="4"/>
  <c r="AQ66" i="4"/>
  <c r="AR66" i="4"/>
  <c r="AT66" i="4"/>
  <c r="AU66" i="4"/>
  <c r="AV66" i="4"/>
  <c r="D67" i="4"/>
  <c r="G67" i="4"/>
  <c r="L67" i="4"/>
  <c r="S67" i="4"/>
  <c r="U67" i="4"/>
  <c r="W67" i="4"/>
  <c r="Y67" i="4"/>
  <c r="AA67" i="4"/>
  <c r="AC67" i="4"/>
  <c r="AD67" i="4"/>
  <c r="AG67" i="4"/>
  <c r="AH67" i="4"/>
  <c r="AI67" i="4"/>
  <c r="AJ67" i="4"/>
  <c r="AK67" i="4"/>
  <c r="AL67" i="4"/>
  <c r="AM67" i="4"/>
  <c r="AN67" i="4"/>
  <c r="AO67" i="4"/>
  <c r="AQ67" i="4"/>
  <c r="AR67" i="4"/>
  <c r="AT67" i="4"/>
  <c r="AU67" i="4"/>
  <c r="AV67" i="4"/>
  <c r="D68" i="4"/>
  <c r="G68" i="4"/>
  <c r="L68" i="4"/>
  <c r="S68" i="4"/>
  <c r="U68" i="4"/>
  <c r="W68" i="4"/>
  <c r="Y68" i="4"/>
  <c r="AA68" i="4"/>
  <c r="AC68" i="4"/>
  <c r="AD68" i="4"/>
  <c r="AG68" i="4"/>
  <c r="AH68" i="4"/>
  <c r="AI68" i="4"/>
  <c r="AJ68" i="4"/>
  <c r="AK68" i="4"/>
  <c r="AL68" i="4"/>
  <c r="AM68" i="4"/>
  <c r="AN68" i="4"/>
  <c r="AO68" i="4"/>
  <c r="AQ68" i="4"/>
  <c r="AR68" i="4"/>
  <c r="AT68" i="4"/>
  <c r="AU68" i="4"/>
  <c r="AV68" i="4"/>
  <c r="D69" i="4"/>
  <c r="G69" i="4"/>
  <c r="L69" i="4"/>
  <c r="S69" i="4"/>
  <c r="U69" i="4"/>
  <c r="W69" i="4"/>
  <c r="Y69" i="4"/>
  <c r="AA69" i="4"/>
  <c r="AC69" i="4"/>
  <c r="AD69" i="4"/>
  <c r="AG69" i="4"/>
  <c r="AH69" i="4"/>
  <c r="AI69" i="4"/>
  <c r="AJ69" i="4"/>
  <c r="AK69" i="4"/>
  <c r="AL69" i="4"/>
  <c r="AM69" i="4"/>
  <c r="AN69" i="4"/>
  <c r="AO69" i="4"/>
  <c r="AQ69" i="4"/>
  <c r="AR69" i="4"/>
  <c r="AT69" i="4"/>
  <c r="AU69" i="4"/>
  <c r="AV69" i="4"/>
  <c r="D70" i="4"/>
  <c r="G70" i="4"/>
  <c r="L70" i="4"/>
  <c r="S70" i="4"/>
  <c r="U70" i="4"/>
  <c r="W70" i="4"/>
  <c r="Y70" i="4"/>
  <c r="AA70" i="4"/>
  <c r="AC70" i="4"/>
  <c r="AD70" i="4"/>
  <c r="AG70" i="4"/>
  <c r="AH70" i="4"/>
  <c r="AI70" i="4"/>
  <c r="AJ70" i="4"/>
  <c r="AK70" i="4"/>
  <c r="AL70" i="4"/>
  <c r="AM70" i="4"/>
  <c r="AN70" i="4"/>
  <c r="AO70" i="4"/>
  <c r="AQ70" i="4"/>
  <c r="AR70" i="4"/>
  <c r="AT70" i="4"/>
  <c r="AU70" i="4"/>
  <c r="AV70" i="4"/>
  <c r="D71" i="4"/>
  <c r="G71" i="4"/>
  <c r="L71" i="4"/>
  <c r="S71" i="4"/>
  <c r="U71" i="4"/>
  <c r="W71" i="4"/>
  <c r="Y71" i="4"/>
  <c r="AA71" i="4"/>
  <c r="AC71" i="4"/>
  <c r="AD71" i="4"/>
  <c r="AG71" i="4"/>
  <c r="AH71" i="4"/>
  <c r="AI71" i="4"/>
  <c r="AJ71" i="4"/>
  <c r="AK71" i="4"/>
  <c r="AL71" i="4"/>
  <c r="AM71" i="4"/>
  <c r="AN71" i="4"/>
  <c r="AO71" i="4"/>
  <c r="AQ71" i="4"/>
  <c r="AR71" i="4"/>
  <c r="AT71" i="4"/>
  <c r="AU71" i="4"/>
  <c r="AV71" i="4"/>
  <c r="D72" i="4"/>
  <c r="G72" i="4"/>
  <c r="L72" i="4"/>
  <c r="S72" i="4"/>
  <c r="U72" i="4"/>
  <c r="W72" i="4"/>
  <c r="Y72" i="4"/>
  <c r="AA72" i="4"/>
  <c r="AC72" i="4"/>
  <c r="AD72" i="4"/>
  <c r="AG72" i="4"/>
  <c r="AH72" i="4"/>
  <c r="AI72" i="4"/>
  <c r="AJ72" i="4"/>
  <c r="AK72" i="4"/>
  <c r="AL72" i="4"/>
  <c r="AM72" i="4"/>
  <c r="AN72" i="4"/>
  <c r="AO72" i="4"/>
  <c r="AQ72" i="4"/>
  <c r="AR72" i="4"/>
  <c r="AT72" i="4"/>
  <c r="AU72" i="4"/>
  <c r="AV72" i="4"/>
  <c r="D73" i="4"/>
  <c r="G73" i="4"/>
  <c r="L73" i="4"/>
  <c r="S73" i="4"/>
  <c r="U73" i="4"/>
  <c r="W73" i="4"/>
  <c r="Y73" i="4"/>
  <c r="AA73" i="4"/>
  <c r="AC73" i="4"/>
  <c r="AD73" i="4"/>
  <c r="AG73" i="4"/>
  <c r="AH73" i="4"/>
  <c r="AI73" i="4"/>
  <c r="AJ73" i="4"/>
  <c r="AK73" i="4"/>
  <c r="AL73" i="4"/>
  <c r="AM73" i="4"/>
  <c r="AN73" i="4"/>
  <c r="AO73" i="4"/>
  <c r="AQ73" i="4"/>
  <c r="AR73" i="4"/>
  <c r="AT73" i="4"/>
  <c r="AU73" i="4"/>
  <c r="AV73" i="4"/>
  <c r="D74" i="4"/>
  <c r="G74" i="4"/>
  <c r="L74" i="4"/>
  <c r="S74" i="4"/>
  <c r="U74" i="4"/>
  <c r="W74" i="4"/>
  <c r="Y74" i="4"/>
  <c r="AA74" i="4"/>
  <c r="AC74" i="4"/>
  <c r="AD74" i="4"/>
  <c r="AG74" i="4"/>
  <c r="AH74" i="4"/>
  <c r="AI74" i="4"/>
  <c r="AJ74" i="4"/>
  <c r="AK74" i="4"/>
  <c r="AL74" i="4"/>
  <c r="AM74" i="4"/>
  <c r="AN74" i="4"/>
  <c r="AO74" i="4"/>
  <c r="AQ74" i="4"/>
  <c r="AR74" i="4"/>
  <c r="AT74" i="4"/>
  <c r="AU74" i="4"/>
  <c r="AV74" i="4"/>
  <c r="D75" i="4"/>
  <c r="G75" i="4"/>
  <c r="L75" i="4"/>
  <c r="S75" i="4"/>
  <c r="U75" i="4"/>
  <c r="W75" i="4"/>
  <c r="Y75" i="4"/>
  <c r="AA75" i="4"/>
  <c r="AC75" i="4"/>
  <c r="AD75" i="4"/>
  <c r="AG75" i="4"/>
  <c r="AH75" i="4"/>
  <c r="AI75" i="4"/>
  <c r="AJ75" i="4"/>
  <c r="AK75" i="4"/>
  <c r="AL75" i="4"/>
  <c r="AM75" i="4"/>
  <c r="AN75" i="4"/>
  <c r="AO75" i="4"/>
  <c r="AQ75" i="4"/>
  <c r="AR75" i="4"/>
  <c r="AT75" i="4"/>
  <c r="AU75" i="4"/>
  <c r="AV75" i="4"/>
  <c r="D76" i="4"/>
  <c r="G76" i="4"/>
  <c r="L76" i="4"/>
  <c r="S76" i="4"/>
  <c r="U76" i="4"/>
  <c r="W76" i="4"/>
  <c r="Y76" i="4"/>
  <c r="AA76" i="4"/>
  <c r="AC76" i="4"/>
  <c r="AD76" i="4"/>
  <c r="AG76" i="4"/>
  <c r="AH76" i="4"/>
  <c r="AI76" i="4"/>
  <c r="AJ76" i="4"/>
  <c r="AK76" i="4"/>
  <c r="AL76" i="4"/>
  <c r="AM76" i="4"/>
  <c r="AN76" i="4"/>
  <c r="AO76" i="4"/>
  <c r="AQ76" i="4"/>
  <c r="AR76" i="4"/>
  <c r="AT76" i="4"/>
  <c r="AU76" i="4"/>
  <c r="AV76" i="4"/>
  <c r="D77" i="4"/>
  <c r="G77" i="4"/>
  <c r="L77" i="4"/>
  <c r="S77" i="4"/>
  <c r="U77" i="4"/>
  <c r="W77" i="4"/>
  <c r="Y77" i="4"/>
  <c r="AA77" i="4"/>
  <c r="AC77" i="4"/>
  <c r="AD77" i="4"/>
  <c r="AG77" i="4"/>
  <c r="AH77" i="4"/>
  <c r="AI77" i="4"/>
  <c r="AJ77" i="4"/>
  <c r="AK77" i="4"/>
  <c r="AL77" i="4"/>
  <c r="AM77" i="4"/>
  <c r="AN77" i="4"/>
  <c r="AO77" i="4"/>
  <c r="AQ77" i="4"/>
  <c r="AR77" i="4"/>
  <c r="AT77" i="4"/>
  <c r="AU77" i="4"/>
  <c r="AV77" i="4"/>
  <c r="D78" i="4"/>
  <c r="G78" i="4"/>
  <c r="L78" i="4"/>
  <c r="S78" i="4"/>
  <c r="U78" i="4"/>
  <c r="W78" i="4"/>
  <c r="Y78" i="4"/>
  <c r="AA78" i="4"/>
  <c r="AC78" i="4"/>
  <c r="AD78" i="4"/>
  <c r="AG78" i="4"/>
  <c r="AH78" i="4"/>
  <c r="AI78" i="4"/>
  <c r="AJ78" i="4"/>
  <c r="AK78" i="4"/>
  <c r="AL78" i="4"/>
  <c r="AM78" i="4"/>
  <c r="AN78" i="4"/>
  <c r="AO78" i="4"/>
  <c r="AQ78" i="4"/>
  <c r="AR78" i="4"/>
  <c r="AT78" i="4"/>
  <c r="AU78" i="4"/>
  <c r="AV78" i="4"/>
  <c r="D79" i="4"/>
  <c r="G79" i="4"/>
  <c r="L79" i="4"/>
  <c r="S79" i="4"/>
  <c r="U79" i="4"/>
  <c r="W79" i="4"/>
  <c r="Y79" i="4"/>
  <c r="AA79" i="4"/>
  <c r="AC79" i="4"/>
  <c r="AD79" i="4"/>
  <c r="AG79" i="4"/>
  <c r="AH79" i="4"/>
  <c r="AI79" i="4"/>
  <c r="AJ79" i="4"/>
  <c r="AK79" i="4"/>
  <c r="AL79" i="4"/>
  <c r="AM79" i="4"/>
  <c r="AN79" i="4"/>
  <c r="AO79" i="4"/>
  <c r="AQ79" i="4"/>
  <c r="AR79" i="4"/>
  <c r="AT79" i="4"/>
  <c r="AU79" i="4"/>
  <c r="AV79" i="4"/>
  <c r="D80" i="4"/>
  <c r="G80" i="4"/>
  <c r="L80" i="4"/>
  <c r="S80" i="4"/>
  <c r="U80" i="4"/>
  <c r="W80" i="4"/>
  <c r="Y80" i="4"/>
  <c r="AA80" i="4"/>
  <c r="AC80" i="4"/>
  <c r="AD80" i="4"/>
  <c r="AG80" i="4"/>
  <c r="AH80" i="4"/>
  <c r="AI80" i="4"/>
  <c r="AJ80" i="4"/>
  <c r="AK80" i="4"/>
  <c r="AL80" i="4"/>
  <c r="AM80" i="4"/>
  <c r="AN80" i="4"/>
  <c r="AO80" i="4"/>
  <c r="AQ80" i="4"/>
  <c r="AR80" i="4"/>
  <c r="AT80" i="4"/>
  <c r="AU80" i="4"/>
  <c r="AV80" i="4"/>
  <c r="D81" i="4"/>
  <c r="G81" i="4"/>
  <c r="L81" i="4"/>
  <c r="S81" i="4"/>
  <c r="U81" i="4"/>
  <c r="W81" i="4"/>
  <c r="Y81" i="4"/>
  <c r="AA81" i="4"/>
  <c r="AC81" i="4"/>
  <c r="AD81" i="4"/>
  <c r="AG81" i="4"/>
  <c r="AH81" i="4"/>
  <c r="AI81" i="4"/>
  <c r="AJ81" i="4"/>
  <c r="AK81" i="4"/>
  <c r="AL81" i="4"/>
  <c r="AM81" i="4"/>
  <c r="AN81" i="4"/>
  <c r="AO81" i="4"/>
  <c r="AQ81" i="4"/>
  <c r="AR81" i="4"/>
  <c r="AT81" i="4"/>
  <c r="AU81" i="4"/>
  <c r="AV81" i="4"/>
  <c r="D82" i="4"/>
  <c r="G82" i="4"/>
  <c r="L82" i="4"/>
  <c r="S82" i="4"/>
  <c r="U82" i="4"/>
  <c r="W82" i="4"/>
  <c r="Y82" i="4"/>
  <c r="AA82" i="4"/>
  <c r="AC82" i="4"/>
  <c r="AD82" i="4"/>
  <c r="AG82" i="4"/>
  <c r="AH82" i="4"/>
  <c r="AI82" i="4"/>
  <c r="AJ82" i="4"/>
  <c r="AK82" i="4"/>
  <c r="AL82" i="4"/>
  <c r="AM82" i="4"/>
  <c r="AN82" i="4"/>
  <c r="AO82" i="4"/>
  <c r="AQ82" i="4"/>
  <c r="AR82" i="4"/>
  <c r="AT82" i="4"/>
  <c r="AU82" i="4"/>
  <c r="AV82" i="4"/>
  <c r="D83" i="4"/>
  <c r="G83" i="4"/>
  <c r="L83" i="4"/>
  <c r="S83" i="4"/>
  <c r="U83" i="4"/>
  <c r="W83" i="4"/>
  <c r="Y83" i="4"/>
  <c r="AA83" i="4"/>
  <c r="AC83" i="4"/>
  <c r="AD83" i="4"/>
  <c r="AG83" i="4"/>
  <c r="AH83" i="4"/>
  <c r="AI83" i="4"/>
  <c r="AJ83" i="4"/>
  <c r="AK83" i="4"/>
  <c r="AL83" i="4"/>
  <c r="AM83" i="4"/>
  <c r="AN83" i="4"/>
  <c r="AO83" i="4"/>
  <c r="AQ83" i="4"/>
  <c r="AR83" i="4"/>
  <c r="AT83" i="4"/>
  <c r="AU83" i="4"/>
  <c r="AV83" i="4"/>
  <c r="D84" i="4"/>
  <c r="G84" i="4"/>
  <c r="L84" i="4"/>
  <c r="S84" i="4"/>
  <c r="U84" i="4"/>
  <c r="W84" i="4"/>
  <c r="Y84" i="4"/>
  <c r="AA84" i="4"/>
  <c r="AC84" i="4"/>
  <c r="AD84" i="4"/>
  <c r="AG84" i="4"/>
  <c r="AH84" i="4"/>
  <c r="AI84" i="4"/>
  <c r="AJ84" i="4"/>
  <c r="AK84" i="4"/>
  <c r="AL84" i="4"/>
  <c r="AM84" i="4"/>
  <c r="AN84" i="4"/>
  <c r="AO84" i="4"/>
  <c r="AQ84" i="4"/>
  <c r="AR84" i="4"/>
  <c r="AT84" i="4"/>
  <c r="AU84" i="4"/>
  <c r="AV84" i="4"/>
  <c r="D85" i="4"/>
  <c r="G85" i="4"/>
  <c r="L85" i="4"/>
  <c r="S85" i="4"/>
  <c r="U85" i="4"/>
  <c r="W85" i="4"/>
  <c r="Y85" i="4"/>
  <c r="AA85" i="4"/>
  <c r="AC85" i="4"/>
  <c r="AD85" i="4"/>
  <c r="AG85" i="4"/>
  <c r="AH85" i="4"/>
  <c r="AI85" i="4"/>
  <c r="AJ85" i="4"/>
  <c r="AK85" i="4"/>
  <c r="AL85" i="4"/>
  <c r="AM85" i="4"/>
  <c r="AN85" i="4"/>
  <c r="AO85" i="4"/>
  <c r="AQ85" i="4"/>
  <c r="AR85" i="4"/>
  <c r="AT85" i="4"/>
  <c r="AU85" i="4"/>
  <c r="AV85" i="4"/>
  <c r="D86" i="4"/>
  <c r="G86" i="4"/>
  <c r="L86" i="4"/>
  <c r="S86" i="4"/>
  <c r="U86" i="4"/>
  <c r="W86" i="4"/>
  <c r="Y86" i="4"/>
  <c r="AA86" i="4"/>
  <c r="AC86" i="4"/>
  <c r="AD86" i="4"/>
  <c r="AG86" i="4"/>
  <c r="AH86" i="4"/>
  <c r="AI86" i="4"/>
  <c r="AJ86" i="4"/>
  <c r="AK86" i="4"/>
  <c r="AL86" i="4"/>
  <c r="AM86" i="4"/>
  <c r="AN86" i="4"/>
  <c r="AO86" i="4"/>
  <c r="AQ86" i="4"/>
  <c r="AR86" i="4"/>
  <c r="AT86" i="4"/>
  <c r="AU86" i="4"/>
  <c r="AV86" i="4"/>
  <c r="D87" i="4"/>
  <c r="G87" i="4"/>
  <c r="L87" i="4"/>
  <c r="S87" i="4"/>
  <c r="U87" i="4"/>
  <c r="W87" i="4"/>
  <c r="Y87" i="4"/>
  <c r="AA87" i="4"/>
  <c r="AC87" i="4"/>
  <c r="AD87" i="4"/>
  <c r="AG87" i="4"/>
  <c r="AH87" i="4"/>
  <c r="AI87" i="4"/>
  <c r="AJ87" i="4"/>
  <c r="AK87" i="4"/>
  <c r="AL87" i="4"/>
  <c r="AM87" i="4"/>
  <c r="AN87" i="4"/>
  <c r="AO87" i="4"/>
  <c r="AQ87" i="4"/>
  <c r="AR87" i="4"/>
  <c r="AT87" i="4"/>
  <c r="AU87" i="4"/>
  <c r="AV87" i="4"/>
  <c r="D88" i="4"/>
  <c r="G88" i="4"/>
  <c r="L88" i="4"/>
  <c r="S88" i="4"/>
  <c r="U88" i="4"/>
  <c r="W88" i="4"/>
  <c r="Y88" i="4"/>
  <c r="AA88" i="4"/>
  <c r="AC88" i="4"/>
  <c r="AD88" i="4"/>
  <c r="AG88" i="4"/>
  <c r="AH88" i="4"/>
  <c r="AI88" i="4"/>
  <c r="AJ88" i="4"/>
  <c r="AK88" i="4"/>
  <c r="AL88" i="4"/>
  <c r="AM88" i="4"/>
  <c r="AN88" i="4"/>
  <c r="AO88" i="4"/>
  <c r="AQ88" i="4"/>
  <c r="AR88" i="4"/>
  <c r="AT88" i="4"/>
  <c r="AU88" i="4"/>
  <c r="AV88" i="4"/>
  <c r="D89" i="4"/>
  <c r="G89" i="4"/>
  <c r="L89" i="4"/>
  <c r="S89" i="4"/>
  <c r="U89" i="4"/>
  <c r="W89" i="4"/>
  <c r="Y89" i="4"/>
  <c r="AA89" i="4"/>
  <c r="AC89" i="4"/>
  <c r="AD89" i="4"/>
  <c r="AG89" i="4"/>
  <c r="AH89" i="4"/>
  <c r="AI89" i="4"/>
  <c r="AJ89" i="4"/>
  <c r="AK89" i="4"/>
  <c r="AL89" i="4"/>
  <c r="AM89" i="4"/>
  <c r="AN89" i="4"/>
  <c r="AO89" i="4"/>
  <c r="AQ89" i="4"/>
  <c r="AR89" i="4"/>
  <c r="AT89" i="4"/>
  <c r="AU89" i="4"/>
  <c r="AV89" i="4"/>
  <c r="D90" i="4"/>
  <c r="G90" i="4"/>
  <c r="L90" i="4"/>
  <c r="S90" i="4"/>
  <c r="U90" i="4"/>
  <c r="W90" i="4"/>
  <c r="Y90" i="4"/>
  <c r="AA90" i="4"/>
  <c r="AC90" i="4"/>
  <c r="AD90" i="4"/>
  <c r="AG90" i="4"/>
  <c r="AH90" i="4"/>
  <c r="AI90" i="4"/>
  <c r="AJ90" i="4"/>
  <c r="AK90" i="4"/>
  <c r="AL90" i="4"/>
  <c r="AM90" i="4"/>
  <c r="AN90" i="4"/>
  <c r="AO90" i="4"/>
  <c r="AQ90" i="4"/>
  <c r="AR90" i="4"/>
  <c r="AT90" i="4"/>
  <c r="AU90" i="4"/>
  <c r="AV90" i="4"/>
  <c r="D91" i="4"/>
  <c r="G91" i="4"/>
  <c r="L91" i="4"/>
  <c r="S91" i="4"/>
  <c r="U91" i="4"/>
  <c r="W91" i="4"/>
  <c r="Y91" i="4"/>
  <c r="AA91" i="4"/>
  <c r="AC91" i="4"/>
  <c r="AD91" i="4"/>
  <c r="AG91" i="4"/>
  <c r="AH91" i="4"/>
  <c r="AI91" i="4"/>
  <c r="AJ91" i="4"/>
  <c r="AK91" i="4"/>
  <c r="AL91" i="4"/>
  <c r="AM91" i="4"/>
  <c r="AN91" i="4"/>
  <c r="AO91" i="4"/>
  <c r="AQ91" i="4"/>
  <c r="AR91" i="4"/>
  <c r="AT91" i="4"/>
  <c r="AU91" i="4"/>
  <c r="AV91" i="4"/>
  <c r="D92" i="4"/>
  <c r="G92" i="4"/>
  <c r="L92" i="4"/>
  <c r="S92" i="4"/>
  <c r="U92" i="4"/>
  <c r="W92" i="4"/>
  <c r="Y92" i="4"/>
  <c r="AA92" i="4"/>
  <c r="AC92" i="4"/>
  <c r="AD92" i="4"/>
  <c r="AG92" i="4"/>
  <c r="AH92" i="4"/>
  <c r="AI92" i="4"/>
  <c r="AJ92" i="4"/>
  <c r="AK92" i="4"/>
  <c r="AL92" i="4"/>
  <c r="AM92" i="4"/>
  <c r="AN92" i="4"/>
  <c r="AO92" i="4"/>
  <c r="AQ92" i="4"/>
  <c r="AR92" i="4"/>
  <c r="AT92" i="4"/>
  <c r="AU92" i="4"/>
  <c r="AV92" i="4"/>
  <c r="D93" i="4"/>
  <c r="G93" i="4"/>
  <c r="L93" i="4"/>
  <c r="S93" i="4"/>
  <c r="U93" i="4"/>
  <c r="W93" i="4"/>
  <c r="Y93" i="4"/>
  <c r="AA93" i="4"/>
  <c r="AC93" i="4"/>
  <c r="AD93" i="4"/>
  <c r="AG93" i="4"/>
  <c r="AH93" i="4"/>
  <c r="AI93" i="4"/>
  <c r="AJ93" i="4"/>
  <c r="AK93" i="4"/>
  <c r="AL93" i="4"/>
  <c r="AM93" i="4"/>
  <c r="AN93" i="4"/>
  <c r="AO93" i="4"/>
  <c r="AQ93" i="4"/>
  <c r="AR93" i="4"/>
  <c r="AT93" i="4"/>
  <c r="AU93" i="4"/>
  <c r="AV93" i="4"/>
  <c r="D94" i="4"/>
  <c r="G94" i="4"/>
  <c r="L94" i="4"/>
  <c r="S94" i="4"/>
  <c r="U94" i="4"/>
  <c r="W94" i="4"/>
  <c r="Y94" i="4"/>
  <c r="AA94" i="4"/>
  <c r="AC94" i="4"/>
  <c r="AD94" i="4"/>
  <c r="AG94" i="4"/>
  <c r="AH94" i="4"/>
  <c r="AI94" i="4"/>
  <c r="AJ94" i="4"/>
  <c r="AK94" i="4"/>
  <c r="AL94" i="4"/>
  <c r="AM94" i="4"/>
  <c r="AN94" i="4"/>
  <c r="AO94" i="4"/>
  <c r="AQ94" i="4"/>
  <c r="AR94" i="4"/>
  <c r="AT94" i="4"/>
  <c r="AU94" i="4"/>
  <c r="AV94" i="4"/>
  <c r="D95" i="4"/>
  <c r="G95" i="4"/>
  <c r="L95" i="4"/>
  <c r="S95" i="4"/>
  <c r="U95" i="4"/>
  <c r="W95" i="4"/>
  <c r="Y95" i="4"/>
  <c r="AA95" i="4"/>
  <c r="AC95" i="4"/>
  <c r="AD95" i="4"/>
  <c r="AG95" i="4"/>
  <c r="AH95" i="4"/>
  <c r="AI95" i="4"/>
  <c r="AJ95" i="4"/>
  <c r="AK95" i="4"/>
  <c r="AL95" i="4"/>
  <c r="AM95" i="4"/>
  <c r="AN95" i="4"/>
  <c r="AO95" i="4"/>
  <c r="AQ95" i="4"/>
  <c r="AR95" i="4"/>
  <c r="AT95" i="4"/>
  <c r="AU95" i="4"/>
  <c r="AV95" i="4"/>
  <c r="D96" i="4"/>
  <c r="G96" i="4"/>
  <c r="L96" i="4"/>
  <c r="S96" i="4"/>
  <c r="U96" i="4"/>
  <c r="W96" i="4"/>
  <c r="Y96" i="4"/>
  <c r="AA96" i="4"/>
  <c r="AC96" i="4"/>
  <c r="AD96" i="4"/>
  <c r="AG96" i="4"/>
  <c r="AH96" i="4"/>
  <c r="AI96" i="4"/>
  <c r="AJ96" i="4"/>
  <c r="AK96" i="4"/>
  <c r="AL96" i="4"/>
  <c r="AM96" i="4"/>
  <c r="AN96" i="4"/>
  <c r="AO96" i="4"/>
  <c r="AQ96" i="4"/>
  <c r="AR96" i="4"/>
  <c r="AT96" i="4"/>
  <c r="AU96" i="4"/>
  <c r="AV96" i="4"/>
  <c r="D97" i="4"/>
  <c r="G97" i="4"/>
  <c r="L97" i="4"/>
  <c r="S97" i="4"/>
  <c r="U97" i="4"/>
  <c r="W97" i="4"/>
  <c r="Y97" i="4"/>
  <c r="AA97" i="4"/>
  <c r="AC97" i="4"/>
  <c r="AD97" i="4"/>
  <c r="AG97" i="4"/>
  <c r="AH97" i="4"/>
  <c r="AI97" i="4"/>
  <c r="AJ97" i="4"/>
  <c r="AK97" i="4"/>
  <c r="AL97" i="4"/>
  <c r="AM97" i="4"/>
  <c r="AN97" i="4"/>
  <c r="AO97" i="4"/>
  <c r="AQ97" i="4"/>
  <c r="AR97" i="4"/>
  <c r="AT97" i="4"/>
  <c r="AU97" i="4"/>
  <c r="AV97" i="4"/>
  <c r="D98" i="4"/>
  <c r="G98" i="4"/>
  <c r="L98" i="4"/>
  <c r="S98" i="4"/>
  <c r="U98" i="4"/>
  <c r="W98" i="4"/>
  <c r="Y98" i="4"/>
  <c r="AA98" i="4"/>
  <c r="AC98" i="4"/>
  <c r="AD98" i="4"/>
  <c r="AG98" i="4"/>
  <c r="AH98" i="4"/>
  <c r="AI98" i="4"/>
  <c r="AJ98" i="4"/>
  <c r="AK98" i="4"/>
  <c r="AL98" i="4"/>
  <c r="AM98" i="4"/>
  <c r="AN98" i="4"/>
  <c r="AO98" i="4"/>
  <c r="AQ98" i="4"/>
  <c r="AR98" i="4"/>
  <c r="AT98" i="4"/>
  <c r="AU98" i="4"/>
  <c r="AV98" i="4"/>
  <c r="D99" i="4"/>
  <c r="G99" i="4"/>
  <c r="L99" i="4"/>
  <c r="S99" i="4"/>
  <c r="U99" i="4"/>
  <c r="W99" i="4"/>
  <c r="Y99" i="4"/>
  <c r="AA99" i="4"/>
  <c r="AC99" i="4"/>
  <c r="AD99" i="4"/>
  <c r="AG99" i="4"/>
  <c r="AH99" i="4"/>
  <c r="AI99" i="4"/>
  <c r="AJ99" i="4"/>
  <c r="AK99" i="4"/>
  <c r="AL99" i="4"/>
  <c r="AM99" i="4"/>
  <c r="AN99" i="4"/>
  <c r="AO99" i="4"/>
  <c r="AQ99" i="4"/>
  <c r="AR99" i="4"/>
  <c r="AT99" i="4"/>
  <c r="AU99" i="4"/>
  <c r="AV99" i="4"/>
  <c r="D100" i="4"/>
  <c r="G100" i="4"/>
  <c r="L100" i="4"/>
  <c r="S100" i="4"/>
  <c r="U100" i="4"/>
  <c r="W100" i="4"/>
  <c r="Y100" i="4"/>
  <c r="AA100" i="4"/>
  <c r="AC100" i="4"/>
  <c r="AD100" i="4"/>
  <c r="AG100" i="4"/>
  <c r="AH100" i="4"/>
  <c r="AI100" i="4"/>
  <c r="AJ100" i="4"/>
  <c r="AK100" i="4"/>
  <c r="AL100" i="4"/>
  <c r="AM100" i="4"/>
  <c r="AN100" i="4"/>
  <c r="AO100" i="4"/>
  <c r="AQ100" i="4"/>
  <c r="AR100" i="4"/>
  <c r="AT100" i="4"/>
  <c r="AU100" i="4"/>
  <c r="AV100" i="4"/>
  <c r="D101" i="4"/>
  <c r="G101" i="4"/>
  <c r="L101" i="4"/>
  <c r="S101" i="4"/>
  <c r="U101" i="4"/>
  <c r="W101" i="4"/>
  <c r="Y101" i="4"/>
  <c r="AA101" i="4"/>
  <c r="AC101" i="4"/>
  <c r="AD101" i="4"/>
  <c r="AG101" i="4"/>
  <c r="AH101" i="4"/>
  <c r="AI101" i="4"/>
  <c r="AJ101" i="4"/>
  <c r="AK101" i="4"/>
  <c r="AL101" i="4"/>
  <c r="AM101" i="4"/>
  <c r="AN101" i="4"/>
  <c r="AO101" i="4"/>
  <c r="AQ101" i="4"/>
  <c r="AR101" i="4"/>
  <c r="AT101" i="4"/>
  <c r="AU101" i="4"/>
  <c r="AV101" i="4"/>
  <c r="D102" i="4"/>
  <c r="G102" i="4"/>
  <c r="L102" i="4"/>
  <c r="S102" i="4"/>
  <c r="U102" i="4"/>
  <c r="W102" i="4"/>
  <c r="Y102" i="4"/>
  <c r="AA102" i="4"/>
  <c r="AC102" i="4"/>
  <c r="AD102" i="4"/>
  <c r="AG102" i="4"/>
  <c r="AH102" i="4"/>
  <c r="AI102" i="4"/>
  <c r="AJ102" i="4"/>
  <c r="AK102" i="4"/>
  <c r="AL102" i="4"/>
  <c r="AM102" i="4"/>
  <c r="AN102" i="4"/>
  <c r="AO102" i="4"/>
  <c r="AQ102" i="4"/>
  <c r="AR102" i="4"/>
  <c r="AT102" i="4"/>
  <c r="AU102" i="4"/>
  <c r="AV102" i="4"/>
  <c r="D103" i="4"/>
  <c r="G103" i="4"/>
  <c r="L103" i="4"/>
  <c r="S103" i="4"/>
  <c r="U103" i="4"/>
  <c r="W103" i="4"/>
  <c r="Y103" i="4"/>
  <c r="AA103" i="4"/>
  <c r="AC103" i="4"/>
  <c r="AD103" i="4"/>
  <c r="AG103" i="4"/>
  <c r="AH103" i="4"/>
  <c r="AI103" i="4"/>
  <c r="AJ103" i="4"/>
  <c r="AK103" i="4"/>
  <c r="AL103" i="4"/>
  <c r="AM103" i="4"/>
  <c r="AN103" i="4"/>
  <c r="AO103" i="4"/>
  <c r="AQ103" i="4"/>
  <c r="AR103" i="4"/>
  <c r="AT103" i="4"/>
  <c r="AU103" i="4"/>
  <c r="AV103" i="4"/>
  <c r="D104" i="4"/>
  <c r="G104" i="4"/>
  <c r="L104" i="4"/>
  <c r="S104" i="4"/>
  <c r="U104" i="4"/>
  <c r="W104" i="4"/>
  <c r="Y104" i="4"/>
  <c r="AA104" i="4"/>
  <c r="AC104" i="4"/>
  <c r="AD104" i="4"/>
  <c r="AG104" i="4"/>
  <c r="AH104" i="4"/>
  <c r="AI104" i="4"/>
  <c r="AJ104" i="4"/>
  <c r="AK104" i="4"/>
  <c r="AL104" i="4"/>
  <c r="AM104" i="4"/>
  <c r="AN104" i="4"/>
  <c r="AO104" i="4"/>
  <c r="AQ104" i="4"/>
  <c r="AR104" i="4"/>
  <c r="AT104" i="4"/>
  <c r="AU104" i="4"/>
  <c r="AV104" i="4"/>
  <c r="D105" i="4"/>
  <c r="G105" i="4"/>
  <c r="L105" i="4"/>
  <c r="S105" i="4"/>
  <c r="U105" i="4"/>
  <c r="W105" i="4"/>
  <c r="Y105" i="4"/>
  <c r="AA105" i="4"/>
  <c r="AC105" i="4"/>
  <c r="AD105" i="4"/>
  <c r="AG105" i="4"/>
  <c r="AH105" i="4"/>
  <c r="AI105" i="4"/>
  <c r="AJ105" i="4"/>
  <c r="AK105" i="4"/>
  <c r="AL105" i="4"/>
  <c r="AM105" i="4"/>
  <c r="AN105" i="4"/>
  <c r="AO105" i="4"/>
  <c r="AQ105" i="4"/>
  <c r="AR105" i="4"/>
  <c r="AT105" i="4"/>
  <c r="AU105" i="4"/>
  <c r="AV105" i="4"/>
  <c r="D106" i="4"/>
  <c r="G106" i="4"/>
  <c r="L106" i="4"/>
  <c r="S106" i="4"/>
  <c r="U106" i="4"/>
  <c r="W106" i="4"/>
  <c r="Y106" i="4"/>
  <c r="AA106" i="4"/>
  <c r="AC106" i="4"/>
  <c r="AD106" i="4"/>
  <c r="AG106" i="4"/>
  <c r="AH106" i="4"/>
  <c r="AI106" i="4"/>
  <c r="AJ106" i="4"/>
  <c r="AK106" i="4"/>
  <c r="AL106" i="4"/>
  <c r="AM106" i="4"/>
  <c r="AN106" i="4"/>
  <c r="AO106" i="4"/>
  <c r="AQ106" i="4"/>
  <c r="AR106" i="4"/>
  <c r="AT106" i="4"/>
  <c r="AU106" i="4"/>
  <c r="AV106" i="4"/>
  <c r="D107" i="4"/>
  <c r="G107" i="4"/>
  <c r="L107" i="4"/>
  <c r="S107" i="4"/>
  <c r="U107" i="4"/>
  <c r="W107" i="4"/>
  <c r="Y107" i="4"/>
  <c r="AA107" i="4"/>
  <c r="AC107" i="4"/>
  <c r="AD107" i="4"/>
  <c r="AG107" i="4"/>
  <c r="AH107" i="4"/>
  <c r="AI107" i="4"/>
  <c r="AJ107" i="4"/>
  <c r="AK107" i="4"/>
  <c r="AL107" i="4"/>
  <c r="AM107" i="4"/>
  <c r="AN107" i="4"/>
  <c r="AO107" i="4"/>
  <c r="AQ107" i="4"/>
  <c r="AR107" i="4"/>
  <c r="AT107" i="4"/>
  <c r="AU107" i="4"/>
  <c r="AV107" i="4"/>
  <c r="D108" i="4"/>
  <c r="G108" i="4"/>
  <c r="L108" i="4"/>
  <c r="S108" i="4"/>
  <c r="U108" i="4"/>
  <c r="W108" i="4"/>
  <c r="Y108" i="4"/>
  <c r="AA108" i="4"/>
  <c r="AC108" i="4"/>
  <c r="AD108" i="4"/>
  <c r="AG108" i="4"/>
  <c r="AH108" i="4"/>
  <c r="AI108" i="4"/>
  <c r="AJ108" i="4"/>
  <c r="AK108" i="4"/>
  <c r="AL108" i="4"/>
  <c r="AM108" i="4"/>
  <c r="AN108" i="4"/>
  <c r="AO108" i="4"/>
  <c r="AQ108" i="4"/>
  <c r="AR108" i="4"/>
  <c r="AT108" i="4"/>
  <c r="AU108" i="4"/>
  <c r="AV108" i="4"/>
  <c r="D109" i="4"/>
  <c r="G109" i="4"/>
  <c r="L109" i="4"/>
  <c r="S109" i="4"/>
  <c r="U109" i="4"/>
  <c r="W109" i="4"/>
  <c r="Y109" i="4"/>
  <c r="AA109" i="4"/>
  <c r="AC109" i="4"/>
  <c r="AD109" i="4"/>
  <c r="AG109" i="4"/>
  <c r="AH109" i="4"/>
  <c r="AI109" i="4"/>
  <c r="AJ109" i="4"/>
  <c r="AK109" i="4"/>
  <c r="AL109" i="4"/>
  <c r="AM109" i="4"/>
  <c r="AN109" i="4"/>
  <c r="AO109" i="4"/>
  <c r="AQ109" i="4"/>
  <c r="AR109" i="4"/>
  <c r="AT109" i="4"/>
  <c r="AU109" i="4"/>
  <c r="AV109" i="4"/>
  <c r="D110" i="4"/>
  <c r="G110" i="4"/>
  <c r="L110" i="4"/>
  <c r="S110" i="4"/>
  <c r="U110" i="4"/>
  <c r="W110" i="4"/>
  <c r="Y110" i="4"/>
  <c r="AA110" i="4"/>
  <c r="AC110" i="4"/>
  <c r="AD110" i="4"/>
  <c r="AG110" i="4"/>
  <c r="AH110" i="4"/>
  <c r="AI110" i="4"/>
  <c r="AJ110" i="4"/>
  <c r="AK110" i="4"/>
  <c r="AL110" i="4"/>
  <c r="AM110" i="4"/>
  <c r="AN110" i="4"/>
  <c r="AO110" i="4"/>
  <c r="AQ110" i="4"/>
  <c r="AR110" i="4"/>
  <c r="AT110" i="4"/>
  <c r="AU110" i="4"/>
  <c r="AV110" i="4"/>
  <c r="D111" i="4"/>
  <c r="G111" i="4"/>
  <c r="L111" i="4"/>
  <c r="S111" i="4"/>
  <c r="U111" i="4"/>
  <c r="W111" i="4"/>
  <c r="Y111" i="4"/>
  <c r="AA111" i="4"/>
  <c r="AC111" i="4"/>
  <c r="AD111" i="4"/>
  <c r="AG111" i="4"/>
  <c r="AH111" i="4"/>
  <c r="AI111" i="4"/>
  <c r="AJ111" i="4"/>
  <c r="AK111" i="4"/>
  <c r="AL111" i="4"/>
  <c r="AM111" i="4"/>
  <c r="AN111" i="4"/>
  <c r="AO111" i="4"/>
  <c r="AQ111" i="4"/>
  <c r="AR111" i="4"/>
  <c r="AT111" i="4"/>
  <c r="AU111" i="4"/>
  <c r="AV111" i="4"/>
  <c r="D112" i="4"/>
  <c r="G112" i="4"/>
  <c r="L112" i="4"/>
  <c r="S112" i="4"/>
  <c r="U112" i="4"/>
  <c r="W112" i="4"/>
  <c r="Y112" i="4"/>
  <c r="AA112" i="4"/>
  <c r="AC112" i="4"/>
  <c r="AD112" i="4"/>
  <c r="AG112" i="4"/>
  <c r="AH112" i="4"/>
  <c r="AI112" i="4"/>
  <c r="AJ112" i="4"/>
  <c r="AK112" i="4"/>
  <c r="AL112" i="4"/>
  <c r="AM112" i="4"/>
  <c r="AN112" i="4"/>
  <c r="AO112" i="4"/>
  <c r="AQ112" i="4"/>
  <c r="AR112" i="4"/>
  <c r="AT112" i="4"/>
  <c r="AU112" i="4"/>
  <c r="AV112" i="4"/>
  <c r="D113" i="4"/>
  <c r="G113" i="4"/>
  <c r="L113" i="4"/>
  <c r="S113" i="4"/>
  <c r="U113" i="4"/>
  <c r="W113" i="4"/>
  <c r="Y113" i="4"/>
  <c r="AA113" i="4"/>
  <c r="AC113" i="4"/>
  <c r="AD113" i="4"/>
  <c r="AG113" i="4"/>
  <c r="AH113" i="4"/>
  <c r="AI113" i="4"/>
  <c r="AJ113" i="4"/>
  <c r="AK113" i="4"/>
  <c r="AL113" i="4"/>
  <c r="AM113" i="4"/>
  <c r="AN113" i="4"/>
  <c r="AO113" i="4"/>
  <c r="AQ113" i="4"/>
  <c r="AR113" i="4"/>
  <c r="AT113" i="4"/>
  <c r="AU113" i="4"/>
  <c r="AV113" i="4"/>
  <c r="D114" i="4"/>
  <c r="G114" i="4"/>
  <c r="L114" i="4"/>
  <c r="S114" i="4"/>
  <c r="U114" i="4"/>
  <c r="W114" i="4"/>
  <c r="Y114" i="4"/>
  <c r="AA114" i="4"/>
  <c r="AC114" i="4"/>
  <c r="AD114" i="4"/>
  <c r="AG114" i="4"/>
  <c r="AH114" i="4"/>
  <c r="AI114" i="4"/>
  <c r="AJ114" i="4"/>
  <c r="AK114" i="4"/>
  <c r="AL114" i="4"/>
  <c r="AM114" i="4"/>
  <c r="AN114" i="4"/>
  <c r="AO114" i="4"/>
  <c r="AQ114" i="4"/>
  <c r="AR114" i="4"/>
  <c r="AT114" i="4"/>
  <c r="AU114" i="4"/>
  <c r="AV114" i="4"/>
  <c r="D115" i="4"/>
  <c r="G115" i="4"/>
  <c r="L115" i="4"/>
  <c r="S115" i="4"/>
  <c r="U115" i="4"/>
  <c r="W115" i="4"/>
  <c r="Y115" i="4"/>
  <c r="AA115" i="4"/>
  <c r="AC115" i="4"/>
  <c r="AD115" i="4"/>
  <c r="AG115" i="4"/>
  <c r="AH115" i="4"/>
  <c r="AI115" i="4"/>
  <c r="AJ115" i="4"/>
  <c r="AK115" i="4"/>
  <c r="AL115" i="4"/>
  <c r="AM115" i="4"/>
  <c r="AN115" i="4"/>
  <c r="AO115" i="4"/>
  <c r="AQ115" i="4"/>
  <c r="AR115" i="4"/>
  <c r="AT115" i="4"/>
  <c r="AU115" i="4"/>
  <c r="AV115" i="4"/>
  <c r="D116" i="4"/>
  <c r="G116" i="4"/>
  <c r="L116" i="4"/>
  <c r="S116" i="4"/>
  <c r="U116" i="4"/>
  <c r="W116" i="4"/>
  <c r="Y116" i="4"/>
  <c r="AA116" i="4"/>
  <c r="AC116" i="4"/>
  <c r="AD116" i="4"/>
  <c r="AG116" i="4"/>
  <c r="AH116" i="4"/>
  <c r="AI116" i="4"/>
  <c r="AJ116" i="4"/>
  <c r="AK116" i="4"/>
  <c r="AL116" i="4"/>
  <c r="AM116" i="4"/>
  <c r="AN116" i="4"/>
  <c r="AO116" i="4"/>
  <c r="AQ116" i="4"/>
  <c r="AR116" i="4"/>
  <c r="AT116" i="4"/>
  <c r="AU116" i="4"/>
  <c r="AV116" i="4"/>
  <c r="D117" i="4"/>
  <c r="G117" i="4"/>
  <c r="L117" i="4"/>
  <c r="S117" i="4"/>
  <c r="U117" i="4"/>
  <c r="W117" i="4"/>
  <c r="Y117" i="4"/>
  <c r="AA117" i="4"/>
  <c r="AC117" i="4"/>
  <c r="AD117" i="4"/>
  <c r="AG117" i="4"/>
  <c r="AH117" i="4"/>
  <c r="AI117" i="4"/>
  <c r="AJ117" i="4"/>
  <c r="AK117" i="4"/>
  <c r="AL117" i="4"/>
  <c r="AM117" i="4"/>
  <c r="AN117" i="4"/>
  <c r="AO117" i="4"/>
  <c r="AQ117" i="4"/>
  <c r="AR117" i="4"/>
  <c r="AT117" i="4"/>
  <c r="AU117" i="4"/>
  <c r="AV117" i="4"/>
  <c r="D118" i="4"/>
  <c r="G118" i="4"/>
  <c r="L118" i="4"/>
  <c r="S118" i="4"/>
  <c r="U118" i="4"/>
  <c r="W118" i="4"/>
  <c r="Y118" i="4"/>
  <c r="AA118" i="4"/>
  <c r="AC118" i="4"/>
  <c r="AD118" i="4"/>
  <c r="AG118" i="4"/>
  <c r="AH118" i="4"/>
  <c r="AI118" i="4"/>
  <c r="AJ118" i="4"/>
  <c r="AK118" i="4"/>
  <c r="AL118" i="4"/>
  <c r="AM118" i="4"/>
  <c r="AN118" i="4"/>
  <c r="AO118" i="4"/>
  <c r="AQ118" i="4"/>
  <c r="AR118" i="4"/>
  <c r="AT118" i="4"/>
  <c r="AU118" i="4"/>
  <c r="AV118" i="4"/>
  <c r="D119" i="4"/>
  <c r="G119" i="4"/>
  <c r="L119" i="4"/>
  <c r="S119" i="4"/>
  <c r="U119" i="4"/>
  <c r="W119" i="4"/>
  <c r="Y119" i="4"/>
  <c r="AA119" i="4"/>
  <c r="AC119" i="4"/>
  <c r="AD119" i="4"/>
  <c r="AG119" i="4"/>
  <c r="AH119" i="4"/>
  <c r="AI119" i="4"/>
  <c r="AJ119" i="4"/>
  <c r="AK119" i="4"/>
  <c r="AL119" i="4"/>
  <c r="AM119" i="4"/>
  <c r="AN119" i="4"/>
  <c r="AO119" i="4"/>
  <c r="AQ119" i="4"/>
  <c r="AR119" i="4"/>
  <c r="AT119" i="4"/>
  <c r="AU119" i="4"/>
  <c r="AV119" i="4"/>
  <c r="D120" i="4"/>
  <c r="G120" i="4"/>
  <c r="L120" i="4"/>
  <c r="S120" i="4"/>
  <c r="U120" i="4"/>
  <c r="W120" i="4"/>
  <c r="Y120" i="4"/>
  <c r="AA120" i="4"/>
  <c r="AC120" i="4"/>
  <c r="AD120" i="4"/>
  <c r="AG120" i="4"/>
  <c r="AH120" i="4"/>
  <c r="AI120" i="4"/>
  <c r="AJ120" i="4"/>
  <c r="AK120" i="4"/>
  <c r="AL120" i="4"/>
  <c r="AM120" i="4"/>
  <c r="AN120" i="4"/>
  <c r="AO120" i="4"/>
  <c r="AQ120" i="4"/>
  <c r="AR120" i="4"/>
  <c r="AT120" i="4"/>
  <c r="AU120" i="4"/>
  <c r="AV120" i="4"/>
  <c r="D121" i="4"/>
  <c r="G121" i="4"/>
  <c r="L121" i="4"/>
  <c r="S121" i="4"/>
  <c r="U121" i="4"/>
  <c r="W121" i="4"/>
  <c r="Y121" i="4"/>
  <c r="AA121" i="4"/>
  <c r="AC121" i="4"/>
  <c r="AD121" i="4"/>
  <c r="AG121" i="4"/>
  <c r="AH121" i="4"/>
  <c r="AI121" i="4"/>
  <c r="AJ121" i="4"/>
  <c r="AK121" i="4"/>
  <c r="AL121" i="4"/>
  <c r="AM121" i="4"/>
  <c r="AN121" i="4"/>
  <c r="AO121" i="4"/>
  <c r="AQ121" i="4"/>
  <c r="AR121" i="4"/>
  <c r="AT121" i="4"/>
  <c r="AU121" i="4"/>
  <c r="AV121" i="4"/>
  <c r="D122" i="4"/>
  <c r="G122" i="4"/>
  <c r="L122" i="4"/>
  <c r="S122" i="4"/>
  <c r="U122" i="4"/>
  <c r="W122" i="4"/>
  <c r="Y122" i="4"/>
  <c r="AA122" i="4"/>
  <c r="AC122" i="4"/>
  <c r="AD122" i="4"/>
  <c r="AG122" i="4"/>
  <c r="AH122" i="4"/>
  <c r="AI122" i="4"/>
  <c r="AJ122" i="4"/>
  <c r="AK122" i="4"/>
  <c r="AL122" i="4"/>
  <c r="AM122" i="4"/>
  <c r="AN122" i="4"/>
  <c r="AO122" i="4"/>
  <c r="AQ122" i="4"/>
  <c r="AR122" i="4"/>
  <c r="AT122" i="4"/>
  <c r="AU122" i="4"/>
  <c r="AV122" i="4"/>
  <c r="D123" i="4"/>
  <c r="G123" i="4"/>
  <c r="L123" i="4"/>
  <c r="S123" i="4"/>
  <c r="U123" i="4"/>
  <c r="W123" i="4"/>
  <c r="Y123" i="4"/>
  <c r="AA123" i="4"/>
  <c r="AC123" i="4"/>
  <c r="AD123" i="4"/>
  <c r="AG123" i="4"/>
  <c r="AH123" i="4"/>
  <c r="AI123" i="4"/>
  <c r="AJ123" i="4"/>
  <c r="AK123" i="4"/>
  <c r="AL123" i="4"/>
  <c r="AM123" i="4"/>
  <c r="AN123" i="4"/>
  <c r="AO123" i="4"/>
  <c r="AQ123" i="4"/>
  <c r="AR123" i="4"/>
  <c r="AT123" i="4"/>
  <c r="AU123" i="4"/>
  <c r="AV123" i="4"/>
  <c r="D124" i="4"/>
  <c r="G124" i="4"/>
  <c r="L124" i="4"/>
  <c r="S124" i="4"/>
  <c r="U124" i="4"/>
  <c r="W124" i="4"/>
  <c r="Y124" i="4"/>
  <c r="AA124" i="4"/>
  <c r="AC124" i="4"/>
  <c r="AD124" i="4"/>
  <c r="AG124" i="4"/>
  <c r="AH124" i="4"/>
  <c r="AI124" i="4"/>
  <c r="AJ124" i="4"/>
  <c r="AK124" i="4"/>
  <c r="AL124" i="4"/>
  <c r="AM124" i="4"/>
  <c r="AN124" i="4"/>
  <c r="AO124" i="4"/>
  <c r="AQ124" i="4"/>
  <c r="AR124" i="4"/>
  <c r="AT124" i="4"/>
  <c r="AU124" i="4"/>
  <c r="AV124" i="4"/>
  <c r="D125" i="4"/>
  <c r="G125" i="4"/>
  <c r="L125" i="4"/>
  <c r="S125" i="4"/>
  <c r="U125" i="4"/>
  <c r="W125" i="4"/>
  <c r="Y125" i="4"/>
  <c r="AA125" i="4"/>
  <c r="AC125" i="4"/>
  <c r="AD125" i="4"/>
  <c r="AG125" i="4"/>
  <c r="AH125" i="4"/>
  <c r="AI125" i="4"/>
  <c r="AJ125" i="4"/>
  <c r="AK125" i="4"/>
  <c r="AL125" i="4"/>
  <c r="AM125" i="4"/>
  <c r="AN125" i="4"/>
  <c r="AO125" i="4"/>
  <c r="AQ125" i="4"/>
  <c r="AR125" i="4"/>
  <c r="AT125" i="4"/>
  <c r="AU125" i="4"/>
  <c r="AV125" i="4"/>
  <c r="D126" i="4"/>
  <c r="G126" i="4"/>
  <c r="L126" i="4"/>
  <c r="S126" i="4"/>
  <c r="U126" i="4"/>
  <c r="W126" i="4"/>
  <c r="Y126" i="4"/>
  <c r="AA126" i="4"/>
  <c r="AC126" i="4"/>
  <c r="AD126" i="4"/>
  <c r="AG126" i="4"/>
  <c r="AH126" i="4"/>
  <c r="AI126" i="4"/>
  <c r="AJ126" i="4"/>
  <c r="AK126" i="4"/>
  <c r="AL126" i="4"/>
  <c r="AM126" i="4"/>
  <c r="AN126" i="4"/>
  <c r="AO126" i="4"/>
  <c r="AQ126" i="4"/>
  <c r="AR126" i="4"/>
  <c r="AT126" i="4"/>
  <c r="AU126" i="4"/>
  <c r="AV126" i="4"/>
  <c r="D127" i="4"/>
  <c r="G127" i="4"/>
  <c r="L127" i="4"/>
  <c r="S127" i="4"/>
  <c r="U127" i="4"/>
  <c r="W127" i="4"/>
  <c r="Y127" i="4"/>
  <c r="AA127" i="4"/>
  <c r="AC127" i="4"/>
  <c r="AD127" i="4"/>
  <c r="AG127" i="4"/>
  <c r="AH127" i="4"/>
  <c r="AI127" i="4"/>
  <c r="AJ127" i="4"/>
  <c r="AK127" i="4"/>
  <c r="AL127" i="4"/>
  <c r="AM127" i="4"/>
  <c r="AN127" i="4"/>
  <c r="AO127" i="4"/>
  <c r="AQ127" i="4"/>
  <c r="AR127" i="4"/>
  <c r="AT127" i="4"/>
  <c r="AU127" i="4"/>
  <c r="AV127" i="4"/>
  <c r="D128" i="4"/>
  <c r="G128" i="4"/>
  <c r="L128" i="4"/>
  <c r="S128" i="4"/>
  <c r="U128" i="4"/>
  <c r="W128" i="4"/>
  <c r="Y128" i="4"/>
  <c r="AA128" i="4"/>
  <c r="AC128" i="4"/>
  <c r="AD128" i="4"/>
  <c r="AG128" i="4"/>
  <c r="AH128" i="4"/>
  <c r="AI128" i="4"/>
  <c r="AJ128" i="4"/>
  <c r="AK128" i="4"/>
  <c r="AL128" i="4"/>
  <c r="AM128" i="4"/>
  <c r="AN128" i="4"/>
  <c r="AO128" i="4"/>
  <c r="AQ128" i="4"/>
  <c r="AR128" i="4"/>
  <c r="AT128" i="4"/>
  <c r="AU128" i="4"/>
  <c r="AV128" i="4"/>
  <c r="D129" i="4"/>
  <c r="G129" i="4"/>
  <c r="L129" i="4"/>
  <c r="S129" i="4"/>
  <c r="U129" i="4"/>
  <c r="W129" i="4"/>
  <c r="Y129" i="4"/>
  <c r="AA129" i="4"/>
  <c r="AC129" i="4"/>
  <c r="AD129" i="4"/>
  <c r="AG129" i="4"/>
  <c r="AH129" i="4"/>
  <c r="AI129" i="4"/>
  <c r="AJ129" i="4"/>
  <c r="AK129" i="4"/>
  <c r="AL129" i="4"/>
  <c r="AM129" i="4"/>
  <c r="AN129" i="4"/>
  <c r="AO129" i="4"/>
  <c r="AQ129" i="4"/>
  <c r="AR129" i="4"/>
  <c r="AT129" i="4"/>
  <c r="AU129" i="4"/>
  <c r="AV129" i="4"/>
  <c r="D130" i="4"/>
  <c r="G130" i="4"/>
  <c r="L130" i="4"/>
  <c r="S130" i="4"/>
  <c r="U130" i="4"/>
  <c r="W130" i="4"/>
  <c r="Y130" i="4"/>
  <c r="AA130" i="4"/>
  <c r="AC130" i="4"/>
  <c r="AD130" i="4"/>
  <c r="AG130" i="4"/>
  <c r="AH130" i="4"/>
  <c r="AI130" i="4"/>
  <c r="AJ130" i="4"/>
  <c r="AK130" i="4"/>
  <c r="AL130" i="4"/>
  <c r="AM130" i="4"/>
  <c r="AN130" i="4"/>
  <c r="AO130" i="4"/>
  <c r="AQ130" i="4"/>
  <c r="AR130" i="4"/>
  <c r="AT130" i="4"/>
  <c r="AU130" i="4"/>
  <c r="AV130" i="4"/>
  <c r="D131" i="4"/>
  <c r="G131" i="4"/>
  <c r="L131" i="4"/>
  <c r="S131" i="4"/>
  <c r="U131" i="4"/>
  <c r="W131" i="4"/>
  <c r="Y131" i="4"/>
  <c r="AA131" i="4"/>
  <c r="AC131" i="4"/>
  <c r="AD131" i="4"/>
  <c r="AG131" i="4"/>
  <c r="AH131" i="4"/>
  <c r="AI131" i="4"/>
  <c r="AJ131" i="4"/>
  <c r="AK131" i="4"/>
  <c r="AL131" i="4"/>
  <c r="AM131" i="4"/>
  <c r="AN131" i="4"/>
  <c r="AO131" i="4"/>
  <c r="AQ131" i="4"/>
  <c r="AR131" i="4"/>
  <c r="AT131" i="4"/>
  <c r="AU131" i="4"/>
  <c r="AV131" i="4"/>
  <c r="D132" i="4"/>
  <c r="G132" i="4"/>
  <c r="L132" i="4"/>
  <c r="S132" i="4"/>
  <c r="U132" i="4"/>
  <c r="W132" i="4"/>
  <c r="Y132" i="4"/>
  <c r="AA132" i="4"/>
  <c r="AC132" i="4"/>
  <c r="AD132" i="4"/>
  <c r="AG132" i="4"/>
  <c r="AH132" i="4"/>
  <c r="AI132" i="4"/>
  <c r="AJ132" i="4"/>
  <c r="AK132" i="4"/>
  <c r="AL132" i="4"/>
  <c r="AM132" i="4"/>
  <c r="AN132" i="4"/>
  <c r="AO132" i="4"/>
  <c r="AQ132" i="4"/>
  <c r="AR132" i="4"/>
  <c r="AT132" i="4"/>
  <c r="AU132" i="4"/>
  <c r="AV132" i="4"/>
  <c r="D133" i="4"/>
  <c r="G133" i="4"/>
  <c r="L133" i="4"/>
  <c r="S133" i="4"/>
  <c r="U133" i="4"/>
  <c r="W133" i="4"/>
  <c r="Y133" i="4"/>
  <c r="AA133" i="4"/>
  <c r="AC133" i="4"/>
  <c r="AD133" i="4"/>
  <c r="AG133" i="4"/>
  <c r="AH133" i="4"/>
  <c r="AI133" i="4"/>
  <c r="AJ133" i="4"/>
  <c r="AK133" i="4"/>
  <c r="AL133" i="4"/>
  <c r="AM133" i="4"/>
  <c r="AN133" i="4"/>
  <c r="AO133" i="4"/>
  <c r="AQ133" i="4"/>
  <c r="AR133" i="4"/>
  <c r="AT133" i="4"/>
  <c r="AU133" i="4"/>
  <c r="AV133" i="4"/>
  <c r="D134" i="4"/>
  <c r="G134" i="4"/>
  <c r="L134" i="4"/>
  <c r="S134" i="4"/>
  <c r="U134" i="4"/>
  <c r="W134" i="4"/>
  <c r="Y134" i="4"/>
  <c r="AA134" i="4"/>
  <c r="AC134" i="4"/>
  <c r="AD134" i="4"/>
  <c r="AG134" i="4"/>
  <c r="AH134" i="4"/>
  <c r="AI134" i="4"/>
  <c r="AJ134" i="4"/>
  <c r="AK134" i="4"/>
  <c r="AL134" i="4"/>
  <c r="AM134" i="4"/>
  <c r="AN134" i="4"/>
  <c r="AO134" i="4"/>
  <c r="AQ134" i="4"/>
  <c r="AR134" i="4"/>
  <c r="AT134" i="4"/>
  <c r="AU134" i="4"/>
  <c r="AV134" i="4"/>
  <c r="D135" i="4"/>
  <c r="G135" i="4"/>
  <c r="L135" i="4"/>
  <c r="S135" i="4"/>
  <c r="U135" i="4"/>
  <c r="W135" i="4"/>
  <c r="Y135" i="4"/>
  <c r="AA135" i="4"/>
  <c r="AC135" i="4"/>
  <c r="AD135" i="4"/>
  <c r="AG135" i="4"/>
  <c r="AH135" i="4"/>
  <c r="AI135" i="4"/>
  <c r="AJ135" i="4"/>
  <c r="AK135" i="4"/>
  <c r="AL135" i="4"/>
  <c r="AM135" i="4"/>
  <c r="AN135" i="4"/>
  <c r="AO135" i="4"/>
  <c r="AQ135" i="4"/>
  <c r="AR135" i="4"/>
  <c r="AT135" i="4"/>
  <c r="AU135" i="4"/>
  <c r="AV135" i="4"/>
  <c r="D136" i="4"/>
  <c r="G136" i="4"/>
  <c r="L136" i="4"/>
  <c r="S136" i="4"/>
  <c r="U136" i="4"/>
  <c r="W136" i="4"/>
  <c r="Y136" i="4"/>
  <c r="AA136" i="4"/>
  <c r="AC136" i="4"/>
  <c r="AD136" i="4"/>
  <c r="AG136" i="4"/>
  <c r="AH136" i="4"/>
  <c r="AI136" i="4"/>
  <c r="AJ136" i="4"/>
  <c r="AK136" i="4"/>
  <c r="AL136" i="4"/>
  <c r="AM136" i="4"/>
  <c r="AN136" i="4"/>
  <c r="AO136" i="4"/>
  <c r="AQ136" i="4"/>
  <c r="AR136" i="4"/>
  <c r="AT136" i="4"/>
  <c r="AU136" i="4"/>
  <c r="AV136" i="4"/>
  <c r="D137" i="4"/>
  <c r="G137" i="4"/>
  <c r="L137" i="4"/>
  <c r="S137" i="4"/>
  <c r="U137" i="4"/>
  <c r="W137" i="4"/>
  <c r="Y137" i="4"/>
  <c r="AA137" i="4"/>
  <c r="AC137" i="4"/>
  <c r="AD137" i="4"/>
  <c r="AG137" i="4"/>
  <c r="AH137" i="4"/>
  <c r="AI137" i="4"/>
  <c r="AJ137" i="4"/>
  <c r="AK137" i="4"/>
  <c r="AL137" i="4"/>
  <c r="AM137" i="4"/>
  <c r="AN137" i="4"/>
  <c r="AO137" i="4"/>
  <c r="AQ137" i="4"/>
  <c r="AR137" i="4"/>
  <c r="AT137" i="4"/>
  <c r="AU137" i="4"/>
  <c r="AV137" i="4"/>
  <c r="D138" i="4"/>
  <c r="G138" i="4"/>
  <c r="L138" i="4"/>
  <c r="S138" i="4"/>
  <c r="U138" i="4"/>
  <c r="W138" i="4"/>
  <c r="Y138" i="4"/>
  <c r="AA138" i="4"/>
  <c r="AC138" i="4"/>
  <c r="AD138" i="4"/>
  <c r="AG138" i="4"/>
  <c r="AH138" i="4"/>
  <c r="AI138" i="4"/>
  <c r="AJ138" i="4"/>
  <c r="AK138" i="4"/>
  <c r="AL138" i="4"/>
  <c r="AM138" i="4"/>
  <c r="AN138" i="4"/>
  <c r="AO138" i="4"/>
  <c r="AQ138" i="4"/>
  <c r="AR138" i="4"/>
  <c r="AT138" i="4"/>
  <c r="AU138" i="4"/>
  <c r="AV138" i="4"/>
  <c r="D139" i="4"/>
  <c r="G139" i="4"/>
  <c r="L139" i="4"/>
  <c r="S139" i="4"/>
  <c r="U139" i="4"/>
  <c r="W139" i="4"/>
  <c r="Y139" i="4"/>
  <c r="AA139" i="4"/>
  <c r="AC139" i="4"/>
  <c r="AD139" i="4"/>
  <c r="AG139" i="4"/>
  <c r="AH139" i="4"/>
  <c r="AI139" i="4"/>
  <c r="AJ139" i="4"/>
  <c r="AK139" i="4"/>
  <c r="AL139" i="4"/>
  <c r="AM139" i="4"/>
  <c r="AN139" i="4"/>
  <c r="AO139" i="4"/>
  <c r="AQ139" i="4"/>
  <c r="AR139" i="4"/>
  <c r="AT139" i="4"/>
  <c r="AU139" i="4"/>
  <c r="AV139" i="4"/>
  <c r="D140" i="4"/>
  <c r="G140" i="4"/>
  <c r="L140" i="4"/>
  <c r="S140" i="4"/>
  <c r="U140" i="4"/>
  <c r="W140" i="4"/>
  <c r="Y140" i="4"/>
  <c r="AA140" i="4"/>
  <c r="AC140" i="4"/>
  <c r="AD140" i="4"/>
  <c r="AG140" i="4"/>
  <c r="AH140" i="4"/>
  <c r="AI140" i="4"/>
  <c r="AJ140" i="4"/>
  <c r="AK140" i="4"/>
  <c r="AL140" i="4"/>
  <c r="AM140" i="4"/>
  <c r="AN140" i="4"/>
  <c r="AO140" i="4"/>
  <c r="AQ140" i="4"/>
  <c r="AR140" i="4"/>
  <c r="AT140" i="4"/>
  <c r="AU140" i="4"/>
  <c r="AV140" i="4"/>
  <c r="D141" i="4"/>
  <c r="G141" i="4"/>
  <c r="L141" i="4"/>
  <c r="S141" i="4"/>
  <c r="U141" i="4"/>
  <c r="W141" i="4"/>
  <c r="Y141" i="4"/>
  <c r="AA141" i="4"/>
  <c r="AC141" i="4"/>
  <c r="AD141" i="4"/>
  <c r="AG141" i="4"/>
  <c r="AH141" i="4"/>
  <c r="AI141" i="4"/>
  <c r="AJ141" i="4"/>
  <c r="AK141" i="4"/>
  <c r="AL141" i="4"/>
  <c r="AM141" i="4"/>
  <c r="AN141" i="4"/>
  <c r="AO141" i="4"/>
  <c r="AQ141" i="4"/>
  <c r="AR141" i="4"/>
  <c r="AT141" i="4"/>
  <c r="AU141" i="4"/>
  <c r="AV141" i="4"/>
  <c r="D142" i="4"/>
  <c r="G142" i="4"/>
  <c r="L142" i="4"/>
  <c r="S142" i="4"/>
  <c r="U142" i="4"/>
  <c r="W142" i="4"/>
  <c r="Y142" i="4"/>
  <c r="AA142" i="4"/>
  <c r="AC142" i="4"/>
  <c r="AD142" i="4"/>
  <c r="AG142" i="4"/>
  <c r="AH142" i="4"/>
  <c r="AI142" i="4"/>
  <c r="AJ142" i="4"/>
  <c r="AK142" i="4"/>
  <c r="AL142" i="4"/>
  <c r="AM142" i="4"/>
  <c r="AN142" i="4"/>
  <c r="AO142" i="4"/>
  <c r="AQ142" i="4"/>
  <c r="AR142" i="4"/>
  <c r="AT142" i="4"/>
  <c r="AU142" i="4"/>
  <c r="AV142" i="4"/>
  <c r="D143" i="4"/>
  <c r="G143" i="4"/>
  <c r="L143" i="4"/>
  <c r="S143" i="4"/>
  <c r="U143" i="4"/>
  <c r="W143" i="4"/>
  <c r="Y143" i="4"/>
  <c r="AA143" i="4"/>
  <c r="AC143" i="4"/>
  <c r="AD143" i="4"/>
  <c r="AG143" i="4"/>
  <c r="AH143" i="4"/>
  <c r="AI143" i="4"/>
  <c r="AJ143" i="4"/>
  <c r="AK143" i="4"/>
  <c r="AL143" i="4"/>
  <c r="AM143" i="4"/>
  <c r="AN143" i="4"/>
  <c r="AO143" i="4"/>
  <c r="AQ143" i="4"/>
  <c r="AR143" i="4"/>
  <c r="AT143" i="4"/>
  <c r="AU143" i="4"/>
  <c r="AV143" i="4"/>
  <c r="D144" i="4"/>
  <c r="G144" i="4"/>
  <c r="L144" i="4"/>
  <c r="S144" i="4"/>
  <c r="U144" i="4"/>
  <c r="W144" i="4"/>
  <c r="Y144" i="4"/>
  <c r="AA144" i="4"/>
  <c r="AC144" i="4"/>
  <c r="AD144" i="4"/>
  <c r="AG144" i="4"/>
  <c r="AH144" i="4"/>
  <c r="AI144" i="4"/>
  <c r="AJ144" i="4"/>
  <c r="AK144" i="4"/>
  <c r="AL144" i="4"/>
  <c r="AM144" i="4"/>
  <c r="AN144" i="4"/>
  <c r="AO144" i="4"/>
  <c r="AQ144" i="4"/>
  <c r="AR144" i="4"/>
  <c r="AT144" i="4"/>
  <c r="AU144" i="4"/>
  <c r="AV144" i="4"/>
  <c r="D145" i="4"/>
  <c r="G145" i="4"/>
  <c r="L145" i="4"/>
  <c r="S145" i="4"/>
  <c r="U145" i="4"/>
  <c r="W145" i="4"/>
  <c r="Y145" i="4"/>
  <c r="AA145" i="4"/>
  <c r="AC145" i="4"/>
  <c r="AD145" i="4"/>
  <c r="AG145" i="4"/>
  <c r="AH145" i="4"/>
  <c r="AI145" i="4"/>
  <c r="AJ145" i="4"/>
  <c r="AK145" i="4"/>
  <c r="AL145" i="4"/>
  <c r="AM145" i="4"/>
  <c r="AN145" i="4"/>
  <c r="AO145" i="4"/>
  <c r="AQ145" i="4"/>
  <c r="AR145" i="4"/>
  <c r="AT145" i="4"/>
  <c r="AU145" i="4"/>
  <c r="AV145" i="4"/>
  <c r="D146" i="4"/>
  <c r="G146" i="4"/>
  <c r="L146" i="4"/>
  <c r="S146" i="4"/>
  <c r="U146" i="4"/>
  <c r="W146" i="4"/>
  <c r="Y146" i="4"/>
  <c r="AA146" i="4"/>
  <c r="AC146" i="4"/>
  <c r="AD146" i="4"/>
  <c r="AG146" i="4"/>
  <c r="AH146" i="4"/>
  <c r="AI146" i="4"/>
  <c r="AJ146" i="4"/>
  <c r="AK146" i="4"/>
  <c r="AL146" i="4"/>
  <c r="AM146" i="4"/>
  <c r="AN146" i="4"/>
  <c r="AO146" i="4"/>
  <c r="AQ146" i="4"/>
  <c r="AR146" i="4"/>
  <c r="AT146" i="4"/>
  <c r="AU146" i="4"/>
  <c r="AV146" i="4"/>
  <c r="D147" i="4"/>
  <c r="G147" i="4"/>
  <c r="L147" i="4"/>
  <c r="S147" i="4"/>
  <c r="U147" i="4"/>
  <c r="W147" i="4"/>
  <c r="Y147" i="4"/>
  <c r="AA147" i="4"/>
  <c r="AC147" i="4"/>
  <c r="AD147" i="4"/>
  <c r="AG147" i="4"/>
  <c r="AH147" i="4"/>
  <c r="AI147" i="4"/>
  <c r="AJ147" i="4"/>
  <c r="AK147" i="4"/>
  <c r="AL147" i="4"/>
  <c r="AM147" i="4"/>
  <c r="AN147" i="4"/>
  <c r="AO147" i="4"/>
  <c r="AQ147" i="4"/>
  <c r="AR147" i="4"/>
  <c r="AT147" i="4"/>
  <c r="AU147" i="4"/>
  <c r="AV147" i="4"/>
  <c r="D148" i="4"/>
  <c r="G148" i="4"/>
  <c r="L148" i="4"/>
  <c r="S148" i="4"/>
  <c r="U148" i="4"/>
  <c r="W148" i="4"/>
  <c r="Y148" i="4"/>
  <c r="AA148" i="4"/>
  <c r="AC148" i="4"/>
  <c r="AD148" i="4"/>
  <c r="AG148" i="4"/>
  <c r="AH148" i="4"/>
  <c r="AI148" i="4"/>
  <c r="AJ148" i="4"/>
  <c r="AK148" i="4"/>
  <c r="AL148" i="4"/>
  <c r="AM148" i="4"/>
  <c r="AN148" i="4"/>
  <c r="AO148" i="4"/>
  <c r="AQ148" i="4"/>
  <c r="AR148" i="4"/>
  <c r="AT148" i="4"/>
  <c r="AU148" i="4"/>
  <c r="AV148" i="4"/>
  <c r="D149" i="4"/>
  <c r="G149" i="4"/>
  <c r="L149" i="4"/>
  <c r="S149" i="4"/>
  <c r="U149" i="4"/>
  <c r="W149" i="4"/>
  <c r="Y149" i="4"/>
  <c r="AA149" i="4"/>
  <c r="AC149" i="4"/>
  <c r="AD149" i="4"/>
  <c r="AG149" i="4"/>
  <c r="AH149" i="4"/>
  <c r="AI149" i="4"/>
  <c r="AJ149" i="4"/>
  <c r="AK149" i="4"/>
  <c r="AL149" i="4"/>
  <c r="AM149" i="4"/>
  <c r="AN149" i="4"/>
  <c r="AO149" i="4"/>
  <c r="AQ149" i="4"/>
  <c r="AR149" i="4"/>
  <c r="AT149" i="4"/>
  <c r="AU149" i="4"/>
  <c r="AV149" i="4"/>
  <c r="D150" i="4"/>
  <c r="G150" i="4"/>
  <c r="L150" i="4"/>
  <c r="S150" i="4"/>
  <c r="U150" i="4"/>
  <c r="W150" i="4"/>
  <c r="Y150" i="4"/>
  <c r="AA150" i="4"/>
  <c r="AC150" i="4"/>
  <c r="AD150" i="4"/>
  <c r="AG150" i="4"/>
  <c r="AH150" i="4"/>
  <c r="AI150" i="4"/>
  <c r="AJ150" i="4"/>
  <c r="AK150" i="4"/>
  <c r="AL150" i="4"/>
  <c r="AM150" i="4"/>
  <c r="AN150" i="4"/>
  <c r="AO150" i="4"/>
  <c r="AQ150" i="4"/>
  <c r="AR150" i="4"/>
  <c r="AT150" i="4"/>
  <c r="AU150" i="4"/>
  <c r="AV150" i="4"/>
  <c r="D151" i="4"/>
  <c r="G151" i="4"/>
  <c r="L151" i="4"/>
  <c r="S151" i="4"/>
  <c r="U151" i="4"/>
  <c r="W151" i="4"/>
  <c r="Y151" i="4"/>
  <c r="AA151" i="4"/>
  <c r="AC151" i="4"/>
  <c r="AD151" i="4"/>
  <c r="AG151" i="4"/>
  <c r="AH151" i="4"/>
  <c r="AI151" i="4"/>
  <c r="AJ151" i="4"/>
  <c r="AK151" i="4"/>
  <c r="AL151" i="4"/>
  <c r="AM151" i="4"/>
  <c r="AN151" i="4"/>
  <c r="AO151" i="4"/>
  <c r="AQ151" i="4"/>
  <c r="AR151" i="4"/>
  <c r="AT151" i="4"/>
  <c r="AU151" i="4"/>
  <c r="AV151" i="4"/>
  <c r="D152" i="4"/>
  <c r="G152" i="4"/>
  <c r="L152" i="4"/>
  <c r="S152" i="4"/>
  <c r="U152" i="4"/>
  <c r="W152" i="4"/>
  <c r="Y152" i="4"/>
  <c r="AA152" i="4"/>
  <c r="AC152" i="4"/>
  <c r="AD152" i="4"/>
  <c r="AG152" i="4"/>
  <c r="AH152" i="4"/>
  <c r="AI152" i="4"/>
  <c r="AJ152" i="4"/>
  <c r="AK152" i="4"/>
  <c r="AL152" i="4"/>
  <c r="AM152" i="4"/>
  <c r="AN152" i="4"/>
  <c r="AO152" i="4"/>
  <c r="AQ152" i="4"/>
  <c r="AR152" i="4"/>
  <c r="AT152" i="4"/>
  <c r="AU152" i="4"/>
  <c r="AV152" i="4"/>
  <c r="D153" i="4"/>
  <c r="G153" i="4"/>
  <c r="L153" i="4"/>
  <c r="S153" i="4"/>
  <c r="U153" i="4"/>
  <c r="W153" i="4"/>
  <c r="Y153" i="4"/>
  <c r="AA153" i="4"/>
  <c r="AC153" i="4"/>
  <c r="AD153" i="4"/>
  <c r="AG153" i="4"/>
  <c r="AH153" i="4"/>
  <c r="AI153" i="4"/>
  <c r="AJ153" i="4"/>
  <c r="AK153" i="4"/>
  <c r="AL153" i="4"/>
  <c r="AM153" i="4"/>
  <c r="AN153" i="4"/>
  <c r="AO153" i="4"/>
  <c r="AQ153" i="4"/>
  <c r="AR153" i="4"/>
  <c r="AT153" i="4"/>
  <c r="AU153" i="4"/>
  <c r="AV153" i="4"/>
  <c r="D154" i="4"/>
  <c r="G154" i="4"/>
  <c r="L154" i="4"/>
  <c r="S154" i="4"/>
  <c r="U154" i="4"/>
  <c r="W154" i="4"/>
  <c r="Y154" i="4"/>
  <c r="AA154" i="4"/>
  <c r="AC154" i="4"/>
  <c r="AD154" i="4"/>
  <c r="AG154" i="4"/>
  <c r="AH154" i="4"/>
  <c r="AI154" i="4"/>
  <c r="AJ154" i="4"/>
  <c r="AK154" i="4"/>
  <c r="AL154" i="4"/>
  <c r="AM154" i="4"/>
  <c r="AN154" i="4"/>
  <c r="AO154" i="4"/>
  <c r="AQ154" i="4"/>
  <c r="AR154" i="4"/>
  <c r="AT154" i="4"/>
  <c r="AU154" i="4"/>
  <c r="AV154" i="4"/>
  <c r="D155" i="4"/>
  <c r="G155" i="4"/>
  <c r="L155" i="4"/>
  <c r="S155" i="4"/>
  <c r="U155" i="4"/>
  <c r="W155" i="4"/>
  <c r="Y155" i="4"/>
  <c r="AA155" i="4"/>
  <c r="AC155" i="4"/>
  <c r="AD155" i="4"/>
  <c r="AG155" i="4"/>
  <c r="AH155" i="4"/>
  <c r="AI155" i="4"/>
  <c r="AJ155" i="4"/>
  <c r="AK155" i="4"/>
  <c r="AL155" i="4"/>
  <c r="AM155" i="4"/>
  <c r="AN155" i="4"/>
  <c r="AO155" i="4"/>
  <c r="AQ155" i="4"/>
  <c r="AR155" i="4"/>
  <c r="AT155" i="4"/>
  <c r="AU155" i="4"/>
  <c r="AV155" i="4"/>
  <c r="D156" i="4"/>
  <c r="G156" i="4"/>
  <c r="L156" i="4"/>
  <c r="S156" i="4"/>
  <c r="U156" i="4"/>
  <c r="W156" i="4"/>
  <c r="Y156" i="4"/>
  <c r="AA156" i="4"/>
  <c r="AC156" i="4"/>
  <c r="AD156" i="4"/>
  <c r="AG156" i="4"/>
  <c r="AH156" i="4"/>
  <c r="AI156" i="4"/>
  <c r="AJ156" i="4"/>
  <c r="AK156" i="4"/>
  <c r="AL156" i="4"/>
  <c r="AM156" i="4"/>
  <c r="AN156" i="4"/>
  <c r="AO156" i="4"/>
  <c r="AQ156" i="4"/>
  <c r="AR156" i="4"/>
  <c r="AT156" i="4"/>
  <c r="AU156" i="4"/>
  <c r="AV156" i="4"/>
  <c r="D157" i="4"/>
  <c r="G157" i="4"/>
  <c r="L157" i="4"/>
  <c r="S157" i="4"/>
  <c r="U157" i="4"/>
  <c r="W157" i="4"/>
  <c r="Y157" i="4"/>
  <c r="AA157" i="4"/>
  <c r="AC157" i="4"/>
  <c r="AD157" i="4"/>
  <c r="AG157" i="4"/>
  <c r="AH157" i="4"/>
  <c r="AI157" i="4"/>
  <c r="AJ157" i="4"/>
  <c r="AK157" i="4"/>
  <c r="AL157" i="4"/>
  <c r="AM157" i="4"/>
  <c r="AN157" i="4"/>
  <c r="AO157" i="4"/>
  <c r="AQ157" i="4"/>
  <c r="AR157" i="4"/>
  <c r="AT157" i="4"/>
  <c r="AU157" i="4"/>
  <c r="AV157" i="4"/>
  <c r="D158" i="4"/>
  <c r="G158" i="4"/>
  <c r="L158" i="4"/>
  <c r="S158" i="4"/>
  <c r="U158" i="4"/>
  <c r="W158" i="4"/>
  <c r="Y158" i="4"/>
  <c r="AA158" i="4"/>
  <c r="AC158" i="4"/>
  <c r="AD158" i="4"/>
  <c r="AG158" i="4"/>
  <c r="AH158" i="4"/>
  <c r="AI158" i="4"/>
  <c r="AJ158" i="4"/>
  <c r="AK158" i="4"/>
  <c r="AL158" i="4"/>
  <c r="AM158" i="4"/>
  <c r="AN158" i="4"/>
  <c r="AO158" i="4"/>
  <c r="AQ158" i="4"/>
  <c r="AR158" i="4"/>
  <c r="AT158" i="4"/>
  <c r="AU158" i="4"/>
  <c r="AV158" i="4"/>
  <c r="D159" i="4"/>
  <c r="G159" i="4"/>
  <c r="L159" i="4"/>
  <c r="S159" i="4"/>
  <c r="U159" i="4"/>
  <c r="W159" i="4"/>
  <c r="Y159" i="4"/>
  <c r="AA159" i="4"/>
  <c r="AC159" i="4"/>
  <c r="AD159" i="4"/>
  <c r="AG159" i="4"/>
  <c r="AH159" i="4"/>
  <c r="AI159" i="4"/>
  <c r="AJ159" i="4"/>
  <c r="AK159" i="4"/>
  <c r="AL159" i="4"/>
  <c r="AM159" i="4"/>
  <c r="AN159" i="4"/>
  <c r="AO159" i="4"/>
  <c r="AQ159" i="4"/>
  <c r="AR159" i="4"/>
  <c r="AT159" i="4"/>
  <c r="AU159" i="4"/>
  <c r="AV159" i="4"/>
  <c r="D160" i="4"/>
  <c r="G160" i="4"/>
  <c r="L160" i="4"/>
  <c r="S160" i="4"/>
  <c r="U160" i="4"/>
  <c r="W160" i="4"/>
  <c r="Y160" i="4"/>
  <c r="AA160" i="4"/>
  <c r="AC160" i="4"/>
  <c r="AD160" i="4"/>
  <c r="AG160" i="4"/>
  <c r="AH160" i="4"/>
  <c r="AI160" i="4"/>
  <c r="AJ160" i="4"/>
  <c r="AK160" i="4"/>
  <c r="AL160" i="4"/>
  <c r="AM160" i="4"/>
  <c r="AN160" i="4"/>
  <c r="AO160" i="4"/>
  <c r="AQ160" i="4"/>
  <c r="AR160" i="4"/>
  <c r="AT160" i="4"/>
  <c r="AU160" i="4"/>
  <c r="AV160" i="4"/>
  <c r="D161" i="4"/>
  <c r="G161" i="4"/>
  <c r="L161" i="4"/>
  <c r="S161" i="4"/>
  <c r="U161" i="4"/>
  <c r="W161" i="4"/>
  <c r="Y161" i="4"/>
  <c r="AA161" i="4"/>
  <c r="AC161" i="4"/>
  <c r="AD161" i="4"/>
  <c r="AG161" i="4"/>
  <c r="AH161" i="4"/>
  <c r="AI161" i="4"/>
  <c r="AJ161" i="4"/>
  <c r="AK161" i="4"/>
  <c r="AL161" i="4"/>
  <c r="AM161" i="4"/>
  <c r="AN161" i="4"/>
  <c r="AO161" i="4"/>
  <c r="AQ161" i="4"/>
  <c r="AR161" i="4"/>
  <c r="AT161" i="4"/>
  <c r="AU161" i="4"/>
  <c r="AV161" i="4"/>
  <c r="D162" i="4"/>
  <c r="G162" i="4"/>
  <c r="L162" i="4"/>
  <c r="S162" i="4"/>
  <c r="U162" i="4"/>
  <c r="W162" i="4"/>
  <c r="Y162" i="4"/>
  <c r="AA162" i="4"/>
  <c r="AC162" i="4"/>
  <c r="AD162" i="4"/>
  <c r="AG162" i="4"/>
  <c r="AH162" i="4"/>
  <c r="AI162" i="4"/>
  <c r="AJ162" i="4"/>
  <c r="AK162" i="4"/>
  <c r="AL162" i="4"/>
  <c r="AM162" i="4"/>
  <c r="AN162" i="4"/>
  <c r="AO162" i="4"/>
  <c r="AQ162" i="4"/>
  <c r="AR162" i="4"/>
  <c r="AT162" i="4"/>
  <c r="AU162" i="4"/>
  <c r="AV162" i="4"/>
  <c r="D163" i="4"/>
  <c r="G163" i="4"/>
  <c r="L163" i="4"/>
  <c r="S163" i="4"/>
  <c r="U163" i="4"/>
  <c r="W163" i="4"/>
  <c r="Y163" i="4"/>
  <c r="AA163" i="4"/>
  <c r="AC163" i="4"/>
  <c r="AD163" i="4"/>
  <c r="AG163" i="4"/>
  <c r="AH163" i="4"/>
  <c r="AI163" i="4"/>
  <c r="AJ163" i="4"/>
  <c r="AK163" i="4"/>
  <c r="AL163" i="4"/>
  <c r="AM163" i="4"/>
  <c r="AN163" i="4"/>
  <c r="AO163" i="4"/>
  <c r="AQ163" i="4"/>
  <c r="AR163" i="4"/>
  <c r="AT163" i="4"/>
  <c r="AU163" i="4"/>
  <c r="AV163" i="4"/>
  <c r="D164" i="4"/>
  <c r="G164" i="4"/>
  <c r="L164" i="4"/>
  <c r="S164" i="4"/>
  <c r="U164" i="4"/>
  <c r="W164" i="4"/>
  <c r="Y164" i="4"/>
  <c r="AA164" i="4"/>
  <c r="AC164" i="4"/>
  <c r="AD164" i="4"/>
  <c r="AG164" i="4"/>
  <c r="AH164" i="4"/>
  <c r="AI164" i="4"/>
  <c r="AJ164" i="4"/>
  <c r="AK164" i="4"/>
  <c r="AL164" i="4"/>
  <c r="AM164" i="4"/>
  <c r="AN164" i="4"/>
  <c r="AO164" i="4"/>
  <c r="AQ164" i="4"/>
  <c r="AR164" i="4"/>
  <c r="AT164" i="4"/>
  <c r="AU164" i="4"/>
  <c r="AV164" i="4"/>
  <c r="D165" i="4"/>
  <c r="G165" i="4"/>
  <c r="L165" i="4"/>
  <c r="S165" i="4"/>
  <c r="U165" i="4"/>
  <c r="W165" i="4"/>
  <c r="Y165" i="4"/>
  <c r="AA165" i="4"/>
  <c r="AC165" i="4"/>
  <c r="AD165" i="4"/>
  <c r="AG165" i="4"/>
  <c r="AH165" i="4"/>
  <c r="AI165" i="4"/>
  <c r="AJ165" i="4"/>
  <c r="AK165" i="4"/>
  <c r="AL165" i="4"/>
  <c r="AM165" i="4"/>
  <c r="AN165" i="4"/>
  <c r="AO165" i="4"/>
  <c r="AQ165" i="4"/>
  <c r="AR165" i="4"/>
  <c r="AT165" i="4"/>
  <c r="AU165" i="4"/>
  <c r="AV165" i="4"/>
  <c r="D166" i="4"/>
  <c r="G166" i="4"/>
  <c r="L166" i="4"/>
  <c r="S166" i="4"/>
  <c r="U166" i="4"/>
  <c r="W166" i="4"/>
  <c r="Y166" i="4"/>
  <c r="AA166" i="4"/>
  <c r="AC166" i="4"/>
  <c r="AD166" i="4"/>
  <c r="AG166" i="4"/>
  <c r="AH166" i="4"/>
  <c r="AI166" i="4"/>
  <c r="AJ166" i="4"/>
  <c r="AK166" i="4"/>
  <c r="AL166" i="4"/>
  <c r="AM166" i="4"/>
  <c r="AN166" i="4"/>
  <c r="AO166" i="4"/>
  <c r="AQ166" i="4"/>
  <c r="AR166" i="4"/>
  <c r="AT166" i="4"/>
  <c r="AU166" i="4"/>
  <c r="AV166" i="4"/>
  <c r="D167" i="4"/>
  <c r="G167" i="4"/>
  <c r="L167" i="4"/>
  <c r="S167" i="4"/>
  <c r="U167" i="4"/>
  <c r="W167" i="4"/>
  <c r="Y167" i="4"/>
  <c r="AA167" i="4"/>
  <c r="AC167" i="4"/>
  <c r="AD167" i="4"/>
  <c r="AG167" i="4"/>
  <c r="AH167" i="4"/>
  <c r="AI167" i="4"/>
  <c r="AJ167" i="4"/>
  <c r="AK167" i="4"/>
  <c r="AL167" i="4"/>
  <c r="AM167" i="4"/>
  <c r="AN167" i="4"/>
  <c r="AO167" i="4"/>
  <c r="AQ167" i="4"/>
  <c r="AR167" i="4"/>
  <c r="AT167" i="4"/>
  <c r="AU167" i="4"/>
  <c r="AV167" i="4"/>
  <c r="D168" i="4"/>
  <c r="G168" i="4"/>
  <c r="L168" i="4"/>
  <c r="S168" i="4"/>
  <c r="U168" i="4"/>
  <c r="W168" i="4"/>
  <c r="Y168" i="4"/>
  <c r="AA168" i="4"/>
  <c r="AC168" i="4"/>
  <c r="AD168" i="4"/>
  <c r="AG168" i="4"/>
  <c r="AH168" i="4"/>
  <c r="AI168" i="4"/>
  <c r="AJ168" i="4"/>
  <c r="AK168" i="4"/>
  <c r="AL168" i="4"/>
  <c r="AM168" i="4"/>
  <c r="AN168" i="4"/>
  <c r="AO168" i="4"/>
  <c r="AQ168" i="4"/>
  <c r="AR168" i="4"/>
  <c r="AT168" i="4"/>
  <c r="AU168" i="4"/>
  <c r="AV168" i="4"/>
  <c r="D169" i="4"/>
  <c r="G169" i="4"/>
  <c r="L169" i="4"/>
  <c r="S169" i="4"/>
  <c r="U169" i="4"/>
  <c r="W169" i="4"/>
  <c r="Y169" i="4"/>
  <c r="AA169" i="4"/>
  <c r="AC169" i="4"/>
  <c r="AD169" i="4"/>
  <c r="AG169" i="4"/>
  <c r="AH169" i="4"/>
  <c r="AI169" i="4"/>
  <c r="AJ169" i="4"/>
  <c r="AK169" i="4"/>
  <c r="AL169" i="4"/>
  <c r="AM169" i="4"/>
  <c r="AN169" i="4"/>
  <c r="AO169" i="4"/>
  <c r="AQ169" i="4"/>
  <c r="AR169" i="4"/>
  <c r="AT169" i="4"/>
  <c r="AU169" i="4"/>
  <c r="AV169" i="4"/>
  <c r="D170" i="4"/>
  <c r="G170" i="4"/>
  <c r="L170" i="4"/>
  <c r="S170" i="4"/>
  <c r="U170" i="4"/>
  <c r="W170" i="4"/>
  <c r="Y170" i="4"/>
  <c r="AA170" i="4"/>
  <c r="AC170" i="4"/>
  <c r="AD170" i="4"/>
  <c r="AG170" i="4"/>
  <c r="AH170" i="4"/>
  <c r="AI170" i="4"/>
  <c r="AJ170" i="4"/>
  <c r="AK170" i="4"/>
  <c r="AL170" i="4"/>
  <c r="AM170" i="4"/>
  <c r="AN170" i="4"/>
  <c r="AO170" i="4"/>
  <c r="AQ170" i="4"/>
  <c r="AR170" i="4"/>
  <c r="AT170" i="4"/>
  <c r="AU170" i="4"/>
  <c r="AV170" i="4"/>
  <c r="D171" i="4"/>
  <c r="G171" i="4"/>
  <c r="L171" i="4"/>
  <c r="S171" i="4"/>
  <c r="U171" i="4"/>
  <c r="W171" i="4"/>
  <c r="Y171" i="4"/>
  <c r="AA171" i="4"/>
  <c r="AC171" i="4"/>
  <c r="AD171" i="4"/>
  <c r="AG171" i="4"/>
  <c r="AH171" i="4"/>
  <c r="AI171" i="4"/>
  <c r="AJ171" i="4"/>
  <c r="AK171" i="4"/>
  <c r="AL171" i="4"/>
  <c r="AM171" i="4"/>
  <c r="AN171" i="4"/>
  <c r="AO171" i="4"/>
  <c r="AQ171" i="4"/>
  <c r="AR171" i="4"/>
  <c r="AT171" i="4"/>
  <c r="AU171" i="4"/>
  <c r="AV171" i="4"/>
  <c r="D172" i="4"/>
  <c r="G172" i="4"/>
  <c r="L172" i="4"/>
  <c r="S172" i="4"/>
  <c r="U172" i="4"/>
  <c r="W172" i="4"/>
  <c r="Y172" i="4"/>
  <c r="AA172" i="4"/>
  <c r="AC172" i="4"/>
  <c r="AD172" i="4"/>
  <c r="AG172" i="4"/>
  <c r="AH172" i="4"/>
  <c r="AI172" i="4"/>
  <c r="AJ172" i="4"/>
  <c r="AK172" i="4"/>
  <c r="AL172" i="4"/>
  <c r="AM172" i="4"/>
  <c r="AN172" i="4"/>
  <c r="AO172" i="4"/>
  <c r="AQ172" i="4"/>
  <c r="AR172" i="4"/>
  <c r="AT172" i="4"/>
  <c r="AU172" i="4"/>
  <c r="AV172" i="4"/>
  <c r="D173" i="4"/>
  <c r="G173" i="4"/>
  <c r="L173" i="4"/>
  <c r="S173" i="4"/>
  <c r="U173" i="4"/>
  <c r="W173" i="4"/>
  <c r="Y173" i="4"/>
  <c r="AA173" i="4"/>
  <c r="AC173" i="4"/>
  <c r="AD173" i="4"/>
  <c r="AG173" i="4"/>
  <c r="AH173" i="4"/>
  <c r="AI173" i="4"/>
  <c r="AJ173" i="4"/>
  <c r="AK173" i="4"/>
  <c r="AL173" i="4"/>
  <c r="AM173" i="4"/>
  <c r="AN173" i="4"/>
  <c r="AO173" i="4"/>
  <c r="AQ173" i="4"/>
  <c r="AR173" i="4"/>
  <c r="AT173" i="4"/>
  <c r="AU173" i="4"/>
  <c r="AV173" i="4"/>
  <c r="D174" i="4"/>
  <c r="G174" i="4"/>
  <c r="L174" i="4"/>
  <c r="S174" i="4"/>
  <c r="U174" i="4"/>
  <c r="W174" i="4"/>
  <c r="Y174" i="4"/>
  <c r="AA174" i="4"/>
  <c r="AC174" i="4"/>
  <c r="AD174" i="4"/>
  <c r="AG174" i="4"/>
  <c r="AH174" i="4"/>
  <c r="AI174" i="4"/>
  <c r="AJ174" i="4"/>
  <c r="AK174" i="4"/>
  <c r="AL174" i="4"/>
  <c r="AM174" i="4"/>
  <c r="AN174" i="4"/>
  <c r="AO174" i="4"/>
  <c r="AQ174" i="4"/>
  <c r="AR174" i="4"/>
  <c r="AT174" i="4"/>
  <c r="AU174" i="4"/>
  <c r="AV174" i="4"/>
  <c r="D175" i="4"/>
  <c r="G175" i="4"/>
  <c r="L175" i="4"/>
  <c r="S175" i="4"/>
  <c r="U175" i="4"/>
  <c r="W175" i="4"/>
  <c r="Y175" i="4"/>
  <c r="AA175" i="4"/>
  <c r="AC175" i="4"/>
  <c r="AD175" i="4"/>
  <c r="AG175" i="4"/>
  <c r="AH175" i="4"/>
  <c r="AI175" i="4"/>
  <c r="AJ175" i="4"/>
  <c r="AK175" i="4"/>
  <c r="AL175" i="4"/>
  <c r="AM175" i="4"/>
  <c r="AN175" i="4"/>
  <c r="AO175" i="4"/>
  <c r="AQ175" i="4"/>
  <c r="AR175" i="4"/>
  <c r="AT175" i="4"/>
  <c r="AU175" i="4"/>
  <c r="AV175" i="4"/>
  <c r="D176" i="4"/>
  <c r="G176" i="4"/>
  <c r="L176" i="4"/>
  <c r="S176" i="4"/>
  <c r="U176" i="4"/>
  <c r="W176" i="4"/>
  <c r="Y176" i="4"/>
  <c r="AA176" i="4"/>
  <c r="AC176" i="4"/>
  <c r="AD176" i="4"/>
  <c r="AG176" i="4"/>
  <c r="AH176" i="4"/>
  <c r="AI176" i="4"/>
  <c r="AJ176" i="4"/>
  <c r="AK176" i="4"/>
  <c r="AL176" i="4"/>
  <c r="AM176" i="4"/>
  <c r="AN176" i="4"/>
  <c r="AO176" i="4"/>
  <c r="AQ176" i="4"/>
  <c r="AR176" i="4"/>
  <c r="AT176" i="4"/>
  <c r="AU176" i="4"/>
  <c r="AV176" i="4"/>
  <c r="D177" i="4"/>
  <c r="G177" i="4"/>
  <c r="L177" i="4"/>
  <c r="S177" i="4"/>
  <c r="U177" i="4"/>
  <c r="W177" i="4"/>
  <c r="Y177" i="4"/>
  <c r="AA177" i="4"/>
  <c r="AC177" i="4"/>
  <c r="AD177" i="4"/>
  <c r="AG177" i="4"/>
  <c r="AH177" i="4"/>
  <c r="AI177" i="4"/>
  <c r="AJ177" i="4"/>
  <c r="AK177" i="4"/>
  <c r="AL177" i="4"/>
  <c r="AM177" i="4"/>
  <c r="AN177" i="4"/>
  <c r="AO177" i="4"/>
  <c r="AQ177" i="4"/>
  <c r="AR177" i="4"/>
  <c r="AT177" i="4"/>
  <c r="AU177" i="4"/>
  <c r="AV177" i="4"/>
  <c r="D178" i="4"/>
  <c r="G178" i="4"/>
  <c r="L178" i="4"/>
  <c r="S178" i="4"/>
  <c r="U178" i="4"/>
  <c r="W178" i="4"/>
  <c r="Y178" i="4"/>
  <c r="AA178" i="4"/>
  <c r="AC178" i="4"/>
  <c r="AD178" i="4"/>
  <c r="AG178" i="4"/>
  <c r="AH178" i="4"/>
  <c r="AI178" i="4"/>
  <c r="AJ178" i="4"/>
  <c r="AK178" i="4"/>
  <c r="AL178" i="4"/>
  <c r="AM178" i="4"/>
  <c r="AN178" i="4"/>
  <c r="AO178" i="4"/>
  <c r="AQ178" i="4"/>
  <c r="AR178" i="4"/>
  <c r="AT178" i="4"/>
  <c r="AU178" i="4"/>
  <c r="AV178" i="4"/>
  <c r="D179" i="4"/>
  <c r="G179" i="4"/>
  <c r="L179" i="4"/>
  <c r="S179" i="4"/>
  <c r="U179" i="4"/>
  <c r="W179" i="4"/>
  <c r="Y179" i="4"/>
  <c r="AA179" i="4"/>
  <c r="AC179" i="4"/>
  <c r="AD179" i="4"/>
  <c r="AG179" i="4"/>
  <c r="AH179" i="4"/>
  <c r="AI179" i="4"/>
  <c r="AJ179" i="4"/>
  <c r="AK179" i="4"/>
  <c r="AL179" i="4"/>
  <c r="AM179" i="4"/>
  <c r="AN179" i="4"/>
  <c r="AO179" i="4"/>
  <c r="AQ179" i="4"/>
  <c r="AR179" i="4"/>
  <c r="AT179" i="4"/>
  <c r="AU179" i="4"/>
  <c r="AV179" i="4"/>
  <c r="D180" i="4"/>
  <c r="G180" i="4"/>
  <c r="L180" i="4"/>
  <c r="S180" i="4"/>
  <c r="U180" i="4"/>
  <c r="W180" i="4"/>
  <c r="Y180" i="4"/>
  <c r="AA180" i="4"/>
  <c r="AC180" i="4"/>
  <c r="AD180" i="4"/>
  <c r="AG180" i="4"/>
  <c r="AH180" i="4"/>
  <c r="AI180" i="4"/>
  <c r="AJ180" i="4"/>
  <c r="AK180" i="4"/>
  <c r="AL180" i="4"/>
  <c r="AM180" i="4"/>
  <c r="AN180" i="4"/>
  <c r="AO180" i="4"/>
  <c r="AQ180" i="4"/>
  <c r="AR180" i="4"/>
  <c r="AT180" i="4"/>
  <c r="AU180" i="4"/>
  <c r="AV180" i="4"/>
  <c r="D181" i="4"/>
  <c r="G181" i="4"/>
  <c r="L181" i="4"/>
  <c r="S181" i="4"/>
  <c r="U181" i="4"/>
  <c r="W181" i="4"/>
  <c r="Y181" i="4"/>
  <c r="AA181" i="4"/>
  <c r="AC181" i="4"/>
  <c r="AD181" i="4"/>
  <c r="AG181" i="4"/>
  <c r="AH181" i="4"/>
  <c r="AI181" i="4"/>
  <c r="AJ181" i="4"/>
  <c r="AK181" i="4"/>
  <c r="AL181" i="4"/>
  <c r="AM181" i="4"/>
  <c r="AN181" i="4"/>
  <c r="AO181" i="4"/>
  <c r="AQ181" i="4"/>
  <c r="AR181" i="4"/>
  <c r="AT181" i="4"/>
  <c r="AU181" i="4"/>
  <c r="AV181" i="4"/>
  <c r="D182" i="4"/>
  <c r="G182" i="4"/>
  <c r="L182" i="4"/>
  <c r="S182" i="4"/>
  <c r="U182" i="4"/>
  <c r="W182" i="4"/>
  <c r="Y182" i="4"/>
  <c r="AA182" i="4"/>
  <c r="AC182" i="4"/>
  <c r="AD182" i="4"/>
  <c r="AG182" i="4"/>
  <c r="AH182" i="4"/>
  <c r="AI182" i="4"/>
  <c r="AJ182" i="4"/>
  <c r="AK182" i="4"/>
  <c r="AL182" i="4"/>
  <c r="AM182" i="4"/>
  <c r="AN182" i="4"/>
  <c r="AO182" i="4"/>
  <c r="AQ182" i="4"/>
  <c r="AR182" i="4"/>
  <c r="AT182" i="4"/>
  <c r="AU182" i="4"/>
  <c r="AV182" i="4"/>
  <c r="D183" i="4"/>
  <c r="G183" i="4"/>
  <c r="L183" i="4"/>
  <c r="S183" i="4"/>
  <c r="U183" i="4"/>
  <c r="W183" i="4"/>
  <c r="Y183" i="4"/>
  <c r="AA183" i="4"/>
  <c r="AC183" i="4"/>
  <c r="AD183" i="4"/>
  <c r="AG183" i="4"/>
  <c r="AH183" i="4"/>
  <c r="AI183" i="4"/>
  <c r="AJ183" i="4"/>
  <c r="AK183" i="4"/>
  <c r="AL183" i="4"/>
  <c r="AM183" i="4"/>
  <c r="AN183" i="4"/>
  <c r="AO183" i="4"/>
  <c r="AQ183" i="4"/>
  <c r="AR183" i="4"/>
  <c r="AT183" i="4"/>
  <c r="AU183" i="4"/>
  <c r="AV183" i="4"/>
  <c r="D184" i="4"/>
  <c r="G184" i="4"/>
  <c r="L184" i="4"/>
  <c r="S184" i="4"/>
  <c r="U184" i="4"/>
  <c r="W184" i="4"/>
  <c r="Y184" i="4"/>
  <c r="AA184" i="4"/>
  <c r="AC184" i="4"/>
  <c r="AD184" i="4"/>
  <c r="AG184" i="4"/>
  <c r="AH184" i="4"/>
  <c r="AI184" i="4"/>
  <c r="AJ184" i="4"/>
  <c r="AK184" i="4"/>
  <c r="AL184" i="4"/>
  <c r="AM184" i="4"/>
  <c r="AN184" i="4"/>
  <c r="AO184" i="4"/>
  <c r="AQ184" i="4"/>
  <c r="AR184" i="4"/>
  <c r="AT184" i="4"/>
  <c r="AU184" i="4"/>
  <c r="AV184" i="4"/>
  <c r="D185" i="4"/>
  <c r="G185" i="4"/>
  <c r="L185" i="4"/>
  <c r="S185" i="4"/>
  <c r="U185" i="4"/>
  <c r="W185" i="4"/>
  <c r="Y185" i="4"/>
  <c r="AA185" i="4"/>
  <c r="AC185" i="4"/>
  <c r="AD185" i="4"/>
  <c r="AG185" i="4"/>
  <c r="AH185" i="4"/>
  <c r="AI185" i="4"/>
  <c r="AJ185" i="4"/>
  <c r="AK185" i="4"/>
  <c r="AL185" i="4"/>
  <c r="AM185" i="4"/>
  <c r="AN185" i="4"/>
  <c r="AO185" i="4"/>
  <c r="AQ185" i="4"/>
  <c r="AR185" i="4"/>
  <c r="AT185" i="4"/>
  <c r="AU185" i="4"/>
  <c r="AV185" i="4"/>
  <c r="D186" i="4"/>
  <c r="G186" i="4"/>
  <c r="L186" i="4"/>
  <c r="S186" i="4"/>
  <c r="U186" i="4"/>
  <c r="W186" i="4"/>
  <c r="Y186" i="4"/>
  <c r="AA186" i="4"/>
  <c r="AC186" i="4"/>
  <c r="AD186" i="4"/>
  <c r="AG186" i="4"/>
  <c r="AH186" i="4"/>
  <c r="AI186" i="4"/>
  <c r="AJ186" i="4"/>
  <c r="AK186" i="4"/>
  <c r="AL186" i="4"/>
  <c r="AM186" i="4"/>
  <c r="AN186" i="4"/>
  <c r="AO186" i="4"/>
  <c r="AQ186" i="4"/>
  <c r="AR186" i="4"/>
  <c r="AT186" i="4"/>
  <c r="AU186" i="4"/>
  <c r="AV186" i="4"/>
  <c r="D187" i="4"/>
  <c r="G187" i="4"/>
  <c r="L187" i="4"/>
  <c r="S187" i="4"/>
  <c r="U187" i="4"/>
  <c r="W187" i="4"/>
  <c r="Y187" i="4"/>
  <c r="AA187" i="4"/>
  <c r="AC187" i="4"/>
  <c r="AD187" i="4"/>
  <c r="AG187" i="4"/>
  <c r="AH187" i="4"/>
  <c r="AI187" i="4"/>
  <c r="AJ187" i="4"/>
  <c r="AK187" i="4"/>
  <c r="AL187" i="4"/>
  <c r="AM187" i="4"/>
  <c r="AN187" i="4"/>
  <c r="AO187" i="4"/>
  <c r="AQ187" i="4"/>
  <c r="AR187" i="4"/>
  <c r="AT187" i="4"/>
  <c r="AU187" i="4"/>
  <c r="AV187" i="4"/>
  <c r="D188" i="4"/>
  <c r="G188" i="4"/>
  <c r="L188" i="4"/>
  <c r="S188" i="4"/>
  <c r="U188" i="4"/>
  <c r="W188" i="4"/>
  <c r="Y188" i="4"/>
  <c r="AA188" i="4"/>
  <c r="AC188" i="4"/>
  <c r="AD188" i="4"/>
  <c r="AG188" i="4"/>
  <c r="AH188" i="4"/>
  <c r="AI188" i="4"/>
  <c r="AJ188" i="4"/>
  <c r="AK188" i="4"/>
  <c r="AL188" i="4"/>
  <c r="AM188" i="4"/>
  <c r="AN188" i="4"/>
  <c r="AO188" i="4"/>
  <c r="AQ188" i="4"/>
  <c r="AR188" i="4"/>
  <c r="AT188" i="4"/>
  <c r="AU188" i="4"/>
  <c r="AV188" i="4"/>
  <c r="D189" i="4"/>
  <c r="G189" i="4"/>
  <c r="L189" i="4"/>
  <c r="S189" i="4"/>
  <c r="U189" i="4"/>
  <c r="W189" i="4"/>
  <c r="Y189" i="4"/>
  <c r="AA189" i="4"/>
  <c r="AC189" i="4"/>
  <c r="AD189" i="4"/>
  <c r="AG189" i="4"/>
  <c r="AH189" i="4"/>
  <c r="AI189" i="4"/>
  <c r="AJ189" i="4"/>
  <c r="AK189" i="4"/>
  <c r="AL189" i="4"/>
  <c r="AM189" i="4"/>
  <c r="AN189" i="4"/>
  <c r="AO189" i="4"/>
  <c r="AQ189" i="4"/>
  <c r="AR189" i="4"/>
  <c r="AT189" i="4"/>
  <c r="AU189" i="4"/>
  <c r="AV189" i="4"/>
  <c r="D190" i="4"/>
  <c r="G190" i="4"/>
  <c r="L190" i="4"/>
  <c r="S190" i="4"/>
  <c r="U190" i="4"/>
  <c r="W190" i="4"/>
  <c r="Y190" i="4"/>
  <c r="AA190" i="4"/>
  <c r="AC190" i="4"/>
  <c r="AD190" i="4"/>
  <c r="AG190" i="4"/>
  <c r="AH190" i="4"/>
  <c r="AI190" i="4"/>
  <c r="AJ190" i="4"/>
  <c r="AK190" i="4"/>
  <c r="AL190" i="4"/>
  <c r="AM190" i="4"/>
  <c r="AN190" i="4"/>
  <c r="AO190" i="4"/>
  <c r="AQ190" i="4"/>
  <c r="AR190" i="4"/>
  <c r="AT190" i="4"/>
  <c r="AU190" i="4"/>
  <c r="AV190" i="4"/>
  <c r="D191" i="4"/>
  <c r="G191" i="4"/>
  <c r="L191" i="4"/>
  <c r="S191" i="4"/>
  <c r="U191" i="4"/>
  <c r="W191" i="4"/>
  <c r="Y191" i="4"/>
  <c r="AA191" i="4"/>
  <c r="AC191" i="4"/>
  <c r="AD191" i="4"/>
  <c r="AG191" i="4"/>
  <c r="AH191" i="4"/>
  <c r="AI191" i="4"/>
  <c r="AJ191" i="4"/>
  <c r="AK191" i="4"/>
  <c r="AL191" i="4"/>
  <c r="AM191" i="4"/>
  <c r="AN191" i="4"/>
  <c r="AO191" i="4"/>
  <c r="AQ191" i="4"/>
  <c r="AR191" i="4"/>
  <c r="AT191" i="4"/>
  <c r="AU191" i="4"/>
  <c r="AV191" i="4"/>
  <c r="D192" i="4"/>
  <c r="G192" i="4"/>
  <c r="L192" i="4"/>
  <c r="S192" i="4"/>
  <c r="U192" i="4"/>
  <c r="W192" i="4"/>
  <c r="Y192" i="4"/>
  <c r="AA192" i="4"/>
  <c r="AC192" i="4"/>
  <c r="AD192" i="4"/>
  <c r="AG192" i="4"/>
  <c r="AH192" i="4"/>
  <c r="AI192" i="4"/>
  <c r="AJ192" i="4"/>
  <c r="AK192" i="4"/>
  <c r="AL192" i="4"/>
  <c r="AM192" i="4"/>
  <c r="AN192" i="4"/>
  <c r="AO192" i="4"/>
  <c r="AQ192" i="4"/>
  <c r="AR192" i="4"/>
  <c r="AT192" i="4"/>
  <c r="AU192" i="4"/>
  <c r="AV192" i="4"/>
  <c r="D193" i="4"/>
  <c r="G193" i="4"/>
  <c r="L193" i="4"/>
  <c r="S193" i="4"/>
  <c r="U193" i="4"/>
  <c r="W193" i="4"/>
  <c r="Y193" i="4"/>
  <c r="AA193" i="4"/>
  <c r="AC193" i="4"/>
  <c r="AD193" i="4"/>
  <c r="AG193" i="4"/>
  <c r="AH193" i="4"/>
  <c r="AI193" i="4"/>
  <c r="AJ193" i="4"/>
  <c r="AK193" i="4"/>
  <c r="AL193" i="4"/>
  <c r="AM193" i="4"/>
  <c r="AN193" i="4"/>
  <c r="AO193" i="4"/>
  <c r="AQ193" i="4"/>
  <c r="AR193" i="4"/>
  <c r="AT193" i="4"/>
  <c r="AU193" i="4"/>
  <c r="AV193" i="4"/>
  <c r="D194" i="4"/>
  <c r="G194" i="4"/>
  <c r="L194" i="4"/>
  <c r="S194" i="4"/>
  <c r="U194" i="4"/>
  <c r="W194" i="4"/>
  <c r="Y194" i="4"/>
  <c r="AA194" i="4"/>
  <c r="AC194" i="4"/>
  <c r="AD194" i="4"/>
  <c r="AG194" i="4"/>
  <c r="AH194" i="4"/>
  <c r="AI194" i="4"/>
  <c r="AJ194" i="4"/>
  <c r="AK194" i="4"/>
  <c r="AL194" i="4"/>
  <c r="AM194" i="4"/>
  <c r="AN194" i="4"/>
  <c r="AO194" i="4"/>
  <c r="AQ194" i="4"/>
  <c r="AR194" i="4"/>
  <c r="AT194" i="4"/>
  <c r="AU194" i="4"/>
  <c r="AV194" i="4"/>
  <c r="D195" i="4"/>
  <c r="G195" i="4"/>
  <c r="L195" i="4"/>
  <c r="S195" i="4"/>
  <c r="U195" i="4"/>
  <c r="W195" i="4"/>
  <c r="Y195" i="4"/>
  <c r="AA195" i="4"/>
  <c r="AC195" i="4"/>
  <c r="AD195" i="4"/>
  <c r="AG195" i="4"/>
  <c r="AH195" i="4"/>
  <c r="AI195" i="4"/>
  <c r="AJ195" i="4"/>
  <c r="AK195" i="4"/>
  <c r="AL195" i="4"/>
  <c r="AM195" i="4"/>
  <c r="AN195" i="4"/>
  <c r="AO195" i="4"/>
  <c r="AQ195" i="4"/>
  <c r="AR195" i="4"/>
  <c r="AT195" i="4"/>
  <c r="AU195" i="4"/>
  <c r="AV195" i="4"/>
  <c r="D196" i="4"/>
  <c r="G196" i="4"/>
  <c r="L196" i="4"/>
  <c r="S196" i="4"/>
  <c r="U196" i="4"/>
  <c r="W196" i="4"/>
  <c r="Y196" i="4"/>
  <c r="AA196" i="4"/>
  <c r="AC196" i="4"/>
  <c r="AD196" i="4"/>
  <c r="AG196" i="4"/>
  <c r="AH196" i="4"/>
  <c r="AI196" i="4"/>
  <c r="AJ196" i="4"/>
  <c r="AK196" i="4"/>
  <c r="AL196" i="4"/>
  <c r="AM196" i="4"/>
  <c r="AN196" i="4"/>
  <c r="AO196" i="4"/>
  <c r="AQ196" i="4"/>
  <c r="AR196" i="4"/>
  <c r="AT196" i="4"/>
  <c r="AU196" i="4"/>
  <c r="AV196" i="4"/>
  <c r="D197" i="4"/>
  <c r="G197" i="4"/>
  <c r="L197" i="4"/>
  <c r="S197" i="4"/>
  <c r="U197" i="4"/>
  <c r="W197" i="4"/>
  <c r="Y197" i="4"/>
  <c r="AA197" i="4"/>
  <c r="AC197" i="4"/>
  <c r="AD197" i="4"/>
  <c r="AG197" i="4"/>
  <c r="AH197" i="4"/>
  <c r="AI197" i="4"/>
  <c r="AJ197" i="4"/>
  <c r="AK197" i="4"/>
  <c r="AL197" i="4"/>
  <c r="AM197" i="4"/>
  <c r="AN197" i="4"/>
  <c r="AO197" i="4"/>
  <c r="AQ197" i="4"/>
  <c r="AR197" i="4"/>
  <c r="AT197" i="4"/>
  <c r="AU197" i="4"/>
  <c r="AV197" i="4"/>
  <c r="D198" i="4"/>
  <c r="G198" i="4"/>
  <c r="L198" i="4"/>
  <c r="S198" i="4"/>
  <c r="U198" i="4"/>
  <c r="W198" i="4"/>
  <c r="Y198" i="4"/>
  <c r="AA198" i="4"/>
  <c r="AC198" i="4"/>
  <c r="AD198" i="4"/>
  <c r="AG198" i="4"/>
  <c r="AH198" i="4"/>
  <c r="AI198" i="4"/>
  <c r="AJ198" i="4"/>
  <c r="AK198" i="4"/>
  <c r="AL198" i="4"/>
  <c r="AM198" i="4"/>
  <c r="AN198" i="4"/>
  <c r="AO198" i="4"/>
  <c r="AQ198" i="4"/>
  <c r="AR198" i="4"/>
  <c r="AT198" i="4"/>
  <c r="AU198" i="4"/>
  <c r="AV198" i="4"/>
  <c r="D199" i="4"/>
  <c r="G199" i="4"/>
  <c r="L199" i="4"/>
  <c r="S199" i="4"/>
  <c r="U199" i="4"/>
  <c r="W199" i="4"/>
  <c r="Y199" i="4"/>
  <c r="AA199" i="4"/>
  <c r="AC199" i="4"/>
  <c r="AD199" i="4"/>
  <c r="AG199" i="4"/>
  <c r="AH199" i="4"/>
  <c r="AI199" i="4"/>
  <c r="AJ199" i="4"/>
  <c r="AK199" i="4"/>
  <c r="AL199" i="4"/>
  <c r="AM199" i="4"/>
  <c r="AN199" i="4"/>
  <c r="AO199" i="4"/>
  <c r="AQ199" i="4"/>
  <c r="AR199" i="4"/>
  <c r="AT199" i="4"/>
  <c r="AU199" i="4"/>
  <c r="AV199" i="4"/>
  <c r="D200" i="4"/>
  <c r="G200" i="4"/>
  <c r="L200" i="4"/>
  <c r="S200" i="4"/>
  <c r="U200" i="4"/>
  <c r="W200" i="4"/>
  <c r="Y200" i="4"/>
  <c r="AA200" i="4"/>
  <c r="AC200" i="4"/>
  <c r="AD200" i="4"/>
  <c r="AG200" i="4"/>
  <c r="AH200" i="4"/>
  <c r="AI200" i="4"/>
  <c r="AJ200" i="4"/>
  <c r="AK200" i="4"/>
  <c r="AL200" i="4"/>
  <c r="AM200" i="4"/>
  <c r="AN200" i="4"/>
  <c r="AO200" i="4"/>
  <c r="AQ200" i="4"/>
  <c r="AR200" i="4"/>
  <c r="AT200" i="4"/>
  <c r="AU200" i="4"/>
  <c r="AV200" i="4"/>
  <c r="D201" i="4"/>
  <c r="G201" i="4"/>
  <c r="L201" i="4"/>
  <c r="S201" i="4"/>
  <c r="U201" i="4"/>
  <c r="W201" i="4"/>
  <c r="Y201" i="4"/>
  <c r="AA201" i="4"/>
  <c r="AC201" i="4"/>
  <c r="AD201" i="4"/>
  <c r="AG201" i="4"/>
  <c r="AH201" i="4"/>
  <c r="AI201" i="4"/>
  <c r="AJ201" i="4"/>
  <c r="AK201" i="4"/>
  <c r="AL201" i="4"/>
  <c r="AM201" i="4"/>
  <c r="AN201" i="4"/>
  <c r="AO201" i="4"/>
  <c r="AQ201" i="4"/>
  <c r="AR201" i="4"/>
  <c r="AT201" i="4"/>
  <c r="AU201" i="4"/>
  <c r="AV201" i="4"/>
  <c r="D202" i="4"/>
  <c r="G202" i="4"/>
  <c r="L202" i="4"/>
  <c r="S202" i="4"/>
  <c r="U202" i="4"/>
  <c r="W202" i="4"/>
  <c r="Y202" i="4"/>
  <c r="AA202" i="4"/>
  <c r="AC202" i="4"/>
  <c r="AD202" i="4"/>
  <c r="AG202" i="4"/>
  <c r="AH202" i="4"/>
  <c r="AI202" i="4"/>
  <c r="AJ202" i="4"/>
  <c r="AK202" i="4"/>
  <c r="AL202" i="4"/>
  <c r="AM202" i="4"/>
  <c r="AN202" i="4"/>
  <c r="AO202" i="4"/>
  <c r="AQ202" i="4"/>
  <c r="AR202" i="4"/>
  <c r="AT202" i="4"/>
  <c r="AU202" i="4"/>
  <c r="AV202" i="4"/>
  <c r="D203" i="4"/>
  <c r="G203" i="4"/>
  <c r="L203" i="4"/>
  <c r="S203" i="4"/>
  <c r="U203" i="4"/>
  <c r="W203" i="4"/>
  <c r="Y203" i="4"/>
  <c r="AA203" i="4"/>
  <c r="AC203" i="4"/>
  <c r="AD203" i="4"/>
  <c r="AG203" i="4"/>
  <c r="AH203" i="4"/>
  <c r="AI203" i="4"/>
  <c r="AJ203" i="4"/>
  <c r="AK203" i="4"/>
  <c r="AL203" i="4"/>
  <c r="AM203" i="4"/>
  <c r="AN203" i="4"/>
  <c r="AO203" i="4"/>
  <c r="AQ203" i="4"/>
  <c r="AR203" i="4"/>
  <c r="AT203" i="4"/>
  <c r="AU203" i="4"/>
  <c r="AV203" i="4"/>
  <c r="D204" i="4"/>
  <c r="G204" i="4"/>
  <c r="L204" i="4"/>
  <c r="S204" i="4"/>
  <c r="U204" i="4"/>
  <c r="W204" i="4"/>
  <c r="Y204" i="4"/>
  <c r="AA204" i="4"/>
  <c r="AC204" i="4"/>
  <c r="AD204" i="4"/>
  <c r="AG204" i="4"/>
  <c r="AH204" i="4"/>
  <c r="AI204" i="4"/>
  <c r="AJ204" i="4"/>
  <c r="AK204" i="4"/>
  <c r="AL204" i="4"/>
  <c r="AM204" i="4"/>
  <c r="AN204" i="4"/>
  <c r="AO204" i="4"/>
  <c r="AQ204" i="4"/>
  <c r="AR204" i="4"/>
  <c r="AT204" i="4"/>
  <c r="AU204" i="4"/>
  <c r="AV204" i="4"/>
  <c r="D205" i="4"/>
  <c r="G205" i="4"/>
  <c r="L205" i="4"/>
  <c r="S205" i="4"/>
  <c r="U205" i="4"/>
  <c r="W205" i="4"/>
  <c r="Y205" i="4"/>
  <c r="AA205" i="4"/>
  <c r="AC205" i="4"/>
  <c r="AD205" i="4"/>
  <c r="AG205" i="4"/>
  <c r="AH205" i="4"/>
  <c r="AI205" i="4"/>
  <c r="AJ205" i="4"/>
  <c r="AK205" i="4"/>
  <c r="AL205" i="4"/>
  <c r="AM205" i="4"/>
  <c r="AN205" i="4"/>
  <c r="AO205" i="4"/>
  <c r="AQ205" i="4"/>
  <c r="AR205" i="4"/>
  <c r="AT205" i="4"/>
  <c r="AU205" i="4"/>
  <c r="AV205" i="4"/>
  <c r="D206" i="4"/>
  <c r="G206" i="4"/>
  <c r="L206" i="4"/>
  <c r="S206" i="4"/>
  <c r="U206" i="4"/>
  <c r="W206" i="4"/>
  <c r="Y206" i="4"/>
  <c r="AA206" i="4"/>
  <c r="AC206" i="4"/>
  <c r="AD206" i="4"/>
  <c r="AG206" i="4"/>
  <c r="AH206" i="4"/>
  <c r="AI206" i="4"/>
  <c r="AJ206" i="4"/>
  <c r="AK206" i="4"/>
  <c r="AL206" i="4"/>
  <c r="AM206" i="4"/>
  <c r="AN206" i="4"/>
  <c r="AO206" i="4"/>
  <c r="AQ206" i="4"/>
  <c r="AR206" i="4"/>
  <c r="AT206" i="4"/>
  <c r="AU206" i="4"/>
  <c r="AV206" i="4"/>
  <c r="D207" i="4"/>
  <c r="G207" i="4"/>
  <c r="L207" i="4"/>
  <c r="S207" i="4"/>
  <c r="U207" i="4"/>
  <c r="W207" i="4"/>
  <c r="Y207" i="4"/>
  <c r="AA207" i="4"/>
  <c r="AC207" i="4"/>
  <c r="AD207" i="4"/>
  <c r="AG207" i="4"/>
  <c r="AH207" i="4"/>
  <c r="AI207" i="4"/>
  <c r="AJ207" i="4"/>
  <c r="AK207" i="4"/>
  <c r="AL207" i="4"/>
  <c r="AM207" i="4"/>
  <c r="AN207" i="4"/>
  <c r="AO207" i="4"/>
  <c r="AQ207" i="4"/>
  <c r="AR207" i="4"/>
  <c r="AT207" i="4"/>
  <c r="AU207" i="4"/>
  <c r="AV207" i="4"/>
  <c r="D208" i="4"/>
  <c r="G208" i="4"/>
  <c r="L208" i="4"/>
  <c r="S208" i="4"/>
  <c r="U208" i="4"/>
  <c r="W208" i="4"/>
  <c r="Y208" i="4"/>
  <c r="AA208" i="4"/>
  <c r="AC208" i="4"/>
  <c r="AD208" i="4"/>
  <c r="AG208" i="4"/>
  <c r="AH208" i="4"/>
  <c r="AI208" i="4"/>
  <c r="AJ208" i="4"/>
  <c r="AK208" i="4"/>
  <c r="AL208" i="4"/>
  <c r="AM208" i="4"/>
  <c r="AN208" i="4"/>
  <c r="AO208" i="4"/>
  <c r="AQ208" i="4"/>
  <c r="AR208" i="4"/>
  <c r="AT208" i="4"/>
  <c r="AU208" i="4"/>
  <c r="AV208" i="4"/>
  <c r="D209" i="4"/>
  <c r="G209" i="4"/>
  <c r="L209" i="4"/>
  <c r="S209" i="4"/>
  <c r="U209" i="4"/>
  <c r="W209" i="4"/>
  <c r="Y209" i="4"/>
  <c r="AA209" i="4"/>
  <c r="AC209" i="4"/>
  <c r="AD209" i="4"/>
  <c r="AG209" i="4"/>
  <c r="AH209" i="4"/>
  <c r="AI209" i="4"/>
  <c r="AJ209" i="4"/>
  <c r="AK209" i="4"/>
  <c r="AL209" i="4"/>
  <c r="AM209" i="4"/>
  <c r="AN209" i="4"/>
  <c r="AO209" i="4"/>
  <c r="AQ209" i="4"/>
  <c r="AR209" i="4"/>
  <c r="AT209" i="4"/>
  <c r="AU209" i="4"/>
  <c r="AV209" i="4"/>
  <c r="D210" i="4"/>
  <c r="G210" i="4"/>
  <c r="L210" i="4"/>
  <c r="S210" i="4"/>
  <c r="U210" i="4"/>
  <c r="W210" i="4"/>
  <c r="Y210" i="4"/>
  <c r="AA210" i="4"/>
  <c r="AC210" i="4"/>
  <c r="AD210" i="4"/>
  <c r="AG210" i="4"/>
  <c r="AH210" i="4"/>
  <c r="AI210" i="4"/>
  <c r="AJ210" i="4"/>
  <c r="AK210" i="4"/>
  <c r="AL210" i="4"/>
  <c r="AM210" i="4"/>
  <c r="AN210" i="4"/>
  <c r="AO210" i="4"/>
  <c r="AQ210" i="4"/>
  <c r="AR210" i="4"/>
  <c r="AT210" i="4"/>
  <c r="AU210" i="4"/>
  <c r="AV210" i="4"/>
  <c r="D211" i="4"/>
  <c r="G211" i="4"/>
  <c r="L211" i="4"/>
  <c r="S211" i="4"/>
  <c r="U211" i="4"/>
  <c r="W211" i="4"/>
  <c r="Y211" i="4"/>
  <c r="AA211" i="4"/>
  <c r="AC211" i="4"/>
  <c r="AD211" i="4"/>
  <c r="AG211" i="4"/>
  <c r="AH211" i="4"/>
  <c r="AI211" i="4"/>
  <c r="AJ211" i="4"/>
  <c r="AK211" i="4"/>
  <c r="AL211" i="4"/>
  <c r="AM211" i="4"/>
  <c r="AN211" i="4"/>
  <c r="AO211" i="4"/>
  <c r="AQ211" i="4"/>
  <c r="AR211" i="4"/>
  <c r="AT211" i="4"/>
  <c r="AU211" i="4"/>
  <c r="AV211" i="4"/>
  <c r="D212" i="4"/>
  <c r="G212" i="4"/>
  <c r="L212" i="4"/>
  <c r="S212" i="4"/>
  <c r="U212" i="4"/>
  <c r="W212" i="4"/>
  <c r="Y212" i="4"/>
  <c r="AA212" i="4"/>
  <c r="AC212" i="4"/>
  <c r="AD212" i="4"/>
  <c r="AG212" i="4"/>
  <c r="AH212" i="4"/>
  <c r="AI212" i="4"/>
  <c r="AJ212" i="4"/>
  <c r="AK212" i="4"/>
  <c r="AL212" i="4"/>
  <c r="AM212" i="4"/>
  <c r="AN212" i="4"/>
  <c r="AO212" i="4"/>
  <c r="AQ212" i="4"/>
  <c r="AR212" i="4"/>
  <c r="AT212" i="4"/>
  <c r="AU212" i="4"/>
  <c r="AV212" i="4"/>
  <c r="D213" i="4"/>
  <c r="G213" i="4"/>
  <c r="L213" i="4"/>
  <c r="S213" i="4"/>
  <c r="U213" i="4"/>
  <c r="W213" i="4"/>
  <c r="Y213" i="4"/>
  <c r="AA213" i="4"/>
  <c r="AC213" i="4"/>
  <c r="AD213" i="4"/>
  <c r="AG213" i="4"/>
  <c r="AH213" i="4"/>
  <c r="AI213" i="4"/>
  <c r="AJ213" i="4"/>
  <c r="AK213" i="4"/>
  <c r="AL213" i="4"/>
  <c r="AM213" i="4"/>
  <c r="AN213" i="4"/>
  <c r="AO213" i="4"/>
  <c r="AQ213" i="4"/>
  <c r="AR213" i="4"/>
  <c r="AT213" i="4"/>
  <c r="AU213" i="4"/>
  <c r="AV213" i="4"/>
  <c r="D214" i="4"/>
  <c r="G214" i="4"/>
  <c r="L214" i="4"/>
  <c r="S214" i="4"/>
  <c r="U214" i="4"/>
  <c r="W214" i="4"/>
  <c r="Y214" i="4"/>
  <c r="AA214" i="4"/>
  <c r="AC214" i="4"/>
  <c r="AD214" i="4"/>
  <c r="AG214" i="4"/>
  <c r="AH214" i="4"/>
  <c r="AI214" i="4"/>
  <c r="AJ214" i="4"/>
  <c r="AK214" i="4"/>
  <c r="AL214" i="4"/>
  <c r="AM214" i="4"/>
  <c r="AN214" i="4"/>
  <c r="AO214" i="4"/>
  <c r="AQ214" i="4"/>
  <c r="AR214" i="4"/>
  <c r="AT214" i="4"/>
  <c r="AU214" i="4"/>
  <c r="AV214" i="4"/>
  <c r="D215" i="4"/>
  <c r="G215" i="4"/>
  <c r="L215" i="4"/>
  <c r="S215" i="4"/>
  <c r="U215" i="4"/>
  <c r="W215" i="4"/>
  <c r="Y215" i="4"/>
  <c r="AA215" i="4"/>
  <c r="AC215" i="4"/>
  <c r="AD215" i="4"/>
  <c r="AG215" i="4"/>
  <c r="AH215" i="4"/>
  <c r="AI215" i="4"/>
  <c r="AJ215" i="4"/>
  <c r="AK215" i="4"/>
  <c r="AL215" i="4"/>
  <c r="AM215" i="4"/>
  <c r="AN215" i="4"/>
  <c r="AO215" i="4"/>
  <c r="AQ215" i="4"/>
  <c r="AR215" i="4"/>
  <c r="AT215" i="4"/>
  <c r="AU215" i="4"/>
  <c r="AV215" i="4"/>
  <c r="D216" i="4"/>
  <c r="G216" i="4"/>
  <c r="L216" i="4"/>
  <c r="S216" i="4"/>
  <c r="U216" i="4"/>
  <c r="W216" i="4"/>
  <c r="Y216" i="4"/>
  <c r="AA216" i="4"/>
  <c r="AC216" i="4"/>
  <c r="AD216" i="4"/>
  <c r="AG216" i="4"/>
  <c r="AH216" i="4"/>
  <c r="AI216" i="4"/>
  <c r="AJ216" i="4"/>
  <c r="AK216" i="4"/>
  <c r="AL216" i="4"/>
  <c r="AM216" i="4"/>
  <c r="AN216" i="4"/>
  <c r="AO216" i="4"/>
  <c r="AQ216" i="4"/>
  <c r="AR216" i="4"/>
  <c r="AT216" i="4"/>
  <c r="AU216" i="4"/>
  <c r="AV216" i="4"/>
  <c r="D217" i="4"/>
  <c r="G217" i="4"/>
  <c r="L217" i="4"/>
  <c r="S217" i="4"/>
  <c r="U217" i="4"/>
  <c r="W217" i="4"/>
  <c r="Y217" i="4"/>
  <c r="AA217" i="4"/>
  <c r="AC217" i="4"/>
  <c r="AD217" i="4"/>
  <c r="AG217" i="4"/>
  <c r="AH217" i="4"/>
  <c r="AI217" i="4"/>
  <c r="AJ217" i="4"/>
  <c r="AK217" i="4"/>
  <c r="AL217" i="4"/>
  <c r="AM217" i="4"/>
  <c r="AN217" i="4"/>
  <c r="AO217" i="4"/>
  <c r="AQ217" i="4"/>
  <c r="AR217" i="4"/>
  <c r="AT217" i="4"/>
  <c r="AU217" i="4"/>
  <c r="AV217" i="4"/>
  <c r="D218" i="4"/>
  <c r="G218" i="4"/>
  <c r="L218" i="4"/>
  <c r="S218" i="4"/>
  <c r="U218" i="4"/>
  <c r="W218" i="4"/>
  <c r="Y218" i="4"/>
  <c r="AA218" i="4"/>
  <c r="AC218" i="4"/>
  <c r="AD218" i="4"/>
  <c r="AG218" i="4"/>
  <c r="AH218" i="4"/>
  <c r="AI218" i="4"/>
  <c r="AJ218" i="4"/>
  <c r="AK218" i="4"/>
  <c r="AL218" i="4"/>
  <c r="AM218" i="4"/>
  <c r="AN218" i="4"/>
  <c r="AO218" i="4"/>
  <c r="AQ218" i="4"/>
  <c r="AR218" i="4"/>
  <c r="AT218" i="4"/>
  <c r="AU218" i="4"/>
  <c r="AV218" i="4"/>
  <c r="D219" i="4"/>
  <c r="G219" i="4"/>
  <c r="L219" i="4"/>
  <c r="S219" i="4"/>
  <c r="U219" i="4"/>
  <c r="W219" i="4"/>
  <c r="Y219" i="4"/>
  <c r="AA219" i="4"/>
  <c r="AC219" i="4"/>
  <c r="AD219" i="4"/>
  <c r="AG219" i="4"/>
  <c r="AH219" i="4"/>
  <c r="AI219" i="4"/>
  <c r="AJ219" i="4"/>
  <c r="AK219" i="4"/>
  <c r="AL219" i="4"/>
  <c r="AM219" i="4"/>
  <c r="AN219" i="4"/>
  <c r="AO219" i="4"/>
  <c r="AQ219" i="4"/>
  <c r="AR219" i="4"/>
  <c r="AT219" i="4"/>
  <c r="AU219" i="4"/>
  <c r="AV219" i="4"/>
  <c r="D220" i="4"/>
  <c r="G220" i="4"/>
  <c r="L220" i="4"/>
  <c r="S220" i="4"/>
  <c r="U220" i="4"/>
  <c r="W220" i="4"/>
  <c r="Y220" i="4"/>
  <c r="AA220" i="4"/>
  <c r="AC220" i="4"/>
  <c r="AD220" i="4"/>
  <c r="AG220" i="4"/>
  <c r="AH220" i="4"/>
  <c r="AI220" i="4"/>
  <c r="AJ220" i="4"/>
  <c r="AK220" i="4"/>
  <c r="AL220" i="4"/>
  <c r="AM220" i="4"/>
  <c r="AN220" i="4"/>
  <c r="AO220" i="4"/>
  <c r="AQ220" i="4"/>
  <c r="AR220" i="4"/>
  <c r="AT220" i="4"/>
  <c r="AU220" i="4"/>
  <c r="AV220" i="4"/>
  <c r="D221" i="4"/>
  <c r="G221" i="4"/>
  <c r="L221" i="4"/>
  <c r="S221" i="4"/>
  <c r="U221" i="4"/>
  <c r="W221" i="4"/>
  <c r="Y221" i="4"/>
  <c r="AA221" i="4"/>
  <c r="AC221" i="4"/>
  <c r="AD221" i="4"/>
  <c r="AG221" i="4"/>
  <c r="AH221" i="4"/>
  <c r="AI221" i="4"/>
  <c r="AJ221" i="4"/>
  <c r="AK221" i="4"/>
  <c r="AL221" i="4"/>
  <c r="AM221" i="4"/>
  <c r="AN221" i="4"/>
  <c r="AO221" i="4"/>
  <c r="AQ221" i="4"/>
  <c r="AR221" i="4"/>
  <c r="AT221" i="4"/>
  <c r="AU221" i="4"/>
  <c r="AV221" i="4"/>
  <c r="D222" i="4"/>
  <c r="G222" i="4"/>
  <c r="L222" i="4"/>
  <c r="S222" i="4"/>
  <c r="U222" i="4"/>
  <c r="W222" i="4"/>
  <c r="Y222" i="4"/>
  <c r="AA222" i="4"/>
  <c r="AC222" i="4"/>
  <c r="AD222" i="4"/>
  <c r="AG222" i="4"/>
  <c r="AH222" i="4"/>
  <c r="AI222" i="4"/>
  <c r="AJ222" i="4"/>
  <c r="AK222" i="4"/>
  <c r="AL222" i="4"/>
  <c r="AM222" i="4"/>
  <c r="AN222" i="4"/>
  <c r="AO222" i="4"/>
  <c r="AQ222" i="4"/>
  <c r="AR222" i="4"/>
  <c r="AT222" i="4"/>
  <c r="AU222" i="4"/>
  <c r="AV222" i="4"/>
  <c r="D223" i="4"/>
  <c r="G223" i="4"/>
  <c r="L223" i="4"/>
  <c r="S223" i="4"/>
  <c r="U223" i="4"/>
  <c r="W223" i="4"/>
  <c r="Y223" i="4"/>
  <c r="AA223" i="4"/>
  <c r="AC223" i="4"/>
  <c r="AD223" i="4"/>
  <c r="AG223" i="4"/>
  <c r="AH223" i="4"/>
  <c r="AI223" i="4"/>
  <c r="AJ223" i="4"/>
  <c r="AK223" i="4"/>
  <c r="AL223" i="4"/>
  <c r="AM223" i="4"/>
  <c r="AN223" i="4"/>
  <c r="AO223" i="4"/>
  <c r="AQ223" i="4"/>
  <c r="AR223" i="4"/>
  <c r="AT223" i="4"/>
  <c r="AU223" i="4"/>
  <c r="AV223" i="4"/>
  <c r="D224" i="4"/>
  <c r="G224" i="4"/>
  <c r="L224" i="4"/>
  <c r="S224" i="4"/>
  <c r="U224" i="4"/>
  <c r="W224" i="4"/>
  <c r="Y224" i="4"/>
  <c r="AA224" i="4"/>
  <c r="AC224" i="4"/>
  <c r="AD224" i="4"/>
  <c r="AG224" i="4"/>
  <c r="AH224" i="4"/>
  <c r="AI224" i="4"/>
  <c r="AJ224" i="4"/>
  <c r="AK224" i="4"/>
  <c r="AL224" i="4"/>
  <c r="AM224" i="4"/>
  <c r="AN224" i="4"/>
  <c r="AO224" i="4"/>
  <c r="AQ224" i="4"/>
  <c r="AR224" i="4"/>
  <c r="AT224" i="4"/>
  <c r="AU224" i="4"/>
  <c r="AV224" i="4"/>
  <c r="D225" i="4"/>
  <c r="G225" i="4"/>
  <c r="L225" i="4"/>
  <c r="S225" i="4"/>
  <c r="U225" i="4"/>
  <c r="W225" i="4"/>
  <c r="Y225" i="4"/>
  <c r="AA225" i="4"/>
  <c r="AC225" i="4"/>
  <c r="AD225" i="4"/>
  <c r="AG225" i="4"/>
  <c r="AH225" i="4"/>
  <c r="AI225" i="4"/>
  <c r="AJ225" i="4"/>
  <c r="AK225" i="4"/>
  <c r="AL225" i="4"/>
  <c r="AM225" i="4"/>
  <c r="AN225" i="4"/>
  <c r="AO225" i="4"/>
  <c r="AQ225" i="4"/>
  <c r="AR225" i="4"/>
  <c r="AT225" i="4"/>
  <c r="AU225" i="4"/>
  <c r="AV225" i="4"/>
  <c r="D226" i="4"/>
  <c r="G226" i="4"/>
  <c r="L226" i="4"/>
  <c r="S226" i="4"/>
  <c r="U226" i="4"/>
  <c r="W226" i="4"/>
  <c r="Y226" i="4"/>
  <c r="AA226" i="4"/>
  <c r="AC226" i="4"/>
  <c r="AD226" i="4"/>
  <c r="AG226" i="4"/>
  <c r="AH226" i="4"/>
  <c r="AI226" i="4"/>
  <c r="AJ226" i="4"/>
  <c r="AK226" i="4"/>
  <c r="AL226" i="4"/>
  <c r="AM226" i="4"/>
  <c r="AN226" i="4"/>
  <c r="AO226" i="4"/>
  <c r="AQ226" i="4"/>
  <c r="AR226" i="4"/>
  <c r="AT226" i="4"/>
  <c r="AU226" i="4"/>
  <c r="AV226" i="4"/>
  <c r="D227" i="4"/>
  <c r="G227" i="4"/>
  <c r="L227" i="4"/>
  <c r="S227" i="4"/>
  <c r="U227" i="4"/>
  <c r="W227" i="4"/>
  <c r="Y227" i="4"/>
  <c r="AA227" i="4"/>
  <c r="AC227" i="4"/>
  <c r="AD227" i="4"/>
  <c r="AG227" i="4"/>
  <c r="AH227" i="4"/>
  <c r="AI227" i="4"/>
  <c r="AJ227" i="4"/>
  <c r="AK227" i="4"/>
  <c r="AL227" i="4"/>
  <c r="AM227" i="4"/>
  <c r="AN227" i="4"/>
  <c r="AO227" i="4"/>
  <c r="AQ227" i="4"/>
  <c r="AR227" i="4"/>
  <c r="AT227" i="4"/>
  <c r="AU227" i="4"/>
  <c r="AV227" i="4"/>
  <c r="D228" i="4"/>
  <c r="G228" i="4"/>
  <c r="L228" i="4"/>
  <c r="S228" i="4"/>
  <c r="U228" i="4"/>
  <c r="W228" i="4"/>
  <c r="Y228" i="4"/>
  <c r="AA228" i="4"/>
  <c r="AC228" i="4"/>
  <c r="AD228" i="4"/>
  <c r="AG228" i="4"/>
  <c r="AH228" i="4"/>
  <c r="AI228" i="4"/>
  <c r="AJ228" i="4"/>
  <c r="AK228" i="4"/>
  <c r="AL228" i="4"/>
  <c r="AM228" i="4"/>
  <c r="AN228" i="4"/>
  <c r="AO228" i="4"/>
  <c r="AQ228" i="4"/>
  <c r="AR228" i="4"/>
  <c r="AT228" i="4"/>
  <c r="AU228" i="4"/>
  <c r="AV228" i="4"/>
  <c r="D229" i="4"/>
  <c r="G229" i="4"/>
  <c r="L229" i="4"/>
  <c r="S229" i="4"/>
  <c r="U229" i="4"/>
  <c r="W229" i="4"/>
  <c r="Y229" i="4"/>
  <c r="AA229" i="4"/>
  <c r="AC229" i="4"/>
  <c r="AD229" i="4"/>
  <c r="AG229" i="4"/>
  <c r="AH229" i="4"/>
  <c r="AI229" i="4"/>
  <c r="AJ229" i="4"/>
  <c r="AK229" i="4"/>
  <c r="AL229" i="4"/>
  <c r="AM229" i="4"/>
  <c r="AN229" i="4"/>
  <c r="AO229" i="4"/>
  <c r="AQ229" i="4"/>
  <c r="AR229" i="4"/>
  <c r="AT229" i="4"/>
  <c r="AU229" i="4"/>
  <c r="AV229" i="4"/>
  <c r="D230" i="4"/>
  <c r="G230" i="4"/>
  <c r="L230" i="4"/>
  <c r="S230" i="4"/>
  <c r="U230" i="4"/>
  <c r="W230" i="4"/>
  <c r="Y230" i="4"/>
  <c r="AA230" i="4"/>
  <c r="AC230" i="4"/>
  <c r="AD230" i="4"/>
  <c r="AG230" i="4"/>
  <c r="AH230" i="4"/>
  <c r="AI230" i="4"/>
  <c r="AJ230" i="4"/>
  <c r="AK230" i="4"/>
  <c r="AL230" i="4"/>
  <c r="AM230" i="4"/>
  <c r="AN230" i="4"/>
  <c r="AO230" i="4"/>
  <c r="AQ230" i="4"/>
  <c r="AR230" i="4"/>
  <c r="AT230" i="4"/>
  <c r="AU230" i="4"/>
  <c r="AV230" i="4"/>
  <c r="D231" i="4"/>
  <c r="G231" i="4"/>
  <c r="L231" i="4"/>
  <c r="S231" i="4"/>
  <c r="U231" i="4"/>
  <c r="W231" i="4"/>
  <c r="Y231" i="4"/>
  <c r="AA231" i="4"/>
  <c r="AC231" i="4"/>
  <c r="AD231" i="4"/>
  <c r="AG231" i="4"/>
  <c r="AH231" i="4"/>
  <c r="AI231" i="4"/>
  <c r="AJ231" i="4"/>
  <c r="AK231" i="4"/>
  <c r="AL231" i="4"/>
  <c r="AM231" i="4"/>
  <c r="AN231" i="4"/>
  <c r="AO231" i="4"/>
  <c r="AQ231" i="4"/>
  <c r="AR231" i="4"/>
  <c r="AT231" i="4"/>
  <c r="AU231" i="4"/>
  <c r="AV231" i="4"/>
  <c r="D232" i="4"/>
  <c r="G232" i="4"/>
  <c r="L232" i="4"/>
  <c r="S232" i="4"/>
  <c r="U232" i="4"/>
  <c r="W232" i="4"/>
  <c r="Y232" i="4"/>
  <c r="AA232" i="4"/>
  <c r="AC232" i="4"/>
  <c r="AD232" i="4"/>
  <c r="AG232" i="4"/>
  <c r="AH232" i="4"/>
  <c r="AI232" i="4"/>
  <c r="AJ232" i="4"/>
  <c r="AK232" i="4"/>
  <c r="AL232" i="4"/>
  <c r="AM232" i="4"/>
  <c r="AN232" i="4"/>
  <c r="AO232" i="4"/>
  <c r="AQ232" i="4"/>
  <c r="AR232" i="4"/>
  <c r="AT232" i="4"/>
  <c r="AU232" i="4"/>
  <c r="AV232" i="4"/>
  <c r="D233" i="4"/>
  <c r="G233" i="4"/>
  <c r="L233" i="4"/>
  <c r="S233" i="4"/>
  <c r="U233" i="4"/>
  <c r="W233" i="4"/>
  <c r="Y233" i="4"/>
  <c r="AA233" i="4"/>
  <c r="AC233" i="4"/>
  <c r="AD233" i="4"/>
  <c r="AG233" i="4"/>
  <c r="AH233" i="4"/>
  <c r="AI233" i="4"/>
  <c r="AJ233" i="4"/>
  <c r="AK233" i="4"/>
  <c r="AL233" i="4"/>
  <c r="AM233" i="4"/>
  <c r="AN233" i="4"/>
  <c r="AO233" i="4"/>
  <c r="AQ233" i="4"/>
  <c r="AR233" i="4"/>
  <c r="AT233" i="4"/>
  <c r="AU233" i="4"/>
  <c r="AV233" i="4"/>
  <c r="D234" i="4"/>
  <c r="G234" i="4"/>
  <c r="L234" i="4"/>
  <c r="S234" i="4"/>
  <c r="U234" i="4"/>
  <c r="W234" i="4"/>
  <c r="Y234" i="4"/>
  <c r="AA234" i="4"/>
  <c r="AC234" i="4"/>
  <c r="AD234" i="4"/>
  <c r="AG234" i="4"/>
  <c r="AH234" i="4"/>
  <c r="AI234" i="4"/>
  <c r="AJ234" i="4"/>
  <c r="AK234" i="4"/>
  <c r="AL234" i="4"/>
  <c r="AM234" i="4"/>
  <c r="AN234" i="4"/>
  <c r="AO234" i="4"/>
  <c r="AQ234" i="4"/>
  <c r="AR234" i="4"/>
  <c r="AT234" i="4"/>
  <c r="AU234" i="4"/>
  <c r="AV234" i="4"/>
  <c r="D235" i="4"/>
  <c r="G235" i="4"/>
  <c r="L235" i="4"/>
  <c r="S235" i="4"/>
  <c r="U235" i="4"/>
  <c r="W235" i="4"/>
  <c r="Y235" i="4"/>
  <c r="AA235" i="4"/>
  <c r="AC235" i="4"/>
  <c r="AD235" i="4"/>
  <c r="AG235" i="4"/>
  <c r="AH235" i="4"/>
  <c r="AI235" i="4"/>
  <c r="AJ235" i="4"/>
  <c r="AK235" i="4"/>
  <c r="AL235" i="4"/>
  <c r="AM235" i="4"/>
  <c r="AN235" i="4"/>
  <c r="AO235" i="4"/>
  <c r="AQ235" i="4"/>
  <c r="AR235" i="4"/>
  <c r="AT235" i="4"/>
  <c r="AU235" i="4"/>
  <c r="AV235" i="4"/>
  <c r="D236" i="4"/>
  <c r="G236" i="4"/>
  <c r="L236" i="4"/>
  <c r="S236" i="4"/>
  <c r="U236" i="4"/>
  <c r="W236" i="4"/>
  <c r="Y236" i="4"/>
  <c r="AA236" i="4"/>
  <c r="AC236" i="4"/>
  <c r="AD236" i="4"/>
  <c r="AG236" i="4"/>
  <c r="AH236" i="4"/>
  <c r="AI236" i="4"/>
  <c r="AJ236" i="4"/>
  <c r="AK236" i="4"/>
  <c r="AL236" i="4"/>
  <c r="AM236" i="4"/>
  <c r="AN236" i="4"/>
  <c r="AO236" i="4"/>
  <c r="AQ236" i="4"/>
  <c r="AR236" i="4"/>
  <c r="AT236" i="4"/>
  <c r="AU236" i="4"/>
  <c r="AV236" i="4"/>
  <c r="D237" i="4"/>
  <c r="G237" i="4"/>
  <c r="L237" i="4"/>
  <c r="S237" i="4"/>
  <c r="U237" i="4"/>
  <c r="W237" i="4"/>
  <c r="Y237" i="4"/>
  <c r="AA237" i="4"/>
  <c r="AC237" i="4"/>
  <c r="AD237" i="4"/>
  <c r="AG237" i="4"/>
  <c r="AH237" i="4"/>
  <c r="AI237" i="4"/>
  <c r="AJ237" i="4"/>
  <c r="AK237" i="4"/>
  <c r="AL237" i="4"/>
  <c r="AM237" i="4"/>
  <c r="AN237" i="4"/>
  <c r="AO237" i="4"/>
  <c r="AQ237" i="4"/>
  <c r="AR237" i="4"/>
  <c r="AT237" i="4"/>
  <c r="AU237" i="4"/>
  <c r="AV237" i="4"/>
  <c r="D238" i="4"/>
  <c r="G238" i="4"/>
  <c r="L238" i="4"/>
  <c r="S238" i="4"/>
  <c r="U238" i="4"/>
  <c r="W238" i="4"/>
  <c r="Y238" i="4"/>
  <c r="AA238" i="4"/>
  <c r="AC238" i="4"/>
  <c r="AD238" i="4"/>
  <c r="AG238" i="4"/>
  <c r="AH238" i="4"/>
  <c r="AI238" i="4"/>
  <c r="AJ238" i="4"/>
  <c r="AK238" i="4"/>
  <c r="AL238" i="4"/>
  <c r="AM238" i="4"/>
  <c r="AN238" i="4"/>
  <c r="AO238" i="4"/>
  <c r="AQ238" i="4"/>
  <c r="AR238" i="4"/>
  <c r="AT238" i="4"/>
  <c r="AU238" i="4"/>
  <c r="AV238" i="4"/>
  <c r="D239" i="4"/>
  <c r="G239" i="4"/>
  <c r="L239" i="4"/>
  <c r="S239" i="4"/>
  <c r="U239" i="4"/>
  <c r="W239" i="4"/>
  <c r="Y239" i="4"/>
  <c r="AA239" i="4"/>
  <c r="AC239" i="4"/>
  <c r="AD239" i="4"/>
  <c r="AG239" i="4"/>
  <c r="AH239" i="4"/>
  <c r="AI239" i="4"/>
  <c r="AJ239" i="4"/>
  <c r="AK239" i="4"/>
  <c r="AL239" i="4"/>
  <c r="AM239" i="4"/>
  <c r="AN239" i="4"/>
  <c r="AO239" i="4"/>
  <c r="AQ239" i="4"/>
  <c r="AR239" i="4"/>
  <c r="AT239" i="4"/>
  <c r="AU239" i="4"/>
  <c r="AV239" i="4"/>
  <c r="D240" i="4"/>
  <c r="G240" i="4"/>
  <c r="L240" i="4"/>
  <c r="S240" i="4"/>
  <c r="U240" i="4"/>
  <c r="W240" i="4"/>
  <c r="Y240" i="4"/>
  <c r="AA240" i="4"/>
  <c r="AC240" i="4"/>
  <c r="AD240" i="4"/>
  <c r="AG240" i="4"/>
  <c r="AH240" i="4"/>
  <c r="AI240" i="4"/>
  <c r="AJ240" i="4"/>
  <c r="AK240" i="4"/>
  <c r="AL240" i="4"/>
  <c r="AM240" i="4"/>
  <c r="AN240" i="4"/>
  <c r="AO240" i="4"/>
  <c r="AQ240" i="4"/>
  <c r="AR240" i="4"/>
  <c r="AT240" i="4"/>
  <c r="AU240" i="4"/>
  <c r="AV240" i="4"/>
  <c r="D241" i="4"/>
  <c r="G241" i="4"/>
  <c r="L241" i="4"/>
  <c r="S241" i="4"/>
  <c r="U241" i="4"/>
  <c r="W241" i="4"/>
  <c r="Y241" i="4"/>
  <c r="AA241" i="4"/>
  <c r="AC241" i="4"/>
  <c r="AD241" i="4"/>
  <c r="AG241" i="4"/>
  <c r="AH241" i="4"/>
  <c r="AI241" i="4"/>
  <c r="AJ241" i="4"/>
  <c r="AK241" i="4"/>
  <c r="AL241" i="4"/>
  <c r="AM241" i="4"/>
  <c r="AN241" i="4"/>
  <c r="AO241" i="4"/>
  <c r="AQ241" i="4"/>
  <c r="AR241" i="4"/>
  <c r="AT241" i="4"/>
  <c r="AU241" i="4"/>
  <c r="AV241" i="4"/>
  <c r="D242" i="4"/>
  <c r="G242" i="4"/>
  <c r="L242" i="4"/>
  <c r="S242" i="4"/>
  <c r="U242" i="4"/>
  <c r="W242" i="4"/>
  <c r="Y242" i="4"/>
  <c r="AA242" i="4"/>
  <c r="AC242" i="4"/>
  <c r="AD242" i="4"/>
  <c r="AG242" i="4"/>
  <c r="AH242" i="4"/>
  <c r="AI242" i="4"/>
  <c r="AJ242" i="4"/>
  <c r="AK242" i="4"/>
  <c r="AL242" i="4"/>
  <c r="AM242" i="4"/>
  <c r="AN242" i="4"/>
  <c r="AO242" i="4"/>
  <c r="AQ242" i="4"/>
  <c r="AR242" i="4"/>
  <c r="AT242" i="4"/>
  <c r="AU242" i="4"/>
  <c r="AV242" i="4"/>
  <c r="D243" i="4"/>
  <c r="G243" i="4"/>
  <c r="L243" i="4"/>
  <c r="S243" i="4"/>
  <c r="U243" i="4"/>
  <c r="W243" i="4"/>
  <c r="Y243" i="4"/>
  <c r="AA243" i="4"/>
  <c r="AC243" i="4"/>
  <c r="AD243" i="4"/>
  <c r="AG243" i="4"/>
  <c r="AH243" i="4"/>
  <c r="AI243" i="4"/>
  <c r="AJ243" i="4"/>
  <c r="AK243" i="4"/>
  <c r="AL243" i="4"/>
  <c r="AM243" i="4"/>
  <c r="AN243" i="4"/>
  <c r="AO243" i="4"/>
  <c r="AQ243" i="4"/>
  <c r="AR243" i="4"/>
  <c r="AT243" i="4"/>
  <c r="AU243" i="4"/>
  <c r="AV243" i="4"/>
  <c r="D244" i="4"/>
  <c r="G244" i="4"/>
  <c r="L244" i="4"/>
  <c r="S244" i="4"/>
  <c r="U244" i="4"/>
  <c r="W244" i="4"/>
  <c r="Y244" i="4"/>
  <c r="AA244" i="4"/>
  <c r="AC244" i="4"/>
  <c r="AD244" i="4"/>
  <c r="AG244" i="4"/>
  <c r="AH244" i="4"/>
  <c r="AI244" i="4"/>
  <c r="AJ244" i="4"/>
  <c r="AK244" i="4"/>
  <c r="AL244" i="4"/>
  <c r="AM244" i="4"/>
  <c r="AN244" i="4"/>
  <c r="AO244" i="4"/>
  <c r="AQ244" i="4"/>
  <c r="AR244" i="4"/>
  <c r="AT244" i="4"/>
  <c r="AU244" i="4"/>
  <c r="AV244" i="4"/>
  <c r="D245" i="4"/>
  <c r="G245" i="4"/>
  <c r="L245" i="4"/>
  <c r="S245" i="4"/>
  <c r="U245" i="4"/>
  <c r="W245" i="4"/>
  <c r="Y245" i="4"/>
  <c r="AA245" i="4"/>
  <c r="AC245" i="4"/>
  <c r="AD245" i="4"/>
  <c r="AG245" i="4"/>
  <c r="AH245" i="4"/>
  <c r="AI245" i="4"/>
  <c r="AJ245" i="4"/>
  <c r="AK245" i="4"/>
  <c r="AL245" i="4"/>
  <c r="AM245" i="4"/>
  <c r="AN245" i="4"/>
  <c r="AO245" i="4"/>
  <c r="AQ245" i="4"/>
  <c r="AR245" i="4"/>
  <c r="AT245" i="4"/>
  <c r="AU245" i="4"/>
  <c r="AV245" i="4"/>
  <c r="D246" i="4"/>
  <c r="G246" i="4"/>
  <c r="L246" i="4"/>
  <c r="S246" i="4"/>
  <c r="U246" i="4"/>
  <c r="W246" i="4"/>
  <c r="Y246" i="4"/>
  <c r="AA246" i="4"/>
  <c r="AC246" i="4"/>
  <c r="AD246" i="4"/>
  <c r="AG246" i="4"/>
  <c r="AH246" i="4"/>
  <c r="AI246" i="4"/>
  <c r="AJ246" i="4"/>
  <c r="AK246" i="4"/>
  <c r="AL246" i="4"/>
  <c r="AM246" i="4"/>
  <c r="AN246" i="4"/>
  <c r="AO246" i="4"/>
  <c r="AQ246" i="4"/>
  <c r="AR246" i="4"/>
  <c r="AT246" i="4"/>
  <c r="AU246" i="4"/>
  <c r="AV246" i="4"/>
  <c r="D247" i="4"/>
  <c r="G247" i="4"/>
  <c r="L247" i="4"/>
  <c r="S247" i="4"/>
  <c r="U247" i="4"/>
  <c r="W247" i="4"/>
  <c r="Y247" i="4"/>
  <c r="AA247" i="4"/>
  <c r="AC247" i="4"/>
  <c r="AD247" i="4"/>
  <c r="AG247" i="4"/>
  <c r="AH247" i="4"/>
  <c r="AI247" i="4"/>
  <c r="AJ247" i="4"/>
  <c r="AK247" i="4"/>
  <c r="AL247" i="4"/>
  <c r="AM247" i="4"/>
  <c r="AN247" i="4"/>
  <c r="AO247" i="4"/>
  <c r="AQ247" i="4"/>
  <c r="AR247" i="4"/>
  <c r="AT247" i="4"/>
  <c r="AU247" i="4"/>
  <c r="AV247" i="4"/>
  <c r="D248" i="4"/>
  <c r="G248" i="4"/>
  <c r="L248" i="4"/>
  <c r="S248" i="4"/>
  <c r="U248" i="4"/>
  <c r="W248" i="4"/>
  <c r="Y248" i="4"/>
  <c r="AA248" i="4"/>
  <c r="AC248" i="4"/>
  <c r="AD248" i="4"/>
  <c r="AG248" i="4"/>
  <c r="AH248" i="4"/>
  <c r="AI248" i="4"/>
  <c r="AJ248" i="4"/>
  <c r="AK248" i="4"/>
  <c r="AL248" i="4"/>
  <c r="AM248" i="4"/>
  <c r="AN248" i="4"/>
  <c r="AO248" i="4"/>
  <c r="AQ248" i="4"/>
  <c r="AR248" i="4"/>
  <c r="AT248" i="4"/>
  <c r="AU248" i="4"/>
  <c r="AV248" i="4"/>
  <c r="D249" i="4"/>
  <c r="G249" i="4"/>
  <c r="L249" i="4"/>
  <c r="S249" i="4"/>
  <c r="U249" i="4"/>
  <c r="W249" i="4"/>
  <c r="Y249" i="4"/>
  <c r="AA249" i="4"/>
  <c r="AC249" i="4"/>
  <c r="AD249" i="4"/>
  <c r="AG249" i="4"/>
  <c r="AH249" i="4"/>
  <c r="AI249" i="4"/>
  <c r="AJ249" i="4"/>
  <c r="AK249" i="4"/>
  <c r="AL249" i="4"/>
  <c r="AM249" i="4"/>
  <c r="AN249" i="4"/>
  <c r="AO249" i="4"/>
  <c r="AQ249" i="4"/>
  <c r="AR249" i="4"/>
  <c r="AT249" i="4"/>
  <c r="AU249" i="4"/>
  <c r="AV249" i="4"/>
  <c r="D250" i="4"/>
  <c r="G250" i="4"/>
  <c r="L250" i="4"/>
  <c r="S250" i="4"/>
  <c r="U250" i="4"/>
  <c r="W250" i="4"/>
  <c r="Y250" i="4"/>
  <c r="AA250" i="4"/>
  <c r="AC250" i="4"/>
  <c r="AD250" i="4"/>
  <c r="AG250" i="4"/>
  <c r="AH250" i="4"/>
  <c r="AI250" i="4"/>
  <c r="AJ250" i="4"/>
  <c r="AK250" i="4"/>
  <c r="AL250" i="4"/>
  <c r="AM250" i="4"/>
  <c r="AN250" i="4"/>
  <c r="AO250" i="4"/>
  <c r="AQ250" i="4"/>
  <c r="AR250" i="4"/>
  <c r="AT250" i="4"/>
  <c r="AU250" i="4"/>
  <c r="AV250" i="4"/>
  <c r="D251" i="4"/>
  <c r="G251" i="4"/>
  <c r="L251" i="4"/>
  <c r="S251" i="4"/>
  <c r="U251" i="4"/>
  <c r="W251" i="4"/>
  <c r="Y251" i="4"/>
  <c r="AA251" i="4"/>
  <c r="AC251" i="4"/>
  <c r="AD251" i="4"/>
  <c r="AG251" i="4"/>
  <c r="AH251" i="4"/>
  <c r="AI251" i="4"/>
  <c r="AJ251" i="4"/>
  <c r="AK251" i="4"/>
  <c r="AL251" i="4"/>
  <c r="AM251" i="4"/>
  <c r="AN251" i="4"/>
  <c r="AO251" i="4"/>
  <c r="AQ251" i="4"/>
  <c r="AR251" i="4"/>
  <c r="AT251" i="4"/>
  <c r="AU251" i="4"/>
  <c r="AV251" i="4"/>
  <c r="D252" i="4"/>
  <c r="G252" i="4"/>
  <c r="L252" i="4"/>
  <c r="S252" i="4"/>
  <c r="U252" i="4"/>
  <c r="W252" i="4"/>
  <c r="Y252" i="4"/>
  <c r="AA252" i="4"/>
  <c r="AC252" i="4"/>
  <c r="AD252" i="4"/>
  <c r="AG252" i="4"/>
  <c r="AH252" i="4"/>
  <c r="AI252" i="4"/>
  <c r="AJ252" i="4"/>
  <c r="AK252" i="4"/>
  <c r="AL252" i="4"/>
  <c r="AM252" i="4"/>
  <c r="AN252" i="4"/>
  <c r="AO252" i="4"/>
  <c r="AQ252" i="4"/>
  <c r="AR252" i="4"/>
  <c r="AT252" i="4"/>
  <c r="AU252" i="4"/>
  <c r="AV252" i="4"/>
  <c r="D253" i="4"/>
  <c r="G253" i="4"/>
  <c r="L253" i="4"/>
  <c r="S253" i="4"/>
  <c r="U253" i="4"/>
  <c r="W253" i="4"/>
  <c r="Y253" i="4"/>
  <c r="AA253" i="4"/>
  <c r="AC253" i="4"/>
  <c r="AD253" i="4"/>
  <c r="AG253" i="4"/>
  <c r="AH253" i="4"/>
  <c r="AI253" i="4"/>
  <c r="AJ253" i="4"/>
  <c r="AK253" i="4"/>
  <c r="AL253" i="4"/>
  <c r="AM253" i="4"/>
  <c r="AN253" i="4"/>
  <c r="AO253" i="4"/>
  <c r="AQ253" i="4"/>
  <c r="AR253" i="4"/>
  <c r="AT253" i="4"/>
  <c r="AU253" i="4"/>
  <c r="AV253" i="4"/>
  <c r="D254" i="4"/>
  <c r="G254" i="4"/>
  <c r="L254" i="4"/>
  <c r="S254" i="4"/>
  <c r="U254" i="4"/>
  <c r="W254" i="4"/>
  <c r="Y254" i="4"/>
  <c r="AA254" i="4"/>
  <c r="AC254" i="4"/>
  <c r="AD254" i="4"/>
  <c r="AG254" i="4"/>
  <c r="AH254" i="4"/>
  <c r="AI254" i="4"/>
  <c r="AJ254" i="4"/>
  <c r="AK254" i="4"/>
  <c r="AL254" i="4"/>
  <c r="AM254" i="4"/>
  <c r="AN254" i="4"/>
  <c r="AO254" i="4"/>
  <c r="AQ254" i="4"/>
  <c r="AR254" i="4"/>
  <c r="AT254" i="4"/>
  <c r="AU254" i="4"/>
  <c r="AV254" i="4"/>
  <c r="D255" i="4"/>
  <c r="G255" i="4"/>
  <c r="L255" i="4"/>
  <c r="S255" i="4"/>
  <c r="U255" i="4"/>
  <c r="W255" i="4"/>
  <c r="Y255" i="4"/>
  <c r="AA255" i="4"/>
  <c r="AC255" i="4"/>
  <c r="AD255" i="4"/>
  <c r="AG255" i="4"/>
  <c r="AH255" i="4"/>
  <c r="AI255" i="4"/>
  <c r="AJ255" i="4"/>
  <c r="AK255" i="4"/>
  <c r="AL255" i="4"/>
  <c r="AM255" i="4"/>
  <c r="AN255" i="4"/>
  <c r="AO255" i="4"/>
  <c r="AQ255" i="4"/>
  <c r="AR255" i="4"/>
  <c r="AT255" i="4"/>
  <c r="AU255" i="4"/>
  <c r="AV255" i="4"/>
  <c r="D256" i="4"/>
  <c r="G256" i="4"/>
  <c r="L256" i="4"/>
  <c r="S256" i="4"/>
  <c r="U256" i="4"/>
  <c r="W256" i="4"/>
  <c r="Y256" i="4"/>
  <c r="AA256" i="4"/>
  <c r="AC256" i="4"/>
  <c r="AD256" i="4"/>
  <c r="AG256" i="4"/>
  <c r="AH256" i="4"/>
  <c r="AI256" i="4"/>
  <c r="AJ256" i="4"/>
  <c r="AK256" i="4"/>
  <c r="AL256" i="4"/>
  <c r="AM256" i="4"/>
  <c r="AN256" i="4"/>
  <c r="AO256" i="4"/>
  <c r="AQ256" i="4"/>
  <c r="AR256" i="4"/>
  <c r="AT256" i="4"/>
  <c r="AU256" i="4"/>
  <c r="AV256" i="4"/>
  <c r="D257" i="4"/>
  <c r="G257" i="4"/>
  <c r="L257" i="4"/>
  <c r="S257" i="4"/>
  <c r="U257" i="4"/>
  <c r="W257" i="4"/>
  <c r="Y257" i="4"/>
  <c r="AA257" i="4"/>
  <c r="AC257" i="4"/>
  <c r="AD257" i="4"/>
  <c r="AG257" i="4"/>
  <c r="AH257" i="4"/>
  <c r="AI257" i="4"/>
  <c r="AJ257" i="4"/>
  <c r="AK257" i="4"/>
  <c r="AL257" i="4"/>
  <c r="AM257" i="4"/>
  <c r="AN257" i="4"/>
  <c r="AO257" i="4"/>
  <c r="AQ257" i="4"/>
  <c r="AR257" i="4"/>
  <c r="AT257" i="4"/>
  <c r="AU257" i="4"/>
  <c r="AV257" i="4"/>
  <c r="D258" i="4"/>
  <c r="G258" i="4"/>
  <c r="L258" i="4"/>
  <c r="S258" i="4"/>
  <c r="U258" i="4"/>
  <c r="W258" i="4"/>
  <c r="Y258" i="4"/>
  <c r="AA258" i="4"/>
  <c r="AC258" i="4"/>
  <c r="AD258" i="4"/>
  <c r="AG258" i="4"/>
  <c r="AH258" i="4"/>
  <c r="AI258" i="4"/>
  <c r="AJ258" i="4"/>
  <c r="AK258" i="4"/>
  <c r="AL258" i="4"/>
  <c r="AM258" i="4"/>
  <c r="AN258" i="4"/>
  <c r="AO258" i="4"/>
  <c r="AQ258" i="4"/>
  <c r="AR258" i="4"/>
  <c r="AT258" i="4"/>
  <c r="AU258" i="4"/>
  <c r="AV258" i="4"/>
  <c r="D259" i="4"/>
  <c r="G259" i="4"/>
  <c r="L259" i="4"/>
  <c r="S259" i="4"/>
  <c r="U259" i="4"/>
  <c r="W259" i="4"/>
  <c r="Y259" i="4"/>
  <c r="AA259" i="4"/>
  <c r="AC259" i="4"/>
  <c r="AD259" i="4"/>
  <c r="AG259" i="4"/>
  <c r="AH259" i="4"/>
  <c r="AI259" i="4"/>
  <c r="AJ259" i="4"/>
  <c r="AK259" i="4"/>
  <c r="AL259" i="4"/>
  <c r="AM259" i="4"/>
  <c r="AN259" i="4"/>
  <c r="AO259" i="4"/>
  <c r="AQ259" i="4"/>
  <c r="AR259" i="4"/>
  <c r="AT259" i="4"/>
  <c r="AU259" i="4"/>
  <c r="AV259" i="4"/>
  <c r="D260" i="4"/>
  <c r="G260" i="4"/>
  <c r="L260" i="4"/>
  <c r="S260" i="4"/>
  <c r="U260" i="4"/>
  <c r="W260" i="4"/>
  <c r="Y260" i="4"/>
  <c r="AA260" i="4"/>
  <c r="AC260" i="4"/>
  <c r="AD260" i="4"/>
  <c r="AG260" i="4"/>
  <c r="AH260" i="4"/>
  <c r="AI260" i="4"/>
  <c r="AJ260" i="4"/>
  <c r="AK260" i="4"/>
  <c r="AL260" i="4"/>
  <c r="AM260" i="4"/>
  <c r="AN260" i="4"/>
  <c r="AO260" i="4"/>
  <c r="AQ260" i="4"/>
  <c r="AR260" i="4"/>
  <c r="AT260" i="4"/>
  <c r="AU260" i="4"/>
  <c r="AV260" i="4"/>
  <c r="D261" i="4"/>
  <c r="G261" i="4"/>
  <c r="L261" i="4"/>
  <c r="S261" i="4"/>
  <c r="U261" i="4"/>
  <c r="W261" i="4"/>
  <c r="Y261" i="4"/>
  <c r="AA261" i="4"/>
  <c r="AC261" i="4"/>
  <c r="AD261" i="4"/>
  <c r="AG261" i="4"/>
  <c r="AH261" i="4"/>
  <c r="AI261" i="4"/>
  <c r="AJ261" i="4"/>
  <c r="AK261" i="4"/>
  <c r="AL261" i="4"/>
  <c r="AM261" i="4"/>
  <c r="AN261" i="4"/>
  <c r="AO261" i="4"/>
  <c r="AQ261" i="4"/>
  <c r="AR261" i="4"/>
  <c r="AT261" i="4"/>
  <c r="AU261" i="4"/>
  <c r="AV261" i="4"/>
  <c r="D262" i="4"/>
  <c r="G262" i="4"/>
  <c r="L262" i="4"/>
  <c r="S262" i="4"/>
  <c r="U262" i="4"/>
  <c r="W262" i="4"/>
  <c r="Y262" i="4"/>
  <c r="AA262" i="4"/>
  <c r="AC262" i="4"/>
  <c r="AD262" i="4"/>
  <c r="AG262" i="4"/>
  <c r="AH262" i="4"/>
  <c r="AI262" i="4"/>
  <c r="AJ262" i="4"/>
  <c r="AK262" i="4"/>
  <c r="AL262" i="4"/>
  <c r="AM262" i="4"/>
  <c r="AN262" i="4"/>
  <c r="AO262" i="4"/>
  <c r="AQ262" i="4"/>
  <c r="AR262" i="4"/>
  <c r="AT262" i="4"/>
  <c r="AU262" i="4"/>
  <c r="AV262" i="4"/>
  <c r="D263" i="4"/>
  <c r="G263" i="4"/>
  <c r="L263" i="4"/>
  <c r="S263" i="4"/>
  <c r="U263" i="4"/>
  <c r="W263" i="4"/>
  <c r="Y263" i="4"/>
  <c r="AA263" i="4"/>
  <c r="AC263" i="4"/>
  <c r="AD263" i="4"/>
  <c r="AG263" i="4"/>
  <c r="AH263" i="4"/>
  <c r="AI263" i="4"/>
  <c r="AJ263" i="4"/>
  <c r="AK263" i="4"/>
  <c r="AL263" i="4"/>
  <c r="AM263" i="4"/>
  <c r="AN263" i="4"/>
  <c r="AO263" i="4"/>
  <c r="AQ263" i="4"/>
  <c r="AR263" i="4"/>
  <c r="AT263" i="4"/>
  <c r="AU263" i="4"/>
  <c r="AV263" i="4"/>
  <c r="D264" i="4"/>
  <c r="G264" i="4"/>
  <c r="L264" i="4"/>
  <c r="S264" i="4"/>
  <c r="U264" i="4"/>
  <c r="W264" i="4"/>
  <c r="Y264" i="4"/>
  <c r="AA264" i="4"/>
  <c r="AC264" i="4"/>
  <c r="AD264" i="4"/>
  <c r="AG264" i="4"/>
  <c r="AH264" i="4"/>
  <c r="AI264" i="4"/>
  <c r="AJ264" i="4"/>
  <c r="AK264" i="4"/>
  <c r="AL264" i="4"/>
  <c r="AM264" i="4"/>
  <c r="AN264" i="4"/>
  <c r="AO264" i="4"/>
  <c r="AQ264" i="4"/>
  <c r="AR264" i="4"/>
  <c r="AT264" i="4"/>
  <c r="AU264" i="4"/>
  <c r="AV264" i="4"/>
  <c r="D265" i="4"/>
  <c r="G265" i="4"/>
  <c r="L265" i="4"/>
  <c r="S265" i="4"/>
  <c r="U265" i="4"/>
  <c r="W265" i="4"/>
  <c r="Y265" i="4"/>
  <c r="AA265" i="4"/>
  <c r="AC265" i="4"/>
  <c r="AD265" i="4"/>
  <c r="AG265" i="4"/>
  <c r="AH265" i="4"/>
  <c r="AI265" i="4"/>
  <c r="AJ265" i="4"/>
  <c r="AK265" i="4"/>
  <c r="AL265" i="4"/>
  <c r="AM265" i="4"/>
  <c r="AN265" i="4"/>
  <c r="AO265" i="4"/>
  <c r="AQ265" i="4"/>
  <c r="AR265" i="4"/>
  <c r="AT265" i="4"/>
  <c r="AU265" i="4"/>
  <c r="AV265" i="4"/>
  <c r="D266" i="4"/>
  <c r="G266" i="4"/>
  <c r="L266" i="4"/>
  <c r="S266" i="4"/>
  <c r="U266" i="4"/>
  <c r="W266" i="4"/>
  <c r="Y266" i="4"/>
  <c r="AA266" i="4"/>
  <c r="AC266" i="4"/>
  <c r="AD266" i="4"/>
  <c r="AG266" i="4"/>
  <c r="AH266" i="4"/>
  <c r="AI266" i="4"/>
  <c r="AJ266" i="4"/>
  <c r="AK266" i="4"/>
  <c r="AL266" i="4"/>
  <c r="AM266" i="4"/>
  <c r="AN266" i="4"/>
  <c r="AO266" i="4"/>
  <c r="AQ266" i="4"/>
  <c r="AR266" i="4"/>
  <c r="AT266" i="4"/>
  <c r="AU266" i="4"/>
  <c r="AV266" i="4"/>
  <c r="D267" i="4"/>
  <c r="G267" i="4"/>
  <c r="L267" i="4"/>
  <c r="S267" i="4"/>
  <c r="U267" i="4"/>
  <c r="W267" i="4"/>
  <c r="Y267" i="4"/>
  <c r="AA267" i="4"/>
  <c r="AC267" i="4"/>
  <c r="AD267" i="4"/>
  <c r="AG267" i="4"/>
  <c r="AH267" i="4"/>
  <c r="AI267" i="4"/>
  <c r="AJ267" i="4"/>
  <c r="AK267" i="4"/>
  <c r="AL267" i="4"/>
  <c r="AM267" i="4"/>
  <c r="AN267" i="4"/>
  <c r="AO267" i="4"/>
  <c r="AQ267" i="4"/>
  <c r="AR267" i="4"/>
  <c r="AT267" i="4"/>
  <c r="AU267" i="4"/>
  <c r="AV267" i="4"/>
  <c r="D268" i="4"/>
  <c r="G268" i="4"/>
  <c r="L268" i="4"/>
  <c r="S268" i="4"/>
  <c r="U268" i="4"/>
  <c r="W268" i="4"/>
  <c r="Y268" i="4"/>
  <c r="AA268" i="4"/>
  <c r="AC268" i="4"/>
  <c r="AD268" i="4"/>
  <c r="AG268" i="4"/>
  <c r="AH268" i="4"/>
  <c r="AI268" i="4"/>
  <c r="AJ268" i="4"/>
  <c r="AK268" i="4"/>
  <c r="AL268" i="4"/>
  <c r="AM268" i="4"/>
  <c r="AN268" i="4"/>
  <c r="AO268" i="4"/>
  <c r="AQ268" i="4"/>
  <c r="AR268" i="4"/>
  <c r="AT268" i="4"/>
  <c r="AU268" i="4"/>
  <c r="AV268" i="4"/>
  <c r="D269" i="4"/>
  <c r="G269" i="4"/>
  <c r="L269" i="4"/>
  <c r="S269" i="4"/>
  <c r="U269" i="4"/>
  <c r="W269" i="4"/>
  <c r="Y269" i="4"/>
  <c r="AA269" i="4"/>
  <c r="AC269" i="4"/>
  <c r="AD269" i="4"/>
  <c r="AG269" i="4"/>
  <c r="AH269" i="4"/>
  <c r="AI269" i="4"/>
  <c r="AJ269" i="4"/>
  <c r="AK269" i="4"/>
  <c r="AL269" i="4"/>
  <c r="AM269" i="4"/>
  <c r="AN269" i="4"/>
  <c r="AO269" i="4"/>
  <c r="AQ269" i="4"/>
  <c r="AR269" i="4"/>
  <c r="AT269" i="4"/>
  <c r="AU269" i="4"/>
  <c r="AV269" i="4"/>
  <c r="D270" i="4"/>
  <c r="G270" i="4"/>
  <c r="L270" i="4"/>
  <c r="S270" i="4"/>
  <c r="U270" i="4"/>
  <c r="W270" i="4"/>
  <c r="Y270" i="4"/>
  <c r="AA270" i="4"/>
  <c r="AC270" i="4"/>
  <c r="AD270" i="4"/>
  <c r="AG270" i="4"/>
  <c r="AH270" i="4"/>
  <c r="AI270" i="4"/>
  <c r="AJ270" i="4"/>
  <c r="AK270" i="4"/>
  <c r="AL270" i="4"/>
  <c r="AM270" i="4"/>
  <c r="AN270" i="4"/>
  <c r="AO270" i="4"/>
  <c r="AQ270" i="4"/>
  <c r="AR270" i="4"/>
  <c r="AT270" i="4"/>
  <c r="AU270" i="4"/>
  <c r="AV270" i="4"/>
  <c r="D271" i="4"/>
  <c r="G271" i="4"/>
  <c r="L271" i="4"/>
  <c r="S271" i="4"/>
  <c r="U271" i="4"/>
  <c r="W271" i="4"/>
  <c r="Y271" i="4"/>
  <c r="AA271" i="4"/>
  <c r="AC271" i="4"/>
  <c r="AD271" i="4"/>
  <c r="AG271" i="4"/>
  <c r="AH271" i="4"/>
  <c r="AI271" i="4"/>
  <c r="AJ271" i="4"/>
  <c r="AK271" i="4"/>
  <c r="AL271" i="4"/>
  <c r="AM271" i="4"/>
  <c r="AN271" i="4"/>
  <c r="AO271" i="4"/>
  <c r="AQ271" i="4"/>
  <c r="AR271" i="4"/>
  <c r="AT271" i="4"/>
  <c r="AU271" i="4"/>
  <c r="AV271" i="4"/>
  <c r="D272" i="4"/>
  <c r="G272" i="4"/>
  <c r="L272" i="4"/>
  <c r="S272" i="4"/>
  <c r="U272" i="4"/>
  <c r="W272" i="4"/>
  <c r="Y272" i="4"/>
  <c r="AA272" i="4"/>
  <c r="AC272" i="4"/>
  <c r="AD272" i="4"/>
  <c r="AG272" i="4"/>
  <c r="AH272" i="4"/>
  <c r="AI272" i="4"/>
  <c r="AJ272" i="4"/>
  <c r="AK272" i="4"/>
  <c r="AL272" i="4"/>
  <c r="AM272" i="4"/>
  <c r="AN272" i="4"/>
  <c r="AO272" i="4"/>
  <c r="AQ272" i="4"/>
  <c r="AR272" i="4"/>
  <c r="AT272" i="4"/>
  <c r="AU272" i="4"/>
  <c r="AV272" i="4"/>
  <c r="D273" i="4"/>
  <c r="G273" i="4"/>
  <c r="L273" i="4"/>
  <c r="S273" i="4"/>
  <c r="U273" i="4"/>
  <c r="W273" i="4"/>
  <c r="Y273" i="4"/>
  <c r="AA273" i="4"/>
  <c r="AC273" i="4"/>
  <c r="AD273" i="4"/>
  <c r="AG273" i="4"/>
  <c r="AH273" i="4"/>
  <c r="AI273" i="4"/>
  <c r="AJ273" i="4"/>
  <c r="AK273" i="4"/>
  <c r="AL273" i="4"/>
  <c r="AM273" i="4"/>
  <c r="AN273" i="4"/>
  <c r="AO273" i="4"/>
  <c r="AQ273" i="4"/>
  <c r="AR273" i="4"/>
  <c r="AT273" i="4"/>
  <c r="AU273" i="4"/>
  <c r="AV273" i="4"/>
  <c r="D274" i="4"/>
  <c r="G274" i="4"/>
  <c r="L274" i="4"/>
  <c r="S274" i="4"/>
  <c r="U274" i="4"/>
  <c r="W274" i="4"/>
  <c r="Y274" i="4"/>
  <c r="AA274" i="4"/>
  <c r="AC274" i="4"/>
  <c r="AD274" i="4"/>
  <c r="AG274" i="4"/>
  <c r="AH274" i="4"/>
  <c r="AI274" i="4"/>
  <c r="AJ274" i="4"/>
  <c r="AK274" i="4"/>
  <c r="AL274" i="4"/>
  <c r="AM274" i="4"/>
  <c r="AN274" i="4"/>
  <c r="AO274" i="4"/>
  <c r="AQ274" i="4"/>
  <c r="AR274" i="4"/>
  <c r="AT274" i="4"/>
  <c r="AU274" i="4"/>
  <c r="AV274" i="4"/>
  <c r="D275" i="4"/>
  <c r="G275" i="4"/>
  <c r="L275" i="4"/>
  <c r="S275" i="4"/>
  <c r="U275" i="4"/>
  <c r="W275" i="4"/>
  <c r="Y275" i="4"/>
  <c r="AA275" i="4"/>
  <c r="AC275" i="4"/>
  <c r="AD275" i="4"/>
  <c r="AG275" i="4"/>
  <c r="AH275" i="4"/>
  <c r="AI275" i="4"/>
  <c r="AJ275" i="4"/>
  <c r="AK275" i="4"/>
  <c r="AL275" i="4"/>
  <c r="AM275" i="4"/>
  <c r="AN275" i="4"/>
  <c r="AO275" i="4"/>
  <c r="AQ275" i="4"/>
  <c r="AR275" i="4"/>
  <c r="AT275" i="4"/>
  <c r="AU275" i="4"/>
  <c r="AV275" i="4"/>
  <c r="D276" i="4"/>
  <c r="G276" i="4"/>
  <c r="L276" i="4"/>
  <c r="S276" i="4"/>
  <c r="U276" i="4"/>
  <c r="W276" i="4"/>
  <c r="Y276" i="4"/>
  <c r="AA276" i="4"/>
  <c r="AC276" i="4"/>
  <c r="AD276" i="4"/>
  <c r="AG276" i="4"/>
  <c r="AH276" i="4"/>
  <c r="AI276" i="4"/>
  <c r="AJ276" i="4"/>
  <c r="AK276" i="4"/>
  <c r="AL276" i="4"/>
  <c r="AM276" i="4"/>
  <c r="AN276" i="4"/>
  <c r="AO276" i="4"/>
  <c r="AQ276" i="4"/>
  <c r="AR276" i="4"/>
  <c r="AT276" i="4"/>
  <c r="AU276" i="4"/>
  <c r="AV276" i="4"/>
  <c r="D277" i="4"/>
  <c r="G277" i="4"/>
  <c r="L277" i="4"/>
  <c r="S277" i="4"/>
  <c r="U277" i="4"/>
  <c r="W277" i="4"/>
  <c r="Y277" i="4"/>
  <c r="AA277" i="4"/>
  <c r="AC277" i="4"/>
  <c r="AD277" i="4"/>
  <c r="AG277" i="4"/>
  <c r="AH277" i="4"/>
  <c r="AI277" i="4"/>
  <c r="AJ277" i="4"/>
  <c r="AK277" i="4"/>
  <c r="AL277" i="4"/>
  <c r="AM277" i="4"/>
  <c r="AN277" i="4"/>
  <c r="AO277" i="4"/>
  <c r="AQ277" i="4"/>
  <c r="AR277" i="4"/>
  <c r="AT277" i="4"/>
  <c r="AU277" i="4"/>
  <c r="AV277" i="4"/>
  <c r="D278" i="4"/>
  <c r="G278" i="4"/>
  <c r="L278" i="4"/>
  <c r="S278" i="4"/>
  <c r="U278" i="4"/>
  <c r="W278" i="4"/>
  <c r="Y278" i="4"/>
  <c r="AA278" i="4"/>
  <c r="AC278" i="4"/>
  <c r="AD278" i="4"/>
  <c r="AG278" i="4"/>
  <c r="AH278" i="4"/>
  <c r="AI278" i="4"/>
  <c r="AJ278" i="4"/>
  <c r="AK278" i="4"/>
  <c r="AL278" i="4"/>
  <c r="AM278" i="4"/>
  <c r="AN278" i="4"/>
  <c r="AO278" i="4"/>
  <c r="AQ278" i="4"/>
  <c r="AR278" i="4"/>
  <c r="AT278" i="4"/>
  <c r="AU278" i="4"/>
  <c r="AV278" i="4"/>
  <c r="D279" i="4"/>
  <c r="G279" i="4"/>
  <c r="L279" i="4"/>
  <c r="S279" i="4"/>
  <c r="U279" i="4"/>
  <c r="W279" i="4"/>
  <c r="Y279" i="4"/>
  <c r="AA279" i="4"/>
  <c r="AC279" i="4"/>
  <c r="AD279" i="4"/>
  <c r="AG279" i="4"/>
  <c r="AH279" i="4"/>
  <c r="AI279" i="4"/>
  <c r="AJ279" i="4"/>
  <c r="AK279" i="4"/>
  <c r="AL279" i="4"/>
  <c r="AM279" i="4"/>
  <c r="AN279" i="4"/>
  <c r="AO279" i="4"/>
  <c r="AQ279" i="4"/>
  <c r="AR279" i="4"/>
  <c r="AT279" i="4"/>
  <c r="AU279" i="4"/>
  <c r="AV279" i="4"/>
  <c r="D280" i="4"/>
  <c r="G280" i="4"/>
  <c r="L280" i="4"/>
  <c r="S280" i="4"/>
  <c r="U280" i="4"/>
  <c r="W280" i="4"/>
  <c r="Y280" i="4"/>
  <c r="AA280" i="4"/>
  <c r="AC280" i="4"/>
  <c r="AD280" i="4"/>
  <c r="AG280" i="4"/>
  <c r="AH280" i="4"/>
  <c r="AI280" i="4"/>
  <c r="AJ280" i="4"/>
  <c r="AK280" i="4"/>
  <c r="AL280" i="4"/>
  <c r="AM280" i="4"/>
  <c r="AN280" i="4"/>
  <c r="AO280" i="4"/>
  <c r="AQ280" i="4"/>
  <c r="AR280" i="4"/>
  <c r="AT280" i="4"/>
  <c r="AU280" i="4"/>
  <c r="AV280" i="4"/>
  <c r="D281" i="4"/>
  <c r="G281" i="4"/>
  <c r="L281" i="4"/>
  <c r="S281" i="4"/>
  <c r="U281" i="4"/>
  <c r="W281" i="4"/>
  <c r="Y281" i="4"/>
  <c r="AA281" i="4"/>
  <c r="AC281" i="4"/>
  <c r="AD281" i="4"/>
  <c r="AG281" i="4"/>
  <c r="AH281" i="4"/>
  <c r="AI281" i="4"/>
  <c r="AJ281" i="4"/>
  <c r="AK281" i="4"/>
  <c r="AL281" i="4"/>
  <c r="AM281" i="4"/>
  <c r="AN281" i="4"/>
  <c r="AO281" i="4"/>
  <c r="AQ281" i="4"/>
  <c r="AR281" i="4"/>
  <c r="AT281" i="4"/>
  <c r="AU281" i="4"/>
  <c r="AV281" i="4"/>
  <c r="D282" i="4"/>
  <c r="G282" i="4"/>
  <c r="L282" i="4"/>
  <c r="S282" i="4"/>
  <c r="U282" i="4"/>
  <c r="W282" i="4"/>
  <c r="Y282" i="4"/>
  <c r="AA282" i="4"/>
  <c r="AC282" i="4"/>
  <c r="AD282" i="4"/>
  <c r="AG282" i="4"/>
  <c r="AH282" i="4"/>
  <c r="AI282" i="4"/>
  <c r="AJ282" i="4"/>
  <c r="AK282" i="4"/>
  <c r="AL282" i="4"/>
  <c r="AM282" i="4"/>
  <c r="AN282" i="4"/>
  <c r="AO282" i="4"/>
  <c r="AQ282" i="4"/>
  <c r="AR282" i="4"/>
  <c r="AT282" i="4"/>
  <c r="AU282" i="4"/>
  <c r="AV282" i="4"/>
  <c r="D283" i="4"/>
  <c r="G283" i="4"/>
  <c r="L283" i="4"/>
  <c r="S283" i="4"/>
  <c r="U283" i="4"/>
  <c r="W283" i="4"/>
  <c r="Y283" i="4"/>
  <c r="AA283" i="4"/>
  <c r="AC283" i="4"/>
  <c r="AD283" i="4"/>
  <c r="AG283" i="4"/>
  <c r="AH283" i="4"/>
  <c r="AI283" i="4"/>
  <c r="AJ283" i="4"/>
  <c r="AK283" i="4"/>
  <c r="AL283" i="4"/>
  <c r="AM283" i="4"/>
  <c r="AN283" i="4"/>
  <c r="AO283" i="4"/>
  <c r="AQ283" i="4"/>
  <c r="AR283" i="4"/>
  <c r="AT283" i="4"/>
  <c r="AU283" i="4"/>
  <c r="AV283" i="4"/>
  <c r="D284" i="4"/>
  <c r="G284" i="4"/>
  <c r="L284" i="4"/>
  <c r="S284" i="4"/>
  <c r="U284" i="4"/>
  <c r="W284" i="4"/>
  <c r="Y284" i="4"/>
  <c r="AA284" i="4"/>
  <c r="AC284" i="4"/>
  <c r="AD284" i="4"/>
  <c r="AG284" i="4"/>
  <c r="AH284" i="4"/>
  <c r="AI284" i="4"/>
  <c r="AJ284" i="4"/>
  <c r="AK284" i="4"/>
  <c r="AL284" i="4"/>
  <c r="AM284" i="4"/>
  <c r="AN284" i="4"/>
  <c r="AO284" i="4"/>
  <c r="AQ284" i="4"/>
  <c r="AR284" i="4"/>
  <c r="AT284" i="4"/>
  <c r="AU284" i="4"/>
  <c r="AV284" i="4"/>
  <c r="D285" i="4"/>
  <c r="G285" i="4"/>
  <c r="L285" i="4"/>
  <c r="S285" i="4"/>
  <c r="U285" i="4"/>
  <c r="W285" i="4"/>
  <c r="Y285" i="4"/>
  <c r="AA285" i="4"/>
  <c r="AC285" i="4"/>
  <c r="AD285" i="4"/>
  <c r="AG285" i="4"/>
  <c r="AH285" i="4"/>
  <c r="AI285" i="4"/>
  <c r="AJ285" i="4"/>
  <c r="AK285" i="4"/>
  <c r="AL285" i="4"/>
  <c r="AM285" i="4"/>
  <c r="AN285" i="4"/>
  <c r="AO285" i="4"/>
  <c r="AQ285" i="4"/>
  <c r="AR285" i="4"/>
  <c r="AT285" i="4"/>
  <c r="AU285" i="4"/>
  <c r="AV285" i="4"/>
  <c r="D286" i="4"/>
  <c r="G286" i="4"/>
  <c r="L286" i="4"/>
  <c r="S286" i="4"/>
  <c r="U286" i="4"/>
  <c r="W286" i="4"/>
  <c r="Y286" i="4"/>
  <c r="AA286" i="4"/>
  <c r="AC286" i="4"/>
  <c r="AD286" i="4"/>
  <c r="AG286" i="4"/>
  <c r="AH286" i="4"/>
  <c r="AI286" i="4"/>
  <c r="AJ286" i="4"/>
  <c r="AK286" i="4"/>
  <c r="AL286" i="4"/>
  <c r="AM286" i="4"/>
  <c r="AN286" i="4"/>
  <c r="AO286" i="4"/>
  <c r="AQ286" i="4"/>
  <c r="AR286" i="4"/>
  <c r="AT286" i="4"/>
  <c r="AU286" i="4"/>
  <c r="AV286" i="4"/>
  <c r="D287" i="4"/>
  <c r="G287" i="4"/>
  <c r="L287" i="4"/>
  <c r="S287" i="4"/>
  <c r="U287" i="4"/>
  <c r="W287" i="4"/>
  <c r="Y287" i="4"/>
  <c r="AA287" i="4"/>
  <c r="AC287" i="4"/>
  <c r="AD287" i="4"/>
  <c r="AG287" i="4"/>
  <c r="AH287" i="4"/>
  <c r="AI287" i="4"/>
  <c r="AJ287" i="4"/>
  <c r="AK287" i="4"/>
  <c r="AL287" i="4"/>
  <c r="AM287" i="4"/>
  <c r="AN287" i="4"/>
  <c r="AO287" i="4"/>
  <c r="AQ287" i="4"/>
  <c r="AR287" i="4"/>
  <c r="AT287" i="4"/>
  <c r="AU287" i="4"/>
  <c r="AV287" i="4"/>
  <c r="D288" i="4"/>
  <c r="G288" i="4"/>
  <c r="L288" i="4"/>
  <c r="S288" i="4"/>
  <c r="U288" i="4"/>
  <c r="W288" i="4"/>
  <c r="Y288" i="4"/>
  <c r="AA288" i="4"/>
  <c r="AC288" i="4"/>
  <c r="AD288" i="4"/>
  <c r="AG288" i="4"/>
  <c r="AH288" i="4"/>
  <c r="AI288" i="4"/>
  <c r="AJ288" i="4"/>
  <c r="AK288" i="4"/>
  <c r="AL288" i="4"/>
  <c r="AM288" i="4"/>
  <c r="AN288" i="4"/>
  <c r="AO288" i="4"/>
  <c r="AQ288" i="4"/>
  <c r="AR288" i="4"/>
  <c r="AT288" i="4"/>
  <c r="AU288" i="4"/>
  <c r="AV288" i="4"/>
  <c r="D289" i="4"/>
  <c r="G289" i="4"/>
  <c r="L289" i="4"/>
  <c r="S289" i="4"/>
  <c r="U289" i="4"/>
  <c r="W289" i="4"/>
  <c r="Y289" i="4"/>
  <c r="AA289" i="4"/>
  <c r="AC289" i="4"/>
  <c r="AD289" i="4"/>
  <c r="AG289" i="4"/>
  <c r="AH289" i="4"/>
  <c r="AI289" i="4"/>
  <c r="AJ289" i="4"/>
  <c r="AK289" i="4"/>
  <c r="AL289" i="4"/>
  <c r="AM289" i="4"/>
  <c r="AN289" i="4"/>
  <c r="AO289" i="4"/>
  <c r="AQ289" i="4"/>
  <c r="AR289" i="4"/>
  <c r="AT289" i="4"/>
  <c r="AU289" i="4"/>
  <c r="AV289" i="4"/>
  <c r="D290" i="4"/>
  <c r="G290" i="4"/>
  <c r="L290" i="4"/>
  <c r="S290" i="4"/>
  <c r="U290" i="4"/>
  <c r="W290" i="4"/>
  <c r="Y290" i="4"/>
  <c r="AA290" i="4"/>
  <c r="AC290" i="4"/>
  <c r="AD290" i="4"/>
  <c r="AG290" i="4"/>
  <c r="AH290" i="4"/>
  <c r="AI290" i="4"/>
  <c r="AJ290" i="4"/>
  <c r="AK290" i="4"/>
  <c r="AL290" i="4"/>
  <c r="AM290" i="4"/>
  <c r="AN290" i="4"/>
  <c r="AO290" i="4"/>
  <c r="AQ290" i="4"/>
  <c r="AR290" i="4"/>
  <c r="AT290" i="4"/>
  <c r="AU290" i="4"/>
  <c r="AV290" i="4"/>
  <c r="D291" i="4"/>
  <c r="G291" i="4"/>
  <c r="L291" i="4"/>
  <c r="S291" i="4"/>
  <c r="U291" i="4"/>
  <c r="W291" i="4"/>
  <c r="Y291" i="4"/>
  <c r="AA291" i="4"/>
  <c r="AC291" i="4"/>
  <c r="AD291" i="4"/>
  <c r="AG291" i="4"/>
  <c r="AH291" i="4"/>
  <c r="AI291" i="4"/>
  <c r="AJ291" i="4"/>
  <c r="AK291" i="4"/>
  <c r="AL291" i="4"/>
  <c r="AM291" i="4"/>
  <c r="AN291" i="4"/>
  <c r="AO291" i="4"/>
  <c r="AQ291" i="4"/>
  <c r="AR291" i="4"/>
  <c r="AT291" i="4"/>
  <c r="AU291" i="4"/>
  <c r="AV291" i="4"/>
  <c r="D292" i="4"/>
  <c r="G292" i="4"/>
  <c r="L292" i="4"/>
  <c r="S292" i="4"/>
  <c r="U292" i="4"/>
  <c r="W292" i="4"/>
  <c r="Y292" i="4"/>
  <c r="AA292" i="4"/>
  <c r="AC292" i="4"/>
  <c r="AD292" i="4"/>
  <c r="AG292" i="4"/>
  <c r="AH292" i="4"/>
  <c r="AI292" i="4"/>
  <c r="AJ292" i="4"/>
  <c r="AK292" i="4"/>
  <c r="AL292" i="4"/>
  <c r="AM292" i="4"/>
  <c r="AN292" i="4"/>
  <c r="AO292" i="4"/>
  <c r="AQ292" i="4"/>
  <c r="AR292" i="4"/>
  <c r="AT292" i="4"/>
  <c r="AU292" i="4"/>
  <c r="AV292" i="4"/>
  <c r="D293" i="4"/>
  <c r="G293" i="4"/>
  <c r="L293" i="4"/>
  <c r="S293" i="4"/>
  <c r="U293" i="4"/>
  <c r="W293" i="4"/>
  <c r="Y293" i="4"/>
  <c r="AA293" i="4"/>
  <c r="AC293" i="4"/>
  <c r="AD293" i="4"/>
  <c r="AG293" i="4"/>
  <c r="AH293" i="4"/>
  <c r="AI293" i="4"/>
  <c r="AJ293" i="4"/>
  <c r="AK293" i="4"/>
  <c r="AL293" i="4"/>
  <c r="AM293" i="4"/>
  <c r="AN293" i="4"/>
  <c r="AO293" i="4"/>
  <c r="AQ293" i="4"/>
  <c r="AR293" i="4"/>
  <c r="AT293" i="4"/>
  <c r="AU293" i="4"/>
  <c r="AV293" i="4"/>
  <c r="D294" i="4"/>
  <c r="G294" i="4"/>
  <c r="L294" i="4"/>
  <c r="S294" i="4"/>
  <c r="U294" i="4"/>
  <c r="W294" i="4"/>
  <c r="Y294" i="4"/>
  <c r="AA294" i="4"/>
  <c r="AC294" i="4"/>
  <c r="AD294" i="4"/>
  <c r="AG294" i="4"/>
  <c r="AH294" i="4"/>
  <c r="AI294" i="4"/>
  <c r="AJ294" i="4"/>
  <c r="AK294" i="4"/>
  <c r="AL294" i="4"/>
  <c r="AM294" i="4"/>
  <c r="AN294" i="4"/>
  <c r="AO294" i="4"/>
  <c r="AQ294" i="4"/>
  <c r="AR294" i="4"/>
  <c r="AT294" i="4"/>
  <c r="AU294" i="4"/>
  <c r="AV294" i="4"/>
  <c r="D295" i="4"/>
  <c r="G295" i="4"/>
  <c r="L295" i="4"/>
  <c r="S295" i="4"/>
  <c r="U295" i="4"/>
  <c r="W295" i="4"/>
  <c r="Y295" i="4"/>
  <c r="AA295" i="4"/>
  <c r="AC295" i="4"/>
  <c r="AD295" i="4"/>
  <c r="AG295" i="4"/>
  <c r="AH295" i="4"/>
  <c r="AI295" i="4"/>
  <c r="AJ295" i="4"/>
  <c r="AK295" i="4"/>
  <c r="AL295" i="4"/>
  <c r="AM295" i="4"/>
  <c r="AN295" i="4"/>
  <c r="AO295" i="4"/>
  <c r="AQ295" i="4"/>
  <c r="AR295" i="4"/>
  <c r="AT295" i="4"/>
  <c r="AU295" i="4"/>
  <c r="AV295" i="4"/>
  <c r="D296" i="4"/>
  <c r="G296" i="4"/>
  <c r="L296" i="4"/>
  <c r="S296" i="4"/>
  <c r="U296" i="4"/>
  <c r="W296" i="4"/>
  <c r="Y296" i="4"/>
  <c r="AA296" i="4"/>
  <c r="AC296" i="4"/>
  <c r="AD296" i="4"/>
  <c r="AG296" i="4"/>
  <c r="AH296" i="4"/>
  <c r="AI296" i="4"/>
  <c r="AJ296" i="4"/>
  <c r="AK296" i="4"/>
  <c r="AL296" i="4"/>
  <c r="AM296" i="4"/>
  <c r="AN296" i="4"/>
  <c r="AO296" i="4"/>
  <c r="AQ296" i="4"/>
  <c r="AR296" i="4"/>
  <c r="AT296" i="4"/>
  <c r="AU296" i="4"/>
  <c r="AV296" i="4"/>
  <c r="D297" i="4"/>
  <c r="G297" i="4"/>
  <c r="L297" i="4"/>
  <c r="S297" i="4"/>
  <c r="U297" i="4"/>
  <c r="W297" i="4"/>
  <c r="Y297" i="4"/>
  <c r="AA297" i="4"/>
  <c r="AC297" i="4"/>
  <c r="AD297" i="4"/>
  <c r="AG297" i="4"/>
  <c r="AH297" i="4"/>
  <c r="AI297" i="4"/>
  <c r="AJ297" i="4"/>
  <c r="AK297" i="4"/>
  <c r="AL297" i="4"/>
  <c r="AM297" i="4"/>
  <c r="AN297" i="4"/>
  <c r="AO297" i="4"/>
  <c r="AQ297" i="4"/>
  <c r="AR297" i="4"/>
  <c r="AT297" i="4"/>
  <c r="AU297" i="4"/>
  <c r="AV297" i="4"/>
  <c r="D298" i="4"/>
  <c r="G298" i="4"/>
  <c r="L298" i="4"/>
  <c r="S298" i="4"/>
  <c r="U298" i="4"/>
  <c r="W298" i="4"/>
  <c r="Y298" i="4"/>
  <c r="AA298" i="4"/>
  <c r="AC298" i="4"/>
  <c r="AD298" i="4"/>
  <c r="AG298" i="4"/>
  <c r="AH298" i="4"/>
  <c r="AI298" i="4"/>
  <c r="AJ298" i="4"/>
  <c r="AK298" i="4"/>
  <c r="AL298" i="4"/>
  <c r="AM298" i="4"/>
  <c r="AN298" i="4"/>
  <c r="AO298" i="4"/>
  <c r="AQ298" i="4"/>
  <c r="AR298" i="4"/>
  <c r="AT298" i="4"/>
  <c r="AU298" i="4"/>
  <c r="AV298" i="4"/>
  <c r="D299" i="4"/>
  <c r="G299" i="4"/>
  <c r="L299" i="4"/>
  <c r="S299" i="4"/>
  <c r="U299" i="4"/>
  <c r="W299" i="4"/>
  <c r="Y299" i="4"/>
  <c r="AA299" i="4"/>
  <c r="AC299" i="4"/>
  <c r="AD299" i="4"/>
  <c r="AG299" i="4"/>
  <c r="AH299" i="4"/>
  <c r="AI299" i="4"/>
  <c r="AJ299" i="4"/>
  <c r="AK299" i="4"/>
  <c r="AL299" i="4"/>
  <c r="AM299" i="4"/>
  <c r="AN299" i="4"/>
  <c r="AO299" i="4"/>
  <c r="AQ299" i="4"/>
  <c r="AR299" i="4"/>
  <c r="AT299" i="4"/>
  <c r="AU299" i="4"/>
  <c r="AV299" i="4"/>
  <c r="D300" i="4"/>
  <c r="G300" i="4"/>
  <c r="L300" i="4"/>
  <c r="S300" i="4"/>
  <c r="U300" i="4"/>
  <c r="W300" i="4"/>
  <c r="Y300" i="4"/>
  <c r="AA300" i="4"/>
  <c r="AC300" i="4"/>
  <c r="AD300" i="4"/>
  <c r="AG300" i="4"/>
  <c r="AH300" i="4"/>
  <c r="AI300" i="4"/>
  <c r="AJ300" i="4"/>
  <c r="AK300" i="4"/>
  <c r="AL300" i="4"/>
  <c r="AM300" i="4"/>
  <c r="AN300" i="4"/>
  <c r="AO300" i="4"/>
  <c r="AQ300" i="4"/>
  <c r="AR300" i="4"/>
  <c r="AT300" i="4"/>
  <c r="AU300" i="4"/>
  <c r="AV300" i="4"/>
  <c r="D11" i="3"/>
  <c r="J11" i="3"/>
  <c r="O11" i="3"/>
  <c r="W11" i="3"/>
  <c r="Y11" i="3"/>
  <c r="AA11" i="3"/>
  <c r="AC11" i="3"/>
  <c r="AE11" i="3"/>
  <c r="AG11" i="3"/>
  <c r="AI11" i="3"/>
  <c r="AL11" i="3"/>
  <c r="AN11" i="3"/>
  <c r="AP11" i="3"/>
  <c r="AQ11" i="3"/>
  <c r="AX11" i="3"/>
  <c r="AW2" i="3" s="1"/>
  <c r="BA11" i="3"/>
  <c r="BF11" i="3"/>
  <c r="BH11" i="3"/>
  <c r="BJ11" i="3"/>
  <c r="BL11" i="3"/>
  <c r="BN11" i="3"/>
  <c r="BP11" i="3"/>
  <c r="BS11" i="3"/>
  <c r="BV11" i="3"/>
  <c r="CC11" i="3"/>
  <c r="CE11" i="3"/>
  <c r="CH11" i="3"/>
  <c r="CJ11" i="3"/>
  <c r="CK11" i="3"/>
  <c r="CN11" i="3"/>
  <c r="CO11" i="3"/>
  <c r="CP11" i="3"/>
  <c r="CQ11" i="3"/>
  <c r="CR11" i="3"/>
  <c r="CS11" i="3"/>
  <c r="CT11" i="3"/>
  <c r="CV11" i="3"/>
  <c r="CW11" i="3"/>
  <c r="CX11" i="3"/>
  <c r="CZ11" i="3"/>
  <c r="DA11" i="3"/>
  <c r="DB11" i="3"/>
  <c r="DC11" i="3"/>
  <c r="DD11" i="3"/>
  <c r="D12" i="3"/>
  <c r="J12" i="3"/>
  <c r="O12" i="3"/>
  <c r="W12" i="3"/>
  <c r="Y12" i="3"/>
  <c r="X2" i="3" s="1"/>
  <c r="AA12" i="3"/>
  <c r="AC12" i="3"/>
  <c r="AE12" i="3"/>
  <c r="AG12" i="3"/>
  <c r="AI12" i="3"/>
  <c r="AL12" i="3"/>
  <c r="AK2" i="3" s="1"/>
  <c r="AN12" i="3"/>
  <c r="AP12" i="3"/>
  <c r="AQ12" i="3"/>
  <c r="AX12" i="3"/>
  <c r="BA12" i="3"/>
  <c r="BF12" i="3"/>
  <c r="BH12" i="3"/>
  <c r="BJ12" i="3"/>
  <c r="BL12" i="3"/>
  <c r="BN12" i="3"/>
  <c r="BP12" i="3"/>
  <c r="BS12" i="3"/>
  <c r="BV12" i="3"/>
  <c r="CC12" i="3"/>
  <c r="CE12" i="3"/>
  <c r="CH12" i="3"/>
  <c r="CJ12" i="3"/>
  <c r="CK12" i="3"/>
  <c r="CN12" i="3"/>
  <c r="CM2" i="3" s="1"/>
  <c r="CO12" i="3"/>
  <c r="CP12" i="3"/>
  <c r="CQ12" i="3"/>
  <c r="CR12" i="3"/>
  <c r="CS12" i="3"/>
  <c r="CT12" i="3"/>
  <c r="CV12" i="3"/>
  <c r="CW12" i="3"/>
  <c r="CX12" i="3"/>
  <c r="CZ12" i="3"/>
  <c r="DA12" i="3"/>
  <c r="DB12" i="3"/>
  <c r="DC12" i="3"/>
  <c r="DD12" i="3"/>
  <c r="D13" i="3"/>
  <c r="J13" i="3"/>
  <c r="O13" i="3"/>
  <c r="W13" i="3"/>
  <c r="Y13" i="3"/>
  <c r="AA13" i="3"/>
  <c r="Z2" i="3" s="1"/>
  <c r="AC13" i="3"/>
  <c r="AB2" i="3" s="1"/>
  <c r="AE13" i="3"/>
  <c r="AG13" i="3"/>
  <c r="AI13" i="3"/>
  <c r="AL13" i="3"/>
  <c r="AN13" i="3"/>
  <c r="AP13" i="3"/>
  <c r="AQ13" i="3"/>
  <c r="AX13" i="3"/>
  <c r="BA13" i="3"/>
  <c r="BF13" i="3"/>
  <c r="BH13" i="3"/>
  <c r="BJ13" i="3"/>
  <c r="BL13" i="3"/>
  <c r="BN13" i="3"/>
  <c r="BP13" i="3"/>
  <c r="BS13" i="3"/>
  <c r="BV13" i="3"/>
  <c r="CC13" i="3"/>
  <c r="CE13" i="3"/>
  <c r="CH13" i="3"/>
  <c r="CJ13" i="3"/>
  <c r="CK13" i="3"/>
  <c r="CN13" i="3"/>
  <c r="CO13" i="3"/>
  <c r="CP13" i="3"/>
  <c r="CQ13" i="3"/>
  <c r="CR13" i="3"/>
  <c r="CS13" i="3"/>
  <c r="CT13" i="3"/>
  <c r="CV13" i="3"/>
  <c r="CW13" i="3"/>
  <c r="CX13" i="3"/>
  <c r="CZ13" i="3"/>
  <c r="DA13" i="3"/>
  <c r="DB13" i="3"/>
  <c r="DC13" i="3"/>
  <c r="DD13" i="3"/>
  <c r="D14" i="3"/>
  <c r="J14" i="3"/>
  <c r="O14" i="3"/>
  <c r="W14" i="3"/>
  <c r="Y14" i="3"/>
  <c r="AA14" i="3"/>
  <c r="AC14" i="3"/>
  <c r="AE14" i="3"/>
  <c r="AG14" i="3"/>
  <c r="AI14" i="3"/>
  <c r="AL14" i="3"/>
  <c r="AN14" i="3"/>
  <c r="AP14" i="3"/>
  <c r="AQ14" i="3"/>
  <c r="AX14" i="3"/>
  <c r="BA14" i="3"/>
  <c r="BF14" i="3"/>
  <c r="BH14" i="3"/>
  <c r="BJ14" i="3"/>
  <c r="BL14" i="3"/>
  <c r="BN14" i="3"/>
  <c r="BP14" i="3"/>
  <c r="BO2" i="3" s="1"/>
  <c r="BS14" i="3"/>
  <c r="BR2" i="3" s="1"/>
  <c r="BV14" i="3"/>
  <c r="CC14" i="3"/>
  <c r="CE14" i="3"/>
  <c r="CH14" i="3"/>
  <c r="CJ14" i="3"/>
  <c r="CK14" i="3"/>
  <c r="CN14" i="3"/>
  <c r="CO14" i="3"/>
  <c r="CP14" i="3"/>
  <c r="CQ14" i="3"/>
  <c r="CR14" i="3"/>
  <c r="CS14" i="3"/>
  <c r="CT14" i="3"/>
  <c r="CV14" i="3"/>
  <c r="CW14" i="3"/>
  <c r="CX14" i="3"/>
  <c r="CZ14" i="3"/>
  <c r="DA14" i="3"/>
  <c r="DB14" i="3"/>
  <c r="DC14" i="3"/>
  <c r="DD14" i="3"/>
  <c r="D15" i="3"/>
  <c r="J15" i="3"/>
  <c r="O15" i="3"/>
  <c r="W15" i="3"/>
  <c r="Y15" i="3"/>
  <c r="AA15" i="3"/>
  <c r="AC15" i="3"/>
  <c r="AE15" i="3"/>
  <c r="AG15" i="3"/>
  <c r="AI15" i="3"/>
  <c r="AL15" i="3"/>
  <c r="AN15" i="3"/>
  <c r="AP15" i="3"/>
  <c r="AQ15" i="3"/>
  <c r="AX15" i="3"/>
  <c r="BA15" i="3"/>
  <c r="BF15" i="3"/>
  <c r="BH15" i="3"/>
  <c r="BG2" i="3" s="1"/>
  <c r="BJ15" i="3"/>
  <c r="BI2" i="3" s="1"/>
  <c r="BL15" i="3"/>
  <c r="BN15" i="3"/>
  <c r="BP15" i="3"/>
  <c r="BS15" i="3"/>
  <c r="BV15" i="3"/>
  <c r="CC15" i="3"/>
  <c r="CE15" i="3"/>
  <c r="CH15" i="3"/>
  <c r="CJ15" i="3"/>
  <c r="CK15" i="3"/>
  <c r="CN15" i="3"/>
  <c r="CO15" i="3"/>
  <c r="CP15" i="3"/>
  <c r="CQ15" i="3"/>
  <c r="CR15" i="3"/>
  <c r="CS15" i="3"/>
  <c r="CT15" i="3"/>
  <c r="CV15" i="3"/>
  <c r="CW15" i="3"/>
  <c r="CX15" i="3"/>
  <c r="CZ15" i="3"/>
  <c r="DA15" i="3"/>
  <c r="DB15" i="3"/>
  <c r="DC15" i="3"/>
  <c r="DD15" i="3"/>
  <c r="D16" i="3"/>
  <c r="J16" i="3"/>
  <c r="O16" i="3"/>
  <c r="W16" i="3"/>
  <c r="Y16" i="3"/>
  <c r="AA16" i="3"/>
  <c r="AC16" i="3"/>
  <c r="AE16" i="3"/>
  <c r="AG16" i="3"/>
  <c r="AI16" i="3"/>
  <c r="AL16" i="3"/>
  <c r="AN16" i="3"/>
  <c r="AP16" i="3"/>
  <c r="AQ16" i="3"/>
  <c r="AX16" i="3"/>
  <c r="BA16" i="3"/>
  <c r="BF16" i="3"/>
  <c r="BH16" i="3"/>
  <c r="BJ16" i="3"/>
  <c r="BL16" i="3"/>
  <c r="BN16" i="3"/>
  <c r="BP16" i="3"/>
  <c r="BS16" i="3"/>
  <c r="BV16" i="3"/>
  <c r="CC16" i="3"/>
  <c r="CE16" i="3"/>
  <c r="CH16" i="3"/>
  <c r="CJ16" i="3"/>
  <c r="CK16" i="3"/>
  <c r="CN16" i="3"/>
  <c r="CO16" i="3"/>
  <c r="CP16" i="3"/>
  <c r="CQ16" i="3"/>
  <c r="CR16" i="3"/>
  <c r="CS16" i="3"/>
  <c r="CT16" i="3"/>
  <c r="CV16" i="3"/>
  <c r="CW16" i="3"/>
  <c r="CX16" i="3"/>
  <c r="CZ16" i="3"/>
  <c r="DA16" i="3"/>
  <c r="DB16" i="3"/>
  <c r="DC16" i="3"/>
  <c r="DD16" i="3"/>
  <c r="D17" i="3"/>
  <c r="J17" i="3"/>
  <c r="O17" i="3"/>
  <c r="W17" i="3"/>
  <c r="Y17" i="3"/>
  <c r="AA17" i="3"/>
  <c r="AC17" i="3"/>
  <c r="AE17" i="3"/>
  <c r="AG17" i="3"/>
  <c r="AI17" i="3"/>
  <c r="AL17" i="3"/>
  <c r="AN17" i="3"/>
  <c r="AP17" i="3"/>
  <c r="AQ17" i="3"/>
  <c r="AX17" i="3"/>
  <c r="BA17" i="3"/>
  <c r="BF17" i="3"/>
  <c r="BH17" i="3"/>
  <c r="BJ17" i="3"/>
  <c r="BL17" i="3"/>
  <c r="BN17" i="3"/>
  <c r="BP17" i="3"/>
  <c r="BS17" i="3"/>
  <c r="BV17" i="3"/>
  <c r="CC17" i="3"/>
  <c r="CE17" i="3"/>
  <c r="CH17" i="3"/>
  <c r="CJ17" i="3"/>
  <c r="CK17" i="3"/>
  <c r="CN17" i="3"/>
  <c r="CO17" i="3"/>
  <c r="CP17" i="3"/>
  <c r="CQ17" i="3"/>
  <c r="CR17" i="3"/>
  <c r="CS17" i="3"/>
  <c r="CT17" i="3"/>
  <c r="CV17" i="3"/>
  <c r="CW17" i="3"/>
  <c r="CX17" i="3"/>
  <c r="CZ17" i="3"/>
  <c r="DA17" i="3"/>
  <c r="DB17" i="3"/>
  <c r="DC17" i="3"/>
  <c r="DD17" i="3"/>
  <c r="D18" i="3"/>
  <c r="J18" i="3"/>
  <c r="O18" i="3"/>
  <c r="W18" i="3"/>
  <c r="Y18" i="3"/>
  <c r="AA18" i="3"/>
  <c r="AC18" i="3"/>
  <c r="AE18" i="3"/>
  <c r="AG18" i="3"/>
  <c r="AI18" i="3"/>
  <c r="AL18" i="3"/>
  <c r="AN18" i="3"/>
  <c r="AP18" i="3"/>
  <c r="AQ18" i="3"/>
  <c r="AX18" i="3"/>
  <c r="BA18" i="3"/>
  <c r="BF18" i="3"/>
  <c r="BH18" i="3"/>
  <c r="BJ18" i="3"/>
  <c r="BL18" i="3"/>
  <c r="BN18" i="3"/>
  <c r="BP18" i="3"/>
  <c r="BS18" i="3"/>
  <c r="BV18" i="3"/>
  <c r="CC18" i="3"/>
  <c r="CE18" i="3"/>
  <c r="CH18" i="3"/>
  <c r="CJ18" i="3"/>
  <c r="CK18" i="3"/>
  <c r="CN18" i="3"/>
  <c r="CO18" i="3"/>
  <c r="CP18" i="3"/>
  <c r="CQ18" i="3"/>
  <c r="CR18" i="3"/>
  <c r="CS18" i="3"/>
  <c r="CT18" i="3"/>
  <c r="CV18" i="3"/>
  <c r="CW18" i="3"/>
  <c r="CX18" i="3"/>
  <c r="CZ18" i="3"/>
  <c r="DA18" i="3"/>
  <c r="DB18" i="3"/>
  <c r="DC18" i="3"/>
  <c r="DD18" i="3"/>
  <c r="D19" i="3"/>
  <c r="J19" i="3"/>
  <c r="O19" i="3"/>
  <c r="W19" i="3"/>
  <c r="Y19" i="3"/>
  <c r="AA19" i="3"/>
  <c r="AC19" i="3"/>
  <c r="AE19" i="3"/>
  <c r="AG19" i="3"/>
  <c r="AI19" i="3"/>
  <c r="AL19" i="3"/>
  <c r="AN19" i="3"/>
  <c r="AP19" i="3"/>
  <c r="AQ19" i="3"/>
  <c r="AX19" i="3"/>
  <c r="BA19" i="3"/>
  <c r="BF19" i="3"/>
  <c r="BH19" i="3"/>
  <c r="BJ19" i="3"/>
  <c r="BL19" i="3"/>
  <c r="BN19" i="3"/>
  <c r="BP19" i="3"/>
  <c r="BS19" i="3"/>
  <c r="BV19" i="3"/>
  <c r="CC19" i="3"/>
  <c r="CE19" i="3"/>
  <c r="CH19" i="3"/>
  <c r="CJ19" i="3"/>
  <c r="CK19" i="3"/>
  <c r="CN19" i="3"/>
  <c r="CO19" i="3"/>
  <c r="CP19" i="3"/>
  <c r="CQ19" i="3"/>
  <c r="CR19" i="3"/>
  <c r="CS19" i="3"/>
  <c r="CT19" i="3"/>
  <c r="CV19" i="3"/>
  <c r="CW19" i="3"/>
  <c r="CX19" i="3"/>
  <c r="CZ19" i="3"/>
  <c r="DA19" i="3"/>
  <c r="DB19" i="3"/>
  <c r="DC19" i="3"/>
  <c r="DD19" i="3"/>
  <c r="D20" i="3"/>
  <c r="J20" i="3"/>
  <c r="O20" i="3"/>
  <c r="W20" i="3"/>
  <c r="Y20" i="3"/>
  <c r="AA20" i="3"/>
  <c r="AC20" i="3"/>
  <c r="AE20" i="3"/>
  <c r="AG20" i="3"/>
  <c r="AI20" i="3"/>
  <c r="AL20" i="3"/>
  <c r="AN20" i="3"/>
  <c r="AP20" i="3"/>
  <c r="AQ20" i="3"/>
  <c r="AX20" i="3"/>
  <c r="BA20" i="3"/>
  <c r="BF20" i="3"/>
  <c r="BH20" i="3"/>
  <c r="BJ20" i="3"/>
  <c r="BL20" i="3"/>
  <c r="BN20" i="3"/>
  <c r="BP20" i="3"/>
  <c r="BS20" i="3"/>
  <c r="BV20" i="3"/>
  <c r="CC20" i="3"/>
  <c r="CE20" i="3"/>
  <c r="CH20" i="3"/>
  <c r="CJ20" i="3"/>
  <c r="CK20" i="3"/>
  <c r="CN20" i="3"/>
  <c r="CO20" i="3"/>
  <c r="CP20" i="3"/>
  <c r="CQ20" i="3"/>
  <c r="CR20" i="3"/>
  <c r="CS20" i="3"/>
  <c r="CT20" i="3"/>
  <c r="CV20" i="3"/>
  <c r="CW20" i="3"/>
  <c r="CX20" i="3"/>
  <c r="CZ20" i="3"/>
  <c r="DA20" i="3"/>
  <c r="DB20" i="3"/>
  <c r="DC20" i="3"/>
  <c r="DD20" i="3"/>
  <c r="D21" i="3"/>
  <c r="J21" i="3"/>
  <c r="O21" i="3"/>
  <c r="W21" i="3"/>
  <c r="Y21" i="3"/>
  <c r="AA21" i="3"/>
  <c r="AC21" i="3"/>
  <c r="AE21" i="3"/>
  <c r="AG21" i="3"/>
  <c r="AI21" i="3"/>
  <c r="AL21" i="3"/>
  <c r="AN21" i="3"/>
  <c r="AP21" i="3"/>
  <c r="AQ21" i="3"/>
  <c r="AX21" i="3"/>
  <c r="BA21" i="3"/>
  <c r="BF21" i="3"/>
  <c r="BH21" i="3"/>
  <c r="BJ21" i="3"/>
  <c r="BL21" i="3"/>
  <c r="BN21" i="3"/>
  <c r="BP21" i="3"/>
  <c r="BS21" i="3"/>
  <c r="BV21" i="3"/>
  <c r="CC21" i="3"/>
  <c r="CE21" i="3"/>
  <c r="CH21" i="3"/>
  <c r="CJ21" i="3"/>
  <c r="CK21" i="3"/>
  <c r="CN21" i="3"/>
  <c r="CO21" i="3"/>
  <c r="CP21" i="3"/>
  <c r="CQ21" i="3"/>
  <c r="CR21" i="3"/>
  <c r="CS21" i="3"/>
  <c r="CT21" i="3"/>
  <c r="CV21" i="3"/>
  <c r="CW21" i="3"/>
  <c r="CX21" i="3"/>
  <c r="CZ21" i="3"/>
  <c r="DA21" i="3"/>
  <c r="DB21" i="3"/>
  <c r="DC21" i="3"/>
  <c r="DD21" i="3"/>
  <c r="D22" i="3"/>
  <c r="J22" i="3"/>
  <c r="O22" i="3"/>
  <c r="W22" i="3"/>
  <c r="Y22" i="3"/>
  <c r="AA22" i="3"/>
  <c r="AC22" i="3"/>
  <c r="AE22" i="3"/>
  <c r="AG22" i="3"/>
  <c r="AI22" i="3"/>
  <c r="AL22" i="3"/>
  <c r="AN22" i="3"/>
  <c r="AP22" i="3"/>
  <c r="AQ22" i="3"/>
  <c r="AX22" i="3"/>
  <c r="BA22" i="3"/>
  <c r="BF22" i="3"/>
  <c r="BH22" i="3"/>
  <c r="BJ22" i="3"/>
  <c r="BL22" i="3"/>
  <c r="BN22" i="3"/>
  <c r="BP22" i="3"/>
  <c r="BS22" i="3"/>
  <c r="BV22" i="3"/>
  <c r="CC22" i="3"/>
  <c r="CE22" i="3"/>
  <c r="CH22" i="3"/>
  <c r="CJ22" i="3"/>
  <c r="CK22" i="3"/>
  <c r="CN22" i="3"/>
  <c r="CO22" i="3"/>
  <c r="CP22" i="3"/>
  <c r="CQ22" i="3"/>
  <c r="CR22" i="3"/>
  <c r="CS22" i="3"/>
  <c r="CT22" i="3"/>
  <c r="CV22" i="3"/>
  <c r="CW22" i="3"/>
  <c r="CX22" i="3"/>
  <c r="CZ22" i="3"/>
  <c r="DA22" i="3"/>
  <c r="DB22" i="3"/>
  <c r="DC22" i="3"/>
  <c r="DD22" i="3"/>
  <c r="D23" i="3"/>
  <c r="J23" i="3"/>
  <c r="O23" i="3"/>
  <c r="W23" i="3"/>
  <c r="Y23" i="3"/>
  <c r="AA23" i="3"/>
  <c r="AC23" i="3"/>
  <c r="AE23" i="3"/>
  <c r="AG23" i="3"/>
  <c r="AI23" i="3"/>
  <c r="AL23" i="3"/>
  <c r="AN23" i="3"/>
  <c r="AP23" i="3"/>
  <c r="AQ23" i="3"/>
  <c r="AX23" i="3"/>
  <c r="BA23" i="3"/>
  <c r="BF23" i="3"/>
  <c r="BH23" i="3"/>
  <c r="BJ23" i="3"/>
  <c r="BL23" i="3"/>
  <c r="BN23" i="3"/>
  <c r="BP23" i="3"/>
  <c r="BS23" i="3"/>
  <c r="BV23" i="3"/>
  <c r="CC23" i="3"/>
  <c r="CE23" i="3"/>
  <c r="CH23" i="3"/>
  <c r="CJ23" i="3"/>
  <c r="CK23" i="3"/>
  <c r="CN23" i="3"/>
  <c r="CO23" i="3"/>
  <c r="CP23" i="3"/>
  <c r="CQ23" i="3"/>
  <c r="CR23" i="3"/>
  <c r="CS23" i="3"/>
  <c r="CT23" i="3"/>
  <c r="CV23" i="3"/>
  <c r="CW23" i="3"/>
  <c r="CX23" i="3"/>
  <c r="CZ23" i="3"/>
  <c r="DA23" i="3"/>
  <c r="DB23" i="3"/>
  <c r="DC23" i="3"/>
  <c r="DD23" i="3"/>
  <c r="D24" i="3"/>
  <c r="J24" i="3"/>
  <c r="O24" i="3"/>
  <c r="W24" i="3"/>
  <c r="Y24" i="3"/>
  <c r="AA24" i="3"/>
  <c r="AC24" i="3"/>
  <c r="AE24" i="3"/>
  <c r="AG24" i="3"/>
  <c r="AI24" i="3"/>
  <c r="AL24" i="3"/>
  <c r="AN24" i="3"/>
  <c r="AP24" i="3"/>
  <c r="AQ24" i="3"/>
  <c r="AX24" i="3"/>
  <c r="BA24" i="3"/>
  <c r="BF24" i="3"/>
  <c r="BH24" i="3"/>
  <c r="BJ24" i="3"/>
  <c r="BL24" i="3"/>
  <c r="BN24" i="3"/>
  <c r="BP24" i="3"/>
  <c r="BS24" i="3"/>
  <c r="BV24" i="3"/>
  <c r="CC24" i="3"/>
  <c r="CE24" i="3"/>
  <c r="CH24" i="3"/>
  <c r="CJ24" i="3"/>
  <c r="CK24" i="3"/>
  <c r="CN24" i="3"/>
  <c r="CO24" i="3"/>
  <c r="CP24" i="3"/>
  <c r="CQ24" i="3"/>
  <c r="CR24" i="3"/>
  <c r="CS24" i="3"/>
  <c r="CT24" i="3"/>
  <c r="CV24" i="3"/>
  <c r="CW24" i="3"/>
  <c r="CX24" i="3"/>
  <c r="CZ24" i="3"/>
  <c r="DA24" i="3"/>
  <c r="DB24" i="3"/>
  <c r="DC24" i="3"/>
  <c r="DD24" i="3"/>
  <c r="D25" i="3"/>
  <c r="J25" i="3"/>
  <c r="O25" i="3"/>
  <c r="W25" i="3"/>
  <c r="Y25" i="3"/>
  <c r="AA25" i="3"/>
  <c r="AC25" i="3"/>
  <c r="AE25" i="3"/>
  <c r="AG25" i="3"/>
  <c r="AI25" i="3"/>
  <c r="AL25" i="3"/>
  <c r="AN25" i="3"/>
  <c r="AP25" i="3"/>
  <c r="AQ25" i="3"/>
  <c r="AX25" i="3"/>
  <c r="BA25" i="3"/>
  <c r="BF25" i="3"/>
  <c r="BH25" i="3"/>
  <c r="BJ25" i="3"/>
  <c r="BL25" i="3"/>
  <c r="BN25" i="3"/>
  <c r="BP25" i="3"/>
  <c r="BS25" i="3"/>
  <c r="BV25" i="3"/>
  <c r="CC25" i="3"/>
  <c r="CE25" i="3"/>
  <c r="CH25" i="3"/>
  <c r="CJ25" i="3"/>
  <c r="CK25" i="3"/>
  <c r="CN25" i="3"/>
  <c r="CO25" i="3"/>
  <c r="CP25" i="3"/>
  <c r="CQ25" i="3"/>
  <c r="CR25" i="3"/>
  <c r="CS25" i="3"/>
  <c r="CT25" i="3"/>
  <c r="CV25" i="3"/>
  <c r="CW25" i="3"/>
  <c r="CX25" i="3"/>
  <c r="CZ25" i="3"/>
  <c r="DA25" i="3"/>
  <c r="DB25" i="3"/>
  <c r="DC25" i="3"/>
  <c r="DD25" i="3"/>
  <c r="D26" i="3"/>
  <c r="J26" i="3"/>
  <c r="O26" i="3"/>
  <c r="W26" i="3"/>
  <c r="Y26" i="3"/>
  <c r="AA26" i="3"/>
  <c r="AC26" i="3"/>
  <c r="AE26" i="3"/>
  <c r="AG26" i="3"/>
  <c r="AI26" i="3"/>
  <c r="AL26" i="3"/>
  <c r="AN26" i="3"/>
  <c r="AP26" i="3"/>
  <c r="AQ26" i="3"/>
  <c r="AX26" i="3"/>
  <c r="BA26" i="3"/>
  <c r="BF26" i="3"/>
  <c r="BH26" i="3"/>
  <c r="BJ26" i="3"/>
  <c r="BL26" i="3"/>
  <c r="BN26" i="3"/>
  <c r="BP26" i="3"/>
  <c r="BS26" i="3"/>
  <c r="BV26" i="3"/>
  <c r="CC26" i="3"/>
  <c r="CE26" i="3"/>
  <c r="CH26" i="3"/>
  <c r="CJ26" i="3"/>
  <c r="CK26" i="3"/>
  <c r="CN26" i="3"/>
  <c r="CO26" i="3"/>
  <c r="CP26" i="3"/>
  <c r="CQ26" i="3"/>
  <c r="CR26" i="3"/>
  <c r="CS26" i="3"/>
  <c r="CT26" i="3"/>
  <c r="CV26" i="3"/>
  <c r="CW26" i="3"/>
  <c r="CX26" i="3"/>
  <c r="CZ26" i="3"/>
  <c r="DA26" i="3"/>
  <c r="DB26" i="3"/>
  <c r="DC26" i="3"/>
  <c r="DD26" i="3"/>
  <c r="D27" i="3"/>
  <c r="J27" i="3"/>
  <c r="O27" i="3"/>
  <c r="W27" i="3"/>
  <c r="Y27" i="3"/>
  <c r="AA27" i="3"/>
  <c r="AC27" i="3"/>
  <c r="AE27" i="3"/>
  <c r="AG27" i="3"/>
  <c r="AI27" i="3"/>
  <c r="AL27" i="3"/>
  <c r="AN27" i="3"/>
  <c r="AP27" i="3"/>
  <c r="AQ27" i="3"/>
  <c r="AX27" i="3"/>
  <c r="BA27" i="3"/>
  <c r="BF27" i="3"/>
  <c r="BH27" i="3"/>
  <c r="BJ27" i="3"/>
  <c r="BL27" i="3"/>
  <c r="BN27" i="3"/>
  <c r="BP27" i="3"/>
  <c r="BS27" i="3"/>
  <c r="BV27" i="3"/>
  <c r="CC27" i="3"/>
  <c r="CE27" i="3"/>
  <c r="CH27" i="3"/>
  <c r="CJ27" i="3"/>
  <c r="CK27" i="3"/>
  <c r="CN27" i="3"/>
  <c r="CO27" i="3"/>
  <c r="CP27" i="3"/>
  <c r="CQ27" i="3"/>
  <c r="CR27" i="3"/>
  <c r="CS27" i="3"/>
  <c r="CT27" i="3"/>
  <c r="CV27" i="3"/>
  <c r="CW27" i="3"/>
  <c r="CX27" i="3"/>
  <c r="CZ27" i="3"/>
  <c r="DA27" i="3"/>
  <c r="DB27" i="3"/>
  <c r="DC27" i="3"/>
  <c r="DD27" i="3"/>
  <c r="D28" i="3"/>
  <c r="J28" i="3"/>
  <c r="O28" i="3"/>
  <c r="W28" i="3"/>
  <c r="Y28" i="3"/>
  <c r="AA28" i="3"/>
  <c r="AC28" i="3"/>
  <c r="AE28" i="3"/>
  <c r="AG28" i="3"/>
  <c r="AI28" i="3"/>
  <c r="AL28" i="3"/>
  <c r="AN28" i="3"/>
  <c r="AP28" i="3"/>
  <c r="AQ28" i="3"/>
  <c r="AX28" i="3"/>
  <c r="BA28" i="3"/>
  <c r="BF28" i="3"/>
  <c r="BH28" i="3"/>
  <c r="BJ28" i="3"/>
  <c r="BL28" i="3"/>
  <c r="BN28" i="3"/>
  <c r="BP28" i="3"/>
  <c r="BS28" i="3"/>
  <c r="BV28" i="3"/>
  <c r="CC28" i="3"/>
  <c r="CE28" i="3"/>
  <c r="CH28" i="3"/>
  <c r="CJ28" i="3"/>
  <c r="CK28" i="3"/>
  <c r="CN28" i="3"/>
  <c r="CO28" i="3"/>
  <c r="CP28" i="3"/>
  <c r="CQ28" i="3"/>
  <c r="CR28" i="3"/>
  <c r="CS28" i="3"/>
  <c r="CT28" i="3"/>
  <c r="CV28" i="3"/>
  <c r="CW28" i="3"/>
  <c r="CX28" i="3"/>
  <c r="CZ28" i="3"/>
  <c r="DA28" i="3"/>
  <c r="DB28" i="3"/>
  <c r="DC28" i="3"/>
  <c r="DD28" i="3"/>
  <c r="D29" i="3"/>
  <c r="J29" i="3"/>
  <c r="O29" i="3"/>
  <c r="W29" i="3"/>
  <c r="Y29" i="3"/>
  <c r="AA29" i="3"/>
  <c r="AC29" i="3"/>
  <c r="AE29" i="3"/>
  <c r="AG29" i="3"/>
  <c r="AI29" i="3"/>
  <c r="AL29" i="3"/>
  <c r="AN29" i="3"/>
  <c r="AP29" i="3"/>
  <c r="AQ29" i="3"/>
  <c r="AX29" i="3"/>
  <c r="BA29" i="3"/>
  <c r="BF29" i="3"/>
  <c r="BH29" i="3"/>
  <c r="BJ29" i="3"/>
  <c r="BL29" i="3"/>
  <c r="BN29" i="3"/>
  <c r="BP29" i="3"/>
  <c r="BS29" i="3"/>
  <c r="BV29" i="3"/>
  <c r="CC29" i="3"/>
  <c r="CE29" i="3"/>
  <c r="CH29" i="3"/>
  <c r="CJ29" i="3"/>
  <c r="CK29" i="3"/>
  <c r="CN29" i="3"/>
  <c r="CO29" i="3"/>
  <c r="CP29" i="3"/>
  <c r="CQ29" i="3"/>
  <c r="CR29" i="3"/>
  <c r="CS29" i="3"/>
  <c r="CT29" i="3"/>
  <c r="CV29" i="3"/>
  <c r="CW29" i="3"/>
  <c r="CX29" i="3"/>
  <c r="CZ29" i="3"/>
  <c r="DA29" i="3"/>
  <c r="DB29" i="3"/>
  <c r="DC29" i="3"/>
  <c r="DD29" i="3"/>
  <c r="D30" i="3"/>
  <c r="J30" i="3"/>
  <c r="O30" i="3"/>
  <c r="W30" i="3"/>
  <c r="Y30" i="3"/>
  <c r="AA30" i="3"/>
  <c r="AC30" i="3"/>
  <c r="AE30" i="3"/>
  <c r="AG30" i="3"/>
  <c r="AI30" i="3"/>
  <c r="AL30" i="3"/>
  <c r="AN30" i="3"/>
  <c r="AP30" i="3"/>
  <c r="AQ30" i="3"/>
  <c r="AX30" i="3"/>
  <c r="BA30" i="3"/>
  <c r="BF30" i="3"/>
  <c r="BH30" i="3"/>
  <c r="BJ30" i="3"/>
  <c r="BL30" i="3"/>
  <c r="BN30" i="3"/>
  <c r="BP30" i="3"/>
  <c r="BS30" i="3"/>
  <c r="BV30" i="3"/>
  <c r="CC30" i="3"/>
  <c r="CE30" i="3"/>
  <c r="CH30" i="3"/>
  <c r="CJ30" i="3"/>
  <c r="CK30" i="3"/>
  <c r="CN30" i="3"/>
  <c r="CO30" i="3"/>
  <c r="CP30" i="3"/>
  <c r="CQ30" i="3"/>
  <c r="CR30" i="3"/>
  <c r="CS30" i="3"/>
  <c r="CT30" i="3"/>
  <c r="CV30" i="3"/>
  <c r="CW30" i="3"/>
  <c r="CX30" i="3"/>
  <c r="CZ30" i="3"/>
  <c r="DA30" i="3"/>
  <c r="DB30" i="3"/>
  <c r="DC30" i="3"/>
  <c r="DD30" i="3"/>
  <c r="D31" i="3"/>
  <c r="J31" i="3"/>
  <c r="O31" i="3"/>
  <c r="W31" i="3"/>
  <c r="Y31" i="3"/>
  <c r="AA31" i="3"/>
  <c r="AC31" i="3"/>
  <c r="AE31" i="3"/>
  <c r="AG31" i="3"/>
  <c r="AI31" i="3"/>
  <c r="AL31" i="3"/>
  <c r="AN31" i="3"/>
  <c r="AP31" i="3"/>
  <c r="AQ31" i="3"/>
  <c r="AX31" i="3"/>
  <c r="BA31" i="3"/>
  <c r="BF31" i="3"/>
  <c r="BH31" i="3"/>
  <c r="BJ31" i="3"/>
  <c r="BL31" i="3"/>
  <c r="BN31" i="3"/>
  <c r="BP31" i="3"/>
  <c r="BS31" i="3"/>
  <c r="BV31" i="3"/>
  <c r="CC31" i="3"/>
  <c r="CE31" i="3"/>
  <c r="CH31" i="3"/>
  <c r="CJ31" i="3"/>
  <c r="CK31" i="3"/>
  <c r="CN31" i="3"/>
  <c r="CO31" i="3"/>
  <c r="CP31" i="3"/>
  <c r="CQ31" i="3"/>
  <c r="CR31" i="3"/>
  <c r="CS31" i="3"/>
  <c r="CT31" i="3"/>
  <c r="CV31" i="3"/>
  <c r="CW31" i="3"/>
  <c r="CX31" i="3"/>
  <c r="CZ31" i="3"/>
  <c r="DA31" i="3"/>
  <c r="DB31" i="3"/>
  <c r="DC31" i="3"/>
  <c r="DD31" i="3"/>
  <c r="D32" i="3"/>
  <c r="J32" i="3"/>
  <c r="O32" i="3"/>
  <c r="W32" i="3"/>
  <c r="Y32" i="3"/>
  <c r="AA32" i="3"/>
  <c r="AC32" i="3"/>
  <c r="AE32" i="3"/>
  <c r="AG32" i="3"/>
  <c r="AI32" i="3"/>
  <c r="AL32" i="3"/>
  <c r="AN32" i="3"/>
  <c r="AP32" i="3"/>
  <c r="AQ32" i="3"/>
  <c r="AX32" i="3"/>
  <c r="BA32" i="3"/>
  <c r="BF32" i="3"/>
  <c r="BH32" i="3"/>
  <c r="BJ32" i="3"/>
  <c r="BL32" i="3"/>
  <c r="BN32" i="3"/>
  <c r="BP32" i="3"/>
  <c r="BS32" i="3"/>
  <c r="BV32" i="3"/>
  <c r="CC32" i="3"/>
  <c r="CE32" i="3"/>
  <c r="CH32" i="3"/>
  <c r="CJ32" i="3"/>
  <c r="CK32" i="3"/>
  <c r="CN32" i="3"/>
  <c r="CO32" i="3"/>
  <c r="CP32" i="3"/>
  <c r="CQ32" i="3"/>
  <c r="CR32" i="3"/>
  <c r="CS32" i="3"/>
  <c r="CT32" i="3"/>
  <c r="CV32" i="3"/>
  <c r="CW32" i="3"/>
  <c r="CX32" i="3"/>
  <c r="CZ32" i="3"/>
  <c r="DA32" i="3"/>
  <c r="DB32" i="3"/>
  <c r="DC32" i="3"/>
  <c r="DD32" i="3"/>
  <c r="D33" i="3"/>
  <c r="J33" i="3"/>
  <c r="O33" i="3"/>
  <c r="W33" i="3"/>
  <c r="Y33" i="3"/>
  <c r="AA33" i="3"/>
  <c r="AC33" i="3"/>
  <c r="AE33" i="3"/>
  <c r="AG33" i="3"/>
  <c r="AI33" i="3"/>
  <c r="AL33" i="3"/>
  <c r="AN33" i="3"/>
  <c r="AP33" i="3"/>
  <c r="AQ33" i="3"/>
  <c r="AX33" i="3"/>
  <c r="BA33" i="3"/>
  <c r="BF33" i="3"/>
  <c r="BH33" i="3"/>
  <c r="BJ33" i="3"/>
  <c r="BL33" i="3"/>
  <c r="BN33" i="3"/>
  <c r="BP33" i="3"/>
  <c r="BS33" i="3"/>
  <c r="BV33" i="3"/>
  <c r="CC33" i="3"/>
  <c r="CE33" i="3"/>
  <c r="CH33" i="3"/>
  <c r="CJ33" i="3"/>
  <c r="CK33" i="3"/>
  <c r="CN33" i="3"/>
  <c r="CO33" i="3"/>
  <c r="CP33" i="3"/>
  <c r="CQ33" i="3"/>
  <c r="CR33" i="3"/>
  <c r="CS33" i="3"/>
  <c r="CT33" i="3"/>
  <c r="CV33" i="3"/>
  <c r="CW33" i="3"/>
  <c r="CX33" i="3"/>
  <c r="CZ33" i="3"/>
  <c r="DA33" i="3"/>
  <c r="DB33" i="3"/>
  <c r="DC33" i="3"/>
  <c r="DD33" i="3"/>
  <c r="D34" i="3"/>
  <c r="J34" i="3"/>
  <c r="O34" i="3"/>
  <c r="W34" i="3"/>
  <c r="Y34" i="3"/>
  <c r="AA34" i="3"/>
  <c r="AC34" i="3"/>
  <c r="AE34" i="3"/>
  <c r="AG34" i="3"/>
  <c r="AI34" i="3"/>
  <c r="AL34" i="3"/>
  <c r="AN34" i="3"/>
  <c r="AP34" i="3"/>
  <c r="AQ34" i="3"/>
  <c r="AX34" i="3"/>
  <c r="BA34" i="3"/>
  <c r="BF34" i="3"/>
  <c r="BH34" i="3"/>
  <c r="BJ34" i="3"/>
  <c r="BL34" i="3"/>
  <c r="BN34" i="3"/>
  <c r="BP34" i="3"/>
  <c r="BS34" i="3"/>
  <c r="BV34" i="3"/>
  <c r="CC34" i="3"/>
  <c r="CE34" i="3"/>
  <c r="CH34" i="3"/>
  <c r="CJ34" i="3"/>
  <c r="CK34" i="3"/>
  <c r="CN34" i="3"/>
  <c r="CO34" i="3"/>
  <c r="CP34" i="3"/>
  <c r="CQ34" i="3"/>
  <c r="CR34" i="3"/>
  <c r="CS34" i="3"/>
  <c r="CT34" i="3"/>
  <c r="CV34" i="3"/>
  <c r="CW34" i="3"/>
  <c r="CX34" i="3"/>
  <c r="CZ34" i="3"/>
  <c r="DA34" i="3"/>
  <c r="DB34" i="3"/>
  <c r="DC34" i="3"/>
  <c r="DD34" i="3"/>
  <c r="D35" i="3"/>
  <c r="J35" i="3"/>
  <c r="O35" i="3"/>
  <c r="W35" i="3"/>
  <c r="Y35" i="3"/>
  <c r="AA35" i="3"/>
  <c r="AC35" i="3"/>
  <c r="AE35" i="3"/>
  <c r="AG35" i="3"/>
  <c r="AI35" i="3"/>
  <c r="AL35" i="3"/>
  <c r="AN35" i="3"/>
  <c r="AP35" i="3"/>
  <c r="AQ35" i="3"/>
  <c r="AX35" i="3"/>
  <c r="BA35" i="3"/>
  <c r="BF35" i="3"/>
  <c r="BH35" i="3"/>
  <c r="BJ35" i="3"/>
  <c r="BL35" i="3"/>
  <c r="BN35" i="3"/>
  <c r="BP35" i="3"/>
  <c r="BS35" i="3"/>
  <c r="BV35" i="3"/>
  <c r="CC35" i="3"/>
  <c r="CE35" i="3"/>
  <c r="CH35" i="3"/>
  <c r="CJ35" i="3"/>
  <c r="CK35" i="3"/>
  <c r="CN35" i="3"/>
  <c r="CO35" i="3"/>
  <c r="CP35" i="3"/>
  <c r="CQ35" i="3"/>
  <c r="CR35" i="3"/>
  <c r="CS35" i="3"/>
  <c r="CT35" i="3"/>
  <c r="CV35" i="3"/>
  <c r="CW35" i="3"/>
  <c r="CX35" i="3"/>
  <c r="CZ35" i="3"/>
  <c r="DA35" i="3"/>
  <c r="DB35" i="3"/>
  <c r="DC35" i="3"/>
  <c r="DD35" i="3"/>
  <c r="D36" i="3"/>
  <c r="J36" i="3"/>
  <c r="O36" i="3"/>
  <c r="W36" i="3"/>
  <c r="Y36" i="3"/>
  <c r="AA36" i="3"/>
  <c r="AC36" i="3"/>
  <c r="AE36" i="3"/>
  <c r="AG36" i="3"/>
  <c r="AI36" i="3"/>
  <c r="AL36" i="3"/>
  <c r="AN36" i="3"/>
  <c r="AP36" i="3"/>
  <c r="AQ36" i="3"/>
  <c r="AX36" i="3"/>
  <c r="BA36" i="3"/>
  <c r="BF36" i="3"/>
  <c r="BH36" i="3"/>
  <c r="BJ36" i="3"/>
  <c r="BL36" i="3"/>
  <c r="BN36" i="3"/>
  <c r="BP36" i="3"/>
  <c r="BS36" i="3"/>
  <c r="BV36" i="3"/>
  <c r="CC36" i="3"/>
  <c r="CE36" i="3"/>
  <c r="CH36" i="3"/>
  <c r="CJ36" i="3"/>
  <c r="CK36" i="3"/>
  <c r="CN36" i="3"/>
  <c r="CO36" i="3"/>
  <c r="CP36" i="3"/>
  <c r="CQ36" i="3"/>
  <c r="CR36" i="3"/>
  <c r="CS36" i="3"/>
  <c r="CT36" i="3"/>
  <c r="CV36" i="3"/>
  <c r="CW36" i="3"/>
  <c r="CX36" i="3"/>
  <c r="CZ36" i="3"/>
  <c r="DA36" i="3"/>
  <c r="DB36" i="3"/>
  <c r="DC36" i="3"/>
  <c r="DD36" i="3"/>
  <c r="D37" i="3"/>
  <c r="J37" i="3"/>
  <c r="O37" i="3"/>
  <c r="W37" i="3"/>
  <c r="Y37" i="3"/>
  <c r="AA37" i="3"/>
  <c r="AC37" i="3"/>
  <c r="AE37" i="3"/>
  <c r="AG37" i="3"/>
  <c r="AI37" i="3"/>
  <c r="AL37" i="3"/>
  <c r="AN37" i="3"/>
  <c r="AP37" i="3"/>
  <c r="AQ37" i="3"/>
  <c r="AX37" i="3"/>
  <c r="BA37" i="3"/>
  <c r="BF37" i="3"/>
  <c r="BH37" i="3"/>
  <c r="BJ37" i="3"/>
  <c r="BL37" i="3"/>
  <c r="BN37" i="3"/>
  <c r="BP37" i="3"/>
  <c r="BS37" i="3"/>
  <c r="BV37" i="3"/>
  <c r="CC37" i="3"/>
  <c r="CE37" i="3"/>
  <c r="CH37" i="3"/>
  <c r="CJ37" i="3"/>
  <c r="CK37" i="3"/>
  <c r="CN37" i="3"/>
  <c r="CO37" i="3"/>
  <c r="CP37" i="3"/>
  <c r="CQ37" i="3"/>
  <c r="CR37" i="3"/>
  <c r="CS37" i="3"/>
  <c r="CT37" i="3"/>
  <c r="CV37" i="3"/>
  <c r="CW37" i="3"/>
  <c r="CX37" i="3"/>
  <c r="CZ37" i="3"/>
  <c r="DA37" i="3"/>
  <c r="DB37" i="3"/>
  <c r="DC37" i="3"/>
  <c r="DD37" i="3"/>
  <c r="D38" i="3"/>
  <c r="J38" i="3"/>
  <c r="O38" i="3"/>
  <c r="W38" i="3"/>
  <c r="Y38" i="3"/>
  <c r="AA38" i="3"/>
  <c r="AC38" i="3"/>
  <c r="AE38" i="3"/>
  <c r="AG38" i="3"/>
  <c r="AI38" i="3"/>
  <c r="AL38" i="3"/>
  <c r="AN38" i="3"/>
  <c r="AP38" i="3"/>
  <c r="AQ38" i="3"/>
  <c r="AX38" i="3"/>
  <c r="BA38" i="3"/>
  <c r="BF38" i="3"/>
  <c r="BH38" i="3"/>
  <c r="BJ38" i="3"/>
  <c r="BL38" i="3"/>
  <c r="BN38" i="3"/>
  <c r="BP38" i="3"/>
  <c r="BS38" i="3"/>
  <c r="BV38" i="3"/>
  <c r="CC38" i="3"/>
  <c r="CE38" i="3"/>
  <c r="CH38" i="3"/>
  <c r="CJ38" i="3"/>
  <c r="CK38" i="3"/>
  <c r="CN38" i="3"/>
  <c r="CO38" i="3"/>
  <c r="CP38" i="3"/>
  <c r="CQ38" i="3"/>
  <c r="CR38" i="3"/>
  <c r="CS38" i="3"/>
  <c r="CT38" i="3"/>
  <c r="CV38" i="3"/>
  <c r="CW38" i="3"/>
  <c r="CX38" i="3"/>
  <c r="CZ38" i="3"/>
  <c r="DA38" i="3"/>
  <c r="DB38" i="3"/>
  <c r="DC38" i="3"/>
  <c r="DD38" i="3"/>
  <c r="D39" i="3"/>
  <c r="J39" i="3"/>
  <c r="O39" i="3"/>
  <c r="W39" i="3"/>
  <c r="Y39" i="3"/>
  <c r="AA39" i="3"/>
  <c r="AC39" i="3"/>
  <c r="AE39" i="3"/>
  <c r="AG39" i="3"/>
  <c r="AI39" i="3"/>
  <c r="AL39" i="3"/>
  <c r="AN39" i="3"/>
  <c r="AP39" i="3"/>
  <c r="AQ39" i="3"/>
  <c r="AX39" i="3"/>
  <c r="BA39" i="3"/>
  <c r="BF39" i="3"/>
  <c r="BH39" i="3"/>
  <c r="BJ39" i="3"/>
  <c r="BL39" i="3"/>
  <c r="BN39" i="3"/>
  <c r="BP39" i="3"/>
  <c r="BS39" i="3"/>
  <c r="BV39" i="3"/>
  <c r="CC39" i="3"/>
  <c r="CE39" i="3"/>
  <c r="CH39" i="3"/>
  <c r="CJ39" i="3"/>
  <c r="CK39" i="3"/>
  <c r="CN39" i="3"/>
  <c r="CO39" i="3"/>
  <c r="CP39" i="3"/>
  <c r="CQ39" i="3"/>
  <c r="CR39" i="3"/>
  <c r="CS39" i="3"/>
  <c r="CT39" i="3"/>
  <c r="CV39" i="3"/>
  <c r="CW39" i="3"/>
  <c r="CX39" i="3"/>
  <c r="CZ39" i="3"/>
  <c r="DA39" i="3"/>
  <c r="DB39" i="3"/>
  <c r="DC39" i="3"/>
  <c r="DD39" i="3"/>
  <c r="D40" i="3"/>
  <c r="J40" i="3"/>
  <c r="O40" i="3"/>
  <c r="W40" i="3"/>
  <c r="Y40" i="3"/>
  <c r="AA40" i="3"/>
  <c r="AC40" i="3"/>
  <c r="AE40" i="3"/>
  <c r="AG40" i="3"/>
  <c r="AI40" i="3"/>
  <c r="AL40" i="3"/>
  <c r="AN40" i="3"/>
  <c r="AP40" i="3"/>
  <c r="AQ40" i="3"/>
  <c r="AX40" i="3"/>
  <c r="BA40" i="3"/>
  <c r="BF40" i="3"/>
  <c r="BH40" i="3"/>
  <c r="BJ40" i="3"/>
  <c r="BL40" i="3"/>
  <c r="BN40" i="3"/>
  <c r="BP40" i="3"/>
  <c r="BS40" i="3"/>
  <c r="BV40" i="3"/>
  <c r="CC40" i="3"/>
  <c r="CE40" i="3"/>
  <c r="CH40" i="3"/>
  <c r="CJ40" i="3"/>
  <c r="CK40" i="3"/>
  <c r="CN40" i="3"/>
  <c r="CO40" i="3"/>
  <c r="CP40" i="3"/>
  <c r="CQ40" i="3"/>
  <c r="CR40" i="3"/>
  <c r="CS40" i="3"/>
  <c r="CT40" i="3"/>
  <c r="CV40" i="3"/>
  <c r="CW40" i="3"/>
  <c r="CX40" i="3"/>
  <c r="CZ40" i="3"/>
  <c r="DA40" i="3"/>
  <c r="DB40" i="3"/>
  <c r="DC40" i="3"/>
  <c r="DD40" i="3"/>
  <c r="D41" i="3"/>
  <c r="J41" i="3"/>
  <c r="O41" i="3"/>
  <c r="W41" i="3"/>
  <c r="Y41" i="3"/>
  <c r="AA41" i="3"/>
  <c r="AC41" i="3"/>
  <c r="AE41" i="3"/>
  <c r="AG41" i="3"/>
  <c r="AI41" i="3"/>
  <c r="AL41" i="3"/>
  <c r="AN41" i="3"/>
  <c r="AP41" i="3"/>
  <c r="AQ41" i="3"/>
  <c r="AX41" i="3"/>
  <c r="BA41" i="3"/>
  <c r="BF41" i="3"/>
  <c r="BH41" i="3"/>
  <c r="BJ41" i="3"/>
  <c r="BL41" i="3"/>
  <c r="BN41" i="3"/>
  <c r="BP41" i="3"/>
  <c r="BS41" i="3"/>
  <c r="BV41" i="3"/>
  <c r="CC41" i="3"/>
  <c r="CE41" i="3"/>
  <c r="CH41" i="3"/>
  <c r="CJ41" i="3"/>
  <c r="CK41" i="3"/>
  <c r="CN41" i="3"/>
  <c r="CO41" i="3"/>
  <c r="CP41" i="3"/>
  <c r="CQ41" i="3"/>
  <c r="CR41" i="3"/>
  <c r="CS41" i="3"/>
  <c r="CT41" i="3"/>
  <c r="CV41" i="3"/>
  <c r="CW41" i="3"/>
  <c r="CX41" i="3"/>
  <c r="CZ41" i="3"/>
  <c r="DA41" i="3"/>
  <c r="DB41" i="3"/>
  <c r="DC41" i="3"/>
  <c r="DD41" i="3"/>
  <c r="D42" i="3"/>
  <c r="J42" i="3"/>
  <c r="O42" i="3"/>
  <c r="W42" i="3"/>
  <c r="Y42" i="3"/>
  <c r="AA42" i="3"/>
  <c r="AC42" i="3"/>
  <c r="AE42" i="3"/>
  <c r="AG42" i="3"/>
  <c r="AI42" i="3"/>
  <c r="AL42" i="3"/>
  <c r="AN42" i="3"/>
  <c r="AP42" i="3"/>
  <c r="AQ42" i="3"/>
  <c r="AX42" i="3"/>
  <c r="BA42" i="3"/>
  <c r="BF42" i="3"/>
  <c r="BH42" i="3"/>
  <c r="BJ42" i="3"/>
  <c r="BL42" i="3"/>
  <c r="BN42" i="3"/>
  <c r="BP42" i="3"/>
  <c r="BS42" i="3"/>
  <c r="BV42" i="3"/>
  <c r="CC42" i="3"/>
  <c r="CE42" i="3"/>
  <c r="CH42" i="3"/>
  <c r="CJ42" i="3"/>
  <c r="CK42" i="3"/>
  <c r="CN42" i="3"/>
  <c r="CO42" i="3"/>
  <c r="CP42" i="3"/>
  <c r="CQ42" i="3"/>
  <c r="CR42" i="3"/>
  <c r="CS42" i="3"/>
  <c r="CT42" i="3"/>
  <c r="CV42" i="3"/>
  <c r="CW42" i="3"/>
  <c r="CX42" i="3"/>
  <c r="CZ42" i="3"/>
  <c r="DA42" i="3"/>
  <c r="DB42" i="3"/>
  <c r="DC42" i="3"/>
  <c r="DD42" i="3"/>
  <c r="D43" i="3"/>
  <c r="J43" i="3"/>
  <c r="O43" i="3"/>
  <c r="W43" i="3"/>
  <c r="Y43" i="3"/>
  <c r="AA43" i="3"/>
  <c r="AC43" i="3"/>
  <c r="AE43" i="3"/>
  <c r="AG43" i="3"/>
  <c r="AI43" i="3"/>
  <c r="AL43" i="3"/>
  <c r="AN43" i="3"/>
  <c r="AP43" i="3"/>
  <c r="AQ43" i="3"/>
  <c r="AX43" i="3"/>
  <c r="BA43" i="3"/>
  <c r="BF43" i="3"/>
  <c r="BH43" i="3"/>
  <c r="BJ43" i="3"/>
  <c r="BL43" i="3"/>
  <c r="BN43" i="3"/>
  <c r="BP43" i="3"/>
  <c r="BS43" i="3"/>
  <c r="BV43" i="3"/>
  <c r="CC43" i="3"/>
  <c r="CE43" i="3"/>
  <c r="CH43" i="3"/>
  <c r="CJ43" i="3"/>
  <c r="CK43" i="3"/>
  <c r="CN43" i="3"/>
  <c r="CO43" i="3"/>
  <c r="CP43" i="3"/>
  <c r="CQ43" i="3"/>
  <c r="CR43" i="3"/>
  <c r="CS43" i="3"/>
  <c r="CT43" i="3"/>
  <c r="CV43" i="3"/>
  <c r="CW43" i="3"/>
  <c r="CX43" i="3"/>
  <c r="CZ43" i="3"/>
  <c r="DA43" i="3"/>
  <c r="DB43" i="3"/>
  <c r="DC43" i="3"/>
  <c r="DD43" i="3"/>
  <c r="D44" i="3"/>
  <c r="J44" i="3"/>
  <c r="O44" i="3"/>
  <c r="W44" i="3"/>
  <c r="Y44" i="3"/>
  <c r="AA44" i="3"/>
  <c r="AC44" i="3"/>
  <c r="AE44" i="3"/>
  <c r="AG44" i="3"/>
  <c r="AI44" i="3"/>
  <c r="AL44" i="3"/>
  <c r="AN44" i="3"/>
  <c r="AP44" i="3"/>
  <c r="AQ44" i="3"/>
  <c r="AX44" i="3"/>
  <c r="BA44" i="3"/>
  <c r="BF44" i="3"/>
  <c r="BH44" i="3"/>
  <c r="BJ44" i="3"/>
  <c r="BL44" i="3"/>
  <c r="BN44" i="3"/>
  <c r="BP44" i="3"/>
  <c r="BS44" i="3"/>
  <c r="BV44" i="3"/>
  <c r="CC44" i="3"/>
  <c r="CE44" i="3"/>
  <c r="CH44" i="3"/>
  <c r="CJ44" i="3"/>
  <c r="CK44" i="3"/>
  <c r="CN44" i="3"/>
  <c r="CO44" i="3"/>
  <c r="CP44" i="3"/>
  <c r="CQ44" i="3"/>
  <c r="CR44" i="3"/>
  <c r="CS44" i="3"/>
  <c r="CT44" i="3"/>
  <c r="CV44" i="3"/>
  <c r="CW44" i="3"/>
  <c r="CX44" i="3"/>
  <c r="CZ44" i="3"/>
  <c r="DA44" i="3"/>
  <c r="DB44" i="3"/>
  <c r="DC44" i="3"/>
  <c r="DD44" i="3"/>
  <c r="D45" i="3"/>
  <c r="J45" i="3"/>
  <c r="O45" i="3"/>
  <c r="W45" i="3"/>
  <c r="Y45" i="3"/>
  <c r="AA45" i="3"/>
  <c r="AC45" i="3"/>
  <c r="AE45" i="3"/>
  <c r="AG45" i="3"/>
  <c r="AI45" i="3"/>
  <c r="AL45" i="3"/>
  <c r="AN45" i="3"/>
  <c r="AP45" i="3"/>
  <c r="AQ45" i="3"/>
  <c r="AX45" i="3"/>
  <c r="BA45" i="3"/>
  <c r="BF45" i="3"/>
  <c r="BH45" i="3"/>
  <c r="BJ45" i="3"/>
  <c r="BL45" i="3"/>
  <c r="BN45" i="3"/>
  <c r="BP45" i="3"/>
  <c r="BS45" i="3"/>
  <c r="BV45" i="3"/>
  <c r="CC45" i="3"/>
  <c r="CE45" i="3"/>
  <c r="CH45" i="3"/>
  <c r="CJ45" i="3"/>
  <c r="CK45" i="3"/>
  <c r="CN45" i="3"/>
  <c r="CO45" i="3"/>
  <c r="CP45" i="3"/>
  <c r="CQ45" i="3"/>
  <c r="CR45" i="3"/>
  <c r="CS45" i="3"/>
  <c r="CT45" i="3"/>
  <c r="CV45" i="3"/>
  <c r="CW45" i="3"/>
  <c r="CX45" i="3"/>
  <c r="CZ45" i="3"/>
  <c r="DA45" i="3"/>
  <c r="DB45" i="3"/>
  <c r="DC45" i="3"/>
  <c r="DD45" i="3"/>
  <c r="D46" i="3"/>
  <c r="J46" i="3"/>
  <c r="O46" i="3"/>
  <c r="W46" i="3"/>
  <c r="Y46" i="3"/>
  <c r="AA46" i="3"/>
  <c r="AC46" i="3"/>
  <c r="AE46" i="3"/>
  <c r="AG46" i="3"/>
  <c r="AI46" i="3"/>
  <c r="AL46" i="3"/>
  <c r="AN46" i="3"/>
  <c r="AP46" i="3"/>
  <c r="AQ46" i="3"/>
  <c r="AX46" i="3"/>
  <c r="BA46" i="3"/>
  <c r="BF46" i="3"/>
  <c r="BH46" i="3"/>
  <c r="BJ46" i="3"/>
  <c r="BL46" i="3"/>
  <c r="BN46" i="3"/>
  <c r="BP46" i="3"/>
  <c r="BS46" i="3"/>
  <c r="BV46" i="3"/>
  <c r="CC46" i="3"/>
  <c r="CE46" i="3"/>
  <c r="CH46" i="3"/>
  <c r="CJ46" i="3"/>
  <c r="CK46" i="3"/>
  <c r="CN46" i="3"/>
  <c r="CO46" i="3"/>
  <c r="CP46" i="3"/>
  <c r="CQ46" i="3"/>
  <c r="CR46" i="3"/>
  <c r="CS46" i="3"/>
  <c r="CT46" i="3"/>
  <c r="CV46" i="3"/>
  <c r="CW46" i="3"/>
  <c r="CX46" i="3"/>
  <c r="CZ46" i="3"/>
  <c r="DA46" i="3"/>
  <c r="DB46" i="3"/>
  <c r="DC46" i="3"/>
  <c r="DD46" i="3"/>
  <c r="D47" i="3"/>
  <c r="J47" i="3"/>
  <c r="O47" i="3"/>
  <c r="W47" i="3"/>
  <c r="Y47" i="3"/>
  <c r="AA47" i="3"/>
  <c r="AC47" i="3"/>
  <c r="AE47" i="3"/>
  <c r="AG47" i="3"/>
  <c r="AI47" i="3"/>
  <c r="AL47" i="3"/>
  <c r="AN47" i="3"/>
  <c r="AP47" i="3"/>
  <c r="AQ47" i="3"/>
  <c r="AX47" i="3"/>
  <c r="BA47" i="3"/>
  <c r="BF47" i="3"/>
  <c r="BH47" i="3"/>
  <c r="BJ47" i="3"/>
  <c r="BL47" i="3"/>
  <c r="BN47" i="3"/>
  <c r="BP47" i="3"/>
  <c r="BS47" i="3"/>
  <c r="BV47" i="3"/>
  <c r="CC47" i="3"/>
  <c r="CE47" i="3"/>
  <c r="CH47" i="3"/>
  <c r="CJ47" i="3"/>
  <c r="CK47" i="3"/>
  <c r="CN47" i="3"/>
  <c r="CO47" i="3"/>
  <c r="CP47" i="3"/>
  <c r="CQ47" i="3"/>
  <c r="CR47" i="3"/>
  <c r="CS47" i="3"/>
  <c r="CT47" i="3"/>
  <c r="CV47" i="3"/>
  <c r="CW47" i="3"/>
  <c r="CX47" i="3"/>
  <c r="CZ47" i="3"/>
  <c r="DA47" i="3"/>
  <c r="DB47" i="3"/>
  <c r="DC47" i="3"/>
  <c r="DD47" i="3"/>
  <c r="D48" i="3"/>
  <c r="J48" i="3"/>
  <c r="O48" i="3"/>
  <c r="W48" i="3"/>
  <c r="Y48" i="3"/>
  <c r="AA48" i="3"/>
  <c r="AC48" i="3"/>
  <c r="AE48" i="3"/>
  <c r="AG48" i="3"/>
  <c r="AI48" i="3"/>
  <c r="AL48" i="3"/>
  <c r="AN48" i="3"/>
  <c r="AP48" i="3"/>
  <c r="AQ48" i="3"/>
  <c r="AX48" i="3"/>
  <c r="BA48" i="3"/>
  <c r="BF48" i="3"/>
  <c r="BH48" i="3"/>
  <c r="BJ48" i="3"/>
  <c r="BL48" i="3"/>
  <c r="BN48" i="3"/>
  <c r="BP48" i="3"/>
  <c r="BS48" i="3"/>
  <c r="BV48" i="3"/>
  <c r="CC48" i="3"/>
  <c r="CE48" i="3"/>
  <c r="CH48" i="3"/>
  <c r="CJ48" i="3"/>
  <c r="CK48" i="3"/>
  <c r="CN48" i="3"/>
  <c r="CO48" i="3"/>
  <c r="CP48" i="3"/>
  <c r="CQ48" i="3"/>
  <c r="CR48" i="3"/>
  <c r="CS48" i="3"/>
  <c r="CT48" i="3"/>
  <c r="CV48" i="3"/>
  <c r="CW48" i="3"/>
  <c r="CX48" i="3"/>
  <c r="CZ48" i="3"/>
  <c r="DA48" i="3"/>
  <c r="DB48" i="3"/>
  <c r="DC48" i="3"/>
  <c r="DD48" i="3"/>
  <c r="D49" i="3"/>
  <c r="J49" i="3"/>
  <c r="O49" i="3"/>
  <c r="W49" i="3"/>
  <c r="Y49" i="3"/>
  <c r="AA49" i="3"/>
  <c r="AC49" i="3"/>
  <c r="AE49" i="3"/>
  <c r="AG49" i="3"/>
  <c r="AI49" i="3"/>
  <c r="AL49" i="3"/>
  <c r="AN49" i="3"/>
  <c r="AP49" i="3"/>
  <c r="AQ49" i="3"/>
  <c r="AX49" i="3"/>
  <c r="BA49" i="3"/>
  <c r="BF49" i="3"/>
  <c r="BH49" i="3"/>
  <c r="BJ49" i="3"/>
  <c r="BL49" i="3"/>
  <c r="BN49" i="3"/>
  <c r="BP49" i="3"/>
  <c r="BS49" i="3"/>
  <c r="BV49" i="3"/>
  <c r="CC49" i="3"/>
  <c r="CE49" i="3"/>
  <c r="CH49" i="3"/>
  <c r="CJ49" i="3"/>
  <c r="CK49" i="3"/>
  <c r="CN49" i="3"/>
  <c r="CO49" i="3"/>
  <c r="CP49" i="3"/>
  <c r="CQ49" i="3"/>
  <c r="CR49" i="3"/>
  <c r="CS49" i="3"/>
  <c r="CT49" i="3"/>
  <c r="CV49" i="3"/>
  <c r="CW49" i="3"/>
  <c r="CX49" i="3"/>
  <c r="CZ49" i="3"/>
  <c r="DA49" i="3"/>
  <c r="DB49" i="3"/>
  <c r="DC49" i="3"/>
  <c r="DD49" i="3"/>
  <c r="D50" i="3"/>
  <c r="J50" i="3"/>
  <c r="O50" i="3"/>
  <c r="W50" i="3"/>
  <c r="Y50" i="3"/>
  <c r="AA50" i="3"/>
  <c r="AC50" i="3"/>
  <c r="AE50" i="3"/>
  <c r="AG50" i="3"/>
  <c r="AI50" i="3"/>
  <c r="AL50" i="3"/>
  <c r="AN50" i="3"/>
  <c r="AP50" i="3"/>
  <c r="AQ50" i="3"/>
  <c r="AX50" i="3"/>
  <c r="BA50" i="3"/>
  <c r="BF50" i="3"/>
  <c r="BH50" i="3"/>
  <c r="BJ50" i="3"/>
  <c r="BL50" i="3"/>
  <c r="BN50" i="3"/>
  <c r="BP50" i="3"/>
  <c r="BS50" i="3"/>
  <c r="BV50" i="3"/>
  <c r="CC50" i="3"/>
  <c r="CE50" i="3"/>
  <c r="CH50" i="3"/>
  <c r="CJ50" i="3"/>
  <c r="CK50" i="3"/>
  <c r="CN50" i="3"/>
  <c r="CO50" i="3"/>
  <c r="CP50" i="3"/>
  <c r="CQ50" i="3"/>
  <c r="CR50" i="3"/>
  <c r="CS50" i="3"/>
  <c r="CT50" i="3"/>
  <c r="CV50" i="3"/>
  <c r="CW50" i="3"/>
  <c r="CX50" i="3"/>
  <c r="CZ50" i="3"/>
  <c r="DA50" i="3"/>
  <c r="DB50" i="3"/>
  <c r="DC50" i="3"/>
  <c r="DD50" i="3"/>
  <c r="D51" i="3"/>
  <c r="J51" i="3"/>
  <c r="O51" i="3"/>
  <c r="W51" i="3"/>
  <c r="Y51" i="3"/>
  <c r="AA51" i="3"/>
  <c r="AC51" i="3"/>
  <c r="AE51" i="3"/>
  <c r="AG51" i="3"/>
  <c r="AI51" i="3"/>
  <c r="AL51" i="3"/>
  <c r="AN51" i="3"/>
  <c r="AP51" i="3"/>
  <c r="AQ51" i="3"/>
  <c r="AX51" i="3"/>
  <c r="BA51" i="3"/>
  <c r="BF51" i="3"/>
  <c r="BH51" i="3"/>
  <c r="BJ51" i="3"/>
  <c r="BL51" i="3"/>
  <c r="BN51" i="3"/>
  <c r="BP51" i="3"/>
  <c r="BS51" i="3"/>
  <c r="BV51" i="3"/>
  <c r="CC51" i="3"/>
  <c r="CE51" i="3"/>
  <c r="CH51" i="3"/>
  <c r="CJ51" i="3"/>
  <c r="CK51" i="3"/>
  <c r="CN51" i="3"/>
  <c r="CO51" i="3"/>
  <c r="CP51" i="3"/>
  <c r="CQ51" i="3"/>
  <c r="CR51" i="3"/>
  <c r="CS51" i="3"/>
  <c r="CT51" i="3"/>
  <c r="CV51" i="3"/>
  <c r="CW51" i="3"/>
  <c r="CX51" i="3"/>
  <c r="CZ51" i="3"/>
  <c r="DA51" i="3"/>
  <c r="DB51" i="3"/>
  <c r="DC51" i="3"/>
  <c r="DD51" i="3"/>
  <c r="D52" i="3"/>
  <c r="J52" i="3"/>
  <c r="O52" i="3"/>
  <c r="W52" i="3"/>
  <c r="Y52" i="3"/>
  <c r="AA52" i="3"/>
  <c r="AC52" i="3"/>
  <c r="AE52" i="3"/>
  <c r="AG52" i="3"/>
  <c r="AI52" i="3"/>
  <c r="AL52" i="3"/>
  <c r="AN52" i="3"/>
  <c r="AP52" i="3"/>
  <c r="AQ52" i="3"/>
  <c r="AX52" i="3"/>
  <c r="BA52" i="3"/>
  <c r="BF52" i="3"/>
  <c r="BH52" i="3"/>
  <c r="BJ52" i="3"/>
  <c r="BL52" i="3"/>
  <c r="BN52" i="3"/>
  <c r="BP52" i="3"/>
  <c r="BS52" i="3"/>
  <c r="BV52" i="3"/>
  <c r="CC52" i="3"/>
  <c r="CE52" i="3"/>
  <c r="CH52" i="3"/>
  <c r="CJ52" i="3"/>
  <c r="CK52" i="3"/>
  <c r="CN52" i="3"/>
  <c r="CO52" i="3"/>
  <c r="CP52" i="3"/>
  <c r="CQ52" i="3"/>
  <c r="CR52" i="3"/>
  <c r="CS52" i="3"/>
  <c r="CT52" i="3"/>
  <c r="CV52" i="3"/>
  <c r="CW52" i="3"/>
  <c r="CX52" i="3"/>
  <c r="CZ52" i="3"/>
  <c r="DA52" i="3"/>
  <c r="DB52" i="3"/>
  <c r="DC52" i="3"/>
  <c r="DD52" i="3"/>
  <c r="D53" i="3"/>
  <c r="J53" i="3"/>
  <c r="O53" i="3"/>
  <c r="W53" i="3"/>
  <c r="Y53" i="3"/>
  <c r="AA53" i="3"/>
  <c r="AC53" i="3"/>
  <c r="AE53" i="3"/>
  <c r="AG53" i="3"/>
  <c r="AI53" i="3"/>
  <c r="AL53" i="3"/>
  <c r="AN53" i="3"/>
  <c r="AP53" i="3"/>
  <c r="AQ53" i="3"/>
  <c r="AX53" i="3"/>
  <c r="BA53" i="3"/>
  <c r="BF53" i="3"/>
  <c r="BH53" i="3"/>
  <c r="BJ53" i="3"/>
  <c r="BL53" i="3"/>
  <c r="BN53" i="3"/>
  <c r="BP53" i="3"/>
  <c r="BS53" i="3"/>
  <c r="BV53" i="3"/>
  <c r="CC53" i="3"/>
  <c r="CE53" i="3"/>
  <c r="CH53" i="3"/>
  <c r="CJ53" i="3"/>
  <c r="CK53" i="3"/>
  <c r="CN53" i="3"/>
  <c r="CO53" i="3"/>
  <c r="CP53" i="3"/>
  <c r="CQ53" i="3"/>
  <c r="CR53" i="3"/>
  <c r="CS53" i="3"/>
  <c r="CT53" i="3"/>
  <c r="CV53" i="3"/>
  <c r="CW53" i="3"/>
  <c r="CX53" i="3"/>
  <c r="CZ53" i="3"/>
  <c r="DA53" i="3"/>
  <c r="DB53" i="3"/>
  <c r="DC53" i="3"/>
  <c r="DD53" i="3"/>
  <c r="D54" i="3"/>
  <c r="J54" i="3"/>
  <c r="O54" i="3"/>
  <c r="W54" i="3"/>
  <c r="Y54" i="3"/>
  <c r="AA54" i="3"/>
  <c r="AC54" i="3"/>
  <c r="AE54" i="3"/>
  <c r="AG54" i="3"/>
  <c r="AI54" i="3"/>
  <c r="AL54" i="3"/>
  <c r="AN54" i="3"/>
  <c r="AP54" i="3"/>
  <c r="AQ54" i="3"/>
  <c r="AX54" i="3"/>
  <c r="BA54" i="3"/>
  <c r="BF54" i="3"/>
  <c r="BH54" i="3"/>
  <c r="BJ54" i="3"/>
  <c r="BL54" i="3"/>
  <c r="BN54" i="3"/>
  <c r="BP54" i="3"/>
  <c r="BS54" i="3"/>
  <c r="BV54" i="3"/>
  <c r="CC54" i="3"/>
  <c r="CE54" i="3"/>
  <c r="CH54" i="3"/>
  <c r="CJ54" i="3"/>
  <c r="CK54" i="3"/>
  <c r="CN54" i="3"/>
  <c r="CO54" i="3"/>
  <c r="CP54" i="3"/>
  <c r="CQ54" i="3"/>
  <c r="CR54" i="3"/>
  <c r="CS54" i="3"/>
  <c r="CT54" i="3"/>
  <c r="CV54" i="3"/>
  <c r="CW54" i="3"/>
  <c r="CX54" i="3"/>
  <c r="CZ54" i="3"/>
  <c r="DA54" i="3"/>
  <c r="DB54" i="3"/>
  <c r="DC54" i="3"/>
  <c r="DD54" i="3"/>
  <c r="D55" i="3"/>
  <c r="J55" i="3"/>
  <c r="O55" i="3"/>
  <c r="W55" i="3"/>
  <c r="Y55" i="3"/>
  <c r="AA55" i="3"/>
  <c r="AC55" i="3"/>
  <c r="AE55" i="3"/>
  <c r="AG55" i="3"/>
  <c r="AI55" i="3"/>
  <c r="AL55" i="3"/>
  <c r="AN55" i="3"/>
  <c r="AP55" i="3"/>
  <c r="AQ55" i="3"/>
  <c r="AX55" i="3"/>
  <c r="BA55" i="3"/>
  <c r="BF55" i="3"/>
  <c r="BH55" i="3"/>
  <c r="BJ55" i="3"/>
  <c r="BL55" i="3"/>
  <c r="BN55" i="3"/>
  <c r="BP55" i="3"/>
  <c r="BS55" i="3"/>
  <c r="BV55" i="3"/>
  <c r="CC55" i="3"/>
  <c r="CE55" i="3"/>
  <c r="CH55" i="3"/>
  <c r="CJ55" i="3"/>
  <c r="CK55" i="3"/>
  <c r="CN55" i="3"/>
  <c r="CO55" i="3"/>
  <c r="CP55" i="3"/>
  <c r="CQ55" i="3"/>
  <c r="CR55" i="3"/>
  <c r="CS55" i="3"/>
  <c r="CT55" i="3"/>
  <c r="CV55" i="3"/>
  <c r="CW55" i="3"/>
  <c r="CX55" i="3"/>
  <c r="CZ55" i="3"/>
  <c r="DA55" i="3"/>
  <c r="DB55" i="3"/>
  <c r="DC55" i="3"/>
  <c r="DD55" i="3"/>
  <c r="D56" i="3"/>
  <c r="J56" i="3"/>
  <c r="O56" i="3"/>
  <c r="W56" i="3"/>
  <c r="Y56" i="3"/>
  <c r="AA56" i="3"/>
  <c r="AC56" i="3"/>
  <c r="AE56" i="3"/>
  <c r="AG56" i="3"/>
  <c r="AI56" i="3"/>
  <c r="AL56" i="3"/>
  <c r="AN56" i="3"/>
  <c r="AP56" i="3"/>
  <c r="AQ56" i="3"/>
  <c r="AX56" i="3"/>
  <c r="BA56" i="3"/>
  <c r="BF56" i="3"/>
  <c r="BH56" i="3"/>
  <c r="BJ56" i="3"/>
  <c r="BL56" i="3"/>
  <c r="BN56" i="3"/>
  <c r="BP56" i="3"/>
  <c r="BS56" i="3"/>
  <c r="BV56" i="3"/>
  <c r="CC56" i="3"/>
  <c r="CE56" i="3"/>
  <c r="CH56" i="3"/>
  <c r="CJ56" i="3"/>
  <c r="CK56" i="3"/>
  <c r="CN56" i="3"/>
  <c r="CO56" i="3"/>
  <c r="CP56" i="3"/>
  <c r="CQ56" i="3"/>
  <c r="CR56" i="3"/>
  <c r="CS56" i="3"/>
  <c r="CT56" i="3"/>
  <c r="CV56" i="3"/>
  <c r="CW56" i="3"/>
  <c r="CX56" i="3"/>
  <c r="CZ56" i="3"/>
  <c r="DA56" i="3"/>
  <c r="DB56" i="3"/>
  <c r="DC56" i="3"/>
  <c r="DD56" i="3"/>
  <c r="D57" i="3"/>
  <c r="J57" i="3"/>
  <c r="O57" i="3"/>
  <c r="W57" i="3"/>
  <c r="Y57" i="3"/>
  <c r="AA57" i="3"/>
  <c r="AC57" i="3"/>
  <c r="AE57" i="3"/>
  <c r="AG57" i="3"/>
  <c r="AI57" i="3"/>
  <c r="AL57" i="3"/>
  <c r="AN57" i="3"/>
  <c r="AP57" i="3"/>
  <c r="AQ57" i="3"/>
  <c r="AX57" i="3"/>
  <c r="BA57" i="3"/>
  <c r="BF57" i="3"/>
  <c r="BH57" i="3"/>
  <c r="BJ57" i="3"/>
  <c r="BL57" i="3"/>
  <c r="BN57" i="3"/>
  <c r="BP57" i="3"/>
  <c r="BS57" i="3"/>
  <c r="BV57" i="3"/>
  <c r="CC57" i="3"/>
  <c r="CE57" i="3"/>
  <c r="CH57" i="3"/>
  <c r="CJ57" i="3"/>
  <c r="CK57" i="3"/>
  <c r="CN57" i="3"/>
  <c r="CO57" i="3"/>
  <c r="CP57" i="3"/>
  <c r="CQ57" i="3"/>
  <c r="CR57" i="3"/>
  <c r="CS57" i="3"/>
  <c r="CT57" i="3"/>
  <c r="CV57" i="3"/>
  <c r="CW57" i="3"/>
  <c r="CX57" i="3"/>
  <c r="CZ57" i="3"/>
  <c r="DA57" i="3"/>
  <c r="DB57" i="3"/>
  <c r="DC57" i="3"/>
  <c r="DD57" i="3"/>
  <c r="D58" i="3"/>
  <c r="J58" i="3"/>
  <c r="O58" i="3"/>
  <c r="W58" i="3"/>
  <c r="Y58" i="3"/>
  <c r="AA58" i="3"/>
  <c r="AC58" i="3"/>
  <c r="AE58" i="3"/>
  <c r="AG58" i="3"/>
  <c r="AI58" i="3"/>
  <c r="AL58" i="3"/>
  <c r="AN58" i="3"/>
  <c r="AP58" i="3"/>
  <c r="AQ58" i="3"/>
  <c r="AX58" i="3"/>
  <c r="BA58" i="3"/>
  <c r="BF58" i="3"/>
  <c r="BH58" i="3"/>
  <c r="BJ58" i="3"/>
  <c r="BL58" i="3"/>
  <c r="BN58" i="3"/>
  <c r="BP58" i="3"/>
  <c r="BS58" i="3"/>
  <c r="BV58" i="3"/>
  <c r="CC58" i="3"/>
  <c r="CE58" i="3"/>
  <c r="CH58" i="3"/>
  <c r="CJ58" i="3"/>
  <c r="CK58" i="3"/>
  <c r="CN58" i="3"/>
  <c r="CO58" i="3"/>
  <c r="CP58" i="3"/>
  <c r="CQ58" i="3"/>
  <c r="CR58" i="3"/>
  <c r="CS58" i="3"/>
  <c r="CT58" i="3"/>
  <c r="CV58" i="3"/>
  <c r="CW58" i="3"/>
  <c r="CX58" i="3"/>
  <c r="CZ58" i="3"/>
  <c r="DA58" i="3"/>
  <c r="DB58" i="3"/>
  <c r="DC58" i="3"/>
  <c r="DD58" i="3"/>
  <c r="D59" i="3"/>
  <c r="J59" i="3"/>
  <c r="O59" i="3"/>
  <c r="W59" i="3"/>
  <c r="Y59" i="3"/>
  <c r="AA59" i="3"/>
  <c r="AC59" i="3"/>
  <c r="AE59" i="3"/>
  <c r="AG59" i="3"/>
  <c r="AI59" i="3"/>
  <c r="AL59" i="3"/>
  <c r="AN59" i="3"/>
  <c r="AP59" i="3"/>
  <c r="AQ59" i="3"/>
  <c r="AX59" i="3"/>
  <c r="BA59" i="3"/>
  <c r="BF59" i="3"/>
  <c r="BH59" i="3"/>
  <c r="BJ59" i="3"/>
  <c r="BL59" i="3"/>
  <c r="BN59" i="3"/>
  <c r="BP59" i="3"/>
  <c r="BS59" i="3"/>
  <c r="BV59" i="3"/>
  <c r="CC59" i="3"/>
  <c r="CE59" i="3"/>
  <c r="CH59" i="3"/>
  <c r="CJ59" i="3"/>
  <c r="CK59" i="3"/>
  <c r="CN59" i="3"/>
  <c r="CO59" i="3"/>
  <c r="CP59" i="3"/>
  <c r="CQ59" i="3"/>
  <c r="CR59" i="3"/>
  <c r="CS59" i="3"/>
  <c r="CT59" i="3"/>
  <c r="CV59" i="3"/>
  <c r="CW59" i="3"/>
  <c r="CX59" i="3"/>
  <c r="CZ59" i="3"/>
  <c r="DA59" i="3"/>
  <c r="DB59" i="3"/>
  <c r="DC59" i="3"/>
  <c r="DD59" i="3"/>
  <c r="D60" i="3"/>
  <c r="J60" i="3"/>
  <c r="O60" i="3"/>
  <c r="W60" i="3"/>
  <c r="Y60" i="3"/>
  <c r="AA60" i="3"/>
  <c r="AC60" i="3"/>
  <c r="AE60" i="3"/>
  <c r="AG60" i="3"/>
  <c r="AI60" i="3"/>
  <c r="AL60" i="3"/>
  <c r="AN60" i="3"/>
  <c r="AP60" i="3"/>
  <c r="AQ60" i="3"/>
  <c r="AX60" i="3"/>
  <c r="BA60" i="3"/>
  <c r="BF60" i="3"/>
  <c r="BH60" i="3"/>
  <c r="BJ60" i="3"/>
  <c r="BL60" i="3"/>
  <c r="BN60" i="3"/>
  <c r="BP60" i="3"/>
  <c r="BS60" i="3"/>
  <c r="BV60" i="3"/>
  <c r="CC60" i="3"/>
  <c r="CE60" i="3"/>
  <c r="CH60" i="3"/>
  <c r="CJ60" i="3"/>
  <c r="CK60" i="3"/>
  <c r="CN60" i="3"/>
  <c r="CO60" i="3"/>
  <c r="CP60" i="3"/>
  <c r="CQ60" i="3"/>
  <c r="CR60" i="3"/>
  <c r="CS60" i="3"/>
  <c r="CT60" i="3"/>
  <c r="CV60" i="3"/>
  <c r="CW60" i="3"/>
  <c r="CX60" i="3"/>
  <c r="CZ60" i="3"/>
  <c r="DA60" i="3"/>
  <c r="DB60" i="3"/>
  <c r="DC60" i="3"/>
  <c r="DD60" i="3"/>
  <c r="D61" i="3"/>
  <c r="J61" i="3"/>
  <c r="O61" i="3"/>
  <c r="W61" i="3"/>
  <c r="Y61" i="3"/>
  <c r="AA61" i="3"/>
  <c r="AC61" i="3"/>
  <c r="AE61" i="3"/>
  <c r="AG61" i="3"/>
  <c r="AI61" i="3"/>
  <c r="AL61" i="3"/>
  <c r="AN61" i="3"/>
  <c r="AP61" i="3"/>
  <c r="AQ61" i="3"/>
  <c r="AX61" i="3"/>
  <c r="BA61" i="3"/>
  <c r="BF61" i="3"/>
  <c r="BH61" i="3"/>
  <c r="BJ61" i="3"/>
  <c r="BL61" i="3"/>
  <c r="BN61" i="3"/>
  <c r="BP61" i="3"/>
  <c r="BS61" i="3"/>
  <c r="BV61" i="3"/>
  <c r="CC61" i="3"/>
  <c r="CE61" i="3"/>
  <c r="CH61" i="3"/>
  <c r="CJ61" i="3"/>
  <c r="CK61" i="3"/>
  <c r="CN61" i="3"/>
  <c r="CO61" i="3"/>
  <c r="CP61" i="3"/>
  <c r="CQ61" i="3"/>
  <c r="CR61" i="3"/>
  <c r="CS61" i="3"/>
  <c r="CT61" i="3"/>
  <c r="CV61" i="3"/>
  <c r="CW61" i="3"/>
  <c r="CX61" i="3"/>
  <c r="CZ61" i="3"/>
  <c r="DA61" i="3"/>
  <c r="DB61" i="3"/>
  <c r="DC61" i="3"/>
  <c r="DD61" i="3"/>
  <c r="D62" i="3"/>
  <c r="J62" i="3"/>
  <c r="O62" i="3"/>
  <c r="W62" i="3"/>
  <c r="Y62" i="3"/>
  <c r="AA62" i="3"/>
  <c r="AC62" i="3"/>
  <c r="AE62" i="3"/>
  <c r="AG62" i="3"/>
  <c r="AI62" i="3"/>
  <c r="AL62" i="3"/>
  <c r="AN62" i="3"/>
  <c r="AP62" i="3"/>
  <c r="AQ62" i="3"/>
  <c r="AX62" i="3"/>
  <c r="BA62" i="3"/>
  <c r="BF62" i="3"/>
  <c r="BH62" i="3"/>
  <c r="BJ62" i="3"/>
  <c r="BL62" i="3"/>
  <c r="BN62" i="3"/>
  <c r="BP62" i="3"/>
  <c r="BS62" i="3"/>
  <c r="BV62" i="3"/>
  <c r="CC62" i="3"/>
  <c r="CE62" i="3"/>
  <c r="CH62" i="3"/>
  <c r="CJ62" i="3"/>
  <c r="CK62" i="3"/>
  <c r="CN62" i="3"/>
  <c r="CO62" i="3"/>
  <c r="CP62" i="3"/>
  <c r="CQ62" i="3"/>
  <c r="CR62" i="3"/>
  <c r="CS62" i="3"/>
  <c r="CT62" i="3"/>
  <c r="CV62" i="3"/>
  <c r="CW62" i="3"/>
  <c r="CX62" i="3"/>
  <c r="CZ62" i="3"/>
  <c r="DA62" i="3"/>
  <c r="DB62" i="3"/>
  <c r="DC62" i="3"/>
  <c r="DD62" i="3"/>
  <c r="D63" i="3"/>
  <c r="J63" i="3"/>
  <c r="O63" i="3"/>
  <c r="W63" i="3"/>
  <c r="Y63" i="3"/>
  <c r="AA63" i="3"/>
  <c r="AC63" i="3"/>
  <c r="AE63" i="3"/>
  <c r="AG63" i="3"/>
  <c r="AI63" i="3"/>
  <c r="AL63" i="3"/>
  <c r="AN63" i="3"/>
  <c r="AP63" i="3"/>
  <c r="AQ63" i="3"/>
  <c r="AX63" i="3"/>
  <c r="BA63" i="3"/>
  <c r="BF63" i="3"/>
  <c r="BH63" i="3"/>
  <c r="BJ63" i="3"/>
  <c r="BL63" i="3"/>
  <c r="BN63" i="3"/>
  <c r="BP63" i="3"/>
  <c r="BS63" i="3"/>
  <c r="BV63" i="3"/>
  <c r="CC63" i="3"/>
  <c r="CE63" i="3"/>
  <c r="CH63" i="3"/>
  <c r="CJ63" i="3"/>
  <c r="CK63" i="3"/>
  <c r="CN63" i="3"/>
  <c r="CO63" i="3"/>
  <c r="CP63" i="3"/>
  <c r="CQ63" i="3"/>
  <c r="CR63" i="3"/>
  <c r="CS63" i="3"/>
  <c r="CT63" i="3"/>
  <c r="CV63" i="3"/>
  <c r="CW63" i="3"/>
  <c r="CX63" i="3"/>
  <c r="CZ63" i="3"/>
  <c r="DA63" i="3"/>
  <c r="DB63" i="3"/>
  <c r="DC63" i="3"/>
  <c r="DD63" i="3"/>
  <c r="D64" i="3"/>
  <c r="J64" i="3"/>
  <c r="O64" i="3"/>
  <c r="W64" i="3"/>
  <c r="Y64" i="3"/>
  <c r="AA64" i="3"/>
  <c r="AC64" i="3"/>
  <c r="AE64" i="3"/>
  <c r="AG64" i="3"/>
  <c r="AI64" i="3"/>
  <c r="AL64" i="3"/>
  <c r="AN64" i="3"/>
  <c r="AP64" i="3"/>
  <c r="AQ64" i="3"/>
  <c r="AX64" i="3"/>
  <c r="BA64" i="3"/>
  <c r="BF64" i="3"/>
  <c r="BH64" i="3"/>
  <c r="BJ64" i="3"/>
  <c r="BL64" i="3"/>
  <c r="BN64" i="3"/>
  <c r="BP64" i="3"/>
  <c r="BS64" i="3"/>
  <c r="BV64" i="3"/>
  <c r="CC64" i="3"/>
  <c r="CE64" i="3"/>
  <c r="CH64" i="3"/>
  <c r="CJ64" i="3"/>
  <c r="CK64" i="3"/>
  <c r="CN64" i="3"/>
  <c r="CO64" i="3"/>
  <c r="CP64" i="3"/>
  <c r="CQ64" i="3"/>
  <c r="CR64" i="3"/>
  <c r="CS64" i="3"/>
  <c r="CT64" i="3"/>
  <c r="CV64" i="3"/>
  <c r="CW64" i="3"/>
  <c r="CX64" i="3"/>
  <c r="CZ64" i="3"/>
  <c r="DA64" i="3"/>
  <c r="DB64" i="3"/>
  <c r="DC64" i="3"/>
  <c r="DD64" i="3"/>
  <c r="D65" i="3"/>
  <c r="J65" i="3"/>
  <c r="O65" i="3"/>
  <c r="W65" i="3"/>
  <c r="Y65" i="3"/>
  <c r="AA65" i="3"/>
  <c r="AC65" i="3"/>
  <c r="AE65" i="3"/>
  <c r="AG65" i="3"/>
  <c r="AI65" i="3"/>
  <c r="AL65" i="3"/>
  <c r="AN65" i="3"/>
  <c r="AP65" i="3"/>
  <c r="AQ65" i="3"/>
  <c r="AX65" i="3"/>
  <c r="BA65" i="3"/>
  <c r="BF65" i="3"/>
  <c r="BH65" i="3"/>
  <c r="BJ65" i="3"/>
  <c r="BL65" i="3"/>
  <c r="BN65" i="3"/>
  <c r="BP65" i="3"/>
  <c r="BS65" i="3"/>
  <c r="BV65" i="3"/>
  <c r="CC65" i="3"/>
  <c r="CE65" i="3"/>
  <c r="CH65" i="3"/>
  <c r="CJ65" i="3"/>
  <c r="CK65" i="3"/>
  <c r="CN65" i="3"/>
  <c r="CO65" i="3"/>
  <c r="CP65" i="3"/>
  <c r="CQ65" i="3"/>
  <c r="CR65" i="3"/>
  <c r="CS65" i="3"/>
  <c r="CT65" i="3"/>
  <c r="CV65" i="3"/>
  <c r="CW65" i="3"/>
  <c r="CX65" i="3"/>
  <c r="CZ65" i="3"/>
  <c r="DA65" i="3"/>
  <c r="DB65" i="3"/>
  <c r="DC65" i="3"/>
  <c r="DD65" i="3"/>
  <c r="D66" i="3"/>
  <c r="J66" i="3"/>
  <c r="O66" i="3"/>
  <c r="W66" i="3"/>
  <c r="Y66" i="3"/>
  <c r="AA66" i="3"/>
  <c r="AC66" i="3"/>
  <c r="AE66" i="3"/>
  <c r="AG66" i="3"/>
  <c r="AI66" i="3"/>
  <c r="AL66" i="3"/>
  <c r="AN66" i="3"/>
  <c r="AP66" i="3"/>
  <c r="AQ66" i="3"/>
  <c r="AX66" i="3"/>
  <c r="BA66" i="3"/>
  <c r="BF66" i="3"/>
  <c r="BH66" i="3"/>
  <c r="BJ66" i="3"/>
  <c r="BL66" i="3"/>
  <c r="BN66" i="3"/>
  <c r="BP66" i="3"/>
  <c r="BS66" i="3"/>
  <c r="BV66" i="3"/>
  <c r="CC66" i="3"/>
  <c r="CE66" i="3"/>
  <c r="CH66" i="3"/>
  <c r="CJ66" i="3"/>
  <c r="CK66" i="3"/>
  <c r="CN66" i="3"/>
  <c r="CO66" i="3"/>
  <c r="CP66" i="3"/>
  <c r="CQ66" i="3"/>
  <c r="CR66" i="3"/>
  <c r="CS66" i="3"/>
  <c r="CT66" i="3"/>
  <c r="CV66" i="3"/>
  <c r="CW66" i="3"/>
  <c r="CX66" i="3"/>
  <c r="CZ66" i="3"/>
  <c r="DA66" i="3"/>
  <c r="DB66" i="3"/>
  <c r="DC66" i="3"/>
  <c r="DD66" i="3"/>
  <c r="D67" i="3"/>
  <c r="J67" i="3"/>
  <c r="O67" i="3"/>
  <c r="W67" i="3"/>
  <c r="Y67" i="3"/>
  <c r="AA67" i="3"/>
  <c r="AC67" i="3"/>
  <c r="AE67" i="3"/>
  <c r="AG67" i="3"/>
  <c r="AI67" i="3"/>
  <c r="AL67" i="3"/>
  <c r="AN67" i="3"/>
  <c r="AP67" i="3"/>
  <c r="AQ67" i="3"/>
  <c r="AX67" i="3"/>
  <c r="BA67" i="3"/>
  <c r="BF67" i="3"/>
  <c r="BH67" i="3"/>
  <c r="BJ67" i="3"/>
  <c r="BL67" i="3"/>
  <c r="BN67" i="3"/>
  <c r="BP67" i="3"/>
  <c r="BS67" i="3"/>
  <c r="BV67" i="3"/>
  <c r="CC67" i="3"/>
  <c r="CE67" i="3"/>
  <c r="CH67" i="3"/>
  <c r="CJ67" i="3"/>
  <c r="CK67" i="3"/>
  <c r="CN67" i="3"/>
  <c r="CO67" i="3"/>
  <c r="CP67" i="3"/>
  <c r="CQ67" i="3"/>
  <c r="CR67" i="3"/>
  <c r="CS67" i="3"/>
  <c r="CT67" i="3"/>
  <c r="CV67" i="3"/>
  <c r="CW67" i="3"/>
  <c r="CX67" i="3"/>
  <c r="CZ67" i="3"/>
  <c r="DA67" i="3"/>
  <c r="DB67" i="3"/>
  <c r="DC67" i="3"/>
  <c r="DD67" i="3"/>
  <c r="D68" i="3"/>
  <c r="J68" i="3"/>
  <c r="O68" i="3"/>
  <c r="W68" i="3"/>
  <c r="Y68" i="3"/>
  <c r="AA68" i="3"/>
  <c r="AC68" i="3"/>
  <c r="AE68" i="3"/>
  <c r="AG68" i="3"/>
  <c r="AI68" i="3"/>
  <c r="AL68" i="3"/>
  <c r="AN68" i="3"/>
  <c r="AP68" i="3"/>
  <c r="AQ68" i="3"/>
  <c r="AX68" i="3"/>
  <c r="BA68" i="3"/>
  <c r="BF68" i="3"/>
  <c r="BH68" i="3"/>
  <c r="BJ68" i="3"/>
  <c r="BL68" i="3"/>
  <c r="BN68" i="3"/>
  <c r="BP68" i="3"/>
  <c r="BS68" i="3"/>
  <c r="BV68" i="3"/>
  <c r="CC68" i="3"/>
  <c r="CE68" i="3"/>
  <c r="CH68" i="3"/>
  <c r="CJ68" i="3"/>
  <c r="CK68" i="3"/>
  <c r="CN68" i="3"/>
  <c r="CO68" i="3"/>
  <c r="CP68" i="3"/>
  <c r="CQ68" i="3"/>
  <c r="CR68" i="3"/>
  <c r="CS68" i="3"/>
  <c r="CT68" i="3"/>
  <c r="CV68" i="3"/>
  <c r="CW68" i="3"/>
  <c r="CX68" i="3"/>
  <c r="CZ68" i="3"/>
  <c r="DA68" i="3"/>
  <c r="DB68" i="3"/>
  <c r="DC68" i="3"/>
  <c r="DD68" i="3"/>
  <c r="D69" i="3"/>
  <c r="J69" i="3"/>
  <c r="O69" i="3"/>
  <c r="W69" i="3"/>
  <c r="Y69" i="3"/>
  <c r="AA69" i="3"/>
  <c r="AC69" i="3"/>
  <c r="AE69" i="3"/>
  <c r="AG69" i="3"/>
  <c r="AI69" i="3"/>
  <c r="AL69" i="3"/>
  <c r="AN69" i="3"/>
  <c r="AP69" i="3"/>
  <c r="AQ69" i="3"/>
  <c r="AX69" i="3"/>
  <c r="BA69" i="3"/>
  <c r="BF69" i="3"/>
  <c r="BH69" i="3"/>
  <c r="BJ69" i="3"/>
  <c r="BL69" i="3"/>
  <c r="BN69" i="3"/>
  <c r="BP69" i="3"/>
  <c r="BS69" i="3"/>
  <c r="BV69" i="3"/>
  <c r="CC69" i="3"/>
  <c r="CE69" i="3"/>
  <c r="CH69" i="3"/>
  <c r="CJ69" i="3"/>
  <c r="CK69" i="3"/>
  <c r="CN69" i="3"/>
  <c r="CO69" i="3"/>
  <c r="CP69" i="3"/>
  <c r="CQ69" i="3"/>
  <c r="CR69" i="3"/>
  <c r="CS69" i="3"/>
  <c r="CT69" i="3"/>
  <c r="CV69" i="3"/>
  <c r="CW69" i="3"/>
  <c r="CX69" i="3"/>
  <c r="CZ69" i="3"/>
  <c r="DA69" i="3"/>
  <c r="DB69" i="3"/>
  <c r="DC69" i="3"/>
  <c r="DD69" i="3"/>
  <c r="D70" i="3"/>
  <c r="J70" i="3"/>
  <c r="O70" i="3"/>
  <c r="W70" i="3"/>
  <c r="Y70" i="3"/>
  <c r="AA70" i="3"/>
  <c r="AC70" i="3"/>
  <c r="AE70" i="3"/>
  <c r="AG70" i="3"/>
  <c r="AI70" i="3"/>
  <c r="AL70" i="3"/>
  <c r="AN70" i="3"/>
  <c r="AP70" i="3"/>
  <c r="AQ70" i="3"/>
  <c r="AX70" i="3"/>
  <c r="BA70" i="3"/>
  <c r="BF70" i="3"/>
  <c r="BH70" i="3"/>
  <c r="BJ70" i="3"/>
  <c r="BL70" i="3"/>
  <c r="BN70" i="3"/>
  <c r="BP70" i="3"/>
  <c r="BS70" i="3"/>
  <c r="BV70" i="3"/>
  <c r="CC70" i="3"/>
  <c r="CE70" i="3"/>
  <c r="CH70" i="3"/>
  <c r="CJ70" i="3"/>
  <c r="CK70" i="3"/>
  <c r="CN70" i="3"/>
  <c r="CO70" i="3"/>
  <c r="CP70" i="3"/>
  <c r="CQ70" i="3"/>
  <c r="CR70" i="3"/>
  <c r="CS70" i="3"/>
  <c r="CT70" i="3"/>
  <c r="CV70" i="3"/>
  <c r="CW70" i="3"/>
  <c r="CX70" i="3"/>
  <c r="CZ70" i="3"/>
  <c r="DA70" i="3"/>
  <c r="DB70" i="3"/>
  <c r="DC70" i="3"/>
  <c r="DD70" i="3"/>
  <c r="D71" i="3"/>
  <c r="J71" i="3"/>
  <c r="O71" i="3"/>
  <c r="W71" i="3"/>
  <c r="Y71" i="3"/>
  <c r="AA71" i="3"/>
  <c r="AC71" i="3"/>
  <c r="AE71" i="3"/>
  <c r="AG71" i="3"/>
  <c r="AI71" i="3"/>
  <c r="AL71" i="3"/>
  <c r="AN71" i="3"/>
  <c r="AP71" i="3"/>
  <c r="AQ71" i="3"/>
  <c r="AX71" i="3"/>
  <c r="BA71" i="3"/>
  <c r="BF71" i="3"/>
  <c r="BH71" i="3"/>
  <c r="BJ71" i="3"/>
  <c r="BL71" i="3"/>
  <c r="BN71" i="3"/>
  <c r="BP71" i="3"/>
  <c r="BS71" i="3"/>
  <c r="BV71" i="3"/>
  <c r="CC71" i="3"/>
  <c r="CE71" i="3"/>
  <c r="CH71" i="3"/>
  <c r="CJ71" i="3"/>
  <c r="CK71" i="3"/>
  <c r="CN71" i="3"/>
  <c r="CO71" i="3"/>
  <c r="CP71" i="3"/>
  <c r="CQ71" i="3"/>
  <c r="CR71" i="3"/>
  <c r="CS71" i="3"/>
  <c r="CT71" i="3"/>
  <c r="CV71" i="3"/>
  <c r="CW71" i="3"/>
  <c r="CX71" i="3"/>
  <c r="CZ71" i="3"/>
  <c r="DA71" i="3"/>
  <c r="DB71" i="3"/>
  <c r="DC71" i="3"/>
  <c r="DD71" i="3"/>
  <c r="D72" i="3"/>
  <c r="J72" i="3"/>
  <c r="O72" i="3"/>
  <c r="W72" i="3"/>
  <c r="Y72" i="3"/>
  <c r="AA72" i="3"/>
  <c r="AC72" i="3"/>
  <c r="AE72" i="3"/>
  <c r="AG72" i="3"/>
  <c r="AI72" i="3"/>
  <c r="AL72" i="3"/>
  <c r="AN72" i="3"/>
  <c r="AP72" i="3"/>
  <c r="AQ72" i="3"/>
  <c r="AX72" i="3"/>
  <c r="BA72" i="3"/>
  <c r="BF72" i="3"/>
  <c r="BH72" i="3"/>
  <c r="BJ72" i="3"/>
  <c r="BL72" i="3"/>
  <c r="BN72" i="3"/>
  <c r="BP72" i="3"/>
  <c r="BS72" i="3"/>
  <c r="BV72" i="3"/>
  <c r="CC72" i="3"/>
  <c r="CE72" i="3"/>
  <c r="CH72" i="3"/>
  <c r="CJ72" i="3"/>
  <c r="CK72" i="3"/>
  <c r="CN72" i="3"/>
  <c r="CO72" i="3"/>
  <c r="CP72" i="3"/>
  <c r="CQ72" i="3"/>
  <c r="CR72" i="3"/>
  <c r="CS72" i="3"/>
  <c r="CT72" i="3"/>
  <c r="CV72" i="3"/>
  <c r="CW72" i="3"/>
  <c r="CX72" i="3"/>
  <c r="CZ72" i="3"/>
  <c r="DA72" i="3"/>
  <c r="DB72" i="3"/>
  <c r="DC72" i="3"/>
  <c r="DD72" i="3"/>
  <c r="D73" i="3"/>
  <c r="J73" i="3"/>
  <c r="O73" i="3"/>
  <c r="W73" i="3"/>
  <c r="Y73" i="3"/>
  <c r="AA73" i="3"/>
  <c r="AC73" i="3"/>
  <c r="AE73" i="3"/>
  <c r="AG73" i="3"/>
  <c r="AI73" i="3"/>
  <c r="AL73" i="3"/>
  <c r="AN73" i="3"/>
  <c r="AP73" i="3"/>
  <c r="AQ73" i="3"/>
  <c r="AX73" i="3"/>
  <c r="BA73" i="3"/>
  <c r="BF73" i="3"/>
  <c r="BH73" i="3"/>
  <c r="BJ73" i="3"/>
  <c r="BL73" i="3"/>
  <c r="BN73" i="3"/>
  <c r="BP73" i="3"/>
  <c r="BS73" i="3"/>
  <c r="BV73" i="3"/>
  <c r="CC73" i="3"/>
  <c r="CE73" i="3"/>
  <c r="CH73" i="3"/>
  <c r="CJ73" i="3"/>
  <c r="CK73" i="3"/>
  <c r="CN73" i="3"/>
  <c r="CO73" i="3"/>
  <c r="CP73" i="3"/>
  <c r="CQ73" i="3"/>
  <c r="CR73" i="3"/>
  <c r="CS73" i="3"/>
  <c r="CT73" i="3"/>
  <c r="CV73" i="3"/>
  <c r="CW73" i="3"/>
  <c r="CX73" i="3"/>
  <c r="CZ73" i="3"/>
  <c r="DA73" i="3"/>
  <c r="DB73" i="3"/>
  <c r="DC73" i="3"/>
  <c r="DD73" i="3"/>
  <c r="D74" i="3"/>
  <c r="J74" i="3"/>
  <c r="O74" i="3"/>
  <c r="W74" i="3"/>
  <c r="Y74" i="3"/>
  <c r="AA74" i="3"/>
  <c r="AC74" i="3"/>
  <c r="AE74" i="3"/>
  <c r="AG74" i="3"/>
  <c r="AI74" i="3"/>
  <c r="AL74" i="3"/>
  <c r="AN74" i="3"/>
  <c r="AP74" i="3"/>
  <c r="AQ74" i="3"/>
  <c r="AX74" i="3"/>
  <c r="BA74" i="3"/>
  <c r="BF74" i="3"/>
  <c r="BH74" i="3"/>
  <c r="BJ74" i="3"/>
  <c r="BL74" i="3"/>
  <c r="BN74" i="3"/>
  <c r="BP74" i="3"/>
  <c r="BS74" i="3"/>
  <c r="BV74" i="3"/>
  <c r="CC74" i="3"/>
  <c r="CE74" i="3"/>
  <c r="CH74" i="3"/>
  <c r="CJ74" i="3"/>
  <c r="CK74" i="3"/>
  <c r="CN74" i="3"/>
  <c r="CO74" i="3"/>
  <c r="CP74" i="3"/>
  <c r="CQ74" i="3"/>
  <c r="CR74" i="3"/>
  <c r="CS74" i="3"/>
  <c r="CT74" i="3"/>
  <c r="CV74" i="3"/>
  <c r="CW74" i="3"/>
  <c r="CX74" i="3"/>
  <c r="CZ74" i="3"/>
  <c r="DA74" i="3"/>
  <c r="DB74" i="3"/>
  <c r="DC74" i="3"/>
  <c r="DD74" i="3"/>
  <c r="D75" i="3"/>
  <c r="J75" i="3"/>
  <c r="O75" i="3"/>
  <c r="W75" i="3"/>
  <c r="Y75" i="3"/>
  <c r="AA75" i="3"/>
  <c r="AC75" i="3"/>
  <c r="AE75" i="3"/>
  <c r="AG75" i="3"/>
  <c r="AI75" i="3"/>
  <c r="AL75" i="3"/>
  <c r="AN75" i="3"/>
  <c r="AP75" i="3"/>
  <c r="AQ75" i="3"/>
  <c r="AX75" i="3"/>
  <c r="BA75" i="3"/>
  <c r="BF75" i="3"/>
  <c r="BH75" i="3"/>
  <c r="BJ75" i="3"/>
  <c r="BL75" i="3"/>
  <c r="BN75" i="3"/>
  <c r="BP75" i="3"/>
  <c r="BS75" i="3"/>
  <c r="BV75" i="3"/>
  <c r="CC75" i="3"/>
  <c r="CE75" i="3"/>
  <c r="CH75" i="3"/>
  <c r="CJ75" i="3"/>
  <c r="CK75" i="3"/>
  <c r="CN75" i="3"/>
  <c r="CO75" i="3"/>
  <c r="CP75" i="3"/>
  <c r="CQ75" i="3"/>
  <c r="CR75" i="3"/>
  <c r="CS75" i="3"/>
  <c r="CT75" i="3"/>
  <c r="CV75" i="3"/>
  <c r="CW75" i="3"/>
  <c r="CX75" i="3"/>
  <c r="CZ75" i="3"/>
  <c r="DA75" i="3"/>
  <c r="DB75" i="3"/>
  <c r="DC75" i="3"/>
  <c r="DD75" i="3"/>
  <c r="D76" i="3"/>
  <c r="J76" i="3"/>
  <c r="O76" i="3"/>
  <c r="W76" i="3"/>
  <c r="Y76" i="3"/>
  <c r="AA76" i="3"/>
  <c r="AC76" i="3"/>
  <c r="AE76" i="3"/>
  <c r="AG76" i="3"/>
  <c r="AI76" i="3"/>
  <c r="AL76" i="3"/>
  <c r="AN76" i="3"/>
  <c r="AP76" i="3"/>
  <c r="AQ76" i="3"/>
  <c r="AX76" i="3"/>
  <c r="BA76" i="3"/>
  <c r="BF76" i="3"/>
  <c r="BH76" i="3"/>
  <c r="BJ76" i="3"/>
  <c r="BL76" i="3"/>
  <c r="BN76" i="3"/>
  <c r="BP76" i="3"/>
  <c r="BS76" i="3"/>
  <c r="BV76" i="3"/>
  <c r="CC76" i="3"/>
  <c r="CE76" i="3"/>
  <c r="CH76" i="3"/>
  <c r="CJ76" i="3"/>
  <c r="CK76" i="3"/>
  <c r="CN76" i="3"/>
  <c r="CO76" i="3"/>
  <c r="CP76" i="3"/>
  <c r="CQ76" i="3"/>
  <c r="CR76" i="3"/>
  <c r="CS76" i="3"/>
  <c r="CT76" i="3"/>
  <c r="CV76" i="3"/>
  <c r="CW76" i="3"/>
  <c r="CX76" i="3"/>
  <c r="CZ76" i="3"/>
  <c r="DA76" i="3"/>
  <c r="DB76" i="3"/>
  <c r="DC76" i="3"/>
  <c r="DD76" i="3"/>
  <c r="D77" i="3"/>
  <c r="J77" i="3"/>
  <c r="O77" i="3"/>
  <c r="W77" i="3"/>
  <c r="Y77" i="3"/>
  <c r="AA77" i="3"/>
  <c r="AC77" i="3"/>
  <c r="AE77" i="3"/>
  <c r="AG77" i="3"/>
  <c r="AI77" i="3"/>
  <c r="AL77" i="3"/>
  <c r="AN77" i="3"/>
  <c r="AP77" i="3"/>
  <c r="AQ77" i="3"/>
  <c r="AX77" i="3"/>
  <c r="BA77" i="3"/>
  <c r="BF77" i="3"/>
  <c r="BH77" i="3"/>
  <c r="BJ77" i="3"/>
  <c r="BL77" i="3"/>
  <c r="BN77" i="3"/>
  <c r="BP77" i="3"/>
  <c r="BS77" i="3"/>
  <c r="BV77" i="3"/>
  <c r="CC77" i="3"/>
  <c r="CE77" i="3"/>
  <c r="CH77" i="3"/>
  <c r="CJ77" i="3"/>
  <c r="CK77" i="3"/>
  <c r="CN77" i="3"/>
  <c r="CO77" i="3"/>
  <c r="CP77" i="3"/>
  <c r="CQ77" i="3"/>
  <c r="CR77" i="3"/>
  <c r="CS77" i="3"/>
  <c r="CT77" i="3"/>
  <c r="CV77" i="3"/>
  <c r="CW77" i="3"/>
  <c r="CX77" i="3"/>
  <c r="CZ77" i="3"/>
  <c r="DA77" i="3"/>
  <c r="DB77" i="3"/>
  <c r="DC77" i="3"/>
  <c r="DD77" i="3"/>
  <c r="D78" i="3"/>
  <c r="J78" i="3"/>
  <c r="O78" i="3"/>
  <c r="W78" i="3"/>
  <c r="Y78" i="3"/>
  <c r="AA78" i="3"/>
  <c r="AC78" i="3"/>
  <c r="AE78" i="3"/>
  <c r="AG78" i="3"/>
  <c r="AI78" i="3"/>
  <c r="AL78" i="3"/>
  <c r="AN78" i="3"/>
  <c r="AP78" i="3"/>
  <c r="AQ78" i="3"/>
  <c r="AX78" i="3"/>
  <c r="BA78" i="3"/>
  <c r="BF78" i="3"/>
  <c r="BH78" i="3"/>
  <c r="BJ78" i="3"/>
  <c r="BL78" i="3"/>
  <c r="BN78" i="3"/>
  <c r="BP78" i="3"/>
  <c r="BS78" i="3"/>
  <c r="BV78" i="3"/>
  <c r="CC78" i="3"/>
  <c r="CE78" i="3"/>
  <c r="CH78" i="3"/>
  <c r="CJ78" i="3"/>
  <c r="CK78" i="3"/>
  <c r="CN78" i="3"/>
  <c r="CO78" i="3"/>
  <c r="CP78" i="3"/>
  <c r="CQ78" i="3"/>
  <c r="CR78" i="3"/>
  <c r="CS78" i="3"/>
  <c r="CT78" i="3"/>
  <c r="CV78" i="3"/>
  <c r="CW78" i="3"/>
  <c r="CX78" i="3"/>
  <c r="CZ78" i="3"/>
  <c r="DA78" i="3"/>
  <c r="DB78" i="3"/>
  <c r="DC78" i="3"/>
  <c r="DD78" i="3"/>
  <c r="D79" i="3"/>
  <c r="J79" i="3"/>
  <c r="O79" i="3"/>
  <c r="W79" i="3"/>
  <c r="Y79" i="3"/>
  <c r="AA79" i="3"/>
  <c r="AC79" i="3"/>
  <c r="AE79" i="3"/>
  <c r="AG79" i="3"/>
  <c r="AI79" i="3"/>
  <c r="AL79" i="3"/>
  <c r="AN79" i="3"/>
  <c r="AP79" i="3"/>
  <c r="AQ79" i="3"/>
  <c r="AX79" i="3"/>
  <c r="BA79" i="3"/>
  <c r="BF79" i="3"/>
  <c r="BH79" i="3"/>
  <c r="BJ79" i="3"/>
  <c r="BL79" i="3"/>
  <c r="BN79" i="3"/>
  <c r="BP79" i="3"/>
  <c r="BS79" i="3"/>
  <c r="BV79" i="3"/>
  <c r="CC79" i="3"/>
  <c r="CE79" i="3"/>
  <c r="CH79" i="3"/>
  <c r="CJ79" i="3"/>
  <c r="CK79" i="3"/>
  <c r="CN79" i="3"/>
  <c r="CO79" i="3"/>
  <c r="CP79" i="3"/>
  <c r="CQ79" i="3"/>
  <c r="CR79" i="3"/>
  <c r="CS79" i="3"/>
  <c r="CT79" i="3"/>
  <c r="CV79" i="3"/>
  <c r="CW79" i="3"/>
  <c r="CX79" i="3"/>
  <c r="CZ79" i="3"/>
  <c r="DA79" i="3"/>
  <c r="DB79" i="3"/>
  <c r="DC79" i="3"/>
  <c r="DD79" i="3"/>
  <c r="D80" i="3"/>
  <c r="J80" i="3"/>
  <c r="O80" i="3"/>
  <c r="W80" i="3"/>
  <c r="Y80" i="3"/>
  <c r="AA80" i="3"/>
  <c r="AC80" i="3"/>
  <c r="AE80" i="3"/>
  <c r="AG80" i="3"/>
  <c r="AI80" i="3"/>
  <c r="AL80" i="3"/>
  <c r="AN80" i="3"/>
  <c r="AP80" i="3"/>
  <c r="AQ80" i="3"/>
  <c r="AX80" i="3"/>
  <c r="BA80" i="3"/>
  <c r="BF80" i="3"/>
  <c r="BH80" i="3"/>
  <c r="BJ80" i="3"/>
  <c r="BL80" i="3"/>
  <c r="BN80" i="3"/>
  <c r="BP80" i="3"/>
  <c r="BS80" i="3"/>
  <c r="BV80" i="3"/>
  <c r="CC80" i="3"/>
  <c r="CE80" i="3"/>
  <c r="CH80" i="3"/>
  <c r="CJ80" i="3"/>
  <c r="CK80" i="3"/>
  <c r="CN80" i="3"/>
  <c r="CO80" i="3"/>
  <c r="CP80" i="3"/>
  <c r="CQ80" i="3"/>
  <c r="CR80" i="3"/>
  <c r="CS80" i="3"/>
  <c r="CT80" i="3"/>
  <c r="CV80" i="3"/>
  <c r="CW80" i="3"/>
  <c r="CX80" i="3"/>
  <c r="CZ80" i="3"/>
  <c r="DA80" i="3"/>
  <c r="DB80" i="3"/>
  <c r="DC80" i="3"/>
  <c r="DD80" i="3"/>
  <c r="D81" i="3"/>
  <c r="J81" i="3"/>
  <c r="O81" i="3"/>
  <c r="W81" i="3"/>
  <c r="Y81" i="3"/>
  <c r="AA81" i="3"/>
  <c r="AC81" i="3"/>
  <c r="AE81" i="3"/>
  <c r="AG81" i="3"/>
  <c r="AI81" i="3"/>
  <c r="AL81" i="3"/>
  <c r="AN81" i="3"/>
  <c r="AP81" i="3"/>
  <c r="AQ81" i="3"/>
  <c r="AX81" i="3"/>
  <c r="BA81" i="3"/>
  <c r="BF81" i="3"/>
  <c r="BH81" i="3"/>
  <c r="BJ81" i="3"/>
  <c r="BL81" i="3"/>
  <c r="BN81" i="3"/>
  <c r="BP81" i="3"/>
  <c r="BS81" i="3"/>
  <c r="BV81" i="3"/>
  <c r="CC81" i="3"/>
  <c r="CE81" i="3"/>
  <c r="CH81" i="3"/>
  <c r="CJ81" i="3"/>
  <c r="CK81" i="3"/>
  <c r="CN81" i="3"/>
  <c r="CO81" i="3"/>
  <c r="CP81" i="3"/>
  <c r="CQ81" i="3"/>
  <c r="CR81" i="3"/>
  <c r="CS81" i="3"/>
  <c r="CT81" i="3"/>
  <c r="CV81" i="3"/>
  <c r="CW81" i="3"/>
  <c r="CX81" i="3"/>
  <c r="CZ81" i="3"/>
  <c r="DA81" i="3"/>
  <c r="DB81" i="3"/>
  <c r="DC81" i="3"/>
  <c r="DD81" i="3"/>
  <c r="D82" i="3"/>
  <c r="J82" i="3"/>
  <c r="O82" i="3"/>
  <c r="W82" i="3"/>
  <c r="Y82" i="3"/>
  <c r="AA82" i="3"/>
  <c r="AC82" i="3"/>
  <c r="AE82" i="3"/>
  <c r="AG82" i="3"/>
  <c r="AI82" i="3"/>
  <c r="AL82" i="3"/>
  <c r="AN82" i="3"/>
  <c r="AP82" i="3"/>
  <c r="AQ82" i="3"/>
  <c r="AX82" i="3"/>
  <c r="BA82" i="3"/>
  <c r="BF82" i="3"/>
  <c r="BH82" i="3"/>
  <c r="BJ82" i="3"/>
  <c r="BL82" i="3"/>
  <c r="BN82" i="3"/>
  <c r="BP82" i="3"/>
  <c r="BS82" i="3"/>
  <c r="BV82" i="3"/>
  <c r="CC82" i="3"/>
  <c r="CE82" i="3"/>
  <c r="CH82" i="3"/>
  <c r="CJ82" i="3"/>
  <c r="CK82" i="3"/>
  <c r="CN82" i="3"/>
  <c r="CO82" i="3"/>
  <c r="CP82" i="3"/>
  <c r="CQ82" i="3"/>
  <c r="CR82" i="3"/>
  <c r="CS82" i="3"/>
  <c r="CT82" i="3"/>
  <c r="CV82" i="3"/>
  <c r="CW82" i="3"/>
  <c r="CX82" i="3"/>
  <c r="CZ82" i="3"/>
  <c r="DA82" i="3"/>
  <c r="DB82" i="3"/>
  <c r="DC82" i="3"/>
  <c r="DD82" i="3"/>
  <c r="D83" i="3"/>
  <c r="J83" i="3"/>
  <c r="O83" i="3"/>
  <c r="W83" i="3"/>
  <c r="Y83" i="3"/>
  <c r="AA83" i="3"/>
  <c r="AC83" i="3"/>
  <c r="AE83" i="3"/>
  <c r="AG83" i="3"/>
  <c r="AI83" i="3"/>
  <c r="AL83" i="3"/>
  <c r="AN83" i="3"/>
  <c r="AP83" i="3"/>
  <c r="AQ83" i="3"/>
  <c r="AX83" i="3"/>
  <c r="BA83" i="3"/>
  <c r="BF83" i="3"/>
  <c r="BH83" i="3"/>
  <c r="BJ83" i="3"/>
  <c r="BL83" i="3"/>
  <c r="BN83" i="3"/>
  <c r="BP83" i="3"/>
  <c r="BS83" i="3"/>
  <c r="BV83" i="3"/>
  <c r="CC83" i="3"/>
  <c r="CE83" i="3"/>
  <c r="CH83" i="3"/>
  <c r="CJ83" i="3"/>
  <c r="CK83" i="3"/>
  <c r="CN83" i="3"/>
  <c r="CO83" i="3"/>
  <c r="CP83" i="3"/>
  <c r="CQ83" i="3"/>
  <c r="CR83" i="3"/>
  <c r="CS83" i="3"/>
  <c r="CT83" i="3"/>
  <c r="CV83" i="3"/>
  <c r="CW83" i="3"/>
  <c r="CX83" i="3"/>
  <c r="CZ83" i="3"/>
  <c r="DA83" i="3"/>
  <c r="DB83" i="3"/>
  <c r="DC83" i="3"/>
  <c r="DD83" i="3"/>
  <c r="D84" i="3"/>
  <c r="J84" i="3"/>
  <c r="O84" i="3"/>
  <c r="W84" i="3"/>
  <c r="Y84" i="3"/>
  <c r="AA84" i="3"/>
  <c r="AC84" i="3"/>
  <c r="AE84" i="3"/>
  <c r="AG84" i="3"/>
  <c r="AI84" i="3"/>
  <c r="AL84" i="3"/>
  <c r="AN84" i="3"/>
  <c r="AP84" i="3"/>
  <c r="AQ84" i="3"/>
  <c r="AX84" i="3"/>
  <c r="BA84" i="3"/>
  <c r="BF84" i="3"/>
  <c r="BH84" i="3"/>
  <c r="BJ84" i="3"/>
  <c r="BL84" i="3"/>
  <c r="BN84" i="3"/>
  <c r="BP84" i="3"/>
  <c r="BS84" i="3"/>
  <c r="BV84" i="3"/>
  <c r="CC84" i="3"/>
  <c r="CE84" i="3"/>
  <c r="CH84" i="3"/>
  <c r="CJ84" i="3"/>
  <c r="CK84" i="3"/>
  <c r="CN84" i="3"/>
  <c r="CO84" i="3"/>
  <c r="CP84" i="3"/>
  <c r="CQ84" i="3"/>
  <c r="CR84" i="3"/>
  <c r="CS84" i="3"/>
  <c r="CT84" i="3"/>
  <c r="CV84" i="3"/>
  <c r="CW84" i="3"/>
  <c r="CX84" i="3"/>
  <c r="CZ84" i="3"/>
  <c r="DA84" i="3"/>
  <c r="DB84" i="3"/>
  <c r="DC84" i="3"/>
  <c r="DD84" i="3"/>
  <c r="D85" i="3"/>
  <c r="J85" i="3"/>
  <c r="O85" i="3"/>
  <c r="W85" i="3"/>
  <c r="Y85" i="3"/>
  <c r="AA85" i="3"/>
  <c r="AC85" i="3"/>
  <c r="AE85" i="3"/>
  <c r="AG85" i="3"/>
  <c r="AI85" i="3"/>
  <c r="AL85" i="3"/>
  <c r="AN85" i="3"/>
  <c r="AP85" i="3"/>
  <c r="AQ85" i="3"/>
  <c r="AX85" i="3"/>
  <c r="BA85" i="3"/>
  <c r="BF85" i="3"/>
  <c r="BH85" i="3"/>
  <c r="BJ85" i="3"/>
  <c r="BL85" i="3"/>
  <c r="BN85" i="3"/>
  <c r="BP85" i="3"/>
  <c r="BS85" i="3"/>
  <c r="BV85" i="3"/>
  <c r="CC85" i="3"/>
  <c r="CE85" i="3"/>
  <c r="CH85" i="3"/>
  <c r="CJ85" i="3"/>
  <c r="CK85" i="3"/>
  <c r="CN85" i="3"/>
  <c r="CO85" i="3"/>
  <c r="CP85" i="3"/>
  <c r="CQ85" i="3"/>
  <c r="CR85" i="3"/>
  <c r="CS85" i="3"/>
  <c r="CT85" i="3"/>
  <c r="CV85" i="3"/>
  <c r="CW85" i="3"/>
  <c r="CX85" i="3"/>
  <c r="CZ85" i="3"/>
  <c r="DA85" i="3"/>
  <c r="DB85" i="3"/>
  <c r="DC85" i="3"/>
  <c r="DD85" i="3"/>
  <c r="D86" i="3"/>
  <c r="J86" i="3"/>
  <c r="O86" i="3"/>
  <c r="W86" i="3"/>
  <c r="Y86" i="3"/>
  <c r="AA86" i="3"/>
  <c r="AC86" i="3"/>
  <c r="AE86" i="3"/>
  <c r="AG86" i="3"/>
  <c r="AI86" i="3"/>
  <c r="AL86" i="3"/>
  <c r="AN86" i="3"/>
  <c r="AP86" i="3"/>
  <c r="AQ86" i="3"/>
  <c r="AX86" i="3"/>
  <c r="BA86" i="3"/>
  <c r="BF86" i="3"/>
  <c r="BH86" i="3"/>
  <c r="BJ86" i="3"/>
  <c r="BL86" i="3"/>
  <c r="BN86" i="3"/>
  <c r="BP86" i="3"/>
  <c r="BS86" i="3"/>
  <c r="BV86" i="3"/>
  <c r="CC86" i="3"/>
  <c r="CE86" i="3"/>
  <c r="CH86" i="3"/>
  <c r="CJ86" i="3"/>
  <c r="CK86" i="3"/>
  <c r="CN86" i="3"/>
  <c r="CO86" i="3"/>
  <c r="CP86" i="3"/>
  <c r="CQ86" i="3"/>
  <c r="CR86" i="3"/>
  <c r="CS86" i="3"/>
  <c r="CT86" i="3"/>
  <c r="CV86" i="3"/>
  <c r="CW86" i="3"/>
  <c r="CX86" i="3"/>
  <c r="CZ86" i="3"/>
  <c r="DA86" i="3"/>
  <c r="DB86" i="3"/>
  <c r="DC86" i="3"/>
  <c r="DD86" i="3"/>
  <c r="D87" i="3"/>
  <c r="J87" i="3"/>
  <c r="O87" i="3"/>
  <c r="W87" i="3"/>
  <c r="Y87" i="3"/>
  <c r="AA87" i="3"/>
  <c r="AC87" i="3"/>
  <c r="AE87" i="3"/>
  <c r="AG87" i="3"/>
  <c r="AI87" i="3"/>
  <c r="AL87" i="3"/>
  <c r="AN87" i="3"/>
  <c r="AP87" i="3"/>
  <c r="AQ87" i="3"/>
  <c r="AX87" i="3"/>
  <c r="BA87" i="3"/>
  <c r="BF87" i="3"/>
  <c r="BH87" i="3"/>
  <c r="BJ87" i="3"/>
  <c r="BL87" i="3"/>
  <c r="BN87" i="3"/>
  <c r="BP87" i="3"/>
  <c r="BS87" i="3"/>
  <c r="BV87" i="3"/>
  <c r="CC87" i="3"/>
  <c r="CE87" i="3"/>
  <c r="CH87" i="3"/>
  <c r="CJ87" i="3"/>
  <c r="CK87" i="3"/>
  <c r="CN87" i="3"/>
  <c r="CO87" i="3"/>
  <c r="CP87" i="3"/>
  <c r="CQ87" i="3"/>
  <c r="CR87" i="3"/>
  <c r="CS87" i="3"/>
  <c r="CT87" i="3"/>
  <c r="CV87" i="3"/>
  <c r="CW87" i="3"/>
  <c r="CX87" i="3"/>
  <c r="CZ87" i="3"/>
  <c r="DA87" i="3"/>
  <c r="DB87" i="3"/>
  <c r="DC87" i="3"/>
  <c r="DD87" i="3"/>
  <c r="D88" i="3"/>
  <c r="J88" i="3"/>
  <c r="O88" i="3"/>
  <c r="W88" i="3"/>
  <c r="Y88" i="3"/>
  <c r="AA88" i="3"/>
  <c r="AC88" i="3"/>
  <c r="AE88" i="3"/>
  <c r="AG88" i="3"/>
  <c r="AI88" i="3"/>
  <c r="AL88" i="3"/>
  <c r="AN88" i="3"/>
  <c r="AP88" i="3"/>
  <c r="AQ88" i="3"/>
  <c r="AX88" i="3"/>
  <c r="BA88" i="3"/>
  <c r="BF88" i="3"/>
  <c r="BH88" i="3"/>
  <c r="BJ88" i="3"/>
  <c r="BL88" i="3"/>
  <c r="BN88" i="3"/>
  <c r="BP88" i="3"/>
  <c r="BS88" i="3"/>
  <c r="BV88" i="3"/>
  <c r="CC88" i="3"/>
  <c r="CE88" i="3"/>
  <c r="CH88" i="3"/>
  <c r="CJ88" i="3"/>
  <c r="CK88" i="3"/>
  <c r="CN88" i="3"/>
  <c r="CO88" i="3"/>
  <c r="CP88" i="3"/>
  <c r="CQ88" i="3"/>
  <c r="CR88" i="3"/>
  <c r="CS88" i="3"/>
  <c r="CT88" i="3"/>
  <c r="CV88" i="3"/>
  <c r="CW88" i="3"/>
  <c r="CX88" i="3"/>
  <c r="CZ88" i="3"/>
  <c r="DA88" i="3"/>
  <c r="DB88" i="3"/>
  <c r="DC88" i="3"/>
  <c r="DD88" i="3"/>
  <c r="D89" i="3"/>
  <c r="J89" i="3"/>
  <c r="O89" i="3"/>
  <c r="W89" i="3"/>
  <c r="Y89" i="3"/>
  <c r="AA89" i="3"/>
  <c r="AC89" i="3"/>
  <c r="AE89" i="3"/>
  <c r="AG89" i="3"/>
  <c r="AI89" i="3"/>
  <c r="AL89" i="3"/>
  <c r="AN89" i="3"/>
  <c r="AP89" i="3"/>
  <c r="AQ89" i="3"/>
  <c r="AX89" i="3"/>
  <c r="BA89" i="3"/>
  <c r="BF89" i="3"/>
  <c r="BH89" i="3"/>
  <c r="BJ89" i="3"/>
  <c r="BL89" i="3"/>
  <c r="BN89" i="3"/>
  <c r="BP89" i="3"/>
  <c r="BS89" i="3"/>
  <c r="BV89" i="3"/>
  <c r="CC89" i="3"/>
  <c r="CE89" i="3"/>
  <c r="CH89" i="3"/>
  <c r="CJ89" i="3"/>
  <c r="CK89" i="3"/>
  <c r="CN89" i="3"/>
  <c r="CO89" i="3"/>
  <c r="CP89" i="3"/>
  <c r="CQ89" i="3"/>
  <c r="CR89" i="3"/>
  <c r="CS89" i="3"/>
  <c r="CT89" i="3"/>
  <c r="CV89" i="3"/>
  <c r="CW89" i="3"/>
  <c r="CX89" i="3"/>
  <c r="CZ89" i="3"/>
  <c r="DA89" i="3"/>
  <c r="DB89" i="3"/>
  <c r="DC89" i="3"/>
  <c r="DD89" i="3"/>
  <c r="D90" i="3"/>
  <c r="J90" i="3"/>
  <c r="O90" i="3"/>
  <c r="W90" i="3"/>
  <c r="Y90" i="3"/>
  <c r="AA90" i="3"/>
  <c r="AC90" i="3"/>
  <c r="AE90" i="3"/>
  <c r="AG90" i="3"/>
  <c r="AI90" i="3"/>
  <c r="AL90" i="3"/>
  <c r="AN90" i="3"/>
  <c r="AP90" i="3"/>
  <c r="AQ90" i="3"/>
  <c r="AX90" i="3"/>
  <c r="BA90" i="3"/>
  <c r="BF90" i="3"/>
  <c r="BH90" i="3"/>
  <c r="BJ90" i="3"/>
  <c r="BL90" i="3"/>
  <c r="BN90" i="3"/>
  <c r="BP90" i="3"/>
  <c r="BS90" i="3"/>
  <c r="BV90" i="3"/>
  <c r="CC90" i="3"/>
  <c r="CE90" i="3"/>
  <c r="CH90" i="3"/>
  <c r="CJ90" i="3"/>
  <c r="CK90" i="3"/>
  <c r="CN90" i="3"/>
  <c r="CO90" i="3"/>
  <c r="CP90" i="3"/>
  <c r="CQ90" i="3"/>
  <c r="CR90" i="3"/>
  <c r="CS90" i="3"/>
  <c r="CT90" i="3"/>
  <c r="CV90" i="3"/>
  <c r="CW90" i="3"/>
  <c r="CX90" i="3"/>
  <c r="CZ90" i="3"/>
  <c r="DA90" i="3"/>
  <c r="DB90" i="3"/>
  <c r="DC90" i="3"/>
  <c r="DD90" i="3"/>
  <c r="D91" i="3"/>
  <c r="J91" i="3"/>
  <c r="O91" i="3"/>
  <c r="W91" i="3"/>
  <c r="Y91" i="3"/>
  <c r="AA91" i="3"/>
  <c r="AC91" i="3"/>
  <c r="AE91" i="3"/>
  <c r="AG91" i="3"/>
  <c r="AI91" i="3"/>
  <c r="AL91" i="3"/>
  <c r="AN91" i="3"/>
  <c r="AP91" i="3"/>
  <c r="AQ91" i="3"/>
  <c r="AX91" i="3"/>
  <c r="BA91" i="3"/>
  <c r="BF91" i="3"/>
  <c r="BH91" i="3"/>
  <c r="BJ91" i="3"/>
  <c r="BL91" i="3"/>
  <c r="BN91" i="3"/>
  <c r="BP91" i="3"/>
  <c r="BS91" i="3"/>
  <c r="BV91" i="3"/>
  <c r="CC91" i="3"/>
  <c r="CE91" i="3"/>
  <c r="CH91" i="3"/>
  <c r="CJ91" i="3"/>
  <c r="CK91" i="3"/>
  <c r="CN91" i="3"/>
  <c r="CO91" i="3"/>
  <c r="CP91" i="3"/>
  <c r="CQ91" i="3"/>
  <c r="CR91" i="3"/>
  <c r="CS91" i="3"/>
  <c r="CT91" i="3"/>
  <c r="CV91" i="3"/>
  <c r="CW91" i="3"/>
  <c r="CX91" i="3"/>
  <c r="CZ91" i="3"/>
  <c r="DA91" i="3"/>
  <c r="DB91" i="3"/>
  <c r="DC91" i="3"/>
  <c r="DD91" i="3"/>
  <c r="D92" i="3"/>
  <c r="J92" i="3"/>
  <c r="O92" i="3"/>
  <c r="W92" i="3"/>
  <c r="Y92" i="3"/>
  <c r="AA92" i="3"/>
  <c r="AC92" i="3"/>
  <c r="AE92" i="3"/>
  <c r="AG92" i="3"/>
  <c r="AI92" i="3"/>
  <c r="AL92" i="3"/>
  <c r="AN92" i="3"/>
  <c r="AP92" i="3"/>
  <c r="AQ92" i="3"/>
  <c r="AX92" i="3"/>
  <c r="BA92" i="3"/>
  <c r="BF92" i="3"/>
  <c r="BH92" i="3"/>
  <c r="BJ92" i="3"/>
  <c r="BL92" i="3"/>
  <c r="BN92" i="3"/>
  <c r="BP92" i="3"/>
  <c r="BS92" i="3"/>
  <c r="BV92" i="3"/>
  <c r="CC92" i="3"/>
  <c r="CE92" i="3"/>
  <c r="CH92" i="3"/>
  <c r="CJ92" i="3"/>
  <c r="CK92" i="3"/>
  <c r="CN92" i="3"/>
  <c r="CO92" i="3"/>
  <c r="CP92" i="3"/>
  <c r="CQ92" i="3"/>
  <c r="CR92" i="3"/>
  <c r="CS92" i="3"/>
  <c r="CT92" i="3"/>
  <c r="CV92" i="3"/>
  <c r="CW92" i="3"/>
  <c r="CX92" i="3"/>
  <c r="CZ92" i="3"/>
  <c r="DA92" i="3"/>
  <c r="DB92" i="3"/>
  <c r="DC92" i="3"/>
  <c r="DD92" i="3"/>
  <c r="D93" i="3"/>
  <c r="J93" i="3"/>
  <c r="O93" i="3"/>
  <c r="W93" i="3"/>
  <c r="Y93" i="3"/>
  <c r="AA93" i="3"/>
  <c r="AC93" i="3"/>
  <c r="AE93" i="3"/>
  <c r="AG93" i="3"/>
  <c r="AI93" i="3"/>
  <c r="AL93" i="3"/>
  <c r="AN93" i="3"/>
  <c r="AP93" i="3"/>
  <c r="AQ93" i="3"/>
  <c r="AX93" i="3"/>
  <c r="BA93" i="3"/>
  <c r="BF93" i="3"/>
  <c r="BH93" i="3"/>
  <c r="BJ93" i="3"/>
  <c r="BL93" i="3"/>
  <c r="BN93" i="3"/>
  <c r="BP93" i="3"/>
  <c r="BS93" i="3"/>
  <c r="BV93" i="3"/>
  <c r="CC93" i="3"/>
  <c r="CE93" i="3"/>
  <c r="CH93" i="3"/>
  <c r="CJ93" i="3"/>
  <c r="CK93" i="3"/>
  <c r="CN93" i="3"/>
  <c r="CO93" i="3"/>
  <c r="CP93" i="3"/>
  <c r="CQ93" i="3"/>
  <c r="CR93" i="3"/>
  <c r="CS93" i="3"/>
  <c r="CT93" i="3"/>
  <c r="CV93" i="3"/>
  <c r="CW93" i="3"/>
  <c r="CX93" i="3"/>
  <c r="CZ93" i="3"/>
  <c r="DA93" i="3"/>
  <c r="DB93" i="3"/>
  <c r="DC93" i="3"/>
  <c r="DD93" i="3"/>
  <c r="D94" i="3"/>
  <c r="J94" i="3"/>
  <c r="O94" i="3"/>
  <c r="W94" i="3"/>
  <c r="Y94" i="3"/>
  <c r="AA94" i="3"/>
  <c r="AC94" i="3"/>
  <c r="AE94" i="3"/>
  <c r="AG94" i="3"/>
  <c r="AI94" i="3"/>
  <c r="AL94" i="3"/>
  <c r="AN94" i="3"/>
  <c r="AP94" i="3"/>
  <c r="AQ94" i="3"/>
  <c r="AX94" i="3"/>
  <c r="BA94" i="3"/>
  <c r="BF94" i="3"/>
  <c r="BH94" i="3"/>
  <c r="BJ94" i="3"/>
  <c r="BL94" i="3"/>
  <c r="BN94" i="3"/>
  <c r="BP94" i="3"/>
  <c r="BS94" i="3"/>
  <c r="BV94" i="3"/>
  <c r="CC94" i="3"/>
  <c r="CE94" i="3"/>
  <c r="CH94" i="3"/>
  <c r="CJ94" i="3"/>
  <c r="CK94" i="3"/>
  <c r="CN94" i="3"/>
  <c r="CO94" i="3"/>
  <c r="CP94" i="3"/>
  <c r="CQ94" i="3"/>
  <c r="CR94" i="3"/>
  <c r="CS94" i="3"/>
  <c r="CT94" i="3"/>
  <c r="CV94" i="3"/>
  <c r="CW94" i="3"/>
  <c r="CX94" i="3"/>
  <c r="CZ94" i="3"/>
  <c r="DA94" i="3"/>
  <c r="DB94" i="3"/>
  <c r="DC94" i="3"/>
  <c r="DD94" i="3"/>
  <c r="D95" i="3"/>
  <c r="J95" i="3"/>
  <c r="O95" i="3"/>
  <c r="W95" i="3"/>
  <c r="Y95" i="3"/>
  <c r="AA95" i="3"/>
  <c r="AC95" i="3"/>
  <c r="AE95" i="3"/>
  <c r="AG95" i="3"/>
  <c r="AI95" i="3"/>
  <c r="AL95" i="3"/>
  <c r="AN95" i="3"/>
  <c r="AP95" i="3"/>
  <c r="AQ95" i="3"/>
  <c r="AX95" i="3"/>
  <c r="BA95" i="3"/>
  <c r="BF95" i="3"/>
  <c r="BH95" i="3"/>
  <c r="BJ95" i="3"/>
  <c r="BL95" i="3"/>
  <c r="BN95" i="3"/>
  <c r="BP95" i="3"/>
  <c r="BS95" i="3"/>
  <c r="BV95" i="3"/>
  <c r="CC95" i="3"/>
  <c r="CE95" i="3"/>
  <c r="CH95" i="3"/>
  <c r="CJ95" i="3"/>
  <c r="CK95" i="3"/>
  <c r="CN95" i="3"/>
  <c r="CO95" i="3"/>
  <c r="CP95" i="3"/>
  <c r="CQ95" i="3"/>
  <c r="CR95" i="3"/>
  <c r="CS95" i="3"/>
  <c r="CT95" i="3"/>
  <c r="CV95" i="3"/>
  <c r="CW95" i="3"/>
  <c r="CX95" i="3"/>
  <c r="CZ95" i="3"/>
  <c r="DA95" i="3"/>
  <c r="DB95" i="3"/>
  <c r="DC95" i="3"/>
  <c r="DD95" i="3"/>
  <c r="D96" i="3"/>
  <c r="J96" i="3"/>
  <c r="O96" i="3"/>
  <c r="W96" i="3"/>
  <c r="Y96" i="3"/>
  <c r="AA96" i="3"/>
  <c r="AC96" i="3"/>
  <c r="AE96" i="3"/>
  <c r="AG96" i="3"/>
  <c r="AI96" i="3"/>
  <c r="AL96" i="3"/>
  <c r="AN96" i="3"/>
  <c r="AP96" i="3"/>
  <c r="AQ96" i="3"/>
  <c r="AX96" i="3"/>
  <c r="BA96" i="3"/>
  <c r="BF96" i="3"/>
  <c r="BH96" i="3"/>
  <c r="BJ96" i="3"/>
  <c r="BL96" i="3"/>
  <c r="BN96" i="3"/>
  <c r="BP96" i="3"/>
  <c r="BS96" i="3"/>
  <c r="BV96" i="3"/>
  <c r="CC96" i="3"/>
  <c r="CE96" i="3"/>
  <c r="CH96" i="3"/>
  <c r="CJ96" i="3"/>
  <c r="CK96" i="3"/>
  <c r="CN96" i="3"/>
  <c r="CO96" i="3"/>
  <c r="CP96" i="3"/>
  <c r="CQ96" i="3"/>
  <c r="CR96" i="3"/>
  <c r="CS96" i="3"/>
  <c r="CT96" i="3"/>
  <c r="CV96" i="3"/>
  <c r="CW96" i="3"/>
  <c r="CX96" i="3"/>
  <c r="CZ96" i="3"/>
  <c r="DA96" i="3"/>
  <c r="DB96" i="3"/>
  <c r="DC96" i="3"/>
  <c r="DD96" i="3"/>
  <c r="D97" i="3"/>
  <c r="J97" i="3"/>
  <c r="O97" i="3"/>
  <c r="W97" i="3"/>
  <c r="Y97" i="3"/>
  <c r="AA97" i="3"/>
  <c r="AC97" i="3"/>
  <c r="AE97" i="3"/>
  <c r="AG97" i="3"/>
  <c r="AI97" i="3"/>
  <c r="AL97" i="3"/>
  <c r="AN97" i="3"/>
  <c r="AP97" i="3"/>
  <c r="AQ97" i="3"/>
  <c r="AX97" i="3"/>
  <c r="BA97" i="3"/>
  <c r="BF97" i="3"/>
  <c r="BH97" i="3"/>
  <c r="BJ97" i="3"/>
  <c r="BL97" i="3"/>
  <c r="BN97" i="3"/>
  <c r="BP97" i="3"/>
  <c r="BS97" i="3"/>
  <c r="BV97" i="3"/>
  <c r="CC97" i="3"/>
  <c r="CE97" i="3"/>
  <c r="CH97" i="3"/>
  <c r="CJ97" i="3"/>
  <c r="CK97" i="3"/>
  <c r="CN97" i="3"/>
  <c r="CO97" i="3"/>
  <c r="CP97" i="3"/>
  <c r="CQ97" i="3"/>
  <c r="CR97" i="3"/>
  <c r="CS97" i="3"/>
  <c r="CT97" i="3"/>
  <c r="CV97" i="3"/>
  <c r="CW97" i="3"/>
  <c r="CX97" i="3"/>
  <c r="CZ97" i="3"/>
  <c r="DA97" i="3"/>
  <c r="DB97" i="3"/>
  <c r="DC97" i="3"/>
  <c r="DD97" i="3"/>
  <c r="D98" i="3"/>
  <c r="J98" i="3"/>
  <c r="O98" i="3"/>
  <c r="W98" i="3"/>
  <c r="Y98" i="3"/>
  <c r="AA98" i="3"/>
  <c r="AC98" i="3"/>
  <c r="AE98" i="3"/>
  <c r="AG98" i="3"/>
  <c r="AI98" i="3"/>
  <c r="AL98" i="3"/>
  <c r="AN98" i="3"/>
  <c r="AP98" i="3"/>
  <c r="AQ98" i="3"/>
  <c r="AX98" i="3"/>
  <c r="BA98" i="3"/>
  <c r="BF98" i="3"/>
  <c r="BH98" i="3"/>
  <c r="BJ98" i="3"/>
  <c r="BL98" i="3"/>
  <c r="BN98" i="3"/>
  <c r="BP98" i="3"/>
  <c r="BS98" i="3"/>
  <c r="BV98" i="3"/>
  <c r="CC98" i="3"/>
  <c r="CE98" i="3"/>
  <c r="CH98" i="3"/>
  <c r="CJ98" i="3"/>
  <c r="CK98" i="3"/>
  <c r="CN98" i="3"/>
  <c r="CO98" i="3"/>
  <c r="CP98" i="3"/>
  <c r="CQ98" i="3"/>
  <c r="CR98" i="3"/>
  <c r="CS98" i="3"/>
  <c r="CT98" i="3"/>
  <c r="CV98" i="3"/>
  <c r="CW98" i="3"/>
  <c r="CX98" i="3"/>
  <c r="CZ98" i="3"/>
  <c r="DA98" i="3"/>
  <c r="DB98" i="3"/>
  <c r="DC98" i="3"/>
  <c r="DD98" i="3"/>
  <c r="D99" i="3"/>
  <c r="J99" i="3"/>
  <c r="O99" i="3"/>
  <c r="W99" i="3"/>
  <c r="Y99" i="3"/>
  <c r="AA99" i="3"/>
  <c r="AC99" i="3"/>
  <c r="AE99" i="3"/>
  <c r="AG99" i="3"/>
  <c r="AI99" i="3"/>
  <c r="AL99" i="3"/>
  <c r="AN99" i="3"/>
  <c r="AP99" i="3"/>
  <c r="AQ99" i="3"/>
  <c r="AX99" i="3"/>
  <c r="BA99" i="3"/>
  <c r="BF99" i="3"/>
  <c r="BH99" i="3"/>
  <c r="BJ99" i="3"/>
  <c r="BL99" i="3"/>
  <c r="BN99" i="3"/>
  <c r="BP99" i="3"/>
  <c r="BS99" i="3"/>
  <c r="BV99" i="3"/>
  <c r="CC99" i="3"/>
  <c r="CE99" i="3"/>
  <c r="CH99" i="3"/>
  <c r="CJ99" i="3"/>
  <c r="CK99" i="3"/>
  <c r="CN99" i="3"/>
  <c r="CO99" i="3"/>
  <c r="CP99" i="3"/>
  <c r="CQ99" i="3"/>
  <c r="CR99" i="3"/>
  <c r="CS99" i="3"/>
  <c r="CT99" i="3"/>
  <c r="CV99" i="3"/>
  <c r="CW99" i="3"/>
  <c r="CX99" i="3"/>
  <c r="CZ99" i="3"/>
  <c r="DA99" i="3"/>
  <c r="DB99" i="3"/>
  <c r="DC99" i="3"/>
  <c r="DD99" i="3"/>
  <c r="D100" i="3"/>
  <c r="J100" i="3"/>
  <c r="O100" i="3"/>
  <c r="W100" i="3"/>
  <c r="Y100" i="3"/>
  <c r="AA100" i="3"/>
  <c r="AC100" i="3"/>
  <c r="AE100" i="3"/>
  <c r="AG100" i="3"/>
  <c r="AI100" i="3"/>
  <c r="AL100" i="3"/>
  <c r="AN100" i="3"/>
  <c r="AP100" i="3"/>
  <c r="AQ100" i="3"/>
  <c r="AX100" i="3"/>
  <c r="BA100" i="3"/>
  <c r="BF100" i="3"/>
  <c r="BH100" i="3"/>
  <c r="BJ100" i="3"/>
  <c r="BL100" i="3"/>
  <c r="BN100" i="3"/>
  <c r="BP100" i="3"/>
  <c r="BS100" i="3"/>
  <c r="BV100" i="3"/>
  <c r="CC100" i="3"/>
  <c r="CE100" i="3"/>
  <c r="CH100" i="3"/>
  <c r="CJ100" i="3"/>
  <c r="CK100" i="3"/>
  <c r="CN100" i="3"/>
  <c r="CO100" i="3"/>
  <c r="CP100" i="3"/>
  <c r="CQ100" i="3"/>
  <c r="CR100" i="3"/>
  <c r="CS100" i="3"/>
  <c r="CT100" i="3"/>
  <c r="CV100" i="3"/>
  <c r="CW100" i="3"/>
  <c r="CX100" i="3"/>
  <c r="CZ100" i="3"/>
  <c r="DA100" i="3"/>
  <c r="DB100" i="3"/>
  <c r="DC100" i="3"/>
  <c r="DD100" i="3"/>
  <c r="D101" i="3"/>
  <c r="J101" i="3"/>
  <c r="O101" i="3"/>
  <c r="W101" i="3"/>
  <c r="Y101" i="3"/>
  <c r="AA101" i="3"/>
  <c r="AC101" i="3"/>
  <c r="AE101" i="3"/>
  <c r="AG101" i="3"/>
  <c r="AI101" i="3"/>
  <c r="AL101" i="3"/>
  <c r="AN101" i="3"/>
  <c r="AP101" i="3"/>
  <c r="AQ101" i="3"/>
  <c r="AX101" i="3"/>
  <c r="BA101" i="3"/>
  <c r="BF101" i="3"/>
  <c r="BH101" i="3"/>
  <c r="BJ101" i="3"/>
  <c r="BL101" i="3"/>
  <c r="BN101" i="3"/>
  <c r="BP101" i="3"/>
  <c r="BS101" i="3"/>
  <c r="BV101" i="3"/>
  <c r="CC101" i="3"/>
  <c r="CE101" i="3"/>
  <c r="CH101" i="3"/>
  <c r="CJ101" i="3"/>
  <c r="CK101" i="3"/>
  <c r="CN101" i="3"/>
  <c r="CO101" i="3"/>
  <c r="CP101" i="3"/>
  <c r="CQ101" i="3"/>
  <c r="CR101" i="3"/>
  <c r="CS101" i="3"/>
  <c r="CT101" i="3"/>
  <c r="CV101" i="3"/>
  <c r="CW101" i="3"/>
  <c r="CX101" i="3"/>
  <c r="CZ101" i="3"/>
  <c r="DA101" i="3"/>
  <c r="DB101" i="3"/>
  <c r="DC101" i="3"/>
  <c r="DD101" i="3"/>
  <c r="D102" i="3"/>
  <c r="J102" i="3"/>
  <c r="O102" i="3"/>
  <c r="W102" i="3"/>
  <c r="Y102" i="3"/>
  <c r="AA102" i="3"/>
  <c r="AC102" i="3"/>
  <c r="AE102" i="3"/>
  <c r="AG102" i="3"/>
  <c r="AI102" i="3"/>
  <c r="AL102" i="3"/>
  <c r="AN102" i="3"/>
  <c r="AP102" i="3"/>
  <c r="AQ102" i="3"/>
  <c r="AX102" i="3"/>
  <c r="BA102" i="3"/>
  <c r="BF102" i="3"/>
  <c r="BH102" i="3"/>
  <c r="BJ102" i="3"/>
  <c r="BL102" i="3"/>
  <c r="BN102" i="3"/>
  <c r="BP102" i="3"/>
  <c r="BS102" i="3"/>
  <c r="BV102" i="3"/>
  <c r="CC102" i="3"/>
  <c r="CE102" i="3"/>
  <c r="CH102" i="3"/>
  <c r="CJ102" i="3"/>
  <c r="CK102" i="3"/>
  <c r="CN102" i="3"/>
  <c r="CO102" i="3"/>
  <c r="CP102" i="3"/>
  <c r="CQ102" i="3"/>
  <c r="CR102" i="3"/>
  <c r="CS102" i="3"/>
  <c r="CT102" i="3"/>
  <c r="CV102" i="3"/>
  <c r="CW102" i="3"/>
  <c r="CX102" i="3"/>
  <c r="CZ102" i="3"/>
  <c r="DA102" i="3"/>
  <c r="DB102" i="3"/>
  <c r="DC102" i="3"/>
  <c r="DD102" i="3"/>
  <c r="D103" i="3"/>
  <c r="J103" i="3"/>
  <c r="O103" i="3"/>
  <c r="W103" i="3"/>
  <c r="Y103" i="3"/>
  <c r="AA103" i="3"/>
  <c r="AC103" i="3"/>
  <c r="AE103" i="3"/>
  <c r="AG103" i="3"/>
  <c r="AI103" i="3"/>
  <c r="AL103" i="3"/>
  <c r="AN103" i="3"/>
  <c r="AP103" i="3"/>
  <c r="AQ103" i="3"/>
  <c r="AX103" i="3"/>
  <c r="BA103" i="3"/>
  <c r="BF103" i="3"/>
  <c r="BH103" i="3"/>
  <c r="BJ103" i="3"/>
  <c r="BL103" i="3"/>
  <c r="BN103" i="3"/>
  <c r="BP103" i="3"/>
  <c r="BS103" i="3"/>
  <c r="BV103" i="3"/>
  <c r="CC103" i="3"/>
  <c r="CE103" i="3"/>
  <c r="CH103" i="3"/>
  <c r="CJ103" i="3"/>
  <c r="CK103" i="3"/>
  <c r="CN103" i="3"/>
  <c r="CO103" i="3"/>
  <c r="CP103" i="3"/>
  <c r="CQ103" i="3"/>
  <c r="CR103" i="3"/>
  <c r="CS103" i="3"/>
  <c r="CT103" i="3"/>
  <c r="CV103" i="3"/>
  <c r="CW103" i="3"/>
  <c r="CX103" i="3"/>
  <c r="CZ103" i="3"/>
  <c r="DA103" i="3"/>
  <c r="DB103" i="3"/>
  <c r="DC103" i="3"/>
  <c r="DD103" i="3"/>
  <c r="D104" i="3"/>
  <c r="J104" i="3"/>
  <c r="O104" i="3"/>
  <c r="W104" i="3"/>
  <c r="Y104" i="3"/>
  <c r="AA104" i="3"/>
  <c r="AC104" i="3"/>
  <c r="AE104" i="3"/>
  <c r="AG104" i="3"/>
  <c r="AI104" i="3"/>
  <c r="AL104" i="3"/>
  <c r="AN104" i="3"/>
  <c r="AP104" i="3"/>
  <c r="AQ104" i="3"/>
  <c r="AX104" i="3"/>
  <c r="BA104" i="3"/>
  <c r="BF104" i="3"/>
  <c r="BH104" i="3"/>
  <c r="BJ104" i="3"/>
  <c r="BL104" i="3"/>
  <c r="BN104" i="3"/>
  <c r="BP104" i="3"/>
  <c r="BS104" i="3"/>
  <c r="BV104" i="3"/>
  <c r="CC104" i="3"/>
  <c r="CE104" i="3"/>
  <c r="CH104" i="3"/>
  <c r="CJ104" i="3"/>
  <c r="CK104" i="3"/>
  <c r="CN104" i="3"/>
  <c r="CO104" i="3"/>
  <c r="CP104" i="3"/>
  <c r="CQ104" i="3"/>
  <c r="CR104" i="3"/>
  <c r="CS104" i="3"/>
  <c r="CT104" i="3"/>
  <c r="CV104" i="3"/>
  <c r="CW104" i="3"/>
  <c r="CX104" i="3"/>
  <c r="CZ104" i="3"/>
  <c r="DA104" i="3"/>
  <c r="DB104" i="3"/>
  <c r="DC104" i="3"/>
  <c r="DD104" i="3"/>
  <c r="D105" i="3"/>
  <c r="J105" i="3"/>
  <c r="O105" i="3"/>
  <c r="W105" i="3"/>
  <c r="Y105" i="3"/>
  <c r="AA105" i="3"/>
  <c r="AC105" i="3"/>
  <c r="AE105" i="3"/>
  <c r="AG105" i="3"/>
  <c r="AI105" i="3"/>
  <c r="AL105" i="3"/>
  <c r="AN105" i="3"/>
  <c r="AP105" i="3"/>
  <c r="AQ105" i="3"/>
  <c r="AX105" i="3"/>
  <c r="BA105" i="3"/>
  <c r="BF105" i="3"/>
  <c r="BH105" i="3"/>
  <c r="BJ105" i="3"/>
  <c r="BL105" i="3"/>
  <c r="BN105" i="3"/>
  <c r="BP105" i="3"/>
  <c r="BS105" i="3"/>
  <c r="BV105" i="3"/>
  <c r="CC105" i="3"/>
  <c r="CE105" i="3"/>
  <c r="CH105" i="3"/>
  <c r="CJ105" i="3"/>
  <c r="CK105" i="3"/>
  <c r="CN105" i="3"/>
  <c r="CO105" i="3"/>
  <c r="CP105" i="3"/>
  <c r="CQ105" i="3"/>
  <c r="CR105" i="3"/>
  <c r="CS105" i="3"/>
  <c r="CT105" i="3"/>
  <c r="CV105" i="3"/>
  <c r="CW105" i="3"/>
  <c r="CX105" i="3"/>
  <c r="CZ105" i="3"/>
  <c r="DA105" i="3"/>
  <c r="DB105" i="3"/>
  <c r="DC105" i="3"/>
  <c r="DD105" i="3"/>
  <c r="D106" i="3"/>
  <c r="J106" i="3"/>
  <c r="O106" i="3"/>
  <c r="W106" i="3"/>
  <c r="Y106" i="3"/>
  <c r="AA106" i="3"/>
  <c r="AC106" i="3"/>
  <c r="AE106" i="3"/>
  <c r="AG106" i="3"/>
  <c r="AI106" i="3"/>
  <c r="AL106" i="3"/>
  <c r="AN106" i="3"/>
  <c r="AP106" i="3"/>
  <c r="AQ106" i="3"/>
  <c r="AX106" i="3"/>
  <c r="BA106" i="3"/>
  <c r="BF106" i="3"/>
  <c r="BH106" i="3"/>
  <c r="BJ106" i="3"/>
  <c r="BL106" i="3"/>
  <c r="BN106" i="3"/>
  <c r="BP106" i="3"/>
  <c r="BS106" i="3"/>
  <c r="BV106" i="3"/>
  <c r="CC106" i="3"/>
  <c r="CE106" i="3"/>
  <c r="CH106" i="3"/>
  <c r="CJ106" i="3"/>
  <c r="CK106" i="3"/>
  <c r="CN106" i="3"/>
  <c r="CO106" i="3"/>
  <c r="CP106" i="3"/>
  <c r="CQ106" i="3"/>
  <c r="CR106" i="3"/>
  <c r="CS106" i="3"/>
  <c r="CT106" i="3"/>
  <c r="CV106" i="3"/>
  <c r="CW106" i="3"/>
  <c r="CX106" i="3"/>
  <c r="CZ106" i="3"/>
  <c r="DA106" i="3"/>
  <c r="DB106" i="3"/>
  <c r="DC106" i="3"/>
  <c r="DD106" i="3"/>
  <c r="D107" i="3"/>
  <c r="J107" i="3"/>
  <c r="O107" i="3"/>
  <c r="W107" i="3"/>
  <c r="Y107" i="3"/>
  <c r="AA107" i="3"/>
  <c r="AC107" i="3"/>
  <c r="AE107" i="3"/>
  <c r="AG107" i="3"/>
  <c r="AI107" i="3"/>
  <c r="AL107" i="3"/>
  <c r="AN107" i="3"/>
  <c r="AP107" i="3"/>
  <c r="AQ107" i="3"/>
  <c r="AX107" i="3"/>
  <c r="BA107" i="3"/>
  <c r="BF107" i="3"/>
  <c r="BH107" i="3"/>
  <c r="BJ107" i="3"/>
  <c r="BL107" i="3"/>
  <c r="BN107" i="3"/>
  <c r="BP107" i="3"/>
  <c r="BS107" i="3"/>
  <c r="BV107" i="3"/>
  <c r="CC107" i="3"/>
  <c r="CE107" i="3"/>
  <c r="CH107" i="3"/>
  <c r="CJ107" i="3"/>
  <c r="CK107" i="3"/>
  <c r="CN107" i="3"/>
  <c r="CO107" i="3"/>
  <c r="CP107" i="3"/>
  <c r="CQ107" i="3"/>
  <c r="CR107" i="3"/>
  <c r="CS107" i="3"/>
  <c r="CT107" i="3"/>
  <c r="CV107" i="3"/>
  <c r="CW107" i="3"/>
  <c r="CX107" i="3"/>
  <c r="CZ107" i="3"/>
  <c r="DA107" i="3"/>
  <c r="DB107" i="3"/>
  <c r="DC107" i="3"/>
  <c r="DD107" i="3"/>
  <c r="D108" i="3"/>
  <c r="J108" i="3"/>
  <c r="O108" i="3"/>
  <c r="W108" i="3"/>
  <c r="Y108" i="3"/>
  <c r="AA108" i="3"/>
  <c r="AC108" i="3"/>
  <c r="AE108" i="3"/>
  <c r="AG108" i="3"/>
  <c r="AI108" i="3"/>
  <c r="AL108" i="3"/>
  <c r="AN108" i="3"/>
  <c r="AP108" i="3"/>
  <c r="AQ108" i="3"/>
  <c r="AX108" i="3"/>
  <c r="BA108" i="3"/>
  <c r="BF108" i="3"/>
  <c r="BH108" i="3"/>
  <c r="BJ108" i="3"/>
  <c r="BL108" i="3"/>
  <c r="BN108" i="3"/>
  <c r="BP108" i="3"/>
  <c r="BS108" i="3"/>
  <c r="BV108" i="3"/>
  <c r="CC108" i="3"/>
  <c r="CE108" i="3"/>
  <c r="CH108" i="3"/>
  <c r="CJ108" i="3"/>
  <c r="CK108" i="3"/>
  <c r="CN108" i="3"/>
  <c r="CO108" i="3"/>
  <c r="CP108" i="3"/>
  <c r="CQ108" i="3"/>
  <c r="CR108" i="3"/>
  <c r="CS108" i="3"/>
  <c r="CT108" i="3"/>
  <c r="CV108" i="3"/>
  <c r="CW108" i="3"/>
  <c r="CX108" i="3"/>
  <c r="CZ108" i="3"/>
  <c r="DA108" i="3"/>
  <c r="DB108" i="3"/>
  <c r="DC108" i="3"/>
  <c r="DD108" i="3"/>
  <c r="D109" i="3"/>
  <c r="J109" i="3"/>
  <c r="O109" i="3"/>
  <c r="W109" i="3"/>
  <c r="Y109" i="3"/>
  <c r="AA109" i="3"/>
  <c r="AC109" i="3"/>
  <c r="AE109" i="3"/>
  <c r="AG109" i="3"/>
  <c r="AI109" i="3"/>
  <c r="AL109" i="3"/>
  <c r="AN109" i="3"/>
  <c r="AP109" i="3"/>
  <c r="AQ109" i="3"/>
  <c r="AX109" i="3"/>
  <c r="BA109" i="3"/>
  <c r="BF109" i="3"/>
  <c r="BH109" i="3"/>
  <c r="BJ109" i="3"/>
  <c r="BL109" i="3"/>
  <c r="BN109" i="3"/>
  <c r="BP109" i="3"/>
  <c r="BS109" i="3"/>
  <c r="BV109" i="3"/>
  <c r="CC109" i="3"/>
  <c r="CE109" i="3"/>
  <c r="CH109" i="3"/>
  <c r="CJ109" i="3"/>
  <c r="CK109" i="3"/>
  <c r="CN109" i="3"/>
  <c r="CO109" i="3"/>
  <c r="CP109" i="3"/>
  <c r="CQ109" i="3"/>
  <c r="CR109" i="3"/>
  <c r="CS109" i="3"/>
  <c r="CT109" i="3"/>
  <c r="CV109" i="3"/>
  <c r="CW109" i="3"/>
  <c r="CX109" i="3"/>
  <c r="CZ109" i="3"/>
  <c r="DA109" i="3"/>
  <c r="DB109" i="3"/>
  <c r="DC109" i="3"/>
  <c r="DD109" i="3"/>
  <c r="D110" i="3"/>
  <c r="J110" i="3"/>
  <c r="O110" i="3"/>
  <c r="W110" i="3"/>
  <c r="Y110" i="3"/>
  <c r="AA110" i="3"/>
  <c r="AC110" i="3"/>
  <c r="AE110" i="3"/>
  <c r="AG110" i="3"/>
  <c r="AI110" i="3"/>
  <c r="AL110" i="3"/>
  <c r="AN110" i="3"/>
  <c r="AP110" i="3"/>
  <c r="AQ110" i="3"/>
  <c r="AX110" i="3"/>
  <c r="BA110" i="3"/>
  <c r="BF110" i="3"/>
  <c r="BH110" i="3"/>
  <c r="BJ110" i="3"/>
  <c r="BL110" i="3"/>
  <c r="BN110" i="3"/>
  <c r="BP110" i="3"/>
  <c r="BS110" i="3"/>
  <c r="BV110" i="3"/>
  <c r="CC110" i="3"/>
  <c r="CE110" i="3"/>
  <c r="CH110" i="3"/>
  <c r="CJ110" i="3"/>
  <c r="CK110" i="3"/>
  <c r="CN110" i="3"/>
  <c r="CO110" i="3"/>
  <c r="CP110" i="3"/>
  <c r="CQ110" i="3"/>
  <c r="CR110" i="3"/>
  <c r="CS110" i="3"/>
  <c r="CT110" i="3"/>
  <c r="CV110" i="3"/>
  <c r="CW110" i="3"/>
  <c r="CX110" i="3"/>
  <c r="CZ110" i="3"/>
  <c r="DA110" i="3"/>
  <c r="DB110" i="3"/>
  <c r="DC110" i="3"/>
  <c r="DD110" i="3"/>
  <c r="D111" i="3"/>
  <c r="J111" i="3"/>
  <c r="O111" i="3"/>
  <c r="W111" i="3"/>
  <c r="Y111" i="3"/>
  <c r="AA111" i="3"/>
  <c r="AC111" i="3"/>
  <c r="AE111" i="3"/>
  <c r="AG111" i="3"/>
  <c r="AI111" i="3"/>
  <c r="AL111" i="3"/>
  <c r="AN111" i="3"/>
  <c r="AP111" i="3"/>
  <c r="AQ111" i="3"/>
  <c r="AX111" i="3"/>
  <c r="BA111" i="3"/>
  <c r="BF111" i="3"/>
  <c r="BH111" i="3"/>
  <c r="BJ111" i="3"/>
  <c r="BL111" i="3"/>
  <c r="BN111" i="3"/>
  <c r="BP111" i="3"/>
  <c r="BS111" i="3"/>
  <c r="BV111" i="3"/>
  <c r="CC111" i="3"/>
  <c r="CE111" i="3"/>
  <c r="CH111" i="3"/>
  <c r="CJ111" i="3"/>
  <c r="CK111" i="3"/>
  <c r="CN111" i="3"/>
  <c r="CO111" i="3"/>
  <c r="CP111" i="3"/>
  <c r="CQ111" i="3"/>
  <c r="CR111" i="3"/>
  <c r="CS111" i="3"/>
  <c r="CT111" i="3"/>
  <c r="CV111" i="3"/>
  <c r="CW111" i="3"/>
  <c r="CX111" i="3"/>
  <c r="CZ111" i="3"/>
  <c r="DA111" i="3"/>
  <c r="DB111" i="3"/>
  <c r="DC111" i="3"/>
  <c r="DD111" i="3"/>
  <c r="D112" i="3"/>
  <c r="J112" i="3"/>
  <c r="O112" i="3"/>
  <c r="W112" i="3"/>
  <c r="Y112" i="3"/>
  <c r="AA112" i="3"/>
  <c r="AC112" i="3"/>
  <c r="AE112" i="3"/>
  <c r="AG112" i="3"/>
  <c r="AI112" i="3"/>
  <c r="AL112" i="3"/>
  <c r="AN112" i="3"/>
  <c r="AP112" i="3"/>
  <c r="AQ112" i="3"/>
  <c r="AX112" i="3"/>
  <c r="BA112" i="3"/>
  <c r="BF112" i="3"/>
  <c r="BH112" i="3"/>
  <c r="BJ112" i="3"/>
  <c r="BL112" i="3"/>
  <c r="BN112" i="3"/>
  <c r="BP112" i="3"/>
  <c r="BS112" i="3"/>
  <c r="BV112" i="3"/>
  <c r="CC112" i="3"/>
  <c r="CE112" i="3"/>
  <c r="CH112" i="3"/>
  <c r="CJ112" i="3"/>
  <c r="CK112" i="3"/>
  <c r="CN112" i="3"/>
  <c r="CO112" i="3"/>
  <c r="CP112" i="3"/>
  <c r="CQ112" i="3"/>
  <c r="CR112" i="3"/>
  <c r="CS112" i="3"/>
  <c r="CT112" i="3"/>
  <c r="CV112" i="3"/>
  <c r="CW112" i="3"/>
  <c r="CX112" i="3"/>
  <c r="CZ112" i="3"/>
  <c r="DA112" i="3"/>
  <c r="DB112" i="3"/>
  <c r="DC112" i="3"/>
  <c r="DD112" i="3"/>
  <c r="D113" i="3"/>
  <c r="J113" i="3"/>
  <c r="O113" i="3"/>
  <c r="W113" i="3"/>
  <c r="Y113" i="3"/>
  <c r="AA113" i="3"/>
  <c r="AC113" i="3"/>
  <c r="AE113" i="3"/>
  <c r="AG113" i="3"/>
  <c r="AI113" i="3"/>
  <c r="AL113" i="3"/>
  <c r="AN113" i="3"/>
  <c r="AP113" i="3"/>
  <c r="AQ113" i="3"/>
  <c r="AX113" i="3"/>
  <c r="BA113" i="3"/>
  <c r="BF113" i="3"/>
  <c r="BH113" i="3"/>
  <c r="BJ113" i="3"/>
  <c r="BL113" i="3"/>
  <c r="BN113" i="3"/>
  <c r="BP113" i="3"/>
  <c r="BS113" i="3"/>
  <c r="BV113" i="3"/>
  <c r="CC113" i="3"/>
  <c r="CE113" i="3"/>
  <c r="CH113" i="3"/>
  <c r="CJ113" i="3"/>
  <c r="CK113" i="3"/>
  <c r="CN113" i="3"/>
  <c r="CO113" i="3"/>
  <c r="CP113" i="3"/>
  <c r="CQ113" i="3"/>
  <c r="CR113" i="3"/>
  <c r="CS113" i="3"/>
  <c r="CT113" i="3"/>
  <c r="CV113" i="3"/>
  <c r="CW113" i="3"/>
  <c r="CX113" i="3"/>
  <c r="CZ113" i="3"/>
  <c r="DA113" i="3"/>
  <c r="DB113" i="3"/>
  <c r="DC113" i="3"/>
  <c r="DD113" i="3"/>
  <c r="D114" i="3"/>
  <c r="J114" i="3"/>
  <c r="O114" i="3"/>
  <c r="W114" i="3"/>
  <c r="Y114" i="3"/>
  <c r="AA114" i="3"/>
  <c r="AC114" i="3"/>
  <c r="AE114" i="3"/>
  <c r="AG114" i="3"/>
  <c r="AI114" i="3"/>
  <c r="AL114" i="3"/>
  <c r="AN114" i="3"/>
  <c r="AP114" i="3"/>
  <c r="AQ114" i="3"/>
  <c r="AX114" i="3"/>
  <c r="BA114" i="3"/>
  <c r="BF114" i="3"/>
  <c r="BH114" i="3"/>
  <c r="BJ114" i="3"/>
  <c r="BL114" i="3"/>
  <c r="BN114" i="3"/>
  <c r="BP114" i="3"/>
  <c r="BS114" i="3"/>
  <c r="BV114" i="3"/>
  <c r="CC114" i="3"/>
  <c r="CE114" i="3"/>
  <c r="CH114" i="3"/>
  <c r="CJ114" i="3"/>
  <c r="CK114" i="3"/>
  <c r="CN114" i="3"/>
  <c r="CO114" i="3"/>
  <c r="CP114" i="3"/>
  <c r="CQ114" i="3"/>
  <c r="CR114" i="3"/>
  <c r="CS114" i="3"/>
  <c r="CT114" i="3"/>
  <c r="CV114" i="3"/>
  <c r="CW114" i="3"/>
  <c r="CX114" i="3"/>
  <c r="CZ114" i="3"/>
  <c r="DA114" i="3"/>
  <c r="DB114" i="3"/>
  <c r="DC114" i="3"/>
  <c r="DD114" i="3"/>
  <c r="D115" i="3"/>
  <c r="J115" i="3"/>
  <c r="O115" i="3"/>
  <c r="W115" i="3"/>
  <c r="Y115" i="3"/>
  <c r="AA115" i="3"/>
  <c r="AC115" i="3"/>
  <c r="AE115" i="3"/>
  <c r="AG115" i="3"/>
  <c r="AI115" i="3"/>
  <c r="AL115" i="3"/>
  <c r="AN115" i="3"/>
  <c r="AP115" i="3"/>
  <c r="AQ115" i="3"/>
  <c r="AX115" i="3"/>
  <c r="BA115" i="3"/>
  <c r="BF115" i="3"/>
  <c r="BH115" i="3"/>
  <c r="BJ115" i="3"/>
  <c r="BL115" i="3"/>
  <c r="BN115" i="3"/>
  <c r="BP115" i="3"/>
  <c r="BS115" i="3"/>
  <c r="BV115" i="3"/>
  <c r="CC115" i="3"/>
  <c r="CE115" i="3"/>
  <c r="CH115" i="3"/>
  <c r="CJ115" i="3"/>
  <c r="CK115" i="3"/>
  <c r="CN115" i="3"/>
  <c r="CO115" i="3"/>
  <c r="CP115" i="3"/>
  <c r="CQ115" i="3"/>
  <c r="CR115" i="3"/>
  <c r="CS115" i="3"/>
  <c r="CT115" i="3"/>
  <c r="CV115" i="3"/>
  <c r="CW115" i="3"/>
  <c r="CX115" i="3"/>
  <c r="CZ115" i="3"/>
  <c r="DA115" i="3"/>
  <c r="DB115" i="3"/>
  <c r="DC115" i="3"/>
  <c r="DD115" i="3"/>
  <c r="D116" i="3"/>
  <c r="J116" i="3"/>
  <c r="O116" i="3"/>
  <c r="W116" i="3"/>
  <c r="Y116" i="3"/>
  <c r="AA116" i="3"/>
  <c r="AC116" i="3"/>
  <c r="AE116" i="3"/>
  <c r="AG116" i="3"/>
  <c r="AI116" i="3"/>
  <c r="AL116" i="3"/>
  <c r="AN116" i="3"/>
  <c r="AP116" i="3"/>
  <c r="AQ116" i="3"/>
  <c r="AX116" i="3"/>
  <c r="BA116" i="3"/>
  <c r="BF116" i="3"/>
  <c r="BH116" i="3"/>
  <c r="BJ116" i="3"/>
  <c r="BL116" i="3"/>
  <c r="BN116" i="3"/>
  <c r="BP116" i="3"/>
  <c r="BS116" i="3"/>
  <c r="BV116" i="3"/>
  <c r="CC116" i="3"/>
  <c r="CE116" i="3"/>
  <c r="CH116" i="3"/>
  <c r="CJ116" i="3"/>
  <c r="CK116" i="3"/>
  <c r="CN116" i="3"/>
  <c r="CO116" i="3"/>
  <c r="CP116" i="3"/>
  <c r="CQ116" i="3"/>
  <c r="CR116" i="3"/>
  <c r="CS116" i="3"/>
  <c r="CT116" i="3"/>
  <c r="CV116" i="3"/>
  <c r="CW116" i="3"/>
  <c r="CX116" i="3"/>
  <c r="CZ116" i="3"/>
  <c r="DA116" i="3"/>
  <c r="DB116" i="3"/>
  <c r="DC116" i="3"/>
  <c r="DD116" i="3"/>
  <c r="D117" i="3"/>
  <c r="J117" i="3"/>
  <c r="O117" i="3"/>
  <c r="W117" i="3"/>
  <c r="Y117" i="3"/>
  <c r="AA117" i="3"/>
  <c r="AC117" i="3"/>
  <c r="AE117" i="3"/>
  <c r="AG117" i="3"/>
  <c r="AI117" i="3"/>
  <c r="AL117" i="3"/>
  <c r="AN117" i="3"/>
  <c r="AP117" i="3"/>
  <c r="AQ117" i="3"/>
  <c r="AX117" i="3"/>
  <c r="BA117" i="3"/>
  <c r="BF117" i="3"/>
  <c r="BH117" i="3"/>
  <c r="BJ117" i="3"/>
  <c r="BL117" i="3"/>
  <c r="BN117" i="3"/>
  <c r="BP117" i="3"/>
  <c r="BS117" i="3"/>
  <c r="BV117" i="3"/>
  <c r="CC117" i="3"/>
  <c r="CE117" i="3"/>
  <c r="CH117" i="3"/>
  <c r="CJ117" i="3"/>
  <c r="CK117" i="3"/>
  <c r="CN117" i="3"/>
  <c r="CO117" i="3"/>
  <c r="CP117" i="3"/>
  <c r="CQ117" i="3"/>
  <c r="CR117" i="3"/>
  <c r="CS117" i="3"/>
  <c r="CT117" i="3"/>
  <c r="CV117" i="3"/>
  <c r="CW117" i="3"/>
  <c r="CX117" i="3"/>
  <c r="CZ117" i="3"/>
  <c r="DA117" i="3"/>
  <c r="DB117" i="3"/>
  <c r="DC117" i="3"/>
  <c r="DD117" i="3"/>
  <c r="D118" i="3"/>
  <c r="J118" i="3"/>
  <c r="O118" i="3"/>
  <c r="W118" i="3"/>
  <c r="Y118" i="3"/>
  <c r="AA118" i="3"/>
  <c r="AC118" i="3"/>
  <c r="AE118" i="3"/>
  <c r="AG118" i="3"/>
  <c r="AI118" i="3"/>
  <c r="AL118" i="3"/>
  <c r="AN118" i="3"/>
  <c r="AP118" i="3"/>
  <c r="AQ118" i="3"/>
  <c r="AX118" i="3"/>
  <c r="BA118" i="3"/>
  <c r="BF118" i="3"/>
  <c r="BH118" i="3"/>
  <c r="BJ118" i="3"/>
  <c r="BL118" i="3"/>
  <c r="BN118" i="3"/>
  <c r="BP118" i="3"/>
  <c r="BS118" i="3"/>
  <c r="BV118" i="3"/>
  <c r="CC118" i="3"/>
  <c r="CE118" i="3"/>
  <c r="CH118" i="3"/>
  <c r="CJ118" i="3"/>
  <c r="CK118" i="3"/>
  <c r="CN118" i="3"/>
  <c r="CO118" i="3"/>
  <c r="CP118" i="3"/>
  <c r="CQ118" i="3"/>
  <c r="CR118" i="3"/>
  <c r="CS118" i="3"/>
  <c r="CT118" i="3"/>
  <c r="CV118" i="3"/>
  <c r="CW118" i="3"/>
  <c r="CX118" i="3"/>
  <c r="CZ118" i="3"/>
  <c r="DA118" i="3"/>
  <c r="DB118" i="3"/>
  <c r="DC118" i="3"/>
  <c r="DD118" i="3"/>
  <c r="D119" i="3"/>
  <c r="J119" i="3"/>
  <c r="O119" i="3"/>
  <c r="W119" i="3"/>
  <c r="Y119" i="3"/>
  <c r="AA119" i="3"/>
  <c r="AC119" i="3"/>
  <c r="AE119" i="3"/>
  <c r="AG119" i="3"/>
  <c r="AI119" i="3"/>
  <c r="AL119" i="3"/>
  <c r="AN119" i="3"/>
  <c r="AP119" i="3"/>
  <c r="AQ119" i="3"/>
  <c r="AX119" i="3"/>
  <c r="BA119" i="3"/>
  <c r="BF119" i="3"/>
  <c r="BH119" i="3"/>
  <c r="BJ119" i="3"/>
  <c r="BL119" i="3"/>
  <c r="BN119" i="3"/>
  <c r="BP119" i="3"/>
  <c r="BS119" i="3"/>
  <c r="BV119" i="3"/>
  <c r="CC119" i="3"/>
  <c r="CE119" i="3"/>
  <c r="CH119" i="3"/>
  <c r="CJ119" i="3"/>
  <c r="CK119" i="3"/>
  <c r="CN119" i="3"/>
  <c r="CO119" i="3"/>
  <c r="CP119" i="3"/>
  <c r="CQ119" i="3"/>
  <c r="CR119" i="3"/>
  <c r="CS119" i="3"/>
  <c r="CT119" i="3"/>
  <c r="CV119" i="3"/>
  <c r="CW119" i="3"/>
  <c r="CX119" i="3"/>
  <c r="CZ119" i="3"/>
  <c r="DA119" i="3"/>
  <c r="DB119" i="3"/>
  <c r="DC119" i="3"/>
  <c r="DD119" i="3"/>
  <c r="D120" i="3"/>
  <c r="J120" i="3"/>
  <c r="O120" i="3"/>
  <c r="W120" i="3"/>
  <c r="Y120" i="3"/>
  <c r="AA120" i="3"/>
  <c r="AC120" i="3"/>
  <c r="AE120" i="3"/>
  <c r="AG120" i="3"/>
  <c r="AI120" i="3"/>
  <c r="AL120" i="3"/>
  <c r="AN120" i="3"/>
  <c r="AP120" i="3"/>
  <c r="AQ120" i="3"/>
  <c r="AX120" i="3"/>
  <c r="BA120" i="3"/>
  <c r="BF120" i="3"/>
  <c r="BH120" i="3"/>
  <c r="BJ120" i="3"/>
  <c r="BL120" i="3"/>
  <c r="BN120" i="3"/>
  <c r="BP120" i="3"/>
  <c r="BS120" i="3"/>
  <c r="BV120" i="3"/>
  <c r="CC120" i="3"/>
  <c r="CE120" i="3"/>
  <c r="CH120" i="3"/>
  <c r="CJ120" i="3"/>
  <c r="CK120" i="3"/>
  <c r="CN120" i="3"/>
  <c r="CO120" i="3"/>
  <c r="CP120" i="3"/>
  <c r="CQ120" i="3"/>
  <c r="CR120" i="3"/>
  <c r="CS120" i="3"/>
  <c r="CT120" i="3"/>
  <c r="CV120" i="3"/>
  <c r="CW120" i="3"/>
  <c r="CX120" i="3"/>
  <c r="CZ120" i="3"/>
  <c r="DA120" i="3"/>
  <c r="DB120" i="3"/>
  <c r="DC120" i="3"/>
  <c r="DD120" i="3"/>
  <c r="D121" i="3"/>
  <c r="J121" i="3"/>
  <c r="O121" i="3"/>
  <c r="W121" i="3"/>
  <c r="Y121" i="3"/>
  <c r="AA121" i="3"/>
  <c r="AC121" i="3"/>
  <c r="AE121" i="3"/>
  <c r="AG121" i="3"/>
  <c r="AI121" i="3"/>
  <c r="AL121" i="3"/>
  <c r="AN121" i="3"/>
  <c r="AP121" i="3"/>
  <c r="AQ121" i="3"/>
  <c r="AX121" i="3"/>
  <c r="BA121" i="3"/>
  <c r="BF121" i="3"/>
  <c r="BH121" i="3"/>
  <c r="BJ121" i="3"/>
  <c r="BL121" i="3"/>
  <c r="BN121" i="3"/>
  <c r="BP121" i="3"/>
  <c r="BS121" i="3"/>
  <c r="BV121" i="3"/>
  <c r="CC121" i="3"/>
  <c r="CE121" i="3"/>
  <c r="CH121" i="3"/>
  <c r="CJ121" i="3"/>
  <c r="CK121" i="3"/>
  <c r="CN121" i="3"/>
  <c r="CO121" i="3"/>
  <c r="CP121" i="3"/>
  <c r="CQ121" i="3"/>
  <c r="CR121" i="3"/>
  <c r="CS121" i="3"/>
  <c r="CT121" i="3"/>
  <c r="CV121" i="3"/>
  <c r="CW121" i="3"/>
  <c r="CX121" i="3"/>
  <c r="CZ121" i="3"/>
  <c r="DA121" i="3"/>
  <c r="DB121" i="3"/>
  <c r="DC121" i="3"/>
  <c r="DD121" i="3"/>
  <c r="D122" i="3"/>
  <c r="J122" i="3"/>
  <c r="O122" i="3"/>
  <c r="W122" i="3"/>
  <c r="Y122" i="3"/>
  <c r="AA122" i="3"/>
  <c r="AC122" i="3"/>
  <c r="AE122" i="3"/>
  <c r="AG122" i="3"/>
  <c r="AI122" i="3"/>
  <c r="AL122" i="3"/>
  <c r="AN122" i="3"/>
  <c r="AP122" i="3"/>
  <c r="AQ122" i="3"/>
  <c r="AX122" i="3"/>
  <c r="BA122" i="3"/>
  <c r="BF122" i="3"/>
  <c r="BH122" i="3"/>
  <c r="BJ122" i="3"/>
  <c r="BL122" i="3"/>
  <c r="BN122" i="3"/>
  <c r="BP122" i="3"/>
  <c r="BS122" i="3"/>
  <c r="BV122" i="3"/>
  <c r="CC122" i="3"/>
  <c r="CE122" i="3"/>
  <c r="CH122" i="3"/>
  <c r="CJ122" i="3"/>
  <c r="CK122" i="3"/>
  <c r="CN122" i="3"/>
  <c r="CO122" i="3"/>
  <c r="CP122" i="3"/>
  <c r="CQ122" i="3"/>
  <c r="CR122" i="3"/>
  <c r="CS122" i="3"/>
  <c r="CT122" i="3"/>
  <c r="CV122" i="3"/>
  <c r="CW122" i="3"/>
  <c r="CX122" i="3"/>
  <c r="CZ122" i="3"/>
  <c r="DA122" i="3"/>
  <c r="DB122" i="3"/>
  <c r="DC122" i="3"/>
  <c r="DD122" i="3"/>
  <c r="D123" i="3"/>
  <c r="J123" i="3"/>
  <c r="O123" i="3"/>
  <c r="W123" i="3"/>
  <c r="Y123" i="3"/>
  <c r="AA123" i="3"/>
  <c r="AC123" i="3"/>
  <c r="AE123" i="3"/>
  <c r="AG123" i="3"/>
  <c r="AI123" i="3"/>
  <c r="AL123" i="3"/>
  <c r="AN123" i="3"/>
  <c r="AP123" i="3"/>
  <c r="AQ123" i="3"/>
  <c r="AX123" i="3"/>
  <c r="BA123" i="3"/>
  <c r="BF123" i="3"/>
  <c r="BH123" i="3"/>
  <c r="BJ123" i="3"/>
  <c r="BL123" i="3"/>
  <c r="BN123" i="3"/>
  <c r="BP123" i="3"/>
  <c r="BS123" i="3"/>
  <c r="BV123" i="3"/>
  <c r="CC123" i="3"/>
  <c r="CE123" i="3"/>
  <c r="CH123" i="3"/>
  <c r="CJ123" i="3"/>
  <c r="CK123" i="3"/>
  <c r="CN123" i="3"/>
  <c r="CO123" i="3"/>
  <c r="CP123" i="3"/>
  <c r="CQ123" i="3"/>
  <c r="CR123" i="3"/>
  <c r="CS123" i="3"/>
  <c r="CT123" i="3"/>
  <c r="CV123" i="3"/>
  <c r="CW123" i="3"/>
  <c r="CX123" i="3"/>
  <c r="CZ123" i="3"/>
  <c r="DA123" i="3"/>
  <c r="DB123" i="3"/>
  <c r="DC123" i="3"/>
  <c r="DD123" i="3"/>
  <c r="D124" i="3"/>
  <c r="J124" i="3"/>
  <c r="O124" i="3"/>
  <c r="W124" i="3"/>
  <c r="Y124" i="3"/>
  <c r="AA124" i="3"/>
  <c r="AC124" i="3"/>
  <c r="AE124" i="3"/>
  <c r="AG124" i="3"/>
  <c r="AI124" i="3"/>
  <c r="AL124" i="3"/>
  <c r="AN124" i="3"/>
  <c r="AP124" i="3"/>
  <c r="AQ124" i="3"/>
  <c r="AX124" i="3"/>
  <c r="BA124" i="3"/>
  <c r="BF124" i="3"/>
  <c r="BH124" i="3"/>
  <c r="BJ124" i="3"/>
  <c r="BL124" i="3"/>
  <c r="BN124" i="3"/>
  <c r="BP124" i="3"/>
  <c r="BS124" i="3"/>
  <c r="BV124" i="3"/>
  <c r="CC124" i="3"/>
  <c r="CE124" i="3"/>
  <c r="CH124" i="3"/>
  <c r="CJ124" i="3"/>
  <c r="CK124" i="3"/>
  <c r="CN124" i="3"/>
  <c r="CO124" i="3"/>
  <c r="CP124" i="3"/>
  <c r="CQ124" i="3"/>
  <c r="CR124" i="3"/>
  <c r="CS124" i="3"/>
  <c r="CT124" i="3"/>
  <c r="CV124" i="3"/>
  <c r="CW124" i="3"/>
  <c r="CX124" i="3"/>
  <c r="CZ124" i="3"/>
  <c r="DA124" i="3"/>
  <c r="DB124" i="3"/>
  <c r="DC124" i="3"/>
  <c r="DD124" i="3"/>
  <c r="D125" i="3"/>
  <c r="J125" i="3"/>
  <c r="O125" i="3"/>
  <c r="W125" i="3"/>
  <c r="Y125" i="3"/>
  <c r="AA125" i="3"/>
  <c r="AC125" i="3"/>
  <c r="AE125" i="3"/>
  <c r="AG125" i="3"/>
  <c r="AI125" i="3"/>
  <c r="AL125" i="3"/>
  <c r="AN125" i="3"/>
  <c r="AP125" i="3"/>
  <c r="AQ125" i="3"/>
  <c r="AX125" i="3"/>
  <c r="BA125" i="3"/>
  <c r="BF125" i="3"/>
  <c r="BH125" i="3"/>
  <c r="BJ125" i="3"/>
  <c r="BL125" i="3"/>
  <c r="BN125" i="3"/>
  <c r="BP125" i="3"/>
  <c r="BS125" i="3"/>
  <c r="BV125" i="3"/>
  <c r="CC125" i="3"/>
  <c r="CE125" i="3"/>
  <c r="CH125" i="3"/>
  <c r="CJ125" i="3"/>
  <c r="CK125" i="3"/>
  <c r="CN125" i="3"/>
  <c r="CO125" i="3"/>
  <c r="CP125" i="3"/>
  <c r="CQ125" i="3"/>
  <c r="CR125" i="3"/>
  <c r="CS125" i="3"/>
  <c r="CT125" i="3"/>
  <c r="CV125" i="3"/>
  <c r="CW125" i="3"/>
  <c r="CX125" i="3"/>
  <c r="CZ125" i="3"/>
  <c r="DA125" i="3"/>
  <c r="DB125" i="3"/>
  <c r="DC125" i="3"/>
  <c r="DD125" i="3"/>
  <c r="D126" i="3"/>
  <c r="J126" i="3"/>
  <c r="O126" i="3"/>
  <c r="W126" i="3"/>
  <c r="Y126" i="3"/>
  <c r="AA126" i="3"/>
  <c r="AC126" i="3"/>
  <c r="AE126" i="3"/>
  <c r="AG126" i="3"/>
  <c r="AI126" i="3"/>
  <c r="AL126" i="3"/>
  <c r="AN126" i="3"/>
  <c r="AP126" i="3"/>
  <c r="AQ126" i="3"/>
  <c r="AX126" i="3"/>
  <c r="BA126" i="3"/>
  <c r="BF126" i="3"/>
  <c r="BH126" i="3"/>
  <c r="BJ126" i="3"/>
  <c r="BL126" i="3"/>
  <c r="BN126" i="3"/>
  <c r="BP126" i="3"/>
  <c r="BS126" i="3"/>
  <c r="BV126" i="3"/>
  <c r="CC126" i="3"/>
  <c r="CE126" i="3"/>
  <c r="CH126" i="3"/>
  <c r="CJ126" i="3"/>
  <c r="CK126" i="3"/>
  <c r="CN126" i="3"/>
  <c r="CO126" i="3"/>
  <c r="CP126" i="3"/>
  <c r="CQ126" i="3"/>
  <c r="CR126" i="3"/>
  <c r="CS126" i="3"/>
  <c r="CT126" i="3"/>
  <c r="CV126" i="3"/>
  <c r="CW126" i="3"/>
  <c r="CX126" i="3"/>
  <c r="CZ126" i="3"/>
  <c r="DA126" i="3"/>
  <c r="DB126" i="3"/>
  <c r="DC126" i="3"/>
  <c r="DD126" i="3"/>
  <c r="D127" i="3"/>
  <c r="J127" i="3"/>
  <c r="O127" i="3"/>
  <c r="W127" i="3"/>
  <c r="Y127" i="3"/>
  <c r="AA127" i="3"/>
  <c r="AC127" i="3"/>
  <c r="AE127" i="3"/>
  <c r="AG127" i="3"/>
  <c r="AI127" i="3"/>
  <c r="AL127" i="3"/>
  <c r="AN127" i="3"/>
  <c r="AP127" i="3"/>
  <c r="AQ127" i="3"/>
  <c r="AX127" i="3"/>
  <c r="BA127" i="3"/>
  <c r="BF127" i="3"/>
  <c r="BH127" i="3"/>
  <c r="BJ127" i="3"/>
  <c r="BL127" i="3"/>
  <c r="BN127" i="3"/>
  <c r="BP127" i="3"/>
  <c r="BS127" i="3"/>
  <c r="BV127" i="3"/>
  <c r="CC127" i="3"/>
  <c r="CE127" i="3"/>
  <c r="CH127" i="3"/>
  <c r="CJ127" i="3"/>
  <c r="CK127" i="3"/>
  <c r="CN127" i="3"/>
  <c r="CO127" i="3"/>
  <c r="CP127" i="3"/>
  <c r="CQ127" i="3"/>
  <c r="CR127" i="3"/>
  <c r="CS127" i="3"/>
  <c r="CT127" i="3"/>
  <c r="CV127" i="3"/>
  <c r="CW127" i="3"/>
  <c r="CX127" i="3"/>
  <c r="CZ127" i="3"/>
  <c r="DA127" i="3"/>
  <c r="DB127" i="3"/>
  <c r="DC127" i="3"/>
  <c r="DD127" i="3"/>
  <c r="D128" i="3"/>
  <c r="J128" i="3"/>
  <c r="O128" i="3"/>
  <c r="W128" i="3"/>
  <c r="Y128" i="3"/>
  <c r="AA128" i="3"/>
  <c r="AC128" i="3"/>
  <c r="AE128" i="3"/>
  <c r="AG128" i="3"/>
  <c r="AI128" i="3"/>
  <c r="AL128" i="3"/>
  <c r="AN128" i="3"/>
  <c r="AP128" i="3"/>
  <c r="AQ128" i="3"/>
  <c r="AX128" i="3"/>
  <c r="BA128" i="3"/>
  <c r="BF128" i="3"/>
  <c r="BH128" i="3"/>
  <c r="BJ128" i="3"/>
  <c r="BL128" i="3"/>
  <c r="BN128" i="3"/>
  <c r="BP128" i="3"/>
  <c r="BS128" i="3"/>
  <c r="BV128" i="3"/>
  <c r="CC128" i="3"/>
  <c r="CE128" i="3"/>
  <c r="CH128" i="3"/>
  <c r="CJ128" i="3"/>
  <c r="CK128" i="3"/>
  <c r="CN128" i="3"/>
  <c r="CO128" i="3"/>
  <c r="CP128" i="3"/>
  <c r="CQ128" i="3"/>
  <c r="CR128" i="3"/>
  <c r="CS128" i="3"/>
  <c r="CT128" i="3"/>
  <c r="CV128" i="3"/>
  <c r="CW128" i="3"/>
  <c r="CX128" i="3"/>
  <c r="CZ128" i="3"/>
  <c r="DA128" i="3"/>
  <c r="DB128" i="3"/>
  <c r="DC128" i="3"/>
  <c r="DD128" i="3"/>
  <c r="D129" i="3"/>
  <c r="J129" i="3"/>
  <c r="O129" i="3"/>
  <c r="W129" i="3"/>
  <c r="Y129" i="3"/>
  <c r="AA129" i="3"/>
  <c r="AC129" i="3"/>
  <c r="AE129" i="3"/>
  <c r="AG129" i="3"/>
  <c r="AI129" i="3"/>
  <c r="AL129" i="3"/>
  <c r="AN129" i="3"/>
  <c r="AP129" i="3"/>
  <c r="AQ129" i="3"/>
  <c r="AX129" i="3"/>
  <c r="BA129" i="3"/>
  <c r="BF129" i="3"/>
  <c r="BH129" i="3"/>
  <c r="BJ129" i="3"/>
  <c r="BL129" i="3"/>
  <c r="BN129" i="3"/>
  <c r="BP129" i="3"/>
  <c r="BS129" i="3"/>
  <c r="BV129" i="3"/>
  <c r="CC129" i="3"/>
  <c r="CE129" i="3"/>
  <c r="CH129" i="3"/>
  <c r="CJ129" i="3"/>
  <c r="CK129" i="3"/>
  <c r="CN129" i="3"/>
  <c r="CO129" i="3"/>
  <c r="CP129" i="3"/>
  <c r="CQ129" i="3"/>
  <c r="CR129" i="3"/>
  <c r="CS129" i="3"/>
  <c r="CT129" i="3"/>
  <c r="CV129" i="3"/>
  <c r="CW129" i="3"/>
  <c r="CX129" i="3"/>
  <c r="CZ129" i="3"/>
  <c r="DA129" i="3"/>
  <c r="DB129" i="3"/>
  <c r="DC129" i="3"/>
  <c r="DD129" i="3"/>
  <c r="D130" i="3"/>
  <c r="J130" i="3"/>
  <c r="O130" i="3"/>
  <c r="W130" i="3"/>
  <c r="Y130" i="3"/>
  <c r="AA130" i="3"/>
  <c r="AC130" i="3"/>
  <c r="AE130" i="3"/>
  <c r="AG130" i="3"/>
  <c r="AI130" i="3"/>
  <c r="AL130" i="3"/>
  <c r="AN130" i="3"/>
  <c r="AP130" i="3"/>
  <c r="AQ130" i="3"/>
  <c r="AX130" i="3"/>
  <c r="BA130" i="3"/>
  <c r="BF130" i="3"/>
  <c r="BH130" i="3"/>
  <c r="BJ130" i="3"/>
  <c r="BL130" i="3"/>
  <c r="BN130" i="3"/>
  <c r="BP130" i="3"/>
  <c r="BS130" i="3"/>
  <c r="BV130" i="3"/>
  <c r="CC130" i="3"/>
  <c r="CE130" i="3"/>
  <c r="CH130" i="3"/>
  <c r="CJ130" i="3"/>
  <c r="CK130" i="3"/>
  <c r="CN130" i="3"/>
  <c r="CO130" i="3"/>
  <c r="CP130" i="3"/>
  <c r="CQ130" i="3"/>
  <c r="CR130" i="3"/>
  <c r="CS130" i="3"/>
  <c r="CT130" i="3"/>
  <c r="CV130" i="3"/>
  <c r="CW130" i="3"/>
  <c r="CX130" i="3"/>
  <c r="CZ130" i="3"/>
  <c r="DA130" i="3"/>
  <c r="DB130" i="3"/>
  <c r="DC130" i="3"/>
  <c r="DD130" i="3"/>
  <c r="D131" i="3"/>
  <c r="J131" i="3"/>
  <c r="O131" i="3"/>
  <c r="W131" i="3"/>
  <c r="Y131" i="3"/>
  <c r="AA131" i="3"/>
  <c r="AC131" i="3"/>
  <c r="AE131" i="3"/>
  <c r="AG131" i="3"/>
  <c r="AI131" i="3"/>
  <c r="AL131" i="3"/>
  <c r="AN131" i="3"/>
  <c r="AP131" i="3"/>
  <c r="AQ131" i="3"/>
  <c r="AX131" i="3"/>
  <c r="BA131" i="3"/>
  <c r="BF131" i="3"/>
  <c r="BH131" i="3"/>
  <c r="BJ131" i="3"/>
  <c r="BL131" i="3"/>
  <c r="BN131" i="3"/>
  <c r="BP131" i="3"/>
  <c r="BS131" i="3"/>
  <c r="BV131" i="3"/>
  <c r="CC131" i="3"/>
  <c r="CE131" i="3"/>
  <c r="CH131" i="3"/>
  <c r="CJ131" i="3"/>
  <c r="CK131" i="3"/>
  <c r="CN131" i="3"/>
  <c r="CO131" i="3"/>
  <c r="CP131" i="3"/>
  <c r="CQ131" i="3"/>
  <c r="CR131" i="3"/>
  <c r="CS131" i="3"/>
  <c r="CT131" i="3"/>
  <c r="CV131" i="3"/>
  <c r="CW131" i="3"/>
  <c r="CX131" i="3"/>
  <c r="CZ131" i="3"/>
  <c r="DA131" i="3"/>
  <c r="DB131" i="3"/>
  <c r="DC131" i="3"/>
  <c r="DD131" i="3"/>
  <c r="D132" i="3"/>
  <c r="J132" i="3"/>
  <c r="O132" i="3"/>
  <c r="W132" i="3"/>
  <c r="Y132" i="3"/>
  <c r="AA132" i="3"/>
  <c r="AC132" i="3"/>
  <c r="AE132" i="3"/>
  <c r="AG132" i="3"/>
  <c r="AI132" i="3"/>
  <c r="AL132" i="3"/>
  <c r="AN132" i="3"/>
  <c r="AP132" i="3"/>
  <c r="AQ132" i="3"/>
  <c r="AX132" i="3"/>
  <c r="BA132" i="3"/>
  <c r="BF132" i="3"/>
  <c r="BH132" i="3"/>
  <c r="BJ132" i="3"/>
  <c r="BL132" i="3"/>
  <c r="BN132" i="3"/>
  <c r="BP132" i="3"/>
  <c r="BS132" i="3"/>
  <c r="BV132" i="3"/>
  <c r="CC132" i="3"/>
  <c r="CE132" i="3"/>
  <c r="CH132" i="3"/>
  <c r="CJ132" i="3"/>
  <c r="CK132" i="3"/>
  <c r="CN132" i="3"/>
  <c r="CO132" i="3"/>
  <c r="CP132" i="3"/>
  <c r="CQ132" i="3"/>
  <c r="CR132" i="3"/>
  <c r="CS132" i="3"/>
  <c r="CT132" i="3"/>
  <c r="CV132" i="3"/>
  <c r="CW132" i="3"/>
  <c r="CX132" i="3"/>
  <c r="CZ132" i="3"/>
  <c r="DA132" i="3"/>
  <c r="DB132" i="3"/>
  <c r="DC132" i="3"/>
  <c r="DD132" i="3"/>
  <c r="D133" i="3"/>
  <c r="J133" i="3"/>
  <c r="O133" i="3"/>
  <c r="W133" i="3"/>
  <c r="Y133" i="3"/>
  <c r="AA133" i="3"/>
  <c r="AC133" i="3"/>
  <c r="AE133" i="3"/>
  <c r="AG133" i="3"/>
  <c r="AI133" i="3"/>
  <c r="AL133" i="3"/>
  <c r="AN133" i="3"/>
  <c r="AP133" i="3"/>
  <c r="AQ133" i="3"/>
  <c r="AX133" i="3"/>
  <c r="BA133" i="3"/>
  <c r="BF133" i="3"/>
  <c r="BH133" i="3"/>
  <c r="BJ133" i="3"/>
  <c r="BL133" i="3"/>
  <c r="BN133" i="3"/>
  <c r="BP133" i="3"/>
  <c r="BS133" i="3"/>
  <c r="BV133" i="3"/>
  <c r="CC133" i="3"/>
  <c r="CE133" i="3"/>
  <c r="CH133" i="3"/>
  <c r="CJ133" i="3"/>
  <c r="CK133" i="3"/>
  <c r="CN133" i="3"/>
  <c r="CO133" i="3"/>
  <c r="CP133" i="3"/>
  <c r="CQ133" i="3"/>
  <c r="CR133" i="3"/>
  <c r="CS133" i="3"/>
  <c r="CT133" i="3"/>
  <c r="CV133" i="3"/>
  <c r="CW133" i="3"/>
  <c r="CX133" i="3"/>
  <c r="CZ133" i="3"/>
  <c r="DA133" i="3"/>
  <c r="DB133" i="3"/>
  <c r="DC133" i="3"/>
  <c r="DD133" i="3"/>
  <c r="D134" i="3"/>
  <c r="J134" i="3"/>
  <c r="O134" i="3"/>
  <c r="W134" i="3"/>
  <c r="Y134" i="3"/>
  <c r="AA134" i="3"/>
  <c r="AC134" i="3"/>
  <c r="AE134" i="3"/>
  <c r="AG134" i="3"/>
  <c r="AI134" i="3"/>
  <c r="AL134" i="3"/>
  <c r="AN134" i="3"/>
  <c r="AP134" i="3"/>
  <c r="AQ134" i="3"/>
  <c r="AX134" i="3"/>
  <c r="BA134" i="3"/>
  <c r="BF134" i="3"/>
  <c r="BH134" i="3"/>
  <c r="BJ134" i="3"/>
  <c r="BL134" i="3"/>
  <c r="BN134" i="3"/>
  <c r="BP134" i="3"/>
  <c r="BS134" i="3"/>
  <c r="BV134" i="3"/>
  <c r="CC134" i="3"/>
  <c r="CE134" i="3"/>
  <c r="CH134" i="3"/>
  <c r="CJ134" i="3"/>
  <c r="CK134" i="3"/>
  <c r="CN134" i="3"/>
  <c r="CO134" i="3"/>
  <c r="CP134" i="3"/>
  <c r="CQ134" i="3"/>
  <c r="CR134" i="3"/>
  <c r="CS134" i="3"/>
  <c r="CT134" i="3"/>
  <c r="CV134" i="3"/>
  <c r="CW134" i="3"/>
  <c r="CX134" i="3"/>
  <c r="CZ134" i="3"/>
  <c r="DA134" i="3"/>
  <c r="DB134" i="3"/>
  <c r="DC134" i="3"/>
  <c r="DD134" i="3"/>
  <c r="D135" i="3"/>
  <c r="J135" i="3"/>
  <c r="O135" i="3"/>
  <c r="W135" i="3"/>
  <c r="Y135" i="3"/>
  <c r="AA135" i="3"/>
  <c r="AC135" i="3"/>
  <c r="AE135" i="3"/>
  <c r="AG135" i="3"/>
  <c r="AI135" i="3"/>
  <c r="AL135" i="3"/>
  <c r="AN135" i="3"/>
  <c r="AP135" i="3"/>
  <c r="AQ135" i="3"/>
  <c r="AX135" i="3"/>
  <c r="BA135" i="3"/>
  <c r="BF135" i="3"/>
  <c r="BH135" i="3"/>
  <c r="BJ135" i="3"/>
  <c r="BL135" i="3"/>
  <c r="BN135" i="3"/>
  <c r="BP135" i="3"/>
  <c r="BS135" i="3"/>
  <c r="BV135" i="3"/>
  <c r="CC135" i="3"/>
  <c r="CE135" i="3"/>
  <c r="CH135" i="3"/>
  <c r="CJ135" i="3"/>
  <c r="CK135" i="3"/>
  <c r="CN135" i="3"/>
  <c r="CO135" i="3"/>
  <c r="CP135" i="3"/>
  <c r="CQ135" i="3"/>
  <c r="CR135" i="3"/>
  <c r="CS135" i="3"/>
  <c r="CT135" i="3"/>
  <c r="CV135" i="3"/>
  <c r="CW135" i="3"/>
  <c r="CX135" i="3"/>
  <c r="CZ135" i="3"/>
  <c r="DA135" i="3"/>
  <c r="DB135" i="3"/>
  <c r="DC135" i="3"/>
  <c r="DD135" i="3"/>
  <c r="D136" i="3"/>
  <c r="J136" i="3"/>
  <c r="O136" i="3"/>
  <c r="W136" i="3"/>
  <c r="Y136" i="3"/>
  <c r="AA136" i="3"/>
  <c r="AC136" i="3"/>
  <c r="AE136" i="3"/>
  <c r="AG136" i="3"/>
  <c r="AI136" i="3"/>
  <c r="AL136" i="3"/>
  <c r="AN136" i="3"/>
  <c r="AP136" i="3"/>
  <c r="AQ136" i="3"/>
  <c r="AX136" i="3"/>
  <c r="BA136" i="3"/>
  <c r="BF136" i="3"/>
  <c r="BH136" i="3"/>
  <c r="BJ136" i="3"/>
  <c r="BL136" i="3"/>
  <c r="BN136" i="3"/>
  <c r="BP136" i="3"/>
  <c r="BS136" i="3"/>
  <c r="BV136" i="3"/>
  <c r="CC136" i="3"/>
  <c r="CE136" i="3"/>
  <c r="CH136" i="3"/>
  <c r="CJ136" i="3"/>
  <c r="CK136" i="3"/>
  <c r="CN136" i="3"/>
  <c r="CO136" i="3"/>
  <c r="CP136" i="3"/>
  <c r="CQ136" i="3"/>
  <c r="CR136" i="3"/>
  <c r="CS136" i="3"/>
  <c r="CT136" i="3"/>
  <c r="CV136" i="3"/>
  <c r="CW136" i="3"/>
  <c r="CX136" i="3"/>
  <c r="CZ136" i="3"/>
  <c r="DA136" i="3"/>
  <c r="DB136" i="3"/>
  <c r="DC136" i="3"/>
  <c r="DD136" i="3"/>
  <c r="D137" i="3"/>
  <c r="J137" i="3"/>
  <c r="O137" i="3"/>
  <c r="W137" i="3"/>
  <c r="Y137" i="3"/>
  <c r="AA137" i="3"/>
  <c r="AC137" i="3"/>
  <c r="AE137" i="3"/>
  <c r="AG137" i="3"/>
  <c r="AI137" i="3"/>
  <c r="AL137" i="3"/>
  <c r="AN137" i="3"/>
  <c r="AP137" i="3"/>
  <c r="AQ137" i="3"/>
  <c r="AX137" i="3"/>
  <c r="BA137" i="3"/>
  <c r="BF137" i="3"/>
  <c r="BH137" i="3"/>
  <c r="BJ137" i="3"/>
  <c r="BL137" i="3"/>
  <c r="BN137" i="3"/>
  <c r="BP137" i="3"/>
  <c r="BS137" i="3"/>
  <c r="BV137" i="3"/>
  <c r="CC137" i="3"/>
  <c r="CE137" i="3"/>
  <c r="CH137" i="3"/>
  <c r="CJ137" i="3"/>
  <c r="CK137" i="3"/>
  <c r="CN137" i="3"/>
  <c r="CO137" i="3"/>
  <c r="CP137" i="3"/>
  <c r="CQ137" i="3"/>
  <c r="CR137" i="3"/>
  <c r="CS137" i="3"/>
  <c r="CT137" i="3"/>
  <c r="CV137" i="3"/>
  <c r="CW137" i="3"/>
  <c r="CX137" i="3"/>
  <c r="CZ137" i="3"/>
  <c r="DA137" i="3"/>
  <c r="DB137" i="3"/>
  <c r="DC137" i="3"/>
  <c r="DD137" i="3"/>
  <c r="D138" i="3"/>
  <c r="J138" i="3"/>
  <c r="O138" i="3"/>
  <c r="W138" i="3"/>
  <c r="Y138" i="3"/>
  <c r="AA138" i="3"/>
  <c r="AC138" i="3"/>
  <c r="AE138" i="3"/>
  <c r="AG138" i="3"/>
  <c r="AI138" i="3"/>
  <c r="AL138" i="3"/>
  <c r="AN138" i="3"/>
  <c r="AP138" i="3"/>
  <c r="AQ138" i="3"/>
  <c r="AX138" i="3"/>
  <c r="BA138" i="3"/>
  <c r="BF138" i="3"/>
  <c r="BH138" i="3"/>
  <c r="BJ138" i="3"/>
  <c r="BL138" i="3"/>
  <c r="BN138" i="3"/>
  <c r="BP138" i="3"/>
  <c r="BS138" i="3"/>
  <c r="BV138" i="3"/>
  <c r="CC138" i="3"/>
  <c r="CE138" i="3"/>
  <c r="CH138" i="3"/>
  <c r="CJ138" i="3"/>
  <c r="CK138" i="3"/>
  <c r="CN138" i="3"/>
  <c r="CO138" i="3"/>
  <c r="CP138" i="3"/>
  <c r="CQ138" i="3"/>
  <c r="CR138" i="3"/>
  <c r="CS138" i="3"/>
  <c r="CT138" i="3"/>
  <c r="CV138" i="3"/>
  <c r="CW138" i="3"/>
  <c r="CX138" i="3"/>
  <c r="CZ138" i="3"/>
  <c r="DA138" i="3"/>
  <c r="DB138" i="3"/>
  <c r="DC138" i="3"/>
  <c r="DD138" i="3"/>
  <c r="D139" i="3"/>
  <c r="J139" i="3"/>
  <c r="O139" i="3"/>
  <c r="W139" i="3"/>
  <c r="Y139" i="3"/>
  <c r="AA139" i="3"/>
  <c r="AC139" i="3"/>
  <c r="AE139" i="3"/>
  <c r="AG139" i="3"/>
  <c r="AI139" i="3"/>
  <c r="AL139" i="3"/>
  <c r="AN139" i="3"/>
  <c r="AP139" i="3"/>
  <c r="AQ139" i="3"/>
  <c r="AX139" i="3"/>
  <c r="BA139" i="3"/>
  <c r="BF139" i="3"/>
  <c r="BH139" i="3"/>
  <c r="BJ139" i="3"/>
  <c r="BL139" i="3"/>
  <c r="BN139" i="3"/>
  <c r="BP139" i="3"/>
  <c r="BS139" i="3"/>
  <c r="BV139" i="3"/>
  <c r="CC139" i="3"/>
  <c r="CE139" i="3"/>
  <c r="CH139" i="3"/>
  <c r="CJ139" i="3"/>
  <c r="CK139" i="3"/>
  <c r="CN139" i="3"/>
  <c r="CO139" i="3"/>
  <c r="CP139" i="3"/>
  <c r="CQ139" i="3"/>
  <c r="CR139" i="3"/>
  <c r="CS139" i="3"/>
  <c r="CT139" i="3"/>
  <c r="CV139" i="3"/>
  <c r="CW139" i="3"/>
  <c r="CX139" i="3"/>
  <c r="CZ139" i="3"/>
  <c r="DA139" i="3"/>
  <c r="DB139" i="3"/>
  <c r="DC139" i="3"/>
  <c r="DD139" i="3"/>
  <c r="D140" i="3"/>
  <c r="J140" i="3"/>
  <c r="O140" i="3"/>
  <c r="W140" i="3"/>
  <c r="Y140" i="3"/>
  <c r="AA140" i="3"/>
  <c r="AC140" i="3"/>
  <c r="AE140" i="3"/>
  <c r="AG140" i="3"/>
  <c r="AI140" i="3"/>
  <c r="AL140" i="3"/>
  <c r="AN140" i="3"/>
  <c r="AP140" i="3"/>
  <c r="AQ140" i="3"/>
  <c r="AX140" i="3"/>
  <c r="BA140" i="3"/>
  <c r="BF140" i="3"/>
  <c r="BH140" i="3"/>
  <c r="BJ140" i="3"/>
  <c r="BL140" i="3"/>
  <c r="BN140" i="3"/>
  <c r="BP140" i="3"/>
  <c r="BS140" i="3"/>
  <c r="BV140" i="3"/>
  <c r="CC140" i="3"/>
  <c r="CE140" i="3"/>
  <c r="CH140" i="3"/>
  <c r="CJ140" i="3"/>
  <c r="CK140" i="3"/>
  <c r="CN140" i="3"/>
  <c r="CO140" i="3"/>
  <c r="CP140" i="3"/>
  <c r="CQ140" i="3"/>
  <c r="CR140" i="3"/>
  <c r="CS140" i="3"/>
  <c r="CT140" i="3"/>
  <c r="CV140" i="3"/>
  <c r="CW140" i="3"/>
  <c r="CX140" i="3"/>
  <c r="CZ140" i="3"/>
  <c r="DA140" i="3"/>
  <c r="DB140" i="3"/>
  <c r="DC140" i="3"/>
  <c r="DD140" i="3"/>
  <c r="D141" i="3"/>
  <c r="J141" i="3"/>
  <c r="O141" i="3"/>
  <c r="W141" i="3"/>
  <c r="Y141" i="3"/>
  <c r="AA141" i="3"/>
  <c r="AC141" i="3"/>
  <c r="AE141" i="3"/>
  <c r="AG141" i="3"/>
  <c r="AI141" i="3"/>
  <c r="AL141" i="3"/>
  <c r="AN141" i="3"/>
  <c r="AP141" i="3"/>
  <c r="AQ141" i="3"/>
  <c r="AX141" i="3"/>
  <c r="BA141" i="3"/>
  <c r="BF141" i="3"/>
  <c r="BH141" i="3"/>
  <c r="BJ141" i="3"/>
  <c r="BL141" i="3"/>
  <c r="BN141" i="3"/>
  <c r="BP141" i="3"/>
  <c r="BS141" i="3"/>
  <c r="BV141" i="3"/>
  <c r="CC141" i="3"/>
  <c r="CE141" i="3"/>
  <c r="CH141" i="3"/>
  <c r="CJ141" i="3"/>
  <c r="CK141" i="3"/>
  <c r="CN141" i="3"/>
  <c r="CO141" i="3"/>
  <c r="CP141" i="3"/>
  <c r="CQ141" i="3"/>
  <c r="CR141" i="3"/>
  <c r="CS141" i="3"/>
  <c r="CT141" i="3"/>
  <c r="CV141" i="3"/>
  <c r="CW141" i="3"/>
  <c r="CX141" i="3"/>
  <c r="CZ141" i="3"/>
  <c r="DA141" i="3"/>
  <c r="DB141" i="3"/>
  <c r="DC141" i="3"/>
  <c r="DD141" i="3"/>
  <c r="D142" i="3"/>
  <c r="J142" i="3"/>
  <c r="O142" i="3"/>
  <c r="W142" i="3"/>
  <c r="Y142" i="3"/>
  <c r="AA142" i="3"/>
  <c r="AC142" i="3"/>
  <c r="AE142" i="3"/>
  <c r="AG142" i="3"/>
  <c r="AI142" i="3"/>
  <c r="AL142" i="3"/>
  <c r="AN142" i="3"/>
  <c r="AP142" i="3"/>
  <c r="AQ142" i="3"/>
  <c r="AX142" i="3"/>
  <c r="BA142" i="3"/>
  <c r="BF142" i="3"/>
  <c r="BH142" i="3"/>
  <c r="BJ142" i="3"/>
  <c r="BL142" i="3"/>
  <c r="BN142" i="3"/>
  <c r="BP142" i="3"/>
  <c r="BS142" i="3"/>
  <c r="BV142" i="3"/>
  <c r="CC142" i="3"/>
  <c r="CE142" i="3"/>
  <c r="CH142" i="3"/>
  <c r="CJ142" i="3"/>
  <c r="CK142" i="3"/>
  <c r="CN142" i="3"/>
  <c r="CO142" i="3"/>
  <c r="CP142" i="3"/>
  <c r="CQ142" i="3"/>
  <c r="CR142" i="3"/>
  <c r="CS142" i="3"/>
  <c r="CT142" i="3"/>
  <c r="CV142" i="3"/>
  <c r="CW142" i="3"/>
  <c r="CX142" i="3"/>
  <c r="CZ142" i="3"/>
  <c r="DA142" i="3"/>
  <c r="DB142" i="3"/>
  <c r="DC142" i="3"/>
  <c r="DD142" i="3"/>
  <c r="D143" i="3"/>
  <c r="J143" i="3"/>
  <c r="O143" i="3"/>
  <c r="W143" i="3"/>
  <c r="Y143" i="3"/>
  <c r="AA143" i="3"/>
  <c r="AC143" i="3"/>
  <c r="AE143" i="3"/>
  <c r="AG143" i="3"/>
  <c r="AI143" i="3"/>
  <c r="AL143" i="3"/>
  <c r="AN143" i="3"/>
  <c r="AP143" i="3"/>
  <c r="AQ143" i="3"/>
  <c r="AX143" i="3"/>
  <c r="BA143" i="3"/>
  <c r="BF143" i="3"/>
  <c r="BH143" i="3"/>
  <c r="BJ143" i="3"/>
  <c r="BL143" i="3"/>
  <c r="BN143" i="3"/>
  <c r="BP143" i="3"/>
  <c r="BS143" i="3"/>
  <c r="BV143" i="3"/>
  <c r="CC143" i="3"/>
  <c r="CE143" i="3"/>
  <c r="CH143" i="3"/>
  <c r="CJ143" i="3"/>
  <c r="CK143" i="3"/>
  <c r="CN143" i="3"/>
  <c r="CO143" i="3"/>
  <c r="CP143" i="3"/>
  <c r="CQ143" i="3"/>
  <c r="CR143" i="3"/>
  <c r="CS143" i="3"/>
  <c r="CT143" i="3"/>
  <c r="CV143" i="3"/>
  <c r="CW143" i="3"/>
  <c r="CX143" i="3"/>
  <c r="CZ143" i="3"/>
  <c r="DA143" i="3"/>
  <c r="DB143" i="3"/>
  <c r="DC143" i="3"/>
  <c r="DD143" i="3"/>
  <c r="D144" i="3"/>
  <c r="J144" i="3"/>
  <c r="O144" i="3"/>
  <c r="W144" i="3"/>
  <c r="Y144" i="3"/>
  <c r="AA144" i="3"/>
  <c r="AC144" i="3"/>
  <c r="AE144" i="3"/>
  <c r="AG144" i="3"/>
  <c r="AI144" i="3"/>
  <c r="AL144" i="3"/>
  <c r="AN144" i="3"/>
  <c r="AP144" i="3"/>
  <c r="AQ144" i="3"/>
  <c r="AX144" i="3"/>
  <c r="BA144" i="3"/>
  <c r="BF144" i="3"/>
  <c r="BH144" i="3"/>
  <c r="BJ144" i="3"/>
  <c r="BL144" i="3"/>
  <c r="BN144" i="3"/>
  <c r="BP144" i="3"/>
  <c r="BS144" i="3"/>
  <c r="BV144" i="3"/>
  <c r="CC144" i="3"/>
  <c r="CE144" i="3"/>
  <c r="CH144" i="3"/>
  <c r="CJ144" i="3"/>
  <c r="CK144" i="3"/>
  <c r="CN144" i="3"/>
  <c r="CO144" i="3"/>
  <c r="CP144" i="3"/>
  <c r="CQ144" i="3"/>
  <c r="CR144" i="3"/>
  <c r="CS144" i="3"/>
  <c r="CT144" i="3"/>
  <c r="CV144" i="3"/>
  <c r="CW144" i="3"/>
  <c r="CX144" i="3"/>
  <c r="CZ144" i="3"/>
  <c r="DA144" i="3"/>
  <c r="DB144" i="3"/>
  <c r="DC144" i="3"/>
  <c r="DD144" i="3"/>
  <c r="D145" i="3"/>
  <c r="J145" i="3"/>
  <c r="O145" i="3"/>
  <c r="W145" i="3"/>
  <c r="Y145" i="3"/>
  <c r="AA145" i="3"/>
  <c r="AC145" i="3"/>
  <c r="AE145" i="3"/>
  <c r="AG145" i="3"/>
  <c r="AI145" i="3"/>
  <c r="AL145" i="3"/>
  <c r="AN145" i="3"/>
  <c r="AP145" i="3"/>
  <c r="AQ145" i="3"/>
  <c r="AX145" i="3"/>
  <c r="BA145" i="3"/>
  <c r="BF145" i="3"/>
  <c r="BH145" i="3"/>
  <c r="BJ145" i="3"/>
  <c r="BL145" i="3"/>
  <c r="BN145" i="3"/>
  <c r="BP145" i="3"/>
  <c r="BS145" i="3"/>
  <c r="BV145" i="3"/>
  <c r="CC145" i="3"/>
  <c r="CE145" i="3"/>
  <c r="CH145" i="3"/>
  <c r="CJ145" i="3"/>
  <c r="CK145" i="3"/>
  <c r="CN145" i="3"/>
  <c r="CO145" i="3"/>
  <c r="CP145" i="3"/>
  <c r="CQ145" i="3"/>
  <c r="CR145" i="3"/>
  <c r="CS145" i="3"/>
  <c r="CT145" i="3"/>
  <c r="CV145" i="3"/>
  <c r="CW145" i="3"/>
  <c r="CX145" i="3"/>
  <c r="CZ145" i="3"/>
  <c r="DA145" i="3"/>
  <c r="DB145" i="3"/>
  <c r="DC145" i="3"/>
  <c r="DD145" i="3"/>
  <c r="D146" i="3"/>
  <c r="J146" i="3"/>
  <c r="O146" i="3"/>
  <c r="W146" i="3"/>
  <c r="Y146" i="3"/>
  <c r="AA146" i="3"/>
  <c r="AC146" i="3"/>
  <c r="AE146" i="3"/>
  <c r="AG146" i="3"/>
  <c r="AI146" i="3"/>
  <c r="AL146" i="3"/>
  <c r="AN146" i="3"/>
  <c r="AP146" i="3"/>
  <c r="AQ146" i="3"/>
  <c r="AX146" i="3"/>
  <c r="BA146" i="3"/>
  <c r="BF146" i="3"/>
  <c r="BH146" i="3"/>
  <c r="BJ146" i="3"/>
  <c r="BL146" i="3"/>
  <c r="BN146" i="3"/>
  <c r="BP146" i="3"/>
  <c r="BS146" i="3"/>
  <c r="BV146" i="3"/>
  <c r="CC146" i="3"/>
  <c r="CE146" i="3"/>
  <c r="CH146" i="3"/>
  <c r="CJ146" i="3"/>
  <c r="CK146" i="3"/>
  <c r="CN146" i="3"/>
  <c r="CO146" i="3"/>
  <c r="CP146" i="3"/>
  <c r="CQ146" i="3"/>
  <c r="CR146" i="3"/>
  <c r="CS146" i="3"/>
  <c r="CT146" i="3"/>
  <c r="CV146" i="3"/>
  <c r="CW146" i="3"/>
  <c r="CX146" i="3"/>
  <c r="CZ146" i="3"/>
  <c r="DA146" i="3"/>
  <c r="DB146" i="3"/>
  <c r="DC146" i="3"/>
  <c r="DD146" i="3"/>
  <c r="D147" i="3"/>
  <c r="J147" i="3"/>
  <c r="O147" i="3"/>
  <c r="W147" i="3"/>
  <c r="Y147" i="3"/>
  <c r="AA147" i="3"/>
  <c r="AC147" i="3"/>
  <c r="AE147" i="3"/>
  <c r="AG147" i="3"/>
  <c r="AI147" i="3"/>
  <c r="AL147" i="3"/>
  <c r="AN147" i="3"/>
  <c r="AP147" i="3"/>
  <c r="AQ147" i="3"/>
  <c r="AX147" i="3"/>
  <c r="BA147" i="3"/>
  <c r="BF147" i="3"/>
  <c r="BH147" i="3"/>
  <c r="BJ147" i="3"/>
  <c r="BL147" i="3"/>
  <c r="BN147" i="3"/>
  <c r="BP147" i="3"/>
  <c r="BS147" i="3"/>
  <c r="BV147" i="3"/>
  <c r="CC147" i="3"/>
  <c r="CE147" i="3"/>
  <c r="CH147" i="3"/>
  <c r="CJ147" i="3"/>
  <c r="CK147" i="3"/>
  <c r="CN147" i="3"/>
  <c r="CO147" i="3"/>
  <c r="CP147" i="3"/>
  <c r="CQ147" i="3"/>
  <c r="CR147" i="3"/>
  <c r="CS147" i="3"/>
  <c r="CT147" i="3"/>
  <c r="CV147" i="3"/>
  <c r="CW147" i="3"/>
  <c r="CX147" i="3"/>
  <c r="CZ147" i="3"/>
  <c r="DA147" i="3"/>
  <c r="DB147" i="3"/>
  <c r="DC147" i="3"/>
  <c r="DD147" i="3"/>
  <c r="D148" i="3"/>
  <c r="J148" i="3"/>
  <c r="O148" i="3"/>
  <c r="W148" i="3"/>
  <c r="Y148" i="3"/>
  <c r="AA148" i="3"/>
  <c r="AC148" i="3"/>
  <c r="AE148" i="3"/>
  <c r="AG148" i="3"/>
  <c r="AI148" i="3"/>
  <c r="AL148" i="3"/>
  <c r="AN148" i="3"/>
  <c r="AP148" i="3"/>
  <c r="AQ148" i="3"/>
  <c r="AX148" i="3"/>
  <c r="BA148" i="3"/>
  <c r="BF148" i="3"/>
  <c r="BH148" i="3"/>
  <c r="BJ148" i="3"/>
  <c r="BL148" i="3"/>
  <c r="BN148" i="3"/>
  <c r="BP148" i="3"/>
  <c r="BS148" i="3"/>
  <c r="BV148" i="3"/>
  <c r="CC148" i="3"/>
  <c r="CE148" i="3"/>
  <c r="CH148" i="3"/>
  <c r="CJ148" i="3"/>
  <c r="CK148" i="3"/>
  <c r="CN148" i="3"/>
  <c r="CO148" i="3"/>
  <c r="CP148" i="3"/>
  <c r="CQ148" i="3"/>
  <c r="CR148" i="3"/>
  <c r="CS148" i="3"/>
  <c r="CT148" i="3"/>
  <c r="CV148" i="3"/>
  <c r="CW148" i="3"/>
  <c r="CX148" i="3"/>
  <c r="CZ148" i="3"/>
  <c r="DA148" i="3"/>
  <c r="DB148" i="3"/>
  <c r="DC148" i="3"/>
  <c r="DD148" i="3"/>
  <c r="D149" i="3"/>
  <c r="J149" i="3"/>
  <c r="O149" i="3"/>
  <c r="W149" i="3"/>
  <c r="Y149" i="3"/>
  <c r="AA149" i="3"/>
  <c r="AC149" i="3"/>
  <c r="AE149" i="3"/>
  <c r="AG149" i="3"/>
  <c r="AI149" i="3"/>
  <c r="AL149" i="3"/>
  <c r="AN149" i="3"/>
  <c r="AP149" i="3"/>
  <c r="AQ149" i="3"/>
  <c r="AX149" i="3"/>
  <c r="BA149" i="3"/>
  <c r="BF149" i="3"/>
  <c r="BH149" i="3"/>
  <c r="BJ149" i="3"/>
  <c r="BL149" i="3"/>
  <c r="BN149" i="3"/>
  <c r="BP149" i="3"/>
  <c r="BS149" i="3"/>
  <c r="BV149" i="3"/>
  <c r="CC149" i="3"/>
  <c r="CE149" i="3"/>
  <c r="CH149" i="3"/>
  <c r="CJ149" i="3"/>
  <c r="CK149" i="3"/>
  <c r="CN149" i="3"/>
  <c r="CO149" i="3"/>
  <c r="CP149" i="3"/>
  <c r="CQ149" i="3"/>
  <c r="CR149" i="3"/>
  <c r="CS149" i="3"/>
  <c r="CT149" i="3"/>
  <c r="CV149" i="3"/>
  <c r="CW149" i="3"/>
  <c r="CX149" i="3"/>
  <c r="CZ149" i="3"/>
  <c r="DA149" i="3"/>
  <c r="DB149" i="3"/>
  <c r="DC149" i="3"/>
  <c r="DD149" i="3"/>
  <c r="D150" i="3"/>
  <c r="J150" i="3"/>
  <c r="O150" i="3"/>
  <c r="W150" i="3"/>
  <c r="Y150" i="3"/>
  <c r="AA150" i="3"/>
  <c r="AC150" i="3"/>
  <c r="AE150" i="3"/>
  <c r="AG150" i="3"/>
  <c r="AI150" i="3"/>
  <c r="AL150" i="3"/>
  <c r="AN150" i="3"/>
  <c r="AP150" i="3"/>
  <c r="AQ150" i="3"/>
  <c r="AX150" i="3"/>
  <c r="BA150" i="3"/>
  <c r="BF150" i="3"/>
  <c r="BH150" i="3"/>
  <c r="BJ150" i="3"/>
  <c r="BL150" i="3"/>
  <c r="BN150" i="3"/>
  <c r="BP150" i="3"/>
  <c r="BS150" i="3"/>
  <c r="BV150" i="3"/>
  <c r="CC150" i="3"/>
  <c r="CE150" i="3"/>
  <c r="CH150" i="3"/>
  <c r="CJ150" i="3"/>
  <c r="CK150" i="3"/>
  <c r="CN150" i="3"/>
  <c r="CO150" i="3"/>
  <c r="CP150" i="3"/>
  <c r="CQ150" i="3"/>
  <c r="CR150" i="3"/>
  <c r="CS150" i="3"/>
  <c r="CT150" i="3"/>
  <c r="CV150" i="3"/>
  <c r="CW150" i="3"/>
  <c r="CX150" i="3"/>
  <c r="CZ150" i="3"/>
  <c r="DA150" i="3"/>
  <c r="DB150" i="3"/>
  <c r="DC150" i="3"/>
  <c r="DD150" i="3"/>
  <c r="D151" i="3"/>
  <c r="J151" i="3"/>
  <c r="O151" i="3"/>
  <c r="W151" i="3"/>
  <c r="Y151" i="3"/>
  <c r="AA151" i="3"/>
  <c r="AC151" i="3"/>
  <c r="AE151" i="3"/>
  <c r="AG151" i="3"/>
  <c r="AI151" i="3"/>
  <c r="AL151" i="3"/>
  <c r="AN151" i="3"/>
  <c r="AP151" i="3"/>
  <c r="AQ151" i="3"/>
  <c r="AX151" i="3"/>
  <c r="BA151" i="3"/>
  <c r="BF151" i="3"/>
  <c r="BH151" i="3"/>
  <c r="BJ151" i="3"/>
  <c r="BL151" i="3"/>
  <c r="BN151" i="3"/>
  <c r="BP151" i="3"/>
  <c r="BS151" i="3"/>
  <c r="BV151" i="3"/>
  <c r="CC151" i="3"/>
  <c r="CE151" i="3"/>
  <c r="CH151" i="3"/>
  <c r="CJ151" i="3"/>
  <c r="CK151" i="3"/>
  <c r="CN151" i="3"/>
  <c r="CO151" i="3"/>
  <c r="CP151" i="3"/>
  <c r="CQ151" i="3"/>
  <c r="CR151" i="3"/>
  <c r="CS151" i="3"/>
  <c r="CT151" i="3"/>
  <c r="CV151" i="3"/>
  <c r="CW151" i="3"/>
  <c r="CX151" i="3"/>
  <c r="CZ151" i="3"/>
  <c r="DA151" i="3"/>
  <c r="DB151" i="3"/>
  <c r="DC151" i="3"/>
  <c r="DD151" i="3"/>
  <c r="D152" i="3"/>
  <c r="J152" i="3"/>
  <c r="O152" i="3"/>
  <c r="W152" i="3"/>
  <c r="Y152" i="3"/>
  <c r="AA152" i="3"/>
  <c r="AC152" i="3"/>
  <c r="AE152" i="3"/>
  <c r="AG152" i="3"/>
  <c r="AI152" i="3"/>
  <c r="AL152" i="3"/>
  <c r="AN152" i="3"/>
  <c r="AP152" i="3"/>
  <c r="AQ152" i="3"/>
  <c r="AX152" i="3"/>
  <c r="BA152" i="3"/>
  <c r="BF152" i="3"/>
  <c r="BH152" i="3"/>
  <c r="BJ152" i="3"/>
  <c r="BL152" i="3"/>
  <c r="BN152" i="3"/>
  <c r="BP152" i="3"/>
  <c r="BS152" i="3"/>
  <c r="BV152" i="3"/>
  <c r="CC152" i="3"/>
  <c r="CE152" i="3"/>
  <c r="CH152" i="3"/>
  <c r="CJ152" i="3"/>
  <c r="CK152" i="3"/>
  <c r="CN152" i="3"/>
  <c r="CO152" i="3"/>
  <c r="CP152" i="3"/>
  <c r="CQ152" i="3"/>
  <c r="CR152" i="3"/>
  <c r="CS152" i="3"/>
  <c r="CT152" i="3"/>
  <c r="CV152" i="3"/>
  <c r="CW152" i="3"/>
  <c r="CX152" i="3"/>
  <c r="CZ152" i="3"/>
  <c r="DA152" i="3"/>
  <c r="DB152" i="3"/>
  <c r="DC152" i="3"/>
  <c r="DD152" i="3"/>
  <c r="D153" i="3"/>
  <c r="J153" i="3"/>
  <c r="O153" i="3"/>
  <c r="W153" i="3"/>
  <c r="Y153" i="3"/>
  <c r="AA153" i="3"/>
  <c r="AC153" i="3"/>
  <c r="AE153" i="3"/>
  <c r="AG153" i="3"/>
  <c r="AI153" i="3"/>
  <c r="AL153" i="3"/>
  <c r="AN153" i="3"/>
  <c r="AP153" i="3"/>
  <c r="AQ153" i="3"/>
  <c r="AX153" i="3"/>
  <c r="BA153" i="3"/>
  <c r="BF153" i="3"/>
  <c r="BH153" i="3"/>
  <c r="BJ153" i="3"/>
  <c r="BL153" i="3"/>
  <c r="BN153" i="3"/>
  <c r="BP153" i="3"/>
  <c r="BS153" i="3"/>
  <c r="BV153" i="3"/>
  <c r="CC153" i="3"/>
  <c r="CE153" i="3"/>
  <c r="CH153" i="3"/>
  <c r="CJ153" i="3"/>
  <c r="CK153" i="3"/>
  <c r="CN153" i="3"/>
  <c r="CO153" i="3"/>
  <c r="CP153" i="3"/>
  <c r="CQ153" i="3"/>
  <c r="CR153" i="3"/>
  <c r="CS153" i="3"/>
  <c r="CT153" i="3"/>
  <c r="CV153" i="3"/>
  <c r="CW153" i="3"/>
  <c r="CX153" i="3"/>
  <c r="CZ153" i="3"/>
  <c r="DA153" i="3"/>
  <c r="DB153" i="3"/>
  <c r="DC153" i="3"/>
  <c r="DD153" i="3"/>
  <c r="D154" i="3"/>
  <c r="J154" i="3"/>
  <c r="O154" i="3"/>
  <c r="W154" i="3"/>
  <c r="Y154" i="3"/>
  <c r="AA154" i="3"/>
  <c r="AC154" i="3"/>
  <c r="AE154" i="3"/>
  <c r="AG154" i="3"/>
  <c r="AI154" i="3"/>
  <c r="AL154" i="3"/>
  <c r="AN154" i="3"/>
  <c r="AP154" i="3"/>
  <c r="AQ154" i="3"/>
  <c r="AX154" i="3"/>
  <c r="BA154" i="3"/>
  <c r="BF154" i="3"/>
  <c r="BH154" i="3"/>
  <c r="BJ154" i="3"/>
  <c r="BL154" i="3"/>
  <c r="BN154" i="3"/>
  <c r="BP154" i="3"/>
  <c r="BS154" i="3"/>
  <c r="BV154" i="3"/>
  <c r="CC154" i="3"/>
  <c r="CE154" i="3"/>
  <c r="CH154" i="3"/>
  <c r="CJ154" i="3"/>
  <c r="CK154" i="3"/>
  <c r="CN154" i="3"/>
  <c r="CO154" i="3"/>
  <c r="CP154" i="3"/>
  <c r="CQ154" i="3"/>
  <c r="CR154" i="3"/>
  <c r="CS154" i="3"/>
  <c r="CT154" i="3"/>
  <c r="CV154" i="3"/>
  <c r="CW154" i="3"/>
  <c r="CX154" i="3"/>
  <c r="CZ154" i="3"/>
  <c r="DA154" i="3"/>
  <c r="DB154" i="3"/>
  <c r="DC154" i="3"/>
  <c r="DD154" i="3"/>
  <c r="D155" i="3"/>
  <c r="J155" i="3"/>
  <c r="O155" i="3"/>
  <c r="W155" i="3"/>
  <c r="Y155" i="3"/>
  <c r="AA155" i="3"/>
  <c r="AC155" i="3"/>
  <c r="AE155" i="3"/>
  <c r="AG155" i="3"/>
  <c r="AI155" i="3"/>
  <c r="AL155" i="3"/>
  <c r="AN155" i="3"/>
  <c r="AP155" i="3"/>
  <c r="AQ155" i="3"/>
  <c r="AX155" i="3"/>
  <c r="BA155" i="3"/>
  <c r="BF155" i="3"/>
  <c r="BH155" i="3"/>
  <c r="BJ155" i="3"/>
  <c r="BL155" i="3"/>
  <c r="BN155" i="3"/>
  <c r="BP155" i="3"/>
  <c r="BS155" i="3"/>
  <c r="BV155" i="3"/>
  <c r="CC155" i="3"/>
  <c r="CE155" i="3"/>
  <c r="CH155" i="3"/>
  <c r="CJ155" i="3"/>
  <c r="CK155" i="3"/>
  <c r="CN155" i="3"/>
  <c r="CO155" i="3"/>
  <c r="CP155" i="3"/>
  <c r="CQ155" i="3"/>
  <c r="CR155" i="3"/>
  <c r="CS155" i="3"/>
  <c r="CT155" i="3"/>
  <c r="CV155" i="3"/>
  <c r="CW155" i="3"/>
  <c r="CX155" i="3"/>
  <c r="CZ155" i="3"/>
  <c r="DA155" i="3"/>
  <c r="DB155" i="3"/>
  <c r="DC155" i="3"/>
  <c r="DD155" i="3"/>
  <c r="D156" i="3"/>
  <c r="J156" i="3"/>
  <c r="O156" i="3"/>
  <c r="W156" i="3"/>
  <c r="Y156" i="3"/>
  <c r="AA156" i="3"/>
  <c r="AC156" i="3"/>
  <c r="AE156" i="3"/>
  <c r="AG156" i="3"/>
  <c r="AI156" i="3"/>
  <c r="AL156" i="3"/>
  <c r="AN156" i="3"/>
  <c r="AP156" i="3"/>
  <c r="AQ156" i="3"/>
  <c r="AX156" i="3"/>
  <c r="BA156" i="3"/>
  <c r="BF156" i="3"/>
  <c r="BH156" i="3"/>
  <c r="BJ156" i="3"/>
  <c r="BL156" i="3"/>
  <c r="BN156" i="3"/>
  <c r="BP156" i="3"/>
  <c r="BS156" i="3"/>
  <c r="BV156" i="3"/>
  <c r="CC156" i="3"/>
  <c r="CE156" i="3"/>
  <c r="CH156" i="3"/>
  <c r="CJ156" i="3"/>
  <c r="CK156" i="3"/>
  <c r="CN156" i="3"/>
  <c r="CO156" i="3"/>
  <c r="CP156" i="3"/>
  <c r="CQ156" i="3"/>
  <c r="CR156" i="3"/>
  <c r="CS156" i="3"/>
  <c r="CT156" i="3"/>
  <c r="CV156" i="3"/>
  <c r="CW156" i="3"/>
  <c r="CX156" i="3"/>
  <c r="CZ156" i="3"/>
  <c r="DA156" i="3"/>
  <c r="DB156" i="3"/>
  <c r="DC156" i="3"/>
  <c r="DD156" i="3"/>
  <c r="D157" i="3"/>
  <c r="J157" i="3"/>
  <c r="O157" i="3"/>
  <c r="W157" i="3"/>
  <c r="Y157" i="3"/>
  <c r="AA157" i="3"/>
  <c r="AC157" i="3"/>
  <c r="AE157" i="3"/>
  <c r="AG157" i="3"/>
  <c r="AI157" i="3"/>
  <c r="AL157" i="3"/>
  <c r="AN157" i="3"/>
  <c r="AP157" i="3"/>
  <c r="AQ157" i="3"/>
  <c r="AX157" i="3"/>
  <c r="BA157" i="3"/>
  <c r="BF157" i="3"/>
  <c r="BH157" i="3"/>
  <c r="BJ157" i="3"/>
  <c r="BL157" i="3"/>
  <c r="BN157" i="3"/>
  <c r="BP157" i="3"/>
  <c r="BS157" i="3"/>
  <c r="BV157" i="3"/>
  <c r="CC157" i="3"/>
  <c r="CE157" i="3"/>
  <c r="CH157" i="3"/>
  <c r="CJ157" i="3"/>
  <c r="CK157" i="3"/>
  <c r="CN157" i="3"/>
  <c r="CO157" i="3"/>
  <c r="CP157" i="3"/>
  <c r="CQ157" i="3"/>
  <c r="CR157" i="3"/>
  <c r="CS157" i="3"/>
  <c r="CT157" i="3"/>
  <c r="CV157" i="3"/>
  <c r="CW157" i="3"/>
  <c r="CX157" i="3"/>
  <c r="CZ157" i="3"/>
  <c r="DA157" i="3"/>
  <c r="DB157" i="3"/>
  <c r="DC157" i="3"/>
  <c r="DD157" i="3"/>
  <c r="D158" i="3"/>
  <c r="J158" i="3"/>
  <c r="O158" i="3"/>
  <c r="W158" i="3"/>
  <c r="Y158" i="3"/>
  <c r="AA158" i="3"/>
  <c r="AC158" i="3"/>
  <c r="AE158" i="3"/>
  <c r="AG158" i="3"/>
  <c r="AI158" i="3"/>
  <c r="AL158" i="3"/>
  <c r="AN158" i="3"/>
  <c r="AP158" i="3"/>
  <c r="AQ158" i="3"/>
  <c r="AX158" i="3"/>
  <c r="BA158" i="3"/>
  <c r="BF158" i="3"/>
  <c r="BH158" i="3"/>
  <c r="BJ158" i="3"/>
  <c r="BL158" i="3"/>
  <c r="BN158" i="3"/>
  <c r="BP158" i="3"/>
  <c r="BS158" i="3"/>
  <c r="BV158" i="3"/>
  <c r="CC158" i="3"/>
  <c r="CE158" i="3"/>
  <c r="CH158" i="3"/>
  <c r="CJ158" i="3"/>
  <c r="CK158" i="3"/>
  <c r="CN158" i="3"/>
  <c r="CO158" i="3"/>
  <c r="CP158" i="3"/>
  <c r="CQ158" i="3"/>
  <c r="CR158" i="3"/>
  <c r="CS158" i="3"/>
  <c r="CT158" i="3"/>
  <c r="CV158" i="3"/>
  <c r="CW158" i="3"/>
  <c r="CX158" i="3"/>
  <c r="CZ158" i="3"/>
  <c r="DA158" i="3"/>
  <c r="DB158" i="3"/>
  <c r="DC158" i="3"/>
  <c r="DD158" i="3"/>
  <c r="D159" i="3"/>
  <c r="J159" i="3"/>
  <c r="O159" i="3"/>
  <c r="W159" i="3"/>
  <c r="Y159" i="3"/>
  <c r="AA159" i="3"/>
  <c r="AC159" i="3"/>
  <c r="AE159" i="3"/>
  <c r="AG159" i="3"/>
  <c r="AI159" i="3"/>
  <c r="AL159" i="3"/>
  <c r="AN159" i="3"/>
  <c r="AP159" i="3"/>
  <c r="AQ159" i="3"/>
  <c r="AX159" i="3"/>
  <c r="BA159" i="3"/>
  <c r="BF159" i="3"/>
  <c r="BH159" i="3"/>
  <c r="BJ159" i="3"/>
  <c r="BL159" i="3"/>
  <c r="BN159" i="3"/>
  <c r="BP159" i="3"/>
  <c r="BS159" i="3"/>
  <c r="BV159" i="3"/>
  <c r="CC159" i="3"/>
  <c r="CE159" i="3"/>
  <c r="CH159" i="3"/>
  <c r="CJ159" i="3"/>
  <c r="CK159" i="3"/>
  <c r="CN159" i="3"/>
  <c r="CO159" i="3"/>
  <c r="CP159" i="3"/>
  <c r="CQ159" i="3"/>
  <c r="CR159" i="3"/>
  <c r="CS159" i="3"/>
  <c r="CT159" i="3"/>
  <c r="CV159" i="3"/>
  <c r="CW159" i="3"/>
  <c r="CX159" i="3"/>
  <c r="CZ159" i="3"/>
  <c r="DA159" i="3"/>
  <c r="DB159" i="3"/>
  <c r="DC159" i="3"/>
  <c r="DD159" i="3"/>
  <c r="D160" i="3"/>
  <c r="J160" i="3"/>
  <c r="O160" i="3"/>
  <c r="W160" i="3"/>
  <c r="Y160" i="3"/>
  <c r="AA160" i="3"/>
  <c r="AC160" i="3"/>
  <c r="AE160" i="3"/>
  <c r="AG160" i="3"/>
  <c r="AI160" i="3"/>
  <c r="AL160" i="3"/>
  <c r="AN160" i="3"/>
  <c r="AP160" i="3"/>
  <c r="AQ160" i="3"/>
  <c r="AX160" i="3"/>
  <c r="BA160" i="3"/>
  <c r="BF160" i="3"/>
  <c r="BH160" i="3"/>
  <c r="BJ160" i="3"/>
  <c r="BL160" i="3"/>
  <c r="BN160" i="3"/>
  <c r="BP160" i="3"/>
  <c r="BS160" i="3"/>
  <c r="BV160" i="3"/>
  <c r="CC160" i="3"/>
  <c r="CE160" i="3"/>
  <c r="CH160" i="3"/>
  <c r="CJ160" i="3"/>
  <c r="CK160" i="3"/>
  <c r="CN160" i="3"/>
  <c r="CO160" i="3"/>
  <c r="CP160" i="3"/>
  <c r="CQ160" i="3"/>
  <c r="CR160" i="3"/>
  <c r="CS160" i="3"/>
  <c r="CT160" i="3"/>
  <c r="CV160" i="3"/>
  <c r="CW160" i="3"/>
  <c r="CX160" i="3"/>
  <c r="CZ160" i="3"/>
  <c r="DA160" i="3"/>
  <c r="DB160" i="3"/>
  <c r="DC160" i="3"/>
  <c r="DD160" i="3"/>
  <c r="D161" i="3"/>
  <c r="J161" i="3"/>
  <c r="O161" i="3"/>
  <c r="W161" i="3"/>
  <c r="Y161" i="3"/>
  <c r="AA161" i="3"/>
  <c r="AC161" i="3"/>
  <c r="AE161" i="3"/>
  <c r="AG161" i="3"/>
  <c r="AI161" i="3"/>
  <c r="AL161" i="3"/>
  <c r="AN161" i="3"/>
  <c r="AP161" i="3"/>
  <c r="AQ161" i="3"/>
  <c r="AX161" i="3"/>
  <c r="BA161" i="3"/>
  <c r="BF161" i="3"/>
  <c r="BH161" i="3"/>
  <c r="BJ161" i="3"/>
  <c r="BL161" i="3"/>
  <c r="BN161" i="3"/>
  <c r="BP161" i="3"/>
  <c r="BS161" i="3"/>
  <c r="BV161" i="3"/>
  <c r="CC161" i="3"/>
  <c r="CE161" i="3"/>
  <c r="CH161" i="3"/>
  <c r="CJ161" i="3"/>
  <c r="CK161" i="3"/>
  <c r="CN161" i="3"/>
  <c r="CO161" i="3"/>
  <c r="CP161" i="3"/>
  <c r="CQ161" i="3"/>
  <c r="CR161" i="3"/>
  <c r="CS161" i="3"/>
  <c r="CT161" i="3"/>
  <c r="CV161" i="3"/>
  <c r="CW161" i="3"/>
  <c r="CX161" i="3"/>
  <c r="CZ161" i="3"/>
  <c r="DA161" i="3"/>
  <c r="DB161" i="3"/>
  <c r="DC161" i="3"/>
  <c r="DD161" i="3"/>
  <c r="D162" i="3"/>
  <c r="J162" i="3"/>
  <c r="O162" i="3"/>
  <c r="W162" i="3"/>
  <c r="Y162" i="3"/>
  <c r="AA162" i="3"/>
  <c r="AC162" i="3"/>
  <c r="AE162" i="3"/>
  <c r="AG162" i="3"/>
  <c r="AI162" i="3"/>
  <c r="AL162" i="3"/>
  <c r="AN162" i="3"/>
  <c r="AP162" i="3"/>
  <c r="AQ162" i="3"/>
  <c r="AX162" i="3"/>
  <c r="BA162" i="3"/>
  <c r="BF162" i="3"/>
  <c r="BH162" i="3"/>
  <c r="BJ162" i="3"/>
  <c r="BL162" i="3"/>
  <c r="BN162" i="3"/>
  <c r="BP162" i="3"/>
  <c r="BS162" i="3"/>
  <c r="BV162" i="3"/>
  <c r="CC162" i="3"/>
  <c r="CE162" i="3"/>
  <c r="CH162" i="3"/>
  <c r="CJ162" i="3"/>
  <c r="CK162" i="3"/>
  <c r="CN162" i="3"/>
  <c r="CO162" i="3"/>
  <c r="CP162" i="3"/>
  <c r="CQ162" i="3"/>
  <c r="CR162" i="3"/>
  <c r="CS162" i="3"/>
  <c r="CT162" i="3"/>
  <c r="CV162" i="3"/>
  <c r="CW162" i="3"/>
  <c r="CX162" i="3"/>
  <c r="CZ162" i="3"/>
  <c r="DA162" i="3"/>
  <c r="DB162" i="3"/>
  <c r="DC162" i="3"/>
  <c r="DD162" i="3"/>
  <c r="D163" i="3"/>
  <c r="J163" i="3"/>
  <c r="O163" i="3"/>
  <c r="W163" i="3"/>
  <c r="Y163" i="3"/>
  <c r="AA163" i="3"/>
  <c r="AC163" i="3"/>
  <c r="AE163" i="3"/>
  <c r="AG163" i="3"/>
  <c r="AI163" i="3"/>
  <c r="AL163" i="3"/>
  <c r="AN163" i="3"/>
  <c r="AP163" i="3"/>
  <c r="AQ163" i="3"/>
  <c r="AX163" i="3"/>
  <c r="BA163" i="3"/>
  <c r="BF163" i="3"/>
  <c r="BH163" i="3"/>
  <c r="BJ163" i="3"/>
  <c r="BL163" i="3"/>
  <c r="BN163" i="3"/>
  <c r="BP163" i="3"/>
  <c r="BS163" i="3"/>
  <c r="BV163" i="3"/>
  <c r="CC163" i="3"/>
  <c r="CE163" i="3"/>
  <c r="CH163" i="3"/>
  <c r="CJ163" i="3"/>
  <c r="CK163" i="3"/>
  <c r="CN163" i="3"/>
  <c r="CO163" i="3"/>
  <c r="CP163" i="3"/>
  <c r="CQ163" i="3"/>
  <c r="CR163" i="3"/>
  <c r="CS163" i="3"/>
  <c r="CT163" i="3"/>
  <c r="CV163" i="3"/>
  <c r="CW163" i="3"/>
  <c r="CX163" i="3"/>
  <c r="CZ163" i="3"/>
  <c r="DA163" i="3"/>
  <c r="DB163" i="3"/>
  <c r="DC163" i="3"/>
  <c r="DD163" i="3"/>
  <c r="D164" i="3"/>
  <c r="J164" i="3"/>
  <c r="O164" i="3"/>
  <c r="W164" i="3"/>
  <c r="Y164" i="3"/>
  <c r="AA164" i="3"/>
  <c r="AC164" i="3"/>
  <c r="AE164" i="3"/>
  <c r="AG164" i="3"/>
  <c r="AI164" i="3"/>
  <c r="AL164" i="3"/>
  <c r="AN164" i="3"/>
  <c r="AP164" i="3"/>
  <c r="AQ164" i="3"/>
  <c r="AX164" i="3"/>
  <c r="BA164" i="3"/>
  <c r="BF164" i="3"/>
  <c r="BH164" i="3"/>
  <c r="BJ164" i="3"/>
  <c r="BL164" i="3"/>
  <c r="BN164" i="3"/>
  <c r="BP164" i="3"/>
  <c r="BS164" i="3"/>
  <c r="BV164" i="3"/>
  <c r="CC164" i="3"/>
  <c r="CE164" i="3"/>
  <c r="CH164" i="3"/>
  <c r="CJ164" i="3"/>
  <c r="CK164" i="3"/>
  <c r="CN164" i="3"/>
  <c r="CO164" i="3"/>
  <c r="CP164" i="3"/>
  <c r="CQ164" i="3"/>
  <c r="CR164" i="3"/>
  <c r="CS164" i="3"/>
  <c r="CT164" i="3"/>
  <c r="CV164" i="3"/>
  <c r="CW164" i="3"/>
  <c r="CX164" i="3"/>
  <c r="CZ164" i="3"/>
  <c r="DA164" i="3"/>
  <c r="DB164" i="3"/>
  <c r="DC164" i="3"/>
  <c r="DD164" i="3"/>
  <c r="D165" i="3"/>
  <c r="J165" i="3"/>
  <c r="O165" i="3"/>
  <c r="W165" i="3"/>
  <c r="Y165" i="3"/>
  <c r="AA165" i="3"/>
  <c r="AC165" i="3"/>
  <c r="AE165" i="3"/>
  <c r="AG165" i="3"/>
  <c r="AI165" i="3"/>
  <c r="AL165" i="3"/>
  <c r="AN165" i="3"/>
  <c r="AP165" i="3"/>
  <c r="AQ165" i="3"/>
  <c r="AX165" i="3"/>
  <c r="BA165" i="3"/>
  <c r="BF165" i="3"/>
  <c r="BH165" i="3"/>
  <c r="BJ165" i="3"/>
  <c r="BL165" i="3"/>
  <c r="BN165" i="3"/>
  <c r="BP165" i="3"/>
  <c r="BS165" i="3"/>
  <c r="BV165" i="3"/>
  <c r="CC165" i="3"/>
  <c r="CE165" i="3"/>
  <c r="CH165" i="3"/>
  <c r="CJ165" i="3"/>
  <c r="CK165" i="3"/>
  <c r="CN165" i="3"/>
  <c r="CO165" i="3"/>
  <c r="CP165" i="3"/>
  <c r="CQ165" i="3"/>
  <c r="CR165" i="3"/>
  <c r="CS165" i="3"/>
  <c r="CT165" i="3"/>
  <c r="CV165" i="3"/>
  <c r="CW165" i="3"/>
  <c r="CX165" i="3"/>
  <c r="CZ165" i="3"/>
  <c r="DA165" i="3"/>
  <c r="DB165" i="3"/>
  <c r="DC165" i="3"/>
  <c r="DD165" i="3"/>
  <c r="D166" i="3"/>
  <c r="J166" i="3"/>
  <c r="O166" i="3"/>
  <c r="W166" i="3"/>
  <c r="Y166" i="3"/>
  <c r="AA166" i="3"/>
  <c r="AC166" i="3"/>
  <c r="AE166" i="3"/>
  <c r="AG166" i="3"/>
  <c r="AI166" i="3"/>
  <c r="AL166" i="3"/>
  <c r="AN166" i="3"/>
  <c r="AP166" i="3"/>
  <c r="AQ166" i="3"/>
  <c r="AX166" i="3"/>
  <c r="BA166" i="3"/>
  <c r="BF166" i="3"/>
  <c r="BH166" i="3"/>
  <c r="BJ166" i="3"/>
  <c r="BL166" i="3"/>
  <c r="BN166" i="3"/>
  <c r="BP166" i="3"/>
  <c r="BS166" i="3"/>
  <c r="BV166" i="3"/>
  <c r="CC166" i="3"/>
  <c r="CE166" i="3"/>
  <c r="CH166" i="3"/>
  <c r="CJ166" i="3"/>
  <c r="CK166" i="3"/>
  <c r="CN166" i="3"/>
  <c r="CO166" i="3"/>
  <c r="CP166" i="3"/>
  <c r="CQ166" i="3"/>
  <c r="CR166" i="3"/>
  <c r="CS166" i="3"/>
  <c r="CT166" i="3"/>
  <c r="CV166" i="3"/>
  <c r="CW166" i="3"/>
  <c r="CX166" i="3"/>
  <c r="CZ166" i="3"/>
  <c r="DA166" i="3"/>
  <c r="DB166" i="3"/>
  <c r="DC166" i="3"/>
  <c r="DD166" i="3"/>
  <c r="D167" i="3"/>
  <c r="J167" i="3"/>
  <c r="O167" i="3"/>
  <c r="W167" i="3"/>
  <c r="Y167" i="3"/>
  <c r="AA167" i="3"/>
  <c r="AC167" i="3"/>
  <c r="AE167" i="3"/>
  <c r="AG167" i="3"/>
  <c r="AI167" i="3"/>
  <c r="AL167" i="3"/>
  <c r="AN167" i="3"/>
  <c r="AP167" i="3"/>
  <c r="AQ167" i="3"/>
  <c r="AX167" i="3"/>
  <c r="BA167" i="3"/>
  <c r="BF167" i="3"/>
  <c r="BH167" i="3"/>
  <c r="BJ167" i="3"/>
  <c r="BL167" i="3"/>
  <c r="BN167" i="3"/>
  <c r="BP167" i="3"/>
  <c r="BS167" i="3"/>
  <c r="BV167" i="3"/>
  <c r="CC167" i="3"/>
  <c r="CE167" i="3"/>
  <c r="CH167" i="3"/>
  <c r="CJ167" i="3"/>
  <c r="CK167" i="3"/>
  <c r="CN167" i="3"/>
  <c r="CO167" i="3"/>
  <c r="CP167" i="3"/>
  <c r="CQ167" i="3"/>
  <c r="CR167" i="3"/>
  <c r="CS167" i="3"/>
  <c r="CT167" i="3"/>
  <c r="CV167" i="3"/>
  <c r="CW167" i="3"/>
  <c r="CX167" i="3"/>
  <c r="CZ167" i="3"/>
  <c r="DA167" i="3"/>
  <c r="DB167" i="3"/>
  <c r="DC167" i="3"/>
  <c r="DD167" i="3"/>
  <c r="D168" i="3"/>
  <c r="J168" i="3"/>
  <c r="O168" i="3"/>
  <c r="W168" i="3"/>
  <c r="Y168" i="3"/>
  <c r="AA168" i="3"/>
  <c r="AC168" i="3"/>
  <c r="AE168" i="3"/>
  <c r="AG168" i="3"/>
  <c r="AI168" i="3"/>
  <c r="AL168" i="3"/>
  <c r="AN168" i="3"/>
  <c r="AP168" i="3"/>
  <c r="AQ168" i="3"/>
  <c r="AX168" i="3"/>
  <c r="BA168" i="3"/>
  <c r="BF168" i="3"/>
  <c r="BH168" i="3"/>
  <c r="BJ168" i="3"/>
  <c r="BL168" i="3"/>
  <c r="BN168" i="3"/>
  <c r="BP168" i="3"/>
  <c r="BS168" i="3"/>
  <c r="BV168" i="3"/>
  <c r="CC168" i="3"/>
  <c r="CE168" i="3"/>
  <c r="CH168" i="3"/>
  <c r="CJ168" i="3"/>
  <c r="CK168" i="3"/>
  <c r="CN168" i="3"/>
  <c r="CO168" i="3"/>
  <c r="CP168" i="3"/>
  <c r="CQ168" i="3"/>
  <c r="CR168" i="3"/>
  <c r="CS168" i="3"/>
  <c r="CT168" i="3"/>
  <c r="CV168" i="3"/>
  <c r="CW168" i="3"/>
  <c r="CX168" i="3"/>
  <c r="CZ168" i="3"/>
  <c r="DA168" i="3"/>
  <c r="DB168" i="3"/>
  <c r="DC168" i="3"/>
  <c r="DD168" i="3"/>
  <c r="D169" i="3"/>
  <c r="J169" i="3"/>
  <c r="O169" i="3"/>
  <c r="W169" i="3"/>
  <c r="Y169" i="3"/>
  <c r="AA169" i="3"/>
  <c r="AC169" i="3"/>
  <c r="AE169" i="3"/>
  <c r="AG169" i="3"/>
  <c r="AI169" i="3"/>
  <c r="AL169" i="3"/>
  <c r="AN169" i="3"/>
  <c r="AP169" i="3"/>
  <c r="AQ169" i="3"/>
  <c r="AX169" i="3"/>
  <c r="BA169" i="3"/>
  <c r="BF169" i="3"/>
  <c r="BH169" i="3"/>
  <c r="BJ169" i="3"/>
  <c r="BL169" i="3"/>
  <c r="BN169" i="3"/>
  <c r="BP169" i="3"/>
  <c r="BS169" i="3"/>
  <c r="BV169" i="3"/>
  <c r="CC169" i="3"/>
  <c r="CE169" i="3"/>
  <c r="CH169" i="3"/>
  <c r="CJ169" i="3"/>
  <c r="CK169" i="3"/>
  <c r="CN169" i="3"/>
  <c r="CO169" i="3"/>
  <c r="CP169" i="3"/>
  <c r="CQ169" i="3"/>
  <c r="CR169" i="3"/>
  <c r="CS169" i="3"/>
  <c r="CT169" i="3"/>
  <c r="CV169" i="3"/>
  <c r="CW169" i="3"/>
  <c r="CX169" i="3"/>
  <c r="CZ169" i="3"/>
  <c r="DA169" i="3"/>
  <c r="DB169" i="3"/>
  <c r="DC169" i="3"/>
  <c r="DD169" i="3"/>
  <c r="D170" i="3"/>
  <c r="J170" i="3"/>
  <c r="O170" i="3"/>
  <c r="W170" i="3"/>
  <c r="Y170" i="3"/>
  <c r="AA170" i="3"/>
  <c r="AC170" i="3"/>
  <c r="AE170" i="3"/>
  <c r="AG170" i="3"/>
  <c r="AI170" i="3"/>
  <c r="AL170" i="3"/>
  <c r="AN170" i="3"/>
  <c r="AP170" i="3"/>
  <c r="AQ170" i="3"/>
  <c r="AX170" i="3"/>
  <c r="BA170" i="3"/>
  <c r="BF170" i="3"/>
  <c r="BH170" i="3"/>
  <c r="BJ170" i="3"/>
  <c r="BL170" i="3"/>
  <c r="BN170" i="3"/>
  <c r="BP170" i="3"/>
  <c r="BS170" i="3"/>
  <c r="BV170" i="3"/>
  <c r="CC170" i="3"/>
  <c r="CE170" i="3"/>
  <c r="CH170" i="3"/>
  <c r="CJ170" i="3"/>
  <c r="CK170" i="3"/>
  <c r="CN170" i="3"/>
  <c r="CO170" i="3"/>
  <c r="CP170" i="3"/>
  <c r="CQ170" i="3"/>
  <c r="CR170" i="3"/>
  <c r="CS170" i="3"/>
  <c r="CT170" i="3"/>
  <c r="CV170" i="3"/>
  <c r="CW170" i="3"/>
  <c r="CX170" i="3"/>
  <c r="CZ170" i="3"/>
  <c r="DA170" i="3"/>
  <c r="DB170" i="3"/>
  <c r="DC170" i="3"/>
  <c r="DD170" i="3"/>
  <c r="D171" i="3"/>
  <c r="J171" i="3"/>
  <c r="O171" i="3"/>
  <c r="W171" i="3"/>
  <c r="Y171" i="3"/>
  <c r="AA171" i="3"/>
  <c r="AC171" i="3"/>
  <c r="AE171" i="3"/>
  <c r="AG171" i="3"/>
  <c r="AI171" i="3"/>
  <c r="AL171" i="3"/>
  <c r="AN171" i="3"/>
  <c r="AP171" i="3"/>
  <c r="AQ171" i="3"/>
  <c r="AX171" i="3"/>
  <c r="BA171" i="3"/>
  <c r="BF171" i="3"/>
  <c r="BH171" i="3"/>
  <c r="BJ171" i="3"/>
  <c r="BL171" i="3"/>
  <c r="BN171" i="3"/>
  <c r="BP171" i="3"/>
  <c r="BS171" i="3"/>
  <c r="BV171" i="3"/>
  <c r="CC171" i="3"/>
  <c r="CE171" i="3"/>
  <c r="CH171" i="3"/>
  <c r="CJ171" i="3"/>
  <c r="CK171" i="3"/>
  <c r="CN171" i="3"/>
  <c r="CO171" i="3"/>
  <c r="CP171" i="3"/>
  <c r="CQ171" i="3"/>
  <c r="CR171" i="3"/>
  <c r="CS171" i="3"/>
  <c r="CT171" i="3"/>
  <c r="CV171" i="3"/>
  <c r="CW171" i="3"/>
  <c r="CX171" i="3"/>
  <c r="CZ171" i="3"/>
  <c r="DA171" i="3"/>
  <c r="DB171" i="3"/>
  <c r="DC171" i="3"/>
  <c r="DD171" i="3"/>
  <c r="D172" i="3"/>
  <c r="J172" i="3"/>
  <c r="O172" i="3"/>
  <c r="W172" i="3"/>
  <c r="Y172" i="3"/>
  <c r="AA172" i="3"/>
  <c r="AC172" i="3"/>
  <c r="AE172" i="3"/>
  <c r="AG172" i="3"/>
  <c r="AI172" i="3"/>
  <c r="AL172" i="3"/>
  <c r="AN172" i="3"/>
  <c r="AP172" i="3"/>
  <c r="AQ172" i="3"/>
  <c r="AX172" i="3"/>
  <c r="BA172" i="3"/>
  <c r="BF172" i="3"/>
  <c r="BH172" i="3"/>
  <c r="BJ172" i="3"/>
  <c r="BL172" i="3"/>
  <c r="BN172" i="3"/>
  <c r="BP172" i="3"/>
  <c r="BS172" i="3"/>
  <c r="BV172" i="3"/>
  <c r="CC172" i="3"/>
  <c r="CE172" i="3"/>
  <c r="CH172" i="3"/>
  <c r="CJ172" i="3"/>
  <c r="CK172" i="3"/>
  <c r="CN172" i="3"/>
  <c r="CO172" i="3"/>
  <c r="CP172" i="3"/>
  <c r="CQ172" i="3"/>
  <c r="CR172" i="3"/>
  <c r="CS172" i="3"/>
  <c r="CT172" i="3"/>
  <c r="CV172" i="3"/>
  <c r="CW172" i="3"/>
  <c r="CX172" i="3"/>
  <c r="CZ172" i="3"/>
  <c r="DA172" i="3"/>
  <c r="DB172" i="3"/>
  <c r="DC172" i="3"/>
  <c r="DD172" i="3"/>
  <c r="D173" i="3"/>
  <c r="J173" i="3"/>
  <c r="O173" i="3"/>
  <c r="W173" i="3"/>
  <c r="Y173" i="3"/>
  <c r="AA173" i="3"/>
  <c r="AC173" i="3"/>
  <c r="AE173" i="3"/>
  <c r="AG173" i="3"/>
  <c r="AI173" i="3"/>
  <c r="AL173" i="3"/>
  <c r="AN173" i="3"/>
  <c r="AP173" i="3"/>
  <c r="AQ173" i="3"/>
  <c r="AX173" i="3"/>
  <c r="BA173" i="3"/>
  <c r="BF173" i="3"/>
  <c r="BH173" i="3"/>
  <c r="BJ173" i="3"/>
  <c r="BL173" i="3"/>
  <c r="BN173" i="3"/>
  <c r="BP173" i="3"/>
  <c r="BS173" i="3"/>
  <c r="BV173" i="3"/>
  <c r="CC173" i="3"/>
  <c r="CE173" i="3"/>
  <c r="CH173" i="3"/>
  <c r="CJ173" i="3"/>
  <c r="CK173" i="3"/>
  <c r="CN173" i="3"/>
  <c r="CO173" i="3"/>
  <c r="CP173" i="3"/>
  <c r="CQ173" i="3"/>
  <c r="CR173" i="3"/>
  <c r="CS173" i="3"/>
  <c r="CT173" i="3"/>
  <c r="CV173" i="3"/>
  <c r="CW173" i="3"/>
  <c r="CX173" i="3"/>
  <c r="CZ173" i="3"/>
  <c r="DA173" i="3"/>
  <c r="DB173" i="3"/>
  <c r="DC173" i="3"/>
  <c r="DD173" i="3"/>
  <c r="D174" i="3"/>
  <c r="J174" i="3"/>
  <c r="O174" i="3"/>
  <c r="W174" i="3"/>
  <c r="Y174" i="3"/>
  <c r="AA174" i="3"/>
  <c r="AC174" i="3"/>
  <c r="AE174" i="3"/>
  <c r="AG174" i="3"/>
  <c r="AI174" i="3"/>
  <c r="AL174" i="3"/>
  <c r="AN174" i="3"/>
  <c r="AP174" i="3"/>
  <c r="AQ174" i="3"/>
  <c r="AX174" i="3"/>
  <c r="BA174" i="3"/>
  <c r="BF174" i="3"/>
  <c r="BH174" i="3"/>
  <c r="BJ174" i="3"/>
  <c r="BL174" i="3"/>
  <c r="BN174" i="3"/>
  <c r="BP174" i="3"/>
  <c r="BS174" i="3"/>
  <c r="BV174" i="3"/>
  <c r="CC174" i="3"/>
  <c r="CE174" i="3"/>
  <c r="CH174" i="3"/>
  <c r="CJ174" i="3"/>
  <c r="CK174" i="3"/>
  <c r="CN174" i="3"/>
  <c r="CO174" i="3"/>
  <c r="CP174" i="3"/>
  <c r="CQ174" i="3"/>
  <c r="CR174" i="3"/>
  <c r="CS174" i="3"/>
  <c r="CT174" i="3"/>
  <c r="CV174" i="3"/>
  <c r="CW174" i="3"/>
  <c r="CX174" i="3"/>
  <c r="CZ174" i="3"/>
  <c r="DA174" i="3"/>
  <c r="DB174" i="3"/>
  <c r="DC174" i="3"/>
  <c r="DD174" i="3"/>
  <c r="D175" i="3"/>
  <c r="J175" i="3"/>
  <c r="O175" i="3"/>
  <c r="W175" i="3"/>
  <c r="Y175" i="3"/>
  <c r="AA175" i="3"/>
  <c r="AC175" i="3"/>
  <c r="AE175" i="3"/>
  <c r="AG175" i="3"/>
  <c r="AI175" i="3"/>
  <c r="AL175" i="3"/>
  <c r="AN175" i="3"/>
  <c r="AP175" i="3"/>
  <c r="AQ175" i="3"/>
  <c r="AX175" i="3"/>
  <c r="BA175" i="3"/>
  <c r="BF175" i="3"/>
  <c r="BH175" i="3"/>
  <c r="BJ175" i="3"/>
  <c r="BL175" i="3"/>
  <c r="BN175" i="3"/>
  <c r="BP175" i="3"/>
  <c r="BS175" i="3"/>
  <c r="BV175" i="3"/>
  <c r="CC175" i="3"/>
  <c r="CE175" i="3"/>
  <c r="CH175" i="3"/>
  <c r="CJ175" i="3"/>
  <c r="CK175" i="3"/>
  <c r="CN175" i="3"/>
  <c r="CO175" i="3"/>
  <c r="CP175" i="3"/>
  <c r="CQ175" i="3"/>
  <c r="CR175" i="3"/>
  <c r="CS175" i="3"/>
  <c r="CT175" i="3"/>
  <c r="CV175" i="3"/>
  <c r="CW175" i="3"/>
  <c r="CX175" i="3"/>
  <c r="CZ175" i="3"/>
  <c r="DA175" i="3"/>
  <c r="DB175" i="3"/>
  <c r="DC175" i="3"/>
  <c r="DD175" i="3"/>
  <c r="D176" i="3"/>
  <c r="J176" i="3"/>
  <c r="O176" i="3"/>
  <c r="W176" i="3"/>
  <c r="Y176" i="3"/>
  <c r="AA176" i="3"/>
  <c r="AC176" i="3"/>
  <c r="AE176" i="3"/>
  <c r="AG176" i="3"/>
  <c r="AI176" i="3"/>
  <c r="AL176" i="3"/>
  <c r="AN176" i="3"/>
  <c r="AP176" i="3"/>
  <c r="AQ176" i="3"/>
  <c r="AX176" i="3"/>
  <c r="BA176" i="3"/>
  <c r="BF176" i="3"/>
  <c r="BH176" i="3"/>
  <c r="BJ176" i="3"/>
  <c r="BL176" i="3"/>
  <c r="BN176" i="3"/>
  <c r="BP176" i="3"/>
  <c r="BS176" i="3"/>
  <c r="BV176" i="3"/>
  <c r="CC176" i="3"/>
  <c r="CE176" i="3"/>
  <c r="CH176" i="3"/>
  <c r="CJ176" i="3"/>
  <c r="CK176" i="3"/>
  <c r="CN176" i="3"/>
  <c r="CO176" i="3"/>
  <c r="CP176" i="3"/>
  <c r="CQ176" i="3"/>
  <c r="CR176" i="3"/>
  <c r="CS176" i="3"/>
  <c r="CT176" i="3"/>
  <c r="CV176" i="3"/>
  <c r="CW176" i="3"/>
  <c r="CX176" i="3"/>
  <c r="CZ176" i="3"/>
  <c r="DA176" i="3"/>
  <c r="DB176" i="3"/>
  <c r="DC176" i="3"/>
  <c r="DD176" i="3"/>
  <c r="D177" i="3"/>
  <c r="J177" i="3"/>
  <c r="O177" i="3"/>
  <c r="W177" i="3"/>
  <c r="Y177" i="3"/>
  <c r="AA177" i="3"/>
  <c r="AC177" i="3"/>
  <c r="AE177" i="3"/>
  <c r="AG177" i="3"/>
  <c r="AI177" i="3"/>
  <c r="AL177" i="3"/>
  <c r="AN177" i="3"/>
  <c r="AP177" i="3"/>
  <c r="AQ177" i="3"/>
  <c r="AX177" i="3"/>
  <c r="BA177" i="3"/>
  <c r="BF177" i="3"/>
  <c r="BH177" i="3"/>
  <c r="BJ177" i="3"/>
  <c r="BL177" i="3"/>
  <c r="BN177" i="3"/>
  <c r="BP177" i="3"/>
  <c r="BS177" i="3"/>
  <c r="BV177" i="3"/>
  <c r="CC177" i="3"/>
  <c r="CE177" i="3"/>
  <c r="CH177" i="3"/>
  <c r="CJ177" i="3"/>
  <c r="CK177" i="3"/>
  <c r="CN177" i="3"/>
  <c r="CO177" i="3"/>
  <c r="CP177" i="3"/>
  <c r="CQ177" i="3"/>
  <c r="CR177" i="3"/>
  <c r="CS177" i="3"/>
  <c r="CT177" i="3"/>
  <c r="CV177" i="3"/>
  <c r="CW177" i="3"/>
  <c r="CX177" i="3"/>
  <c r="CZ177" i="3"/>
  <c r="DA177" i="3"/>
  <c r="DB177" i="3"/>
  <c r="DC177" i="3"/>
  <c r="DD177" i="3"/>
  <c r="D178" i="3"/>
  <c r="J178" i="3"/>
  <c r="O178" i="3"/>
  <c r="W178" i="3"/>
  <c r="Y178" i="3"/>
  <c r="AA178" i="3"/>
  <c r="AC178" i="3"/>
  <c r="AE178" i="3"/>
  <c r="AG178" i="3"/>
  <c r="AI178" i="3"/>
  <c r="AL178" i="3"/>
  <c r="AN178" i="3"/>
  <c r="AP178" i="3"/>
  <c r="AQ178" i="3"/>
  <c r="AX178" i="3"/>
  <c r="BA178" i="3"/>
  <c r="BF178" i="3"/>
  <c r="BH178" i="3"/>
  <c r="BJ178" i="3"/>
  <c r="BL178" i="3"/>
  <c r="BN178" i="3"/>
  <c r="BP178" i="3"/>
  <c r="BS178" i="3"/>
  <c r="BV178" i="3"/>
  <c r="CC178" i="3"/>
  <c r="CE178" i="3"/>
  <c r="CH178" i="3"/>
  <c r="CJ178" i="3"/>
  <c r="CK178" i="3"/>
  <c r="CN178" i="3"/>
  <c r="CO178" i="3"/>
  <c r="CP178" i="3"/>
  <c r="CQ178" i="3"/>
  <c r="CR178" i="3"/>
  <c r="CS178" i="3"/>
  <c r="CT178" i="3"/>
  <c r="CV178" i="3"/>
  <c r="CW178" i="3"/>
  <c r="CX178" i="3"/>
  <c r="CZ178" i="3"/>
  <c r="DA178" i="3"/>
  <c r="DB178" i="3"/>
  <c r="DC178" i="3"/>
  <c r="DD178" i="3"/>
  <c r="D179" i="3"/>
  <c r="J179" i="3"/>
  <c r="O179" i="3"/>
  <c r="W179" i="3"/>
  <c r="Y179" i="3"/>
  <c r="AA179" i="3"/>
  <c r="AC179" i="3"/>
  <c r="AE179" i="3"/>
  <c r="AG179" i="3"/>
  <c r="AI179" i="3"/>
  <c r="AL179" i="3"/>
  <c r="AN179" i="3"/>
  <c r="AP179" i="3"/>
  <c r="AQ179" i="3"/>
  <c r="AX179" i="3"/>
  <c r="BA179" i="3"/>
  <c r="BF179" i="3"/>
  <c r="BH179" i="3"/>
  <c r="BJ179" i="3"/>
  <c r="BL179" i="3"/>
  <c r="BN179" i="3"/>
  <c r="BP179" i="3"/>
  <c r="BS179" i="3"/>
  <c r="BV179" i="3"/>
  <c r="CC179" i="3"/>
  <c r="CE179" i="3"/>
  <c r="CH179" i="3"/>
  <c r="CJ179" i="3"/>
  <c r="CK179" i="3"/>
  <c r="CN179" i="3"/>
  <c r="CO179" i="3"/>
  <c r="CP179" i="3"/>
  <c r="CQ179" i="3"/>
  <c r="CR179" i="3"/>
  <c r="CS179" i="3"/>
  <c r="CT179" i="3"/>
  <c r="CV179" i="3"/>
  <c r="CW179" i="3"/>
  <c r="CX179" i="3"/>
  <c r="CZ179" i="3"/>
  <c r="DA179" i="3"/>
  <c r="DB179" i="3"/>
  <c r="DC179" i="3"/>
  <c r="DD179" i="3"/>
  <c r="D180" i="3"/>
  <c r="J180" i="3"/>
  <c r="O180" i="3"/>
  <c r="W180" i="3"/>
  <c r="Y180" i="3"/>
  <c r="AA180" i="3"/>
  <c r="AC180" i="3"/>
  <c r="AE180" i="3"/>
  <c r="AG180" i="3"/>
  <c r="AI180" i="3"/>
  <c r="AL180" i="3"/>
  <c r="AN180" i="3"/>
  <c r="AP180" i="3"/>
  <c r="AQ180" i="3"/>
  <c r="AX180" i="3"/>
  <c r="BA180" i="3"/>
  <c r="BF180" i="3"/>
  <c r="BH180" i="3"/>
  <c r="BJ180" i="3"/>
  <c r="BL180" i="3"/>
  <c r="BN180" i="3"/>
  <c r="BP180" i="3"/>
  <c r="BS180" i="3"/>
  <c r="BV180" i="3"/>
  <c r="CC180" i="3"/>
  <c r="CE180" i="3"/>
  <c r="CH180" i="3"/>
  <c r="CJ180" i="3"/>
  <c r="CK180" i="3"/>
  <c r="CN180" i="3"/>
  <c r="CO180" i="3"/>
  <c r="CP180" i="3"/>
  <c r="CQ180" i="3"/>
  <c r="CR180" i="3"/>
  <c r="CS180" i="3"/>
  <c r="CT180" i="3"/>
  <c r="CV180" i="3"/>
  <c r="CW180" i="3"/>
  <c r="CX180" i="3"/>
  <c r="CZ180" i="3"/>
  <c r="DA180" i="3"/>
  <c r="DB180" i="3"/>
  <c r="DC180" i="3"/>
  <c r="DD180" i="3"/>
  <c r="D181" i="3"/>
  <c r="J181" i="3"/>
  <c r="O181" i="3"/>
  <c r="W181" i="3"/>
  <c r="Y181" i="3"/>
  <c r="AA181" i="3"/>
  <c r="AC181" i="3"/>
  <c r="AE181" i="3"/>
  <c r="AG181" i="3"/>
  <c r="AI181" i="3"/>
  <c r="AL181" i="3"/>
  <c r="AN181" i="3"/>
  <c r="AP181" i="3"/>
  <c r="AQ181" i="3"/>
  <c r="AX181" i="3"/>
  <c r="BA181" i="3"/>
  <c r="BF181" i="3"/>
  <c r="BH181" i="3"/>
  <c r="BJ181" i="3"/>
  <c r="BL181" i="3"/>
  <c r="BN181" i="3"/>
  <c r="BP181" i="3"/>
  <c r="BS181" i="3"/>
  <c r="BV181" i="3"/>
  <c r="CC181" i="3"/>
  <c r="CE181" i="3"/>
  <c r="CH181" i="3"/>
  <c r="CJ181" i="3"/>
  <c r="CK181" i="3"/>
  <c r="CN181" i="3"/>
  <c r="CO181" i="3"/>
  <c r="CP181" i="3"/>
  <c r="CQ181" i="3"/>
  <c r="CR181" i="3"/>
  <c r="CS181" i="3"/>
  <c r="CT181" i="3"/>
  <c r="CV181" i="3"/>
  <c r="CW181" i="3"/>
  <c r="CX181" i="3"/>
  <c r="CZ181" i="3"/>
  <c r="DA181" i="3"/>
  <c r="DB181" i="3"/>
  <c r="DC181" i="3"/>
  <c r="DD181" i="3"/>
  <c r="D182" i="3"/>
  <c r="J182" i="3"/>
  <c r="O182" i="3"/>
  <c r="W182" i="3"/>
  <c r="Y182" i="3"/>
  <c r="AA182" i="3"/>
  <c r="AC182" i="3"/>
  <c r="AE182" i="3"/>
  <c r="AG182" i="3"/>
  <c r="AI182" i="3"/>
  <c r="AL182" i="3"/>
  <c r="AN182" i="3"/>
  <c r="AP182" i="3"/>
  <c r="AQ182" i="3"/>
  <c r="AX182" i="3"/>
  <c r="BA182" i="3"/>
  <c r="BF182" i="3"/>
  <c r="BH182" i="3"/>
  <c r="BJ182" i="3"/>
  <c r="BL182" i="3"/>
  <c r="BN182" i="3"/>
  <c r="BP182" i="3"/>
  <c r="BS182" i="3"/>
  <c r="BV182" i="3"/>
  <c r="CC182" i="3"/>
  <c r="CE182" i="3"/>
  <c r="CH182" i="3"/>
  <c r="CJ182" i="3"/>
  <c r="CK182" i="3"/>
  <c r="CN182" i="3"/>
  <c r="CO182" i="3"/>
  <c r="CP182" i="3"/>
  <c r="CQ182" i="3"/>
  <c r="CR182" i="3"/>
  <c r="CS182" i="3"/>
  <c r="CT182" i="3"/>
  <c r="CV182" i="3"/>
  <c r="CW182" i="3"/>
  <c r="CX182" i="3"/>
  <c r="CZ182" i="3"/>
  <c r="DA182" i="3"/>
  <c r="DB182" i="3"/>
  <c r="DC182" i="3"/>
  <c r="DD182" i="3"/>
  <c r="D183" i="3"/>
  <c r="J183" i="3"/>
  <c r="O183" i="3"/>
  <c r="W183" i="3"/>
  <c r="Y183" i="3"/>
  <c r="AA183" i="3"/>
  <c r="AC183" i="3"/>
  <c r="AE183" i="3"/>
  <c r="AG183" i="3"/>
  <c r="AI183" i="3"/>
  <c r="AL183" i="3"/>
  <c r="AN183" i="3"/>
  <c r="AP183" i="3"/>
  <c r="AQ183" i="3"/>
  <c r="AX183" i="3"/>
  <c r="BA183" i="3"/>
  <c r="BF183" i="3"/>
  <c r="BH183" i="3"/>
  <c r="BJ183" i="3"/>
  <c r="BL183" i="3"/>
  <c r="BN183" i="3"/>
  <c r="BP183" i="3"/>
  <c r="BS183" i="3"/>
  <c r="BV183" i="3"/>
  <c r="CC183" i="3"/>
  <c r="CE183" i="3"/>
  <c r="CH183" i="3"/>
  <c r="CJ183" i="3"/>
  <c r="CK183" i="3"/>
  <c r="CN183" i="3"/>
  <c r="CO183" i="3"/>
  <c r="CP183" i="3"/>
  <c r="CQ183" i="3"/>
  <c r="CR183" i="3"/>
  <c r="CS183" i="3"/>
  <c r="CT183" i="3"/>
  <c r="CV183" i="3"/>
  <c r="CW183" i="3"/>
  <c r="CX183" i="3"/>
  <c r="CZ183" i="3"/>
  <c r="DA183" i="3"/>
  <c r="DB183" i="3"/>
  <c r="DC183" i="3"/>
  <c r="DD183" i="3"/>
  <c r="D184" i="3"/>
  <c r="J184" i="3"/>
  <c r="O184" i="3"/>
  <c r="W184" i="3"/>
  <c r="Y184" i="3"/>
  <c r="AA184" i="3"/>
  <c r="AC184" i="3"/>
  <c r="AE184" i="3"/>
  <c r="AG184" i="3"/>
  <c r="AI184" i="3"/>
  <c r="AL184" i="3"/>
  <c r="AN184" i="3"/>
  <c r="AP184" i="3"/>
  <c r="AQ184" i="3"/>
  <c r="AX184" i="3"/>
  <c r="BA184" i="3"/>
  <c r="BF184" i="3"/>
  <c r="BH184" i="3"/>
  <c r="BJ184" i="3"/>
  <c r="BL184" i="3"/>
  <c r="BN184" i="3"/>
  <c r="BP184" i="3"/>
  <c r="BS184" i="3"/>
  <c r="BV184" i="3"/>
  <c r="CC184" i="3"/>
  <c r="CE184" i="3"/>
  <c r="CH184" i="3"/>
  <c r="CJ184" i="3"/>
  <c r="CK184" i="3"/>
  <c r="CN184" i="3"/>
  <c r="CO184" i="3"/>
  <c r="CP184" i="3"/>
  <c r="CQ184" i="3"/>
  <c r="CR184" i="3"/>
  <c r="CS184" i="3"/>
  <c r="CT184" i="3"/>
  <c r="CV184" i="3"/>
  <c r="CW184" i="3"/>
  <c r="CX184" i="3"/>
  <c r="CZ184" i="3"/>
  <c r="DA184" i="3"/>
  <c r="DB184" i="3"/>
  <c r="DC184" i="3"/>
  <c r="DD184" i="3"/>
  <c r="D185" i="3"/>
  <c r="J185" i="3"/>
  <c r="O185" i="3"/>
  <c r="W185" i="3"/>
  <c r="Y185" i="3"/>
  <c r="AA185" i="3"/>
  <c r="AC185" i="3"/>
  <c r="AE185" i="3"/>
  <c r="AG185" i="3"/>
  <c r="AI185" i="3"/>
  <c r="AL185" i="3"/>
  <c r="AN185" i="3"/>
  <c r="AP185" i="3"/>
  <c r="AQ185" i="3"/>
  <c r="AX185" i="3"/>
  <c r="BA185" i="3"/>
  <c r="BF185" i="3"/>
  <c r="BH185" i="3"/>
  <c r="BJ185" i="3"/>
  <c r="BL185" i="3"/>
  <c r="BN185" i="3"/>
  <c r="BP185" i="3"/>
  <c r="BS185" i="3"/>
  <c r="BV185" i="3"/>
  <c r="CC185" i="3"/>
  <c r="CE185" i="3"/>
  <c r="CH185" i="3"/>
  <c r="CJ185" i="3"/>
  <c r="CK185" i="3"/>
  <c r="CN185" i="3"/>
  <c r="CO185" i="3"/>
  <c r="CP185" i="3"/>
  <c r="CQ185" i="3"/>
  <c r="CR185" i="3"/>
  <c r="CS185" i="3"/>
  <c r="CT185" i="3"/>
  <c r="CV185" i="3"/>
  <c r="CW185" i="3"/>
  <c r="CX185" i="3"/>
  <c r="CZ185" i="3"/>
  <c r="DA185" i="3"/>
  <c r="DB185" i="3"/>
  <c r="DC185" i="3"/>
  <c r="DD185" i="3"/>
  <c r="D186" i="3"/>
  <c r="J186" i="3"/>
  <c r="O186" i="3"/>
  <c r="W186" i="3"/>
  <c r="Y186" i="3"/>
  <c r="AA186" i="3"/>
  <c r="AC186" i="3"/>
  <c r="AE186" i="3"/>
  <c r="AG186" i="3"/>
  <c r="AI186" i="3"/>
  <c r="AL186" i="3"/>
  <c r="AN186" i="3"/>
  <c r="AP186" i="3"/>
  <c r="AQ186" i="3"/>
  <c r="AX186" i="3"/>
  <c r="BA186" i="3"/>
  <c r="BF186" i="3"/>
  <c r="BH186" i="3"/>
  <c r="BJ186" i="3"/>
  <c r="BL186" i="3"/>
  <c r="BN186" i="3"/>
  <c r="BP186" i="3"/>
  <c r="BS186" i="3"/>
  <c r="BV186" i="3"/>
  <c r="CC186" i="3"/>
  <c r="CE186" i="3"/>
  <c r="CH186" i="3"/>
  <c r="CJ186" i="3"/>
  <c r="CK186" i="3"/>
  <c r="CN186" i="3"/>
  <c r="CO186" i="3"/>
  <c r="CP186" i="3"/>
  <c r="CQ186" i="3"/>
  <c r="CR186" i="3"/>
  <c r="CS186" i="3"/>
  <c r="CT186" i="3"/>
  <c r="CV186" i="3"/>
  <c r="CW186" i="3"/>
  <c r="CX186" i="3"/>
  <c r="CZ186" i="3"/>
  <c r="DA186" i="3"/>
  <c r="DB186" i="3"/>
  <c r="DC186" i="3"/>
  <c r="DD186" i="3"/>
  <c r="D187" i="3"/>
  <c r="J187" i="3"/>
  <c r="O187" i="3"/>
  <c r="W187" i="3"/>
  <c r="Y187" i="3"/>
  <c r="AA187" i="3"/>
  <c r="AC187" i="3"/>
  <c r="AE187" i="3"/>
  <c r="AG187" i="3"/>
  <c r="AI187" i="3"/>
  <c r="AL187" i="3"/>
  <c r="AN187" i="3"/>
  <c r="AP187" i="3"/>
  <c r="AQ187" i="3"/>
  <c r="AX187" i="3"/>
  <c r="BA187" i="3"/>
  <c r="BF187" i="3"/>
  <c r="BH187" i="3"/>
  <c r="BJ187" i="3"/>
  <c r="BL187" i="3"/>
  <c r="BN187" i="3"/>
  <c r="BP187" i="3"/>
  <c r="BS187" i="3"/>
  <c r="BV187" i="3"/>
  <c r="CC187" i="3"/>
  <c r="CE187" i="3"/>
  <c r="CH187" i="3"/>
  <c r="CJ187" i="3"/>
  <c r="CK187" i="3"/>
  <c r="CN187" i="3"/>
  <c r="CO187" i="3"/>
  <c r="CP187" i="3"/>
  <c r="CQ187" i="3"/>
  <c r="CR187" i="3"/>
  <c r="CS187" i="3"/>
  <c r="CT187" i="3"/>
  <c r="CV187" i="3"/>
  <c r="CW187" i="3"/>
  <c r="CX187" i="3"/>
  <c r="CZ187" i="3"/>
  <c r="DA187" i="3"/>
  <c r="DB187" i="3"/>
  <c r="DC187" i="3"/>
  <c r="DD187" i="3"/>
  <c r="D188" i="3"/>
  <c r="J188" i="3"/>
  <c r="O188" i="3"/>
  <c r="W188" i="3"/>
  <c r="Y188" i="3"/>
  <c r="AA188" i="3"/>
  <c r="AC188" i="3"/>
  <c r="AE188" i="3"/>
  <c r="AG188" i="3"/>
  <c r="AI188" i="3"/>
  <c r="AL188" i="3"/>
  <c r="AN188" i="3"/>
  <c r="AP188" i="3"/>
  <c r="AQ188" i="3"/>
  <c r="AX188" i="3"/>
  <c r="BA188" i="3"/>
  <c r="BF188" i="3"/>
  <c r="BH188" i="3"/>
  <c r="BJ188" i="3"/>
  <c r="BL188" i="3"/>
  <c r="BN188" i="3"/>
  <c r="BP188" i="3"/>
  <c r="BS188" i="3"/>
  <c r="BV188" i="3"/>
  <c r="CC188" i="3"/>
  <c r="CE188" i="3"/>
  <c r="CH188" i="3"/>
  <c r="CJ188" i="3"/>
  <c r="CK188" i="3"/>
  <c r="CN188" i="3"/>
  <c r="CO188" i="3"/>
  <c r="CP188" i="3"/>
  <c r="CQ188" i="3"/>
  <c r="CR188" i="3"/>
  <c r="CS188" i="3"/>
  <c r="CT188" i="3"/>
  <c r="CV188" i="3"/>
  <c r="CW188" i="3"/>
  <c r="CX188" i="3"/>
  <c r="CZ188" i="3"/>
  <c r="DA188" i="3"/>
  <c r="DB188" i="3"/>
  <c r="DC188" i="3"/>
  <c r="DD188" i="3"/>
  <c r="D189" i="3"/>
  <c r="J189" i="3"/>
  <c r="O189" i="3"/>
  <c r="W189" i="3"/>
  <c r="Y189" i="3"/>
  <c r="AA189" i="3"/>
  <c r="AC189" i="3"/>
  <c r="AE189" i="3"/>
  <c r="AG189" i="3"/>
  <c r="AI189" i="3"/>
  <c r="AL189" i="3"/>
  <c r="AN189" i="3"/>
  <c r="AP189" i="3"/>
  <c r="AQ189" i="3"/>
  <c r="AX189" i="3"/>
  <c r="BA189" i="3"/>
  <c r="BF189" i="3"/>
  <c r="BH189" i="3"/>
  <c r="BJ189" i="3"/>
  <c r="BL189" i="3"/>
  <c r="BN189" i="3"/>
  <c r="BP189" i="3"/>
  <c r="BS189" i="3"/>
  <c r="BV189" i="3"/>
  <c r="CC189" i="3"/>
  <c r="CE189" i="3"/>
  <c r="CH189" i="3"/>
  <c r="CJ189" i="3"/>
  <c r="CK189" i="3"/>
  <c r="CN189" i="3"/>
  <c r="CO189" i="3"/>
  <c r="CP189" i="3"/>
  <c r="CQ189" i="3"/>
  <c r="CR189" i="3"/>
  <c r="CS189" i="3"/>
  <c r="CT189" i="3"/>
  <c r="CV189" i="3"/>
  <c r="CW189" i="3"/>
  <c r="CX189" i="3"/>
  <c r="CZ189" i="3"/>
  <c r="DA189" i="3"/>
  <c r="DB189" i="3"/>
  <c r="DC189" i="3"/>
  <c r="DD189" i="3"/>
  <c r="D190" i="3"/>
  <c r="J190" i="3"/>
  <c r="O190" i="3"/>
  <c r="W190" i="3"/>
  <c r="Y190" i="3"/>
  <c r="AA190" i="3"/>
  <c r="AC190" i="3"/>
  <c r="AE190" i="3"/>
  <c r="AG190" i="3"/>
  <c r="AI190" i="3"/>
  <c r="AL190" i="3"/>
  <c r="AN190" i="3"/>
  <c r="AP190" i="3"/>
  <c r="AQ190" i="3"/>
  <c r="AX190" i="3"/>
  <c r="BA190" i="3"/>
  <c r="BF190" i="3"/>
  <c r="BH190" i="3"/>
  <c r="BJ190" i="3"/>
  <c r="BL190" i="3"/>
  <c r="BN190" i="3"/>
  <c r="BP190" i="3"/>
  <c r="BS190" i="3"/>
  <c r="BV190" i="3"/>
  <c r="CC190" i="3"/>
  <c r="CE190" i="3"/>
  <c r="CH190" i="3"/>
  <c r="CJ190" i="3"/>
  <c r="CK190" i="3"/>
  <c r="CN190" i="3"/>
  <c r="CO190" i="3"/>
  <c r="CP190" i="3"/>
  <c r="CQ190" i="3"/>
  <c r="CR190" i="3"/>
  <c r="CS190" i="3"/>
  <c r="CT190" i="3"/>
  <c r="CV190" i="3"/>
  <c r="CW190" i="3"/>
  <c r="CX190" i="3"/>
  <c r="CZ190" i="3"/>
  <c r="DA190" i="3"/>
  <c r="DB190" i="3"/>
  <c r="DC190" i="3"/>
  <c r="DD190" i="3"/>
  <c r="D191" i="3"/>
  <c r="J191" i="3"/>
  <c r="O191" i="3"/>
  <c r="W191" i="3"/>
  <c r="Y191" i="3"/>
  <c r="AA191" i="3"/>
  <c r="AC191" i="3"/>
  <c r="AE191" i="3"/>
  <c r="AG191" i="3"/>
  <c r="AI191" i="3"/>
  <c r="AL191" i="3"/>
  <c r="AN191" i="3"/>
  <c r="AP191" i="3"/>
  <c r="AQ191" i="3"/>
  <c r="AX191" i="3"/>
  <c r="BA191" i="3"/>
  <c r="BF191" i="3"/>
  <c r="BH191" i="3"/>
  <c r="BJ191" i="3"/>
  <c r="BL191" i="3"/>
  <c r="BN191" i="3"/>
  <c r="BP191" i="3"/>
  <c r="BS191" i="3"/>
  <c r="BV191" i="3"/>
  <c r="CC191" i="3"/>
  <c r="CE191" i="3"/>
  <c r="CH191" i="3"/>
  <c r="CJ191" i="3"/>
  <c r="CK191" i="3"/>
  <c r="CN191" i="3"/>
  <c r="CO191" i="3"/>
  <c r="CP191" i="3"/>
  <c r="CQ191" i="3"/>
  <c r="CR191" i="3"/>
  <c r="CS191" i="3"/>
  <c r="CT191" i="3"/>
  <c r="CV191" i="3"/>
  <c r="CW191" i="3"/>
  <c r="CX191" i="3"/>
  <c r="CZ191" i="3"/>
  <c r="DA191" i="3"/>
  <c r="DB191" i="3"/>
  <c r="DC191" i="3"/>
  <c r="DD191" i="3"/>
  <c r="D192" i="3"/>
  <c r="J192" i="3"/>
  <c r="O192" i="3"/>
  <c r="W192" i="3"/>
  <c r="Y192" i="3"/>
  <c r="AA192" i="3"/>
  <c r="AC192" i="3"/>
  <c r="AE192" i="3"/>
  <c r="AG192" i="3"/>
  <c r="AI192" i="3"/>
  <c r="AL192" i="3"/>
  <c r="AN192" i="3"/>
  <c r="AP192" i="3"/>
  <c r="AQ192" i="3"/>
  <c r="AX192" i="3"/>
  <c r="BA192" i="3"/>
  <c r="BF192" i="3"/>
  <c r="BH192" i="3"/>
  <c r="BJ192" i="3"/>
  <c r="BL192" i="3"/>
  <c r="BN192" i="3"/>
  <c r="BP192" i="3"/>
  <c r="BS192" i="3"/>
  <c r="BV192" i="3"/>
  <c r="CC192" i="3"/>
  <c r="CE192" i="3"/>
  <c r="CH192" i="3"/>
  <c r="CJ192" i="3"/>
  <c r="CK192" i="3"/>
  <c r="CN192" i="3"/>
  <c r="CO192" i="3"/>
  <c r="CP192" i="3"/>
  <c r="CQ192" i="3"/>
  <c r="CR192" i="3"/>
  <c r="CS192" i="3"/>
  <c r="CT192" i="3"/>
  <c r="CV192" i="3"/>
  <c r="CW192" i="3"/>
  <c r="CX192" i="3"/>
  <c r="CZ192" i="3"/>
  <c r="DA192" i="3"/>
  <c r="DB192" i="3"/>
  <c r="DC192" i="3"/>
  <c r="DD192" i="3"/>
  <c r="D193" i="3"/>
  <c r="J193" i="3"/>
  <c r="O193" i="3"/>
  <c r="W193" i="3"/>
  <c r="Y193" i="3"/>
  <c r="AA193" i="3"/>
  <c r="AC193" i="3"/>
  <c r="AE193" i="3"/>
  <c r="AG193" i="3"/>
  <c r="AI193" i="3"/>
  <c r="AL193" i="3"/>
  <c r="AN193" i="3"/>
  <c r="AP193" i="3"/>
  <c r="AQ193" i="3"/>
  <c r="AX193" i="3"/>
  <c r="BA193" i="3"/>
  <c r="BF193" i="3"/>
  <c r="BH193" i="3"/>
  <c r="BJ193" i="3"/>
  <c r="BL193" i="3"/>
  <c r="BN193" i="3"/>
  <c r="BP193" i="3"/>
  <c r="BS193" i="3"/>
  <c r="BV193" i="3"/>
  <c r="CC193" i="3"/>
  <c r="CE193" i="3"/>
  <c r="CH193" i="3"/>
  <c r="CJ193" i="3"/>
  <c r="CK193" i="3"/>
  <c r="CN193" i="3"/>
  <c r="CO193" i="3"/>
  <c r="CP193" i="3"/>
  <c r="CQ193" i="3"/>
  <c r="CR193" i="3"/>
  <c r="CS193" i="3"/>
  <c r="CT193" i="3"/>
  <c r="CV193" i="3"/>
  <c r="CW193" i="3"/>
  <c r="CX193" i="3"/>
  <c r="CZ193" i="3"/>
  <c r="DA193" i="3"/>
  <c r="DB193" i="3"/>
  <c r="DC193" i="3"/>
  <c r="DD193" i="3"/>
  <c r="D194" i="3"/>
  <c r="J194" i="3"/>
  <c r="O194" i="3"/>
  <c r="W194" i="3"/>
  <c r="Y194" i="3"/>
  <c r="AA194" i="3"/>
  <c r="AC194" i="3"/>
  <c r="AE194" i="3"/>
  <c r="AG194" i="3"/>
  <c r="AI194" i="3"/>
  <c r="AL194" i="3"/>
  <c r="AN194" i="3"/>
  <c r="AP194" i="3"/>
  <c r="AQ194" i="3"/>
  <c r="AX194" i="3"/>
  <c r="BA194" i="3"/>
  <c r="BF194" i="3"/>
  <c r="BH194" i="3"/>
  <c r="BJ194" i="3"/>
  <c r="BL194" i="3"/>
  <c r="BN194" i="3"/>
  <c r="BP194" i="3"/>
  <c r="BS194" i="3"/>
  <c r="BV194" i="3"/>
  <c r="CC194" i="3"/>
  <c r="CE194" i="3"/>
  <c r="CH194" i="3"/>
  <c r="CJ194" i="3"/>
  <c r="CK194" i="3"/>
  <c r="CN194" i="3"/>
  <c r="CO194" i="3"/>
  <c r="CP194" i="3"/>
  <c r="CQ194" i="3"/>
  <c r="CR194" i="3"/>
  <c r="CS194" i="3"/>
  <c r="CT194" i="3"/>
  <c r="CV194" i="3"/>
  <c r="CW194" i="3"/>
  <c r="CX194" i="3"/>
  <c r="CZ194" i="3"/>
  <c r="DA194" i="3"/>
  <c r="DB194" i="3"/>
  <c r="DC194" i="3"/>
  <c r="DD194" i="3"/>
  <c r="D195" i="3"/>
  <c r="J195" i="3"/>
  <c r="O195" i="3"/>
  <c r="W195" i="3"/>
  <c r="Y195" i="3"/>
  <c r="AA195" i="3"/>
  <c r="AC195" i="3"/>
  <c r="AE195" i="3"/>
  <c r="AG195" i="3"/>
  <c r="AI195" i="3"/>
  <c r="AL195" i="3"/>
  <c r="AN195" i="3"/>
  <c r="AP195" i="3"/>
  <c r="AQ195" i="3"/>
  <c r="AX195" i="3"/>
  <c r="BA195" i="3"/>
  <c r="BF195" i="3"/>
  <c r="BH195" i="3"/>
  <c r="BJ195" i="3"/>
  <c r="BL195" i="3"/>
  <c r="BN195" i="3"/>
  <c r="BP195" i="3"/>
  <c r="BS195" i="3"/>
  <c r="BV195" i="3"/>
  <c r="CC195" i="3"/>
  <c r="CE195" i="3"/>
  <c r="CH195" i="3"/>
  <c r="CJ195" i="3"/>
  <c r="CK195" i="3"/>
  <c r="CN195" i="3"/>
  <c r="CO195" i="3"/>
  <c r="CP195" i="3"/>
  <c r="CQ195" i="3"/>
  <c r="CR195" i="3"/>
  <c r="CS195" i="3"/>
  <c r="CT195" i="3"/>
  <c r="CV195" i="3"/>
  <c r="CW195" i="3"/>
  <c r="CX195" i="3"/>
  <c r="CZ195" i="3"/>
  <c r="DA195" i="3"/>
  <c r="DB195" i="3"/>
  <c r="DC195" i="3"/>
  <c r="DD195" i="3"/>
  <c r="D196" i="3"/>
  <c r="J196" i="3"/>
  <c r="O196" i="3"/>
  <c r="W196" i="3"/>
  <c r="Y196" i="3"/>
  <c r="AA196" i="3"/>
  <c r="AC196" i="3"/>
  <c r="AE196" i="3"/>
  <c r="AG196" i="3"/>
  <c r="AI196" i="3"/>
  <c r="AL196" i="3"/>
  <c r="AN196" i="3"/>
  <c r="AP196" i="3"/>
  <c r="AQ196" i="3"/>
  <c r="AX196" i="3"/>
  <c r="BA196" i="3"/>
  <c r="BF196" i="3"/>
  <c r="BH196" i="3"/>
  <c r="BJ196" i="3"/>
  <c r="BL196" i="3"/>
  <c r="BN196" i="3"/>
  <c r="BP196" i="3"/>
  <c r="BS196" i="3"/>
  <c r="BV196" i="3"/>
  <c r="CC196" i="3"/>
  <c r="CE196" i="3"/>
  <c r="CH196" i="3"/>
  <c r="CJ196" i="3"/>
  <c r="CK196" i="3"/>
  <c r="CN196" i="3"/>
  <c r="CO196" i="3"/>
  <c r="CP196" i="3"/>
  <c r="CQ196" i="3"/>
  <c r="CR196" i="3"/>
  <c r="CS196" i="3"/>
  <c r="CT196" i="3"/>
  <c r="CV196" i="3"/>
  <c r="CW196" i="3"/>
  <c r="CX196" i="3"/>
  <c r="CZ196" i="3"/>
  <c r="DA196" i="3"/>
  <c r="DB196" i="3"/>
  <c r="DC196" i="3"/>
  <c r="DD196" i="3"/>
  <c r="D197" i="3"/>
  <c r="J197" i="3"/>
  <c r="O197" i="3"/>
  <c r="W197" i="3"/>
  <c r="Y197" i="3"/>
  <c r="AA197" i="3"/>
  <c r="AC197" i="3"/>
  <c r="AE197" i="3"/>
  <c r="AG197" i="3"/>
  <c r="AI197" i="3"/>
  <c r="AL197" i="3"/>
  <c r="AN197" i="3"/>
  <c r="AP197" i="3"/>
  <c r="AQ197" i="3"/>
  <c r="AX197" i="3"/>
  <c r="BA197" i="3"/>
  <c r="BF197" i="3"/>
  <c r="BH197" i="3"/>
  <c r="BJ197" i="3"/>
  <c r="BL197" i="3"/>
  <c r="BN197" i="3"/>
  <c r="BP197" i="3"/>
  <c r="BS197" i="3"/>
  <c r="BV197" i="3"/>
  <c r="CC197" i="3"/>
  <c r="CE197" i="3"/>
  <c r="CH197" i="3"/>
  <c r="CJ197" i="3"/>
  <c r="CK197" i="3"/>
  <c r="CN197" i="3"/>
  <c r="CO197" i="3"/>
  <c r="CP197" i="3"/>
  <c r="CQ197" i="3"/>
  <c r="CR197" i="3"/>
  <c r="CS197" i="3"/>
  <c r="CT197" i="3"/>
  <c r="CV197" i="3"/>
  <c r="CW197" i="3"/>
  <c r="CX197" i="3"/>
  <c r="CZ197" i="3"/>
  <c r="DA197" i="3"/>
  <c r="DB197" i="3"/>
  <c r="DC197" i="3"/>
  <c r="DD197" i="3"/>
  <c r="D198" i="3"/>
  <c r="J198" i="3"/>
  <c r="O198" i="3"/>
  <c r="W198" i="3"/>
  <c r="Y198" i="3"/>
  <c r="AA198" i="3"/>
  <c r="AC198" i="3"/>
  <c r="AE198" i="3"/>
  <c r="AG198" i="3"/>
  <c r="AI198" i="3"/>
  <c r="AL198" i="3"/>
  <c r="AN198" i="3"/>
  <c r="AP198" i="3"/>
  <c r="AQ198" i="3"/>
  <c r="AX198" i="3"/>
  <c r="BA198" i="3"/>
  <c r="BF198" i="3"/>
  <c r="BH198" i="3"/>
  <c r="BJ198" i="3"/>
  <c r="BL198" i="3"/>
  <c r="BN198" i="3"/>
  <c r="BP198" i="3"/>
  <c r="BS198" i="3"/>
  <c r="BV198" i="3"/>
  <c r="CC198" i="3"/>
  <c r="CE198" i="3"/>
  <c r="CH198" i="3"/>
  <c r="CJ198" i="3"/>
  <c r="CK198" i="3"/>
  <c r="CN198" i="3"/>
  <c r="CO198" i="3"/>
  <c r="CP198" i="3"/>
  <c r="CQ198" i="3"/>
  <c r="CR198" i="3"/>
  <c r="CS198" i="3"/>
  <c r="CT198" i="3"/>
  <c r="CV198" i="3"/>
  <c r="CW198" i="3"/>
  <c r="CX198" i="3"/>
  <c r="CZ198" i="3"/>
  <c r="DA198" i="3"/>
  <c r="DB198" i="3"/>
  <c r="DC198" i="3"/>
  <c r="DD198" i="3"/>
  <c r="D199" i="3"/>
  <c r="J199" i="3"/>
  <c r="O199" i="3"/>
  <c r="W199" i="3"/>
  <c r="Y199" i="3"/>
  <c r="AA199" i="3"/>
  <c r="AC199" i="3"/>
  <c r="AE199" i="3"/>
  <c r="AG199" i="3"/>
  <c r="AI199" i="3"/>
  <c r="AL199" i="3"/>
  <c r="AN199" i="3"/>
  <c r="AP199" i="3"/>
  <c r="AQ199" i="3"/>
  <c r="AX199" i="3"/>
  <c r="BA199" i="3"/>
  <c r="BF199" i="3"/>
  <c r="BH199" i="3"/>
  <c r="BJ199" i="3"/>
  <c r="BL199" i="3"/>
  <c r="BN199" i="3"/>
  <c r="BP199" i="3"/>
  <c r="BS199" i="3"/>
  <c r="BV199" i="3"/>
  <c r="CC199" i="3"/>
  <c r="CE199" i="3"/>
  <c r="CH199" i="3"/>
  <c r="CJ199" i="3"/>
  <c r="CK199" i="3"/>
  <c r="CN199" i="3"/>
  <c r="CO199" i="3"/>
  <c r="CP199" i="3"/>
  <c r="CQ199" i="3"/>
  <c r="CR199" i="3"/>
  <c r="CS199" i="3"/>
  <c r="CT199" i="3"/>
  <c r="CV199" i="3"/>
  <c r="CW199" i="3"/>
  <c r="CX199" i="3"/>
  <c r="CZ199" i="3"/>
  <c r="DA199" i="3"/>
  <c r="DB199" i="3"/>
  <c r="DC199" i="3"/>
  <c r="DD199" i="3"/>
  <c r="D200" i="3"/>
  <c r="J200" i="3"/>
  <c r="O200" i="3"/>
  <c r="W200" i="3"/>
  <c r="Y200" i="3"/>
  <c r="AA200" i="3"/>
  <c r="AC200" i="3"/>
  <c r="AE200" i="3"/>
  <c r="AG200" i="3"/>
  <c r="AI200" i="3"/>
  <c r="AL200" i="3"/>
  <c r="AN200" i="3"/>
  <c r="AP200" i="3"/>
  <c r="AQ200" i="3"/>
  <c r="AX200" i="3"/>
  <c r="BA200" i="3"/>
  <c r="BF200" i="3"/>
  <c r="BH200" i="3"/>
  <c r="BJ200" i="3"/>
  <c r="BL200" i="3"/>
  <c r="BN200" i="3"/>
  <c r="BP200" i="3"/>
  <c r="BS200" i="3"/>
  <c r="BV200" i="3"/>
  <c r="CC200" i="3"/>
  <c r="CE200" i="3"/>
  <c r="CH200" i="3"/>
  <c r="CJ200" i="3"/>
  <c r="CK200" i="3"/>
  <c r="CN200" i="3"/>
  <c r="CO200" i="3"/>
  <c r="CP200" i="3"/>
  <c r="CQ200" i="3"/>
  <c r="CR200" i="3"/>
  <c r="CS200" i="3"/>
  <c r="CT200" i="3"/>
  <c r="CV200" i="3"/>
  <c r="CW200" i="3"/>
  <c r="CX200" i="3"/>
  <c r="CZ200" i="3"/>
  <c r="DA200" i="3"/>
  <c r="DB200" i="3"/>
  <c r="DC200" i="3"/>
  <c r="DD200" i="3"/>
  <c r="D201" i="3"/>
  <c r="J201" i="3"/>
  <c r="O201" i="3"/>
  <c r="W201" i="3"/>
  <c r="Y201" i="3"/>
  <c r="AA201" i="3"/>
  <c r="AC201" i="3"/>
  <c r="AE201" i="3"/>
  <c r="AG201" i="3"/>
  <c r="AI201" i="3"/>
  <c r="AL201" i="3"/>
  <c r="AN201" i="3"/>
  <c r="AP201" i="3"/>
  <c r="AQ201" i="3"/>
  <c r="AX201" i="3"/>
  <c r="BA201" i="3"/>
  <c r="BF201" i="3"/>
  <c r="BH201" i="3"/>
  <c r="BJ201" i="3"/>
  <c r="BL201" i="3"/>
  <c r="BN201" i="3"/>
  <c r="BP201" i="3"/>
  <c r="BS201" i="3"/>
  <c r="BV201" i="3"/>
  <c r="CC201" i="3"/>
  <c r="CE201" i="3"/>
  <c r="CH201" i="3"/>
  <c r="CJ201" i="3"/>
  <c r="CK201" i="3"/>
  <c r="CN201" i="3"/>
  <c r="CO201" i="3"/>
  <c r="CP201" i="3"/>
  <c r="CQ201" i="3"/>
  <c r="CR201" i="3"/>
  <c r="CS201" i="3"/>
  <c r="CT201" i="3"/>
  <c r="CV201" i="3"/>
  <c r="CW201" i="3"/>
  <c r="CX201" i="3"/>
  <c r="CZ201" i="3"/>
  <c r="DA201" i="3"/>
  <c r="DB201" i="3"/>
  <c r="DC201" i="3"/>
  <c r="DD201" i="3"/>
  <c r="D202" i="3"/>
  <c r="J202" i="3"/>
  <c r="O202" i="3"/>
  <c r="W202" i="3"/>
  <c r="Y202" i="3"/>
  <c r="AA202" i="3"/>
  <c r="AC202" i="3"/>
  <c r="AE202" i="3"/>
  <c r="AG202" i="3"/>
  <c r="AI202" i="3"/>
  <c r="AL202" i="3"/>
  <c r="AN202" i="3"/>
  <c r="AP202" i="3"/>
  <c r="AQ202" i="3"/>
  <c r="AX202" i="3"/>
  <c r="BA202" i="3"/>
  <c r="BF202" i="3"/>
  <c r="BH202" i="3"/>
  <c r="BJ202" i="3"/>
  <c r="BL202" i="3"/>
  <c r="BN202" i="3"/>
  <c r="BP202" i="3"/>
  <c r="BS202" i="3"/>
  <c r="BV202" i="3"/>
  <c r="CC202" i="3"/>
  <c r="CE202" i="3"/>
  <c r="CH202" i="3"/>
  <c r="CJ202" i="3"/>
  <c r="CK202" i="3"/>
  <c r="CN202" i="3"/>
  <c r="CO202" i="3"/>
  <c r="CP202" i="3"/>
  <c r="CQ202" i="3"/>
  <c r="CR202" i="3"/>
  <c r="CS202" i="3"/>
  <c r="CT202" i="3"/>
  <c r="CV202" i="3"/>
  <c r="CW202" i="3"/>
  <c r="CX202" i="3"/>
  <c r="CZ202" i="3"/>
  <c r="DA202" i="3"/>
  <c r="DB202" i="3"/>
  <c r="DC202" i="3"/>
  <c r="DD202" i="3"/>
  <c r="D203" i="3"/>
  <c r="J203" i="3"/>
  <c r="O203" i="3"/>
  <c r="W203" i="3"/>
  <c r="Y203" i="3"/>
  <c r="AA203" i="3"/>
  <c r="AC203" i="3"/>
  <c r="AE203" i="3"/>
  <c r="AG203" i="3"/>
  <c r="AI203" i="3"/>
  <c r="AL203" i="3"/>
  <c r="AN203" i="3"/>
  <c r="AP203" i="3"/>
  <c r="AQ203" i="3"/>
  <c r="AX203" i="3"/>
  <c r="BA203" i="3"/>
  <c r="BF203" i="3"/>
  <c r="BH203" i="3"/>
  <c r="BJ203" i="3"/>
  <c r="BL203" i="3"/>
  <c r="BN203" i="3"/>
  <c r="BP203" i="3"/>
  <c r="BS203" i="3"/>
  <c r="BV203" i="3"/>
  <c r="CC203" i="3"/>
  <c r="CE203" i="3"/>
  <c r="CH203" i="3"/>
  <c r="CJ203" i="3"/>
  <c r="CK203" i="3"/>
  <c r="CN203" i="3"/>
  <c r="CO203" i="3"/>
  <c r="CP203" i="3"/>
  <c r="CQ203" i="3"/>
  <c r="CR203" i="3"/>
  <c r="CS203" i="3"/>
  <c r="CT203" i="3"/>
  <c r="CV203" i="3"/>
  <c r="CW203" i="3"/>
  <c r="CX203" i="3"/>
  <c r="CZ203" i="3"/>
  <c r="DA203" i="3"/>
  <c r="DB203" i="3"/>
  <c r="DC203" i="3"/>
  <c r="DD203" i="3"/>
  <c r="D204" i="3"/>
  <c r="J204" i="3"/>
  <c r="O204" i="3"/>
  <c r="W204" i="3"/>
  <c r="Y204" i="3"/>
  <c r="AA204" i="3"/>
  <c r="AC204" i="3"/>
  <c r="AE204" i="3"/>
  <c r="AG204" i="3"/>
  <c r="AI204" i="3"/>
  <c r="AL204" i="3"/>
  <c r="AN204" i="3"/>
  <c r="AP204" i="3"/>
  <c r="AQ204" i="3"/>
  <c r="AX204" i="3"/>
  <c r="BA204" i="3"/>
  <c r="BF204" i="3"/>
  <c r="BH204" i="3"/>
  <c r="BJ204" i="3"/>
  <c r="BL204" i="3"/>
  <c r="BN204" i="3"/>
  <c r="BP204" i="3"/>
  <c r="BS204" i="3"/>
  <c r="BV204" i="3"/>
  <c r="CC204" i="3"/>
  <c r="CE204" i="3"/>
  <c r="CH204" i="3"/>
  <c r="CJ204" i="3"/>
  <c r="CK204" i="3"/>
  <c r="CN204" i="3"/>
  <c r="CO204" i="3"/>
  <c r="CP204" i="3"/>
  <c r="CQ204" i="3"/>
  <c r="CR204" i="3"/>
  <c r="CS204" i="3"/>
  <c r="CT204" i="3"/>
  <c r="CV204" i="3"/>
  <c r="CW204" i="3"/>
  <c r="CX204" i="3"/>
  <c r="CZ204" i="3"/>
  <c r="DA204" i="3"/>
  <c r="DB204" i="3"/>
  <c r="DC204" i="3"/>
  <c r="DD204" i="3"/>
  <c r="D205" i="3"/>
  <c r="J205" i="3"/>
  <c r="O205" i="3"/>
  <c r="W205" i="3"/>
  <c r="Y205" i="3"/>
  <c r="AA205" i="3"/>
  <c r="AC205" i="3"/>
  <c r="AE205" i="3"/>
  <c r="AG205" i="3"/>
  <c r="AI205" i="3"/>
  <c r="AL205" i="3"/>
  <c r="AN205" i="3"/>
  <c r="AP205" i="3"/>
  <c r="AQ205" i="3"/>
  <c r="AX205" i="3"/>
  <c r="BA205" i="3"/>
  <c r="BF205" i="3"/>
  <c r="BH205" i="3"/>
  <c r="BJ205" i="3"/>
  <c r="BL205" i="3"/>
  <c r="BN205" i="3"/>
  <c r="BP205" i="3"/>
  <c r="BS205" i="3"/>
  <c r="BV205" i="3"/>
  <c r="CC205" i="3"/>
  <c r="CE205" i="3"/>
  <c r="CH205" i="3"/>
  <c r="CJ205" i="3"/>
  <c r="CK205" i="3"/>
  <c r="CN205" i="3"/>
  <c r="CO205" i="3"/>
  <c r="CP205" i="3"/>
  <c r="CQ205" i="3"/>
  <c r="CR205" i="3"/>
  <c r="CS205" i="3"/>
  <c r="CT205" i="3"/>
  <c r="CV205" i="3"/>
  <c r="CW205" i="3"/>
  <c r="CX205" i="3"/>
  <c r="CZ205" i="3"/>
  <c r="DA205" i="3"/>
  <c r="DB205" i="3"/>
  <c r="DC205" i="3"/>
  <c r="DD205" i="3"/>
  <c r="D206" i="3"/>
  <c r="J206" i="3"/>
  <c r="O206" i="3"/>
  <c r="W206" i="3"/>
  <c r="Y206" i="3"/>
  <c r="AA206" i="3"/>
  <c r="AC206" i="3"/>
  <c r="AE206" i="3"/>
  <c r="AG206" i="3"/>
  <c r="AI206" i="3"/>
  <c r="AL206" i="3"/>
  <c r="AN206" i="3"/>
  <c r="AP206" i="3"/>
  <c r="AQ206" i="3"/>
  <c r="AX206" i="3"/>
  <c r="BA206" i="3"/>
  <c r="BF206" i="3"/>
  <c r="BH206" i="3"/>
  <c r="BJ206" i="3"/>
  <c r="BL206" i="3"/>
  <c r="BN206" i="3"/>
  <c r="BP206" i="3"/>
  <c r="BS206" i="3"/>
  <c r="BV206" i="3"/>
  <c r="CC206" i="3"/>
  <c r="CE206" i="3"/>
  <c r="CH206" i="3"/>
  <c r="CJ206" i="3"/>
  <c r="CK206" i="3"/>
  <c r="CN206" i="3"/>
  <c r="CO206" i="3"/>
  <c r="CP206" i="3"/>
  <c r="CQ206" i="3"/>
  <c r="CR206" i="3"/>
  <c r="CS206" i="3"/>
  <c r="CT206" i="3"/>
  <c r="CV206" i="3"/>
  <c r="CW206" i="3"/>
  <c r="CX206" i="3"/>
  <c r="CZ206" i="3"/>
  <c r="DA206" i="3"/>
  <c r="DB206" i="3"/>
  <c r="DC206" i="3"/>
  <c r="DD206" i="3"/>
  <c r="D207" i="3"/>
  <c r="J207" i="3"/>
  <c r="O207" i="3"/>
  <c r="W207" i="3"/>
  <c r="Y207" i="3"/>
  <c r="AA207" i="3"/>
  <c r="AC207" i="3"/>
  <c r="AE207" i="3"/>
  <c r="AG207" i="3"/>
  <c r="AI207" i="3"/>
  <c r="AL207" i="3"/>
  <c r="AN207" i="3"/>
  <c r="AP207" i="3"/>
  <c r="AQ207" i="3"/>
  <c r="AX207" i="3"/>
  <c r="BA207" i="3"/>
  <c r="BF207" i="3"/>
  <c r="BH207" i="3"/>
  <c r="BJ207" i="3"/>
  <c r="BL207" i="3"/>
  <c r="BN207" i="3"/>
  <c r="BP207" i="3"/>
  <c r="BS207" i="3"/>
  <c r="BV207" i="3"/>
  <c r="CC207" i="3"/>
  <c r="CE207" i="3"/>
  <c r="CH207" i="3"/>
  <c r="CJ207" i="3"/>
  <c r="CK207" i="3"/>
  <c r="CN207" i="3"/>
  <c r="CO207" i="3"/>
  <c r="CP207" i="3"/>
  <c r="CQ207" i="3"/>
  <c r="CR207" i="3"/>
  <c r="CS207" i="3"/>
  <c r="CT207" i="3"/>
  <c r="CV207" i="3"/>
  <c r="CW207" i="3"/>
  <c r="CX207" i="3"/>
  <c r="CZ207" i="3"/>
  <c r="DA207" i="3"/>
  <c r="DB207" i="3"/>
  <c r="DC207" i="3"/>
  <c r="DD207" i="3"/>
  <c r="D208" i="3"/>
  <c r="J208" i="3"/>
  <c r="O208" i="3"/>
  <c r="W208" i="3"/>
  <c r="Y208" i="3"/>
  <c r="AA208" i="3"/>
  <c r="AC208" i="3"/>
  <c r="AE208" i="3"/>
  <c r="AG208" i="3"/>
  <c r="AI208" i="3"/>
  <c r="AL208" i="3"/>
  <c r="AN208" i="3"/>
  <c r="AP208" i="3"/>
  <c r="AQ208" i="3"/>
  <c r="AX208" i="3"/>
  <c r="BA208" i="3"/>
  <c r="BF208" i="3"/>
  <c r="BH208" i="3"/>
  <c r="BJ208" i="3"/>
  <c r="BL208" i="3"/>
  <c r="BN208" i="3"/>
  <c r="BP208" i="3"/>
  <c r="BS208" i="3"/>
  <c r="BV208" i="3"/>
  <c r="CC208" i="3"/>
  <c r="CE208" i="3"/>
  <c r="CH208" i="3"/>
  <c r="CJ208" i="3"/>
  <c r="CK208" i="3"/>
  <c r="CN208" i="3"/>
  <c r="CO208" i="3"/>
  <c r="CP208" i="3"/>
  <c r="CQ208" i="3"/>
  <c r="CR208" i="3"/>
  <c r="CS208" i="3"/>
  <c r="CT208" i="3"/>
  <c r="CV208" i="3"/>
  <c r="CW208" i="3"/>
  <c r="CX208" i="3"/>
  <c r="CZ208" i="3"/>
  <c r="DA208" i="3"/>
  <c r="DB208" i="3"/>
  <c r="DC208" i="3"/>
  <c r="DD208" i="3"/>
  <c r="D209" i="3"/>
  <c r="J209" i="3"/>
  <c r="O209" i="3"/>
  <c r="W209" i="3"/>
  <c r="Y209" i="3"/>
  <c r="AA209" i="3"/>
  <c r="AC209" i="3"/>
  <c r="AE209" i="3"/>
  <c r="AG209" i="3"/>
  <c r="AI209" i="3"/>
  <c r="AL209" i="3"/>
  <c r="AN209" i="3"/>
  <c r="AP209" i="3"/>
  <c r="AQ209" i="3"/>
  <c r="AX209" i="3"/>
  <c r="BA209" i="3"/>
  <c r="BF209" i="3"/>
  <c r="BH209" i="3"/>
  <c r="BJ209" i="3"/>
  <c r="BL209" i="3"/>
  <c r="BN209" i="3"/>
  <c r="BP209" i="3"/>
  <c r="BS209" i="3"/>
  <c r="BV209" i="3"/>
  <c r="CC209" i="3"/>
  <c r="CE209" i="3"/>
  <c r="CH209" i="3"/>
  <c r="CJ209" i="3"/>
  <c r="CK209" i="3"/>
  <c r="CN209" i="3"/>
  <c r="CO209" i="3"/>
  <c r="CP209" i="3"/>
  <c r="CQ209" i="3"/>
  <c r="CR209" i="3"/>
  <c r="CS209" i="3"/>
  <c r="CT209" i="3"/>
  <c r="CV209" i="3"/>
  <c r="CW209" i="3"/>
  <c r="CX209" i="3"/>
  <c r="CZ209" i="3"/>
  <c r="DA209" i="3"/>
  <c r="DB209" i="3"/>
  <c r="DC209" i="3"/>
  <c r="DD209" i="3"/>
  <c r="D210" i="3"/>
  <c r="J210" i="3"/>
  <c r="O210" i="3"/>
  <c r="W210" i="3"/>
  <c r="Y210" i="3"/>
  <c r="AA210" i="3"/>
  <c r="AC210" i="3"/>
  <c r="AE210" i="3"/>
  <c r="AG210" i="3"/>
  <c r="AI210" i="3"/>
  <c r="AL210" i="3"/>
  <c r="AN210" i="3"/>
  <c r="AP210" i="3"/>
  <c r="AQ210" i="3"/>
  <c r="AX210" i="3"/>
  <c r="BA210" i="3"/>
  <c r="BF210" i="3"/>
  <c r="BH210" i="3"/>
  <c r="BJ210" i="3"/>
  <c r="BL210" i="3"/>
  <c r="BN210" i="3"/>
  <c r="BP210" i="3"/>
  <c r="BS210" i="3"/>
  <c r="BV210" i="3"/>
  <c r="CC210" i="3"/>
  <c r="CE210" i="3"/>
  <c r="CH210" i="3"/>
  <c r="CJ210" i="3"/>
  <c r="CK210" i="3"/>
  <c r="CN210" i="3"/>
  <c r="CO210" i="3"/>
  <c r="CP210" i="3"/>
  <c r="CQ210" i="3"/>
  <c r="CR210" i="3"/>
  <c r="CS210" i="3"/>
  <c r="CT210" i="3"/>
  <c r="CV210" i="3"/>
  <c r="CW210" i="3"/>
  <c r="CX210" i="3"/>
  <c r="CZ210" i="3"/>
  <c r="DA210" i="3"/>
  <c r="DB210" i="3"/>
  <c r="DC210" i="3"/>
  <c r="DD210" i="3"/>
  <c r="D211" i="3"/>
  <c r="J211" i="3"/>
  <c r="O211" i="3"/>
  <c r="W211" i="3"/>
  <c r="Y211" i="3"/>
  <c r="AA211" i="3"/>
  <c r="AC211" i="3"/>
  <c r="AE211" i="3"/>
  <c r="AG211" i="3"/>
  <c r="AI211" i="3"/>
  <c r="AL211" i="3"/>
  <c r="AN211" i="3"/>
  <c r="AP211" i="3"/>
  <c r="AQ211" i="3"/>
  <c r="AX211" i="3"/>
  <c r="BA211" i="3"/>
  <c r="BF211" i="3"/>
  <c r="BH211" i="3"/>
  <c r="BJ211" i="3"/>
  <c r="BL211" i="3"/>
  <c r="BN211" i="3"/>
  <c r="BP211" i="3"/>
  <c r="BS211" i="3"/>
  <c r="BV211" i="3"/>
  <c r="CC211" i="3"/>
  <c r="CE211" i="3"/>
  <c r="CH211" i="3"/>
  <c r="CJ211" i="3"/>
  <c r="CK211" i="3"/>
  <c r="CN211" i="3"/>
  <c r="CO211" i="3"/>
  <c r="CP211" i="3"/>
  <c r="CQ211" i="3"/>
  <c r="CR211" i="3"/>
  <c r="CS211" i="3"/>
  <c r="CT211" i="3"/>
  <c r="CV211" i="3"/>
  <c r="CW211" i="3"/>
  <c r="CX211" i="3"/>
  <c r="CZ211" i="3"/>
  <c r="DA211" i="3"/>
  <c r="DB211" i="3"/>
  <c r="DC211" i="3"/>
  <c r="DD211" i="3"/>
  <c r="D212" i="3"/>
  <c r="J212" i="3"/>
  <c r="O212" i="3"/>
  <c r="W212" i="3"/>
  <c r="Y212" i="3"/>
  <c r="AA212" i="3"/>
  <c r="AC212" i="3"/>
  <c r="AE212" i="3"/>
  <c r="AG212" i="3"/>
  <c r="AI212" i="3"/>
  <c r="AL212" i="3"/>
  <c r="AN212" i="3"/>
  <c r="AP212" i="3"/>
  <c r="AQ212" i="3"/>
  <c r="AX212" i="3"/>
  <c r="BA212" i="3"/>
  <c r="BF212" i="3"/>
  <c r="BH212" i="3"/>
  <c r="BJ212" i="3"/>
  <c r="BL212" i="3"/>
  <c r="BN212" i="3"/>
  <c r="BP212" i="3"/>
  <c r="BS212" i="3"/>
  <c r="BV212" i="3"/>
  <c r="CC212" i="3"/>
  <c r="CE212" i="3"/>
  <c r="CH212" i="3"/>
  <c r="CJ212" i="3"/>
  <c r="CK212" i="3"/>
  <c r="CN212" i="3"/>
  <c r="CO212" i="3"/>
  <c r="CP212" i="3"/>
  <c r="CQ212" i="3"/>
  <c r="CR212" i="3"/>
  <c r="CS212" i="3"/>
  <c r="CT212" i="3"/>
  <c r="CV212" i="3"/>
  <c r="CW212" i="3"/>
  <c r="CX212" i="3"/>
  <c r="CZ212" i="3"/>
  <c r="DA212" i="3"/>
  <c r="DB212" i="3"/>
  <c r="DC212" i="3"/>
  <c r="DD212" i="3"/>
  <c r="D213" i="3"/>
  <c r="J213" i="3"/>
  <c r="O213" i="3"/>
  <c r="W213" i="3"/>
  <c r="Y213" i="3"/>
  <c r="AA213" i="3"/>
  <c r="AC213" i="3"/>
  <c r="AE213" i="3"/>
  <c r="AG213" i="3"/>
  <c r="AI213" i="3"/>
  <c r="AL213" i="3"/>
  <c r="AN213" i="3"/>
  <c r="AP213" i="3"/>
  <c r="AQ213" i="3"/>
  <c r="AX213" i="3"/>
  <c r="BA213" i="3"/>
  <c r="BF213" i="3"/>
  <c r="BH213" i="3"/>
  <c r="BJ213" i="3"/>
  <c r="BL213" i="3"/>
  <c r="BN213" i="3"/>
  <c r="BP213" i="3"/>
  <c r="BS213" i="3"/>
  <c r="BV213" i="3"/>
  <c r="CC213" i="3"/>
  <c r="CE213" i="3"/>
  <c r="CH213" i="3"/>
  <c r="CJ213" i="3"/>
  <c r="CK213" i="3"/>
  <c r="CN213" i="3"/>
  <c r="CO213" i="3"/>
  <c r="CP213" i="3"/>
  <c r="CQ213" i="3"/>
  <c r="CR213" i="3"/>
  <c r="CS213" i="3"/>
  <c r="CT213" i="3"/>
  <c r="CV213" i="3"/>
  <c r="CW213" i="3"/>
  <c r="CX213" i="3"/>
  <c r="CZ213" i="3"/>
  <c r="DA213" i="3"/>
  <c r="DB213" i="3"/>
  <c r="DC213" i="3"/>
  <c r="DD213" i="3"/>
  <c r="D214" i="3"/>
  <c r="J214" i="3"/>
  <c r="O214" i="3"/>
  <c r="W214" i="3"/>
  <c r="Y214" i="3"/>
  <c r="AA214" i="3"/>
  <c r="AC214" i="3"/>
  <c r="AE214" i="3"/>
  <c r="AG214" i="3"/>
  <c r="AI214" i="3"/>
  <c r="AL214" i="3"/>
  <c r="AN214" i="3"/>
  <c r="AP214" i="3"/>
  <c r="AQ214" i="3"/>
  <c r="AX214" i="3"/>
  <c r="BA214" i="3"/>
  <c r="BF214" i="3"/>
  <c r="BH214" i="3"/>
  <c r="BJ214" i="3"/>
  <c r="BL214" i="3"/>
  <c r="BN214" i="3"/>
  <c r="BP214" i="3"/>
  <c r="BS214" i="3"/>
  <c r="BV214" i="3"/>
  <c r="CC214" i="3"/>
  <c r="CE214" i="3"/>
  <c r="CH214" i="3"/>
  <c r="CJ214" i="3"/>
  <c r="CK214" i="3"/>
  <c r="CN214" i="3"/>
  <c r="CO214" i="3"/>
  <c r="CP214" i="3"/>
  <c r="CQ214" i="3"/>
  <c r="CR214" i="3"/>
  <c r="CS214" i="3"/>
  <c r="CT214" i="3"/>
  <c r="CV214" i="3"/>
  <c r="CW214" i="3"/>
  <c r="CX214" i="3"/>
  <c r="CZ214" i="3"/>
  <c r="DA214" i="3"/>
  <c r="DB214" i="3"/>
  <c r="DC214" i="3"/>
  <c r="DD214" i="3"/>
  <c r="D215" i="3"/>
  <c r="J215" i="3"/>
  <c r="O215" i="3"/>
  <c r="W215" i="3"/>
  <c r="Y215" i="3"/>
  <c r="AA215" i="3"/>
  <c r="AC215" i="3"/>
  <c r="AE215" i="3"/>
  <c r="AG215" i="3"/>
  <c r="AI215" i="3"/>
  <c r="AL215" i="3"/>
  <c r="AN215" i="3"/>
  <c r="AP215" i="3"/>
  <c r="AQ215" i="3"/>
  <c r="AX215" i="3"/>
  <c r="BA215" i="3"/>
  <c r="BF215" i="3"/>
  <c r="BH215" i="3"/>
  <c r="BJ215" i="3"/>
  <c r="BL215" i="3"/>
  <c r="BN215" i="3"/>
  <c r="BP215" i="3"/>
  <c r="BS215" i="3"/>
  <c r="BV215" i="3"/>
  <c r="CC215" i="3"/>
  <c r="CE215" i="3"/>
  <c r="CH215" i="3"/>
  <c r="CJ215" i="3"/>
  <c r="CK215" i="3"/>
  <c r="CN215" i="3"/>
  <c r="CO215" i="3"/>
  <c r="CP215" i="3"/>
  <c r="CQ215" i="3"/>
  <c r="CR215" i="3"/>
  <c r="CS215" i="3"/>
  <c r="CT215" i="3"/>
  <c r="CV215" i="3"/>
  <c r="CW215" i="3"/>
  <c r="CX215" i="3"/>
  <c r="CZ215" i="3"/>
  <c r="DA215" i="3"/>
  <c r="DB215" i="3"/>
  <c r="DC215" i="3"/>
  <c r="DD215" i="3"/>
  <c r="D216" i="3"/>
  <c r="J216" i="3"/>
  <c r="O216" i="3"/>
  <c r="W216" i="3"/>
  <c r="Y216" i="3"/>
  <c r="AA216" i="3"/>
  <c r="AC216" i="3"/>
  <c r="AE216" i="3"/>
  <c r="AG216" i="3"/>
  <c r="AI216" i="3"/>
  <c r="AL216" i="3"/>
  <c r="AN216" i="3"/>
  <c r="AP216" i="3"/>
  <c r="AQ216" i="3"/>
  <c r="AX216" i="3"/>
  <c r="BA216" i="3"/>
  <c r="BF216" i="3"/>
  <c r="BH216" i="3"/>
  <c r="BJ216" i="3"/>
  <c r="BL216" i="3"/>
  <c r="BN216" i="3"/>
  <c r="BP216" i="3"/>
  <c r="BS216" i="3"/>
  <c r="BV216" i="3"/>
  <c r="CC216" i="3"/>
  <c r="CE216" i="3"/>
  <c r="CH216" i="3"/>
  <c r="CJ216" i="3"/>
  <c r="CK216" i="3"/>
  <c r="CN216" i="3"/>
  <c r="CO216" i="3"/>
  <c r="CP216" i="3"/>
  <c r="CQ216" i="3"/>
  <c r="CR216" i="3"/>
  <c r="CS216" i="3"/>
  <c r="CT216" i="3"/>
  <c r="CV216" i="3"/>
  <c r="CW216" i="3"/>
  <c r="CX216" i="3"/>
  <c r="CZ216" i="3"/>
  <c r="DA216" i="3"/>
  <c r="DB216" i="3"/>
  <c r="DC216" i="3"/>
  <c r="DD216" i="3"/>
  <c r="D217" i="3"/>
  <c r="J217" i="3"/>
  <c r="O217" i="3"/>
  <c r="W217" i="3"/>
  <c r="Y217" i="3"/>
  <c r="AA217" i="3"/>
  <c r="AC217" i="3"/>
  <c r="AE217" i="3"/>
  <c r="AG217" i="3"/>
  <c r="AI217" i="3"/>
  <c r="AL217" i="3"/>
  <c r="AN217" i="3"/>
  <c r="AP217" i="3"/>
  <c r="AQ217" i="3"/>
  <c r="AX217" i="3"/>
  <c r="BA217" i="3"/>
  <c r="BF217" i="3"/>
  <c r="BH217" i="3"/>
  <c r="BJ217" i="3"/>
  <c r="BL217" i="3"/>
  <c r="BN217" i="3"/>
  <c r="BP217" i="3"/>
  <c r="BS217" i="3"/>
  <c r="BV217" i="3"/>
  <c r="CC217" i="3"/>
  <c r="CE217" i="3"/>
  <c r="CH217" i="3"/>
  <c r="CJ217" i="3"/>
  <c r="CK217" i="3"/>
  <c r="CN217" i="3"/>
  <c r="CO217" i="3"/>
  <c r="CP217" i="3"/>
  <c r="CQ217" i="3"/>
  <c r="CR217" i="3"/>
  <c r="CS217" i="3"/>
  <c r="CT217" i="3"/>
  <c r="CV217" i="3"/>
  <c r="CW217" i="3"/>
  <c r="CX217" i="3"/>
  <c r="CZ217" i="3"/>
  <c r="DA217" i="3"/>
  <c r="DB217" i="3"/>
  <c r="DC217" i="3"/>
  <c r="DD217" i="3"/>
  <c r="D218" i="3"/>
  <c r="J218" i="3"/>
  <c r="O218" i="3"/>
  <c r="W218" i="3"/>
  <c r="Y218" i="3"/>
  <c r="AA218" i="3"/>
  <c r="AC218" i="3"/>
  <c r="AE218" i="3"/>
  <c r="AG218" i="3"/>
  <c r="AI218" i="3"/>
  <c r="AL218" i="3"/>
  <c r="AN218" i="3"/>
  <c r="AP218" i="3"/>
  <c r="AQ218" i="3"/>
  <c r="AX218" i="3"/>
  <c r="BA218" i="3"/>
  <c r="BF218" i="3"/>
  <c r="BH218" i="3"/>
  <c r="BJ218" i="3"/>
  <c r="BL218" i="3"/>
  <c r="BN218" i="3"/>
  <c r="BP218" i="3"/>
  <c r="BS218" i="3"/>
  <c r="BV218" i="3"/>
  <c r="CC218" i="3"/>
  <c r="CE218" i="3"/>
  <c r="CH218" i="3"/>
  <c r="CJ218" i="3"/>
  <c r="CK218" i="3"/>
  <c r="CN218" i="3"/>
  <c r="CO218" i="3"/>
  <c r="CP218" i="3"/>
  <c r="CQ218" i="3"/>
  <c r="CR218" i="3"/>
  <c r="CS218" i="3"/>
  <c r="CT218" i="3"/>
  <c r="CV218" i="3"/>
  <c r="CW218" i="3"/>
  <c r="CX218" i="3"/>
  <c r="CZ218" i="3"/>
  <c r="DA218" i="3"/>
  <c r="DB218" i="3"/>
  <c r="DC218" i="3"/>
  <c r="DD218" i="3"/>
  <c r="D219" i="3"/>
  <c r="J219" i="3"/>
  <c r="O219" i="3"/>
  <c r="W219" i="3"/>
  <c r="Y219" i="3"/>
  <c r="AA219" i="3"/>
  <c r="AC219" i="3"/>
  <c r="AE219" i="3"/>
  <c r="AG219" i="3"/>
  <c r="AI219" i="3"/>
  <c r="AL219" i="3"/>
  <c r="AN219" i="3"/>
  <c r="AP219" i="3"/>
  <c r="AQ219" i="3"/>
  <c r="AX219" i="3"/>
  <c r="BA219" i="3"/>
  <c r="BF219" i="3"/>
  <c r="BH219" i="3"/>
  <c r="BJ219" i="3"/>
  <c r="BL219" i="3"/>
  <c r="BN219" i="3"/>
  <c r="BP219" i="3"/>
  <c r="BS219" i="3"/>
  <c r="BV219" i="3"/>
  <c r="CC219" i="3"/>
  <c r="CE219" i="3"/>
  <c r="CH219" i="3"/>
  <c r="CJ219" i="3"/>
  <c r="CK219" i="3"/>
  <c r="CN219" i="3"/>
  <c r="CO219" i="3"/>
  <c r="CP219" i="3"/>
  <c r="CQ219" i="3"/>
  <c r="CR219" i="3"/>
  <c r="CS219" i="3"/>
  <c r="CT219" i="3"/>
  <c r="CV219" i="3"/>
  <c r="CW219" i="3"/>
  <c r="CX219" i="3"/>
  <c r="CZ219" i="3"/>
  <c r="DA219" i="3"/>
  <c r="DB219" i="3"/>
  <c r="DC219" i="3"/>
  <c r="DD219" i="3"/>
  <c r="D220" i="3"/>
  <c r="J220" i="3"/>
  <c r="O220" i="3"/>
  <c r="W220" i="3"/>
  <c r="Y220" i="3"/>
  <c r="AA220" i="3"/>
  <c r="AC220" i="3"/>
  <c r="AE220" i="3"/>
  <c r="AG220" i="3"/>
  <c r="AI220" i="3"/>
  <c r="AL220" i="3"/>
  <c r="AN220" i="3"/>
  <c r="AP220" i="3"/>
  <c r="AQ220" i="3"/>
  <c r="AX220" i="3"/>
  <c r="BA220" i="3"/>
  <c r="BF220" i="3"/>
  <c r="BH220" i="3"/>
  <c r="BJ220" i="3"/>
  <c r="BL220" i="3"/>
  <c r="BN220" i="3"/>
  <c r="BP220" i="3"/>
  <c r="BS220" i="3"/>
  <c r="BV220" i="3"/>
  <c r="CC220" i="3"/>
  <c r="CE220" i="3"/>
  <c r="CH220" i="3"/>
  <c r="CJ220" i="3"/>
  <c r="CK220" i="3"/>
  <c r="CN220" i="3"/>
  <c r="CO220" i="3"/>
  <c r="CP220" i="3"/>
  <c r="CQ220" i="3"/>
  <c r="CR220" i="3"/>
  <c r="CS220" i="3"/>
  <c r="CT220" i="3"/>
  <c r="CV220" i="3"/>
  <c r="CW220" i="3"/>
  <c r="CX220" i="3"/>
  <c r="CZ220" i="3"/>
  <c r="DA220" i="3"/>
  <c r="DB220" i="3"/>
  <c r="DC220" i="3"/>
  <c r="DD220" i="3"/>
  <c r="D221" i="3"/>
  <c r="J221" i="3"/>
  <c r="O221" i="3"/>
  <c r="W221" i="3"/>
  <c r="Y221" i="3"/>
  <c r="AA221" i="3"/>
  <c r="AC221" i="3"/>
  <c r="AE221" i="3"/>
  <c r="AG221" i="3"/>
  <c r="AI221" i="3"/>
  <c r="AL221" i="3"/>
  <c r="AN221" i="3"/>
  <c r="AP221" i="3"/>
  <c r="AQ221" i="3"/>
  <c r="AX221" i="3"/>
  <c r="BA221" i="3"/>
  <c r="BF221" i="3"/>
  <c r="BH221" i="3"/>
  <c r="BJ221" i="3"/>
  <c r="BL221" i="3"/>
  <c r="BN221" i="3"/>
  <c r="BP221" i="3"/>
  <c r="BS221" i="3"/>
  <c r="BV221" i="3"/>
  <c r="CC221" i="3"/>
  <c r="CE221" i="3"/>
  <c r="CH221" i="3"/>
  <c r="CJ221" i="3"/>
  <c r="CK221" i="3"/>
  <c r="CN221" i="3"/>
  <c r="CO221" i="3"/>
  <c r="CP221" i="3"/>
  <c r="CQ221" i="3"/>
  <c r="CR221" i="3"/>
  <c r="CS221" i="3"/>
  <c r="CT221" i="3"/>
  <c r="CV221" i="3"/>
  <c r="CW221" i="3"/>
  <c r="CX221" i="3"/>
  <c r="CZ221" i="3"/>
  <c r="DA221" i="3"/>
  <c r="DB221" i="3"/>
  <c r="DC221" i="3"/>
  <c r="DD221" i="3"/>
  <c r="D222" i="3"/>
  <c r="J222" i="3"/>
  <c r="O222" i="3"/>
  <c r="W222" i="3"/>
  <c r="Y222" i="3"/>
  <c r="AA222" i="3"/>
  <c r="AC222" i="3"/>
  <c r="AE222" i="3"/>
  <c r="AG222" i="3"/>
  <c r="AI222" i="3"/>
  <c r="AL222" i="3"/>
  <c r="AN222" i="3"/>
  <c r="AP222" i="3"/>
  <c r="AQ222" i="3"/>
  <c r="AX222" i="3"/>
  <c r="BA222" i="3"/>
  <c r="BF222" i="3"/>
  <c r="BH222" i="3"/>
  <c r="BJ222" i="3"/>
  <c r="BL222" i="3"/>
  <c r="BN222" i="3"/>
  <c r="BP222" i="3"/>
  <c r="BS222" i="3"/>
  <c r="BV222" i="3"/>
  <c r="CC222" i="3"/>
  <c r="CE222" i="3"/>
  <c r="CH222" i="3"/>
  <c r="CJ222" i="3"/>
  <c r="CK222" i="3"/>
  <c r="CN222" i="3"/>
  <c r="CO222" i="3"/>
  <c r="CP222" i="3"/>
  <c r="CQ222" i="3"/>
  <c r="CR222" i="3"/>
  <c r="CS222" i="3"/>
  <c r="CT222" i="3"/>
  <c r="CV222" i="3"/>
  <c r="CW222" i="3"/>
  <c r="CX222" i="3"/>
  <c r="CZ222" i="3"/>
  <c r="DA222" i="3"/>
  <c r="DB222" i="3"/>
  <c r="DC222" i="3"/>
  <c r="DD222" i="3"/>
  <c r="D223" i="3"/>
  <c r="J223" i="3"/>
  <c r="O223" i="3"/>
  <c r="W223" i="3"/>
  <c r="Y223" i="3"/>
  <c r="AA223" i="3"/>
  <c r="AC223" i="3"/>
  <c r="AE223" i="3"/>
  <c r="AG223" i="3"/>
  <c r="AI223" i="3"/>
  <c r="AL223" i="3"/>
  <c r="AN223" i="3"/>
  <c r="AP223" i="3"/>
  <c r="AQ223" i="3"/>
  <c r="AX223" i="3"/>
  <c r="BA223" i="3"/>
  <c r="BF223" i="3"/>
  <c r="BH223" i="3"/>
  <c r="BJ223" i="3"/>
  <c r="BL223" i="3"/>
  <c r="BN223" i="3"/>
  <c r="BP223" i="3"/>
  <c r="BS223" i="3"/>
  <c r="BV223" i="3"/>
  <c r="CC223" i="3"/>
  <c r="CE223" i="3"/>
  <c r="CH223" i="3"/>
  <c r="CJ223" i="3"/>
  <c r="CK223" i="3"/>
  <c r="CN223" i="3"/>
  <c r="CO223" i="3"/>
  <c r="CP223" i="3"/>
  <c r="CQ223" i="3"/>
  <c r="CR223" i="3"/>
  <c r="CS223" i="3"/>
  <c r="CT223" i="3"/>
  <c r="CV223" i="3"/>
  <c r="CW223" i="3"/>
  <c r="CX223" i="3"/>
  <c r="CZ223" i="3"/>
  <c r="DA223" i="3"/>
  <c r="DB223" i="3"/>
  <c r="DC223" i="3"/>
  <c r="DD223" i="3"/>
  <c r="D224" i="3"/>
  <c r="J224" i="3"/>
  <c r="O224" i="3"/>
  <c r="W224" i="3"/>
  <c r="Y224" i="3"/>
  <c r="AA224" i="3"/>
  <c r="AC224" i="3"/>
  <c r="AE224" i="3"/>
  <c r="AG224" i="3"/>
  <c r="AI224" i="3"/>
  <c r="AL224" i="3"/>
  <c r="AN224" i="3"/>
  <c r="AP224" i="3"/>
  <c r="AQ224" i="3"/>
  <c r="AX224" i="3"/>
  <c r="BA224" i="3"/>
  <c r="BF224" i="3"/>
  <c r="BH224" i="3"/>
  <c r="BJ224" i="3"/>
  <c r="BL224" i="3"/>
  <c r="BN224" i="3"/>
  <c r="BP224" i="3"/>
  <c r="BS224" i="3"/>
  <c r="BV224" i="3"/>
  <c r="CC224" i="3"/>
  <c r="CE224" i="3"/>
  <c r="CH224" i="3"/>
  <c r="CJ224" i="3"/>
  <c r="CK224" i="3"/>
  <c r="CN224" i="3"/>
  <c r="CO224" i="3"/>
  <c r="CP224" i="3"/>
  <c r="CQ224" i="3"/>
  <c r="CR224" i="3"/>
  <c r="CS224" i="3"/>
  <c r="CT224" i="3"/>
  <c r="CV224" i="3"/>
  <c r="CW224" i="3"/>
  <c r="CX224" i="3"/>
  <c r="CZ224" i="3"/>
  <c r="DA224" i="3"/>
  <c r="DB224" i="3"/>
  <c r="DC224" i="3"/>
  <c r="DD224" i="3"/>
  <c r="D225" i="3"/>
  <c r="J225" i="3"/>
  <c r="O225" i="3"/>
  <c r="W225" i="3"/>
  <c r="Y225" i="3"/>
  <c r="AA225" i="3"/>
  <c r="AC225" i="3"/>
  <c r="AE225" i="3"/>
  <c r="AG225" i="3"/>
  <c r="AI225" i="3"/>
  <c r="AL225" i="3"/>
  <c r="AN225" i="3"/>
  <c r="AP225" i="3"/>
  <c r="AQ225" i="3"/>
  <c r="AX225" i="3"/>
  <c r="BA225" i="3"/>
  <c r="BF225" i="3"/>
  <c r="BH225" i="3"/>
  <c r="BJ225" i="3"/>
  <c r="BL225" i="3"/>
  <c r="BN225" i="3"/>
  <c r="BP225" i="3"/>
  <c r="BS225" i="3"/>
  <c r="BV225" i="3"/>
  <c r="CC225" i="3"/>
  <c r="CE225" i="3"/>
  <c r="CH225" i="3"/>
  <c r="CJ225" i="3"/>
  <c r="CK225" i="3"/>
  <c r="CN225" i="3"/>
  <c r="CO225" i="3"/>
  <c r="CP225" i="3"/>
  <c r="CQ225" i="3"/>
  <c r="CR225" i="3"/>
  <c r="CS225" i="3"/>
  <c r="CT225" i="3"/>
  <c r="CV225" i="3"/>
  <c r="CW225" i="3"/>
  <c r="CX225" i="3"/>
  <c r="CZ225" i="3"/>
  <c r="DA225" i="3"/>
  <c r="DB225" i="3"/>
  <c r="DC225" i="3"/>
  <c r="DD225" i="3"/>
  <c r="D226" i="3"/>
  <c r="J226" i="3"/>
  <c r="O226" i="3"/>
  <c r="W226" i="3"/>
  <c r="Y226" i="3"/>
  <c r="AA226" i="3"/>
  <c r="AC226" i="3"/>
  <c r="AE226" i="3"/>
  <c r="AG226" i="3"/>
  <c r="AI226" i="3"/>
  <c r="AL226" i="3"/>
  <c r="AN226" i="3"/>
  <c r="AP226" i="3"/>
  <c r="AQ226" i="3"/>
  <c r="AX226" i="3"/>
  <c r="BA226" i="3"/>
  <c r="BF226" i="3"/>
  <c r="BH226" i="3"/>
  <c r="BJ226" i="3"/>
  <c r="BL226" i="3"/>
  <c r="BN226" i="3"/>
  <c r="BP226" i="3"/>
  <c r="BS226" i="3"/>
  <c r="BV226" i="3"/>
  <c r="CC226" i="3"/>
  <c r="CE226" i="3"/>
  <c r="CH226" i="3"/>
  <c r="CJ226" i="3"/>
  <c r="CK226" i="3"/>
  <c r="CN226" i="3"/>
  <c r="CO226" i="3"/>
  <c r="CP226" i="3"/>
  <c r="CQ226" i="3"/>
  <c r="CR226" i="3"/>
  <c r="CS226" i="3"/>
  <c r="CT226" i="3"/>
  <c r="CV226" i="3"/>
  <c r="CW226" i="3"/>
  <c r="CX226" i="3"/>
  <c r="CZ226" i="3"/>
  <c r="DA226" i="3"/>
  <c r="DB226" i="3"/>
  <c r="DC226" i="3"/>
  <c r="DD226" i="3"/>
  <c r="D227" i="3"/>
  <c r="J227" i="3"/>
  <c r="O227" i="3"/>
  <c r="W227" i="3"/>
  <c r="Y227" i="3"/>
  <c r="AA227" i="3"/>
  <c r="AC227" i="3"/>
  <c r="AE227" i="3"/>
  <c r="AG227" i="3"/>
  <c r="AI227" i="3"/>
  <c r="AL227" i="3"/>
  <c r="AN227" i="3"/>
  <c r="AP227" i="3"/>
  <c r="AQ227" i="3"/>
  <c r="AX227" i="3"/>
  <c r="BA227" i="3"/>
  <c r="BF227" i="3"/>
  <c r="BH227" i="3"/>
  <c r="BJ227" i="3"/>
  <c r="BL227" i="3"/>
  <c r="BN227" i="3"/>
  <c r="BP227" i="3"/>
  <c r="BS227" i="3"/>
  <c r="BV227" i="3"/>
  <c r="CC227" i="3"/>
  <c r="CE227" i="3"/>
  <c r="CH227" i="3"/>
  <c r="CJ227" i="3"/>
  <c r="CK227" i="3"/>
  <c r="CN227" i="3"/>
  <c r="CO227" i="3"/>
  <c r="CP227" i="3"/>
  <c r="CQ227" i="3"/>
  <c r="CR227" i="3"/>
  <c r="CS227" i="3"/>
  <c r="CT227" i="3"/>
  <c r="CV227" i="3"/>
  <c r="CW227" i="3"/>
  <c r="CX227" i="3"/>
  <c r="CZ227" i="3"/>
  <c r="DA227" i="3"/>
  <c r="DB227" i="3"/>
  <c r="DC227" i="3"/>
  <c r="DD227" i="3"/>
  <c r="D228" i="3"/>
  <c r="J228" i="3"/>
  <c r="O228" i="3"/>
  <c r="W228" i="3"/>
  <c r="Y228" i="3"/>
  <c r="AA228" i="3"/>
  <c r="AC228" i="3"/>
  <c r="AE228" i="3"/>
  <c r="AG228" i="3"/>
  <c r="AI228" i="3"/>
  <c r="AL228" i="3"/>
  <c r="AN228" i="3"/>
  <c r="AP228" i="3"/>
  <c r="AQ228" i="3"/>
  <c r="AX228" i="3"/>
  <c r="BA228" i="3"/>
  <c r="BF228" i="3"/>
  <c r="BH228" i="3"/>
  <c r="BJ228" i="3"/>
  <c r="BL228" i="3"/>
  <c r="BN228" i="3"/>
  <c r="BP228" i="3"/>
  <c r="BS228" i="3"/>
  <c r="BV228" i="3"/>
  <c r="CC228" i="3"/>
  <c r="CE228" i="3"/>
  <c r="CH228" i="3"/>
  <c r="CJ228" i="3"/>
  <c r="CK228" i="3"/>
  <c r="CN228" i="3"/>
  <c r="CO228" i="3"/>
  <c r="CP228" i="3"/>
  <c r="CQ228" i="3"/>
  <c r="CR228" i="3"/>
  <c r="CS228" i="3"/>
  <c r="CT228" i="3"/>
  <c r="CV228" i="3"/>
  <c r="CW228" i="3"/>
  <c r="CX228" i="3"/>
  <c r="CZ228" i="3"/>
  <c r="DA228" i="3"/>
  <c r="DB228" i="3"/>
  <c r="DC228" i="3"/>
  <c r="DD228" i="3"/>
  <c r="D229" i="3"/>
  <c r="J229" i="3"/>
  <c r="O229" i="3"/>
  <c r="W229" i="3"/>
  <c r="Y229" i="3"/>
  <c r="AA229" i="3"/>
  <c r="AC229" i="3"/>
  <c r="AE229" i="3"/>
  <c r="AG229" i="3"/>
  <c r="AI229" i="3"/>
  <c r="AL229" i="3"/>
  <c r="AN229" i="3"/>
  <c r="AP229" i="3"/>
  <c r="AQ229" i="3"/>
  <c r="AX229" i="3"/>
  <c r="BA229" i="3"/>
  <c r="BF229" i="3"/>
  <c r="BH229" i="3"/>
  <c r="BJ229" i="3"/>
  <c r="BL229" i="3"/>
  <c r="BN229" i="3"/>
  <c r="BP229" i="3"/>
  <c r="BS229" i="3"/>
  <c r="BV229" i="3"/>
  <c r="CC229" i="3"/>
  <c r="CE229" i="3"/>
  <c r="CH229" i="3"/>
  <c r="CJ229" i="3"/>
  <c r="CK229" i="3"/>
  <c r="CN229" i="3"/>
  <c r="CO229" i="3"/>
  <c r="CP229" i="3"/>
  <c r="CQ229" i="3"/>
  <c r="CR229" i="3"/>
  <c r="CS229" i="3"/>
  <c r="CT229" i="3"/>
  <c r="CV229" i="3"/>
  <c r="CW229" i="3"/>
  <c r="CX229" i="3"/>
  <c r="CZ229" i="3"/>
  <c r="DA229" i="3"/>
  <c r="DB229" i="3"/>
  <c r="DC229" i="3"/>
  <c r="DD229" i="3"/>
  <c r="D230" i="3"/>
  <c r="J230" i="3"/>
  <c r="O230" i="3"/>
  <c r="W230" i="3"/>
  <c r="Y230" i="3"/>
  <c r="AA230" i="3"/>
  <c r="AC230" i="3"/>
  <c r="AE230" i="3"/>
  <c r="AG230" i="3"/>
  <c r="AI230" i="3"/>
  <c r="AL230" i="3"/>
  <c r="AN230" i="3"/>
  <c r="AP230" i="3"/>
  <c r="AQ230" i="3"/>
  <c r="AX230" i="3"/>
  <c r="BA230" i="3"/>
  <c r="BF230" i="3"/>
  <c r="BH230" i="3"/>
  <c r="BJ230" i="3"/>
  <c r="BL230" i="3"/>
  <c r="BN230" i="3"/>
  <c r="BP230" i="3"/>
  <c r="BS230" i="3"/>
  <c r="BV230" i="3"/>
  <c r="CC230" i="3"/>
  <c r="CE230" i="3"/>
  <c r="CH230" i="3"/>
  <c r="CJ230" i="3"/>
  <c r="CK230" i="3"/>
  <c r="CN230" i="3"/>
  <c r="CO230" i="3"/>
  <c r="CP230" i="3"/>
  <c r="CQ230" i="3"/>
  <c r="CR230" i="3"/>
  <c r="CS230" i="3"/>
  <c r="CT230" i="3"/>
  <c r="CV230" i="3"/>
  <c r="CW230" i="3"/>
  <c r="CX230" i="3"/>
  <c r="CZ230" i="3"/>
  <c r="DA230" i="3"/>
  <c r="DB230" i="3"/>
  <c r="DC230" i="3"/>
  <c r="DD230" i="3"/>
  <c r="D231" i="3"/>
  <c r="J231" i="3"/>
  <c r="O231" i="3"/>
  <c r="W231" i="3"/>
  <c r="Y231" i="3"/>
  <c r="AA231" i="3"/>
  <c r="AC231" i="3"/>
  <c r="AE231" i="3"/>
  <c r="AG231" i="3"/>
  <c r="AI231" i="3"/>
  <c r="AL231" i="3"/>
  <c r="AN231" i="3"/>
  <c r="AP231" i="3"/>
  <c r="AQ231" i="3"/>
  <c r="AX231" i="3"/>
  <c r="BA231" i="3"/>
  <c r="BF231" i="3"/>
  <c r="BH231" i="3"/>
  <c r="BJ231" i="3"/>
  <c r="BL231" i="3"/>
  <c r="BN231" i="3"/>
  <c r="BP231" i="3"/>
  <c r="BS231" i="3"/>
  <c r="BV231" i="3"/>
  <c r="CC231" i="3"/>
  <c r="CE231" i="3"/>
  <c r="CH231" i="3"/>
  <c r="CJ231" i="3"/>
  <c r="CK231" i="3"/>
  <c r="CN231" i="3"/>
  <c r="CO231" i="3"/>
  <c r="CP231" i="3"/>
  <c r="CQ231" i="3"/>
  <c r="CR231" i="3"/>
  <c r="CS231" i="3"/>
  <c r="CT231" i="3"/>
  <c r="CV231" i="3"/>
  <c r="CW231" i="3"/>
  <c r="CX231" i="3"/>
  <c r="CZ231" i="3"/>
  <c r="DA231" i="3"/>
  <c r="DB231" i="3"/>
  <c r="DC231" i="3"/>
  <c r="DD231" i="3"/>
  <c r="D232" i="3"/>
  <c r="J232" i="3"/>
  <c r="O232" i="3"/>
  <c r="W232" i="3"/>
  <c r="Y232" i="3"/>
  <c r="AA232" i="3"/>
  <c r="AC232" i="3"/>
  <c r="AE232" i="3"/>
  <c r="AG232" i="3"/>
  <c r="AI232" i="3"/>
  <c r="AL232" i="3"/>
  <c r="AN232" i="3"/>
  <c r="AP232" i="3"/>
  <c r="AQ232" i="3"/>
  <c r="AX232" i="3"/>
  <c r="BA232" i="3"/>
  <c r="BF232" i="3"/>
  <c r="BH232" i="3"/>
  <c r="BJ232" i="3"/>
  <c r="BL232" i="3"/>
  <c r="BN232" i="3"/>
  <c r="BP232" i="3"/>
  <c r="BS232" i="3"/>
  <c r="BV232" i="3"/>
  <c r="CC232" i="3"/>
  <c r="CE232" i="3"/>
  <c r="CH232" i="3"/>
  <c r="CJ232" i="3"/>
  <c r="CK232" i="3"/>
  <c r="CN232" i="3"/>
  <c r="CO232" i="3"/>
  <c r="CP232" i="3"/>
  <c r="CQ232" i="3"/>
  <c r="CR232" i="3"/>
  <c r="CS232" i="3"/>
  <c r="CT232" i="3"/>
  <c r="CV232" i="3"/>
  <c r="CW232" i="3"/>
  <c r="CX232" i="3"/>
  <c r="CZ232" i="3"/>
  <c r="DA232" i="3"/>
  <c r="DB232" i="3"/>
  <c r="DC232" i="3"/>
  <c r="DD232" i="3"/>
  <c r="D233" i="3"/>
  <c r="J233" i="3"/>
  <c r="O233" i="3"/>
  <c r="W233" i="3"/>
  <c r="Y233" i="3"/>
  <c r="AA233" i="3"/>
  <c r="AC233" i="3"/>
  <c r="AE233" i="3"/>
  <c r="AG233" i="3"/>
  <c r="AI233" i="3"/>
  <c r="AL233" i="3"/>
  <c r="AN233" i="3"/>
  <c r="AP233" i="3"/>
  <c r="AQ233" i="3"/>
  <c r="AX233" i="3"/>
  <c r="BA233" i="3"/>
  <c r="BF233" i="3"/>
  <c r="BH233" i="3"/>
  <c r="BJ233" i="3"/>
  <c r="BL233" i="3"/>
  <c r="BN233" i="3"/>
  <c r="BP233" i="3"/>
  <c r="BS233" i="3"/>
  <c r="BV233" i="3"/>
  <c r="CC233" i="3"/>
  <c r="CE233" i="3"/>
  <c r="CH233" i="3"/>
  <c r="CJ233" i="3"/>
  <c r="CK233" i="3"/>
  <c r="CN233" i="3"/>
  <c r="CO233" i="3"/>
  <c r="CP233" i="3"/>
  <c r="CQ233" i="3"/>
  <c r="CR233" i="3"/>
  <c r="CS233" i="3"/>
  <c r="CT233" i="3"/>
  <c r="CV233" i="3"/>
  <c r="CW233" i="3"/>
  <c r="CX233" i="3"/>
  <c r="CZ233" i="3"/>
  <c r="DA233" i="3"/>
  <c r="DB233" i="3"/>
  <c r="DC233" i="3"/>
  <c r="DD233" i="3"/>
  <c r="D234" i="3"/>
  <c r="J234" i="3"/>
  <c r="O234" i="3"/>
  <c r="W234" i="3"/>
  <c r="Y234" i="3"/>
  <c r="AA234" i="3"/>
  <c r="AC234" i="3"/>
  <c r="AE234" i="3"/>
  <c r="AG234" i="3"/>
  <c r="AI234" i="3"/>
  <c r="AL234" i="3"/>
  <c r="AN234" i="3"/>
  <c r="AP234" i="3"/>
  <c r="AQ234" i="3"/>
  <c r="AX234" i="3"/>
  <c r="BA234" i="3"/>
  <c r="BF234" i="3"/>
  <c r="BH234" i="3"/>
  <c r="BJ234" i="3"/>
  <c r="BL234" i="3"/>
  <c r="BN234" i="3"/>
  <c r="BP234" i="3"/>
  <c r="BS234" i="3"/>
  <c r="BV234" i="3"/>
  <c r="CC234" i="3"/>
  <c r="CE234" i="3"/>
  <c r="CH234" i="3"/>
  <c r="CJ234" i="3"/>
  <c r="CK234" i="3"/>
  <c r="CN234" i="3"/>
  <c r="CO234" i="3"/>
  <c r="CP234" i="3"/>
  <c r="CQ234" i="3"/>
  <c r="CR234" i="3"/>
  <c r="CS234" i="3"/>
  <c r="CT234" i="3"/>
  <c r="CV234" i="3"/>
  <c r="CW234" i="3"/>
  <c r="CX234" i="3"/>
  <c r="CZ234" i="3"/>
  <c r="DA234" i="3"/>
  <c r="DB234" i="3"/>
  <c r="DC234" i="3"/>
  <c r="DD234" i="3"/>
  <c r="D235" i="3"/>
  <c r="J235" i="3"/>
  <c r="O235" i="3"/>
  <c r="W235" i="3"/>
  <c r="Y235" i="3"/>
  <c r="AA235" i="3"/>
  <c r="AC235" i="3"/>
  <c r="AE235" i="3"/>
  <c r="AG235" i="3"/>
  <c r="AI235" i="3"/>
  <c r="AL235" i="3"/>
  <c r="AN235" i="3"/>
  <c r="AP235" i="3"/>
  <c r="AQ235" i="3"/>
  <c r="AX235" i="3"/>
  <c r="BA235" i="3"/>
  <c r="BF235" i="3"/>
  <c r="BH235" i="3"/>
  <c r="BJ235" i="3"/>
  <c r="BL235" i="3"/>
  <c r="BN235" i="3"/>
  <c r="BP235" i="3"/>
  <c r="BS235" i="3"/>
  <c r="BV235" i="3"/>
  <c r="CC235" i="3"/>
  <c r="CE235" i="3"/>
  <c r="CH235" i="3"/>
  <c r="CJ235" i="3"/>
  <c r="CK235" i="3"/>
  <c r="CN235" i="3"/>
  <c r="CO235" i="3"/>
  <c r="CP235" i="3"/>
  <c r="CQ235" i="3"/>
  <c r="CR235" i="3"/>
  <c r="CS235" i="3"/>
  <c r="CT235" i="3"/>
  <c r="CV235" i="3"/>
  <c r="CW235" i="3"/>
  <c r="CX235" i="3"/>
  <c r="CZ235" i="3"/>
  <c r="DA235" i="3"/>
  <c r="DB235" i="3"/>
  <c r="DC235" i="3"/>
  <c r="DD235" i="3"/>
  <c r="D236" i="3"/>
  <c r="J236" i="3"/>
  <c r="O236" i="3"/>
  <c r="W236" i="3"/>
  <c r="Y236" i="3"/>
  <c r="AA236" i="3"/>
  <c r="AC236" i="3"/>
  <c r="AE236" i="3"/>
  <c r="AG236" i="3"/>
  <c r="AI236" i="3"/>
  <c r="AL236" i="3"/>
  <c r="AN236" i="3"/>
  <c r="AP236" i="3"/>
  <c r="AQ236" i="3"/>
  <c r="AX236" i="3"/>
  <c r="BA236" i="3"/>
  <c r="BF236" i="3"/>
  <c r="BH236" i="3"/>
  <c r="BJ236" i="3"/>
  <c r="BL236" i="3"/>
  <c r="BN236" i="3"/>
  <c r="BP236" i="3"/>
  <c r="BS236" i="3"/>
  <c r="BV236" i="3"/>
  <c r="CC236" i="3"/>
  <c r="CE236" i="3"/>
  <c r="CH236" i="3"/>
  <c r="CJ236" i="3"/>
  <c r="CK236" i="3"/>
  <c r="CN236" i="3"/>
  <c r="CO236" i="3"/>
  <c r="CP236" i="3"/>
  <c r="CQ236" i="3"/>
  <c r="CR236" i="3"/>
  <c r="CS236" i="3"/>
  <c r="CT236" i="3"/>
  <c r="CV236" i="3"/>
  <c r="CW236" i="3"/>
  <c r="CX236" i="3"/>
  <c r="CZ236" i="3"/>
  <c r="DA236" i="3"/>
  <c r="DB236" i="3"/>
  <c r="DC236" i="3"/>
  <c r="DD236" i="3"/>
  <c r="D237" i="3"/>
  <c r="J237" i="3"/>
  <c r="O237" i="3"/>
  <c r="W237" i="3"/>
  <c r="Y237" i="3"/>
  <c r="AA237" i="3"/>
  <c r="AC237" i="3"/>
  <c r="AE237" i="3"/>
  <c r="AG237" i="3"/>
  <c r="AI237" i="3"/>
  <c r="AL237" i="3"/>
  <c r="AN237" i="3"/>
  <c r="AP237" i="3"/>
  <c r="AQ237" i="3"/>
  <c r="AX237" i="3"/>
  <c r="BA237" i="3"/>
  <c r="BF237" i="3"/>
  <c r="BH237" i="3"/>
  <c r="BJ237" i="3"/>
  <c r="BL237" i="3"/>
  <c r="BN237" i="3"/>
  <c r="BP237" i="3"/>
  <c r="BS237" i="3"/>
  <c r="BV237" i="3"/>
  <c r="CC237" i="3"/>
  <c r="CE237" i="3"/>
  <c r="CH237" i="3"/>
  <c r="CJ237" i="3"/>
  <c r="CK237" i="3"/>
  <c r="CN237" i="3"/>
  <c r="CO237" i="3"/>
  <c r="CP237" i="3"/>
  <c r="CQ237" i="3"/>
  <c r="CR237" i="3"/>
  <c r="CS237" i="3"/>
  <c r="CT237" i="3"/>
  <c r="CV237" i="3"/>
  <c r="CW237" i="3"/>
  <c r="CX237" i="3"/>
  <c r="CZ237" i="3"/>
  <c r="DA237" i="3"/>
  <c r="DB237" i="3"/>
  <c r="DC237" i="3"/>
  <c r="DD237" i="3"/>
  <c r="D238" i="3"/>
  <c r="J238" i="3"/>
  <c r="O238" i="3"/>
  <c r="W238" i="3"/>
  <c r="Y238" i="3"/>
  <c r="AA238" i="3"/>
  <c r="AC238" i="3"/>
  <c r="AE238" i="3"/>
  <c r="AG238" i="3"/>
  <c r="AI238" i="3"/>
  <c r="AL238" i="3"/>
  <c r="AN238" i="3"/>
  <c r="AP238" i="3"/>
  <c r="AQ238" i="3"/>
  <c r="AX238" i="3"/>
  <c r="BA238" i="3"/>
  <c r="BF238" i="3"/>
  <c r="BH238" i="3"/>
  <c r="BJ238" i="3"/>
  <c r="BL238" i="3"/>
  <c r="BN238" i="3"/>
  <c r="BP238" i="3"/>
  <c r="BS238" i="3"/>
  <c r="BV238" i="3"/>
  <c r="CC238" i="3"/>
  <c r="CE238" i="3"/>
  <c r="CH238" i="3"/>
  <c r="CJ238" i="3"/>
  <c r="CK238" i="3"/>
  <c r="CN238" i="3"/>
  <c r="CO238" i="3"/>
  <c r="CP238" i="3"/>
  <c r="CQ238" i="3"/>
  <c r="CR238" i="3"/>
  <c r="CS238" i="3"/>
  <c r="CT238" i="3"/>
  <c r="CV238" i="3"/>
  <c r="CW238" i="3"/>
  <c r="CX238" i="3"/>
  <c r="CZ238" i="3"/>
  <c r="DA238" i="3"/>
  <c r="DB238" i="3"/>
  <c r="DC238" i="3"/>
  <c r="DD238" i="3"/>
  <c r="D239" i="3"/>
  <c r="J239" i="3"/>
  <c r="O239" i="3"/>
  <c r="W239" i="3"/>
  <c r="Y239" i="3"/>
  <c r="AA239" i="3"/>
  <c r="AC239" i="3"/>
  <c r="AE239" i="3"/>
  <c r="AG239" i="3"/>
  <c r="AI239" i="3"/>
  <c r="AL239" i="3"/>
  <c r="AN239" i="3"/>
  <c r="AP239" i="3"/>
  <c r="AQ239" i="3"/>
  <c r="AX239" i="3"/>
  <c r="BA239" i="3"/>
  <c r="BF239" i="3"/>
  <c r="BH239" i="3"/>
  <c r="BJ239" i="3"/>
  <c r="BL239" i="3"/>
  <c r="BN239" i="3"/>
  <c r="BP239" i="3"/>
  <c r="BS239" i="3"/>
  <c r="BV239" i="3"/>
  <c r="CC239" i="3"/>
  <c r="CE239" i="3"/>
  <c r="CH239" i="3"/>
  <c r="CJ239" i="3"/>
  <c r="CK239" i="3"/>
  <c r="CN239" i="3"/>
  <c r="CO239" i="3"/>
  <c r="CP239" i="3"/>
  <c r="CQ239" i="3"/>
  <c r="CR239" i="3"/>
  <c r="CS239" i="3"/>
  <c r="CT239" i="3"/>
  <c r="CV239" i="3"/>
  <c r="CW239" i="3"/>
  <c r="CX239" i="3"/>
  <c r="CZ239" i="3"/>
  <c r="DA239" i="3"/>
  <c r="DB239" i="3"/>
  <c r="DC239" i="3"/>
  <c r="DD239" i="3"/>
  <c r="D240" i="3"/>
  <c r="J240" i="3"/>
  <c r="O240" i="3"/>
  <c r="W240" i="3"/>
  <c r="Y240" i="3"/>
  <c r="AA240" i="3"/>
  <c r="AC240" i="3"/>
  <c r="AE240" i="3"/>
  <c r="AG240" i="3"/>
  <c r="AI240" i="3"/>
  <c r="AL240" i="3"/>
  <c r="AN240" i="3"/>
  <c r="AP240" i="3"/>
  <c r="AQ240" i="3"/>
  <c r="AX240" i="3"/>
  <c r="BA240" i="3"/>
  <c r="BF240" i="3"/>
  <c r="BH240" i="3"/>
  <c r="BJ240" i="3"/>
  <c r="BL240" i="3"/>
  <c r="BN240" i="3"/>
  <c r="BP240" i="3"/>
  <c r="BS240" i="3"/>
  <c r="BV240" i="3"/>
  <c r="CC240" i="3"/>
  <c r="CE240" i="3"/>
  <c r="CH240" i="3"/>
  <c r="CJ240" i="3"/>
  <c r="CK240" i="3"/>
  <c r="CN240" i="3"/>
  <c r="CO240" i="3"/>
  <c r="CP240" i="3"/>
  <c r="CQ240" i="3"/>
  <c r="CR240" i="3"/>
  <c r="CS240" i="3"/>
  <c r="CT240" i="3"/>
  <c r="CV240" i="3"/>
  <c r="CW240" i="3"/>
  <c r="CX240" i="3"/>
  <c r="CZ240" i="3"/>
  <c r="DA240" i="3"/>
  <c r="DB240" i="3"/>
  <c r="DC240" i="3"/>
  <c r="DD240" i="3"/>
  <c r="D241" i="3"/>
  <c r="J241" i="3"/>
  <c r="O241" i="3"/>
  <c r="W241" i="3"/>
  <c r="Y241" i="3"/>
  <c r="AA241" i="3"/>
  <c r="AC241" i="3"/>
  <c r="AE241" i="3"/>
  <c r="AG241" i="3"/>
  <c r="AI241" i="3"/>
  <c r="AL241" i="3"/>
  <c r="AN241" i="3"/>
  <c r="AP241" i="3"/>
  <c r="AQ241" i="3"/>
  <c r="AX241" i="3"/>
  <c r="BA241" i="3"/>
  <c r="BF241" i="3"/>
  <c r="BH241" i="3"/>
  <c r="BJ241" i="3"/>
  <c r="BL241" i="3"/>
  <c r="BN241" i="3"/>
  <c r="BP241" i="3"/>
  <c r="BS241" i="3"/>
  <c r="BV241" i="3"/>
  <c r="CC241" i="3"/>
  <c r="CE241" i="3"/>
  <c r="CH241" i="3"/>
  <c r="CJ241" i="3"/>
  <c r="CK241" i="3"/>
  <c r="CN241" i="3"/>
  <c r="CO241" i="3"/>
  <c r="CP241" i="3"/>
  <c r="CQ241" i="3"/>
  <c r="CR241" i="3"/>
  <c r="CS241" i="3"/>
  <c r="CT241" i="3"/>
  <c r="CV241" i="3"/>
  <c r="CW241" i="3"/>
  <c r="CX241" i="3"/>
  <c r="CZ241" i="3"/>
  <c r="DA241" i="3"/>
  <c r="DB241" i="3"/>
  <c r="DC241" i="3"/>
  <c r="DD241" i="3"/>
  <c r="D242" i="3"/>
  <c r="J242" i="3"/>
  <c r="O242" i="3"/>
  <c r="W242" i="3"/>
  <c r="Y242" i="3"/>
  <c r="AA242" i="3"/>
  <c r="AC242" i="3"/>
  <c r="AE242" i="3"/>
  <c r="AG242" i="3"/>
  <c r="AI242" i="3"/>
  <c r="AL242" i="3"/>
  <c r="AN242" i="3"/>
  <c r="AP242" i="3"/>
  <c r="AQ242" i="3"/>
  <c r="AX242" i="3"/>
  <c r="BA242" i="3"/>
  <c r="BF242" i="3"/>
  <c r="BH242" i="3"/>
  <c r="BJ242" i="3"/>
  <c r="BL242" i="3"/>
  <c r="BN242" i="3"/>
  <c r="BP242" i="3"/>
  <c r="BS242" i="3"/>
  <c r="BV242" i="3"/>
  <c r="CC242" i="3"/>
  <c r="CE242" i="3"/>
  <c r="CH242" i="3"/>
  <c r="CJ242" i="3"/>
  <c r="CK242" i="3"/>
  <c r="CN242" i="3"/>
  <c r="CO242" i="3"/>
  <c r="CP242" i="3"/>
  <c r="CQ242" i="3"/>
  <c r="CR242" i="3"/>
  <c r="CS242" i="3"/>
  <c r="CT242" i="3"/>
  <c r="CV242" i="3"/>
  <c r="CW242" i="3"/>
  <c r="CX242" i="3"/>
  <c r="CZ242" i="3"/>
  <c r="DA242" i="3"/>
  <c r="DB242" i="3"/>
  <c r="DC242" i="3"/>
  <c r="DD242" i="3"/>
  <c r="D243" i="3"/>
  <c r="J243" i="3"/>
  <c r="O243" i="3"/>
  <c r="W243" i="3"/>
  <c r="Y243" i="3"/>
  <c r="AA243" i="3"/>
  <c r="AC243" i="3"/>
  <c r="AE243" i="3"/>
  <c r="AG243" i="3"/>
  <c r="AI243" i="3"/>
  <c r="AL243" i="3"/>
  <c r="AN243" i="3"/>
  <c r="AP243" i="3"/>
  <c r="AQ243" i="3"/>
  <c r="AX243" i="3"/>
  <c r="BA243" i="3"/>
  <c r="BF243" i="3"/>
  <c r="BH243" i="3"/>
  <c r="BJ243" i="3"/>
  <c r="BL243" i="3"/>
  <c r="BN243" i="3"/>
  <c r="BP243" i="3"/>
  <c r="BS243" i="3"/>
  <c r="BV243" i="3"/>
  <c r="CC243" i="3"/>
  <c r="CE243" i="3"/>
  <c r="CH243" i="3"/>
  <c r="CJ243" i="3"/>
  <c r="CK243" i="3"/>
  <c r="CN243" i="3"/>
  <c r="CO243" i="3"/>
  <c r="CP243" i="3"/>
  <c r="CQ243" i="3"/>
  <c r="CR243" i="3"/>
  <c r="CS243" i="3"/>
  <c r="CT243" i="3"/>
  <c r="CV243" i="3"/>
  <c r="CW243" i="3"/>
  <c r="CX243" i="3"/>
  <c r="CZ243" i="3"/>
  <c r="DA243" i="3"/>
  <c r="DB243" i="3"/>
  <c r="DC243" i="3"/>
  <c r="DD243" i="3"/>
  <c r="D244" i="3"/>
  <c r="J244" i="3"/>
  <c r="O244" i="3"/>
  <c r="W244" i="3"/>
  <c r="Y244" i="3"/>
  <c r="AA244" i="3"/>
  <c r="AC244" i="3"/>
  <c r="AE244" i="3"/>
  <c r="AG244" i="3"/>
  <c r="AI244" i="3"/>
  <c r="AL244" i="3"/>
  <c r="AN244" i="3"/>
  <c r="AP244" i="3"/>
  <c r="AQ244" i="3"/>
  <c r="AX244" i="3"/>
  <c r="BA244" i="3"/>
  <c r="BF244" i="3"/>
  <c r="BH244" i="3"/>
  <c r="BJ244" i="3"/>
  <c r="BL244" i="3"/>
  <c r="BN244" i="3"/>
  <c r="BP244" i="3"/>
  <c r="BS244" i="3"/>
  <c r="BV244" i="3"/>
  <c r="CC244" i="3"/>
  <c r="CE244" i="3"/>
  <c r="CH244" i="3"/>
  <c r="CJ244" i="3"/>
  <c r="CK244" i="3"/>
  <c r="CN244" i="3"/>
  <c r="CO244" i="3"/>
  <c r="CP244" i="3"/>
  <c r="CQ244" i="3"/>
  <c r="CR244" i="3"/>
  <c r="CS244" i="3"/>
  <c r="CT244" i="3"/>
  <c r="CV244" i="3"/>
  <c r="CW244" i="3"/>
  <c r="CX244" i="3"/>
  <c r="CZ244" i="3"/>
  <c r="DA244" i="3"/>
  <c r="DB244" i="3"/>
  <c r="DC244" i="3"/>
  <c r="DD244" i="3"/>
  <c r="D245" i="3"/>
  <c r="J245" i="3"/>
  <c r="O245" i="3"/>
  <c r="W245" i="3"/>
  <c r="Y245" i="3"/>
  <c r="AA245" i="3"/>
  <c r="AC245" i="3"/>
  <c r="AE245" i="3"/>
  <c r="AG245" i="3"/>
  <c r="AI245" i="3"/>
  <c r="AL245" i="3"/>
  <c r="AN245" i="3"/>
  <c r="AP245" i="3"/>
  <c r="AQ245" i="3"/>
  <c r="AX245" i="3"/>
  <c r="BA245" i="3"/>
  <c r="BF245" i="3"/>
  <c r="BH245" i="3"/>
  <c r="BJ245" i="3"/>
  <c r="BL245" i="3"/>
  <c r="BN245" i="3"/>
  <c r="BP245" i="3"/>
  <c r="BS245" i="3"/>
  <c r="BV245" i="3"/>
  <c r="CC245" i="3"/>
  <c r="CE245" i="3"/>
  <c r="CH245" i="3"/>
  <c r="CJ245" i="3"/>
  <c r="CK245" i="3"/>
  <c r="CN245" i="3"/>
  <c r="CO245" i="3"/>
  <c r="CP245" i="3"/>
  <c r="CQ245" i="3"/>
  <c r="CR245" i="3"/>
  <c r="CS245" i="3"/>
  <c r="CT245" i="3"/>
  <c r="CV245" i="3"/>
  <c r="CW245" i="3"/>
  <c r="CX245" i="3"/>
  <c r="CZ245" i="3"/>
  <c r="DA245" i="3"/>
  <c r="DB245" i="3"/>
  <c r="DC245" i="3"/>
  <c r="DD245" i="3"/>
  <c r="D246" i="3"/>
  <c r="J246" i="3"/>
  <c r="O246" i="3"/>
  <c r="W246" i="3"/>
  <c r="Y246" i="3"/>
  <c r="AA246" i="3"/>
  <c r="AC246" i="3"/>
  <c r="AE246" i="3"/>
  <c r="AG246" i="3"/>
  <c r="AI246" i="3"/>
  <c r="AL246" i="3"/>
  <c r="AN246" i="3"/>
  <c r="AP246" i="3"/>
  <c r="AQ246" i="3"/>
  <c r="AX246" i="3"/>
  <c r="BA246" i="3"/>
  <c r="BF246" i="3"/>
  <c r="BH246" i="3"/>
  <c r="BJ246" i="3"/>
  <c r="BL246" i="3"/>
  <c r="BN246" i="3"/>
  <c r="BP246" i="3"/>
  <c r="BS246" i="3"/>
  <c r="BV246" i="3"/>
  <c r="CC246" i="3"/>
  <c r="CE246" i="3"/>
  <c r="CH246" i="3"/>
  <c r="CJ246" i="3"/>
  <c r="CK246" i="3"/>
  <c r="CN246" i="3"/>
  <c r="CO246" i="3"/>
  <c r="CP246" i="3"/>
  <c r="CQ246" i="3"/>
  <c r="CR246" i="3"/>
  <c r="CS246" i="3"/>
  <c r="CT246" i="3"/>
  <c r="CV246" i="3"/>
  <c r="CW246" i="3"/>
  <c r="CX246" i="3"/>
  <c r="CZ246" i="3"/>
  <c r="DA246" i="3"/>
  <c r="DB246" i="3"/>
  <c r="DC246" i="3"/>
  <c r="DD246" i="3"/>
  <c r="D247" i="3"/>
  <c r="J247" i="3"/>
  <c r="O247" i="3"/>
  <c r="W247" i="3"/>
  <c r="Y247" i="3"/>
  <c r="AA247" i="3"/>
  <c r="AC247" i="3"/>
  <c r="AE247" i="3"/>
  <c r="AG247" i="3"/>
  <c r="AI247" i="3"/>
  <c r="AL247" i="3"/>
  <c r="AN247" i="3"/>
  <c r="AP247" i="3"/>
  <c r="AQ247" i="3"/>
  <c r="AX247" i="3"/>
  <c r="BA247" i="3"/>
  <c r="BF247" i="3"/>
  <c r="BH247" i="3"/>
  <c r="BJ247" i="3"/>
  <c r="BL247" i="3"/>
  <c r="BN247" i="3"/>
  <c r="BP247" i="3"/>
  <c r="BS247" i="3"/>
  <c r="BV247" i="3"/>
  <c r="CC247" i="3"/>
  <c r="CE247" i="3"/>
  <c r="CH247" i="3"/>
  <c r="CJ247" i="3"/>
  <c r="CK247" i="3"/>
  <c r="CN247" i="3"/>
  <c r="CO247" i="3"/>
  <c r="CP247" i="3"/>
  <c r="CQ247" i="3"/>
  <c r="CR247" i="3"/>
  <c r="CS247" i="3"/>
  <c r="CT247" i="3"/>
  <c r="CV247" i="3"/>
  <c r="CW247" i="3"/>
  <c r="CX247" i="3"/>
  <c r="CZ247" i="3"/>
  <c r="DA247" i="3"/>
  <c r="DB247" i="3"/>
  <c r="DC247" i="3"/>
  <c r="DD247" i="3"/>
  <c r="D248" i="3"/>
  <c r="J248" i="3"/>
  <c r="O248" i="3"/>
  <c r="W248" i="3"/>
  <c r="Y248" i="3"/>
  <c r="AA248" i="3"/>
  <c r="AC248" i="3"/>
  <c r="AE248" i="3"/>
  <c r="AG248" i="3"/>
  <c r="AI248" i="3"/>
  <c r="AL248" i="3"/>
  <c r="AN248" i="3"/>
  <c r="AP248" i="3"/>
  <c r="AQ248" i="3"/>
  <c r="AX248" i="3"/>
  <c r="BA248" i="3"/>
  <c r="BF248" i="3"/>
  <c r="BH248" i="3"/>
  <c r="BJ248" i="3"/>
  <c r="BL248" i="3"/>
  <c r="BN248" i="3"/>
  <c r="BP248" i="3"/>
  <c r="BS248" i="3"/>
  <c r="BV248" i="3"/>
  <c r="CC248" i="3"/>
  <c r="CE248" i="3"/>
  <c r="CH248" i="3"/>
  <c r="CJ248" i="3"/>
  <c r="CK248" i="3"/>
  <c r="CN248" i="3"/>
  <c r="CO248" i="3"/>
  <c r="CP248" i="3"/>
  <c r="CQ248" i="3"/>
  <c r="CR248" i="3"/>
  <c r="CS248" i="3"/>
  <c r="CT248" i="3"/>
  <c r="CV248" i="3"/>
  <c r="CW248" i="3"/>
  <c r="CX248" i="3"/>
  <c r="CZ248" i="3"/>
  <c r="DA248" i="3"/>
  <c r="DB248" i="3"/>
  <c r="DC248" i="3"/>
  <c r="DD248" i="3"/>
  <c r="D249" i="3"/>
  <c r="J249" i="3"/>
  <c r="O249" i="3"/>
  <c r="W249" i="3"/>
  <c r="Y249" i="3"/>
  <c r="AA249" i="3"/>
  <c r="AC249" i="3"/>
  <c r="AE249" i="3"/>
  <c r="AG249" i="3"/>
  <c r="AI249" i="3"/>
  <c r="AL249" i="3"/>
  <c r="AN249" i="3"/>
  <c r="AP249" i="3"/>
  <c r="AQ249" i="3"/>
  <c r="AX249" i="3"/>
  <c r="BA249" i="3"/>
  <c r="BF249" i="3"/>
  <c r="BH249" i="3"/>
  <c r="BJ249" i="3"/>
  <c r="BL249" i="3"/>
  <c r="BN249" i="3"/>
  <c r="BP249" i="3"/>
  <c r="BS249" i="3"/>
  <c r="BV249" i="3"/>
  <c r="CC249" i="3"/>
  <c r="CE249" i="3"/>
  <c r="CH249" i="3"/>
  <c r="CJ249" i="3"/>
  <c r="CK249" i="3"/>
  <c r="CN249" i="3"/>
  <c r="CO249" i="3"/>
  <c r="CP249" i="3"/>
  <c r="CQ249" i="3"/>
  <c r="CR249" i="3"/>
  <c r="CS249" i="3"/>
  <c r="CT249" i="3"/>
  <c r="CV249" i="3"/>
  <c r="CW249" i="3"/>
  <c r="CX249" i="3"/>
  <c r="CZ249" i="3"/>
  <c r="DA249" i="3"/>
  <c r="DB249" i="3"/>
  <c r="DC249" i="3"/>
  <c r="DD249" i="3"/>
  <c r="D250" i="3"/>
  <c r="J250" i="3"/>
  <c r="O250" i="3"/>
  <c r="W250" i="3"/>
  <c r="Y250" i="3"/>
  <c r="AA250" i="3"/>
  <c r="AC250" i="3"/>
  <c r="AE250" i="3"/>
  <c r="AG250" i="3"/>
  <c r="AI250" i="3"/>
  <c r="AL250" i="3"/>
  <c r="AN250" i="3"/>
  <c r="AP250" i="3"/>
  <c r="AQ250" i="3"/>
  <c r="AX250" i="3"/>
  <c r="BA250" i="3"/>
  <c r="BF250" i="3"/>
  <c r="BH250" i="3"/>
  <c r="BJ250" i="3"/>
  <c r="BL250" i="3"/>
  <c r="BN250" i="3"/>
  <c r="BP250" i="3"/>
  <c r="BS250" i="3"/>
  <c r="BV250" i="3"/>
  <c r="CC250" i="3"/>
  <c r="CE250" i="3"/>
  <c r="CH250" i="3"/>
  <c r="CJ250" i="3"/>
  <c r="CK250" i="3"/>
  <c r="CN250" i="3"/>
  <c r="CO250" i="3"/>
  <c r="CP250" i="3"/>
  <c r="CQ250" i="3"/>
  <c r="CR250" i="3"/>
  <c r="CS250" i="3"/>
  <c r="CT250" i="3"/>
  <c r="CV250" i="3"/>
  <c r="CW250" i="3"/>
  <c r="CX250" i="3"/>
  <c r="CZ250" i="3"/>
  <c r="DA250" i="3"/>
  <c r="DB250" i="3"/>
  <c r="DC250" i="3"/>
  <c r="DD250" i="3"/>
  <c r="D251" i="3"/>
  <c r="J251" i="3"/>
  <c r="O251" i="3"/>
  <c r="W251" i="3"/>
  <c r="Y251" i="3"/>
  <c r="AA251" i="3"/>
  <c r="AC251" i="3"/>
  <c r="AE251" i="3"/>
  <c r="AG251" i="3"/>
  <c r="AI251" i="3"/>
  <c r="AL251" i="3"/>
  <c r="AN251" i="3"/>
  <c r="AP251" i="3"/>
  <c r="AQ251" i="3"/>
  <c r="AX251" i="3"/>
  <c r="BA251" i="3"/>
  <c r="BF251" i="3"/>
  <c r="BH251" i="3"/>
  <c r="BJ251" i="3"/>
  <c r="BL251" i="3"/>
  <c r="BN251" i="3"/>
  <c r="BP251" i="3"/>
  <c r="BS251" i="3"/>
  <c r="BV251" i="3"/>
  <c r="CC251" i="3"/>
  <c r="CE251" i="3"/>
  <c r="CH251" i="3"/>
  <c r="CJ251" i="3"/>
  <c r="CK251" i="3"/>
  <c r="CN251" i="3"/>
  <c r="CO251" i="3"/>
  <c r="CP251" i="3"/>
  <c r="CQ251" i="3"/>
  <c r="CR251" i="3"/>
  <c r="CS251" i="3"/>
  <c r="CT251" i="3"/>
  <c r="CV251" i="3"/>
  <c r="CW251" i="3"/>
  <c r="CX251" i="3"/>
  <c r="CZ251" i="3"/>
  <c r="DA251" i="3"/>
  <c r="DB251" i="3"/>
  <c r="DC251" i="3"/>
  <c r="DD251" i="3"/>
  <c r="D252" i="3"/>
  <c r="J252" i="3"/>
  <c r="O252" i="3"/>
  <c r="W252" i="3"/>
  <c r="Y252" i="3"/>
  <c r="AA252" i="3"/>
  <c r="AC252" i="3"/>
  <c r="AE252" i="3"/>
  <c r="AG252" i="3"/>
  <c r="AI252" i="3"/>
  <c r="AL252" i="3"/>
  <c r="AN252" i="3"/>
  <c r="AP252" i="3"/>
  <c r="AQ252" i="3"/>
  <c r="AX252" i="3"/>
  <c r="BA252" i="3"/>
  <c r="BF252" i="3"/>
  <c r="BH252" i="3"/>
  <c r="BJ252" i="3"/>
  <c r="BL252" i="3"/>
  <c r="BN252" i="3"/>
  <c r="BP252" i="3"/>
  <c r="BS252" i="3"/>
  <c r="BV252" i="3"/>
  <c r="CC252" i="3"/>
  <c r="CE252" i="3"/>
  <c r="CH252" i="3"/>
  <c r="CJ252" i="3"/>
  <c r="CK252" i="3"/>
  <c r="CN252" i="3"/>
  <c r="CO252" i="3"/>
  <c r="CP252" i="3"/>
  <c r="CQ252" i="3"/>
  <c r="CR252" i="3"/>
  <c r="CS252" i="3"/>
  <c r="CT252" i="3"/>
  <c r="CV252" i="3"/>
  <c r="CW252" i="3"/>
  <c r="CX252" i="3"/>
  <c r="CZ252" i="3"/>
  <c r="DA252" i="3"/>
  <c r="DB252" i="3"/>
  <c r="DC252" i="3"/>
  <c r="DD252" i="3"/>
  <c r="D253" i="3"/>
  <c r="J253" i="3"/>
  <c r="O253" i="3"/>
  <c r="W253" i="3"/>
  <c r="Y253" i="3"/>
  <c r="AA253" i="3"/>
  <c r="AC253" i="3"/>
  <c r="AE253" i="3"/>
  <c r="AG253" i="3"/>
  <c r="AI253" i="3"/>
  <c r="AL253" i="3"/>
  <c r="AN253" i="3"/>
  <c r="AP253" i="3"/>
  <c r="AQ253" i="3"/>
  <c r="AX253" i="3"/>
  <c r="BA253" i="3"/>
  <c r="BF253" i="3"/>
  <c r="BH253" i="3"/>
  <c r="BJ253" i="3"/>
  <c r="BL253" i="3"/>
  <c r="BN253" i="3"/>
  <c r="BP253" i="3"/>
  <c r="BS253" i="3"/>
  <c r="BV253" i="3"/>
  <c r="CC253" i="3"/>
  <c r="CE253" i="3"/>
  <c r="CH253" i="3"/>
  <c r="CJ253" i="3"/>
  <c r="CK253" i="3"/>
  <c r="CN253" i="3"/>
  <c r="CO253" i="3"/>
  <c r="CP253" i="3"/>
  <c r="CQ253" i="3"/>
  <c r="CR253" i="3"/>
  <c r="CS253" i="3"/>
  <c r="CT253" i="3"/>
  <c r="CV253" i="3"/>
  <c r="CW253" i="3"/>
  <c r="CX253" i="3"/>
  <c r="CZ253" i="3"/>
  <c r="DA253" i="3"/>
  <c r="DB253" i="3"/>
  <c r="DC253" i="3"/>
  <c r="DD253" i="3"/>
  <c r="D254" i="3"/>
  <c r="J254" i="3"/>
  <c r="O254" i="3"/>
  <c r="W254" i="3"/>
  <c r="Y254" i="3"/>
  <c r="AA254" i="3"/>
  <c r="AC254" i="3"/>
  <c r="AE254" i="3"/>
  <c r="AG254" i="3"/>
  <c r="AI254" i="3"/>
  <c r="AL254" i="3"/>
  <c r="AN254" i="3"/>
  <c r="AP254" i="3"/>
  <c r="AQ254" i="3"/>
  <c r="AX254" i="3"/>
  <c r="BA254" i="3"/>
  <c r="BF254" i="3"/>
  <c r="BH254" i="3"/>
  <c r="BJ254" i="3"/>
  <c r="BL254" i="3"/>
  <c r="BN254" i="3"/>
  <c r="BP254" i="3"/>
  <c r="BS254" i="3"/>
  <c r="BV254" i="3"/>
  <c r="CC254" i="3"/>
  <c r="CE254" i="3"/>
  <c r="CH254" i="3"/>
  <c r="CJ254" i="3"/>
  <c r="CK254" i="3"/>
  <c r="CN254" i="3"/>
  <c r="CO254" i="3"/>
  <c r="CP254" i="3"/>
  <c r="CQ254" i="3"/>
  <c r="CR254" i="3"/>
  <c r="CS254" i="3"/>
  <c r="CT254" i="3"/>
  <c r="CV254" i="3"/>
  <c r="CW254" i="3"/>
  <c r="CX254" i="3"/>
  <c r="CZ254" i="3"/>
  <c r="DA254" i="3"/>
  <c r="DB254" i="3"/>
  <c r="DC254" i="3"/>
  <c r="DD254" i="3"/>
  <c r="D255" i="3"/>
  <c r="J255" i="3"/>
  <c r="O255" i="3"/>
  <c r="W255" i="3"/>
  <c r="Y255" i="3"/>
  <c r="AA255" i="3"/>
  <c r="AC255" i="3"/>
  <c r="AE255" i="3"/>
  <c r="AG255" i="3"/>
  <c r="AI255" i="3"/>
  <c r="AL255" i="3"/>
  <c r="AN255" i="3"/>
  <c r="AP255" i="3"/>
  <c r="AQ255" i="3"/>
  <c r="AX255" i="3"/>
  <c r="BA255" i="3"/>
  <c r="BF255" i="3"/>
  <c r="BH255" i="3"/>
  <c r="BJ255" i="3"/>
  <c r="BL255" i="3"/>
  <c r="BN255" i="3"/>
  <c r="BP255" i="3"/>
  <c r="BS255" i="3"/>
  <c r="BV255" i="3"/>
  <c r="CC255" i="3"/>
  <c r="CE255" i="3"/>
  <c r="CH255" i="3"/>
  <c r="CJ255" i="3"/>
  <c r="CK255" i="3"/>
  <c r="CN255" i="3"/>
  <c r="CO255" i="3"/>
  <c r="CP255" i="3"/>
  <c r="CQ255" i="3"/>
  <c r="CR255" i="3"/>
  <c r="CS255" i="3"/>
  <c r="CT255" i="3"/>
  <c r="CV255" i="3"/>
  <c r="CW255" i="3"/>
  <c r="CX255" i="3"/>
  <c r="CZ255" i="3"/>
  <c r="DA255" i="3"/>
  <c r="DB255" i="3"/>
  <c r="DC255" i="3"/>
  <c r="DD255" i="3"/>
  <c r="D256" i="3"/>
  <c r="J256" i="3"/>
  <c r="O256" i="3"/>
  <c r="W256" i="3"/>
  <c r="Y256" i="3"/>
  <c r="AA256" i="3"/>
  <c r="AC256" i="3"/>
  <c r="AE256" i="3"/>
  <c r="AG256" i="3"/>
  <c r="AI256" i="3"/>
  <c r="AL256" i="3"/>
  <c r="AN256" i="3"/>
  <c r="AP256" i="3"/>
  <c r="AQ256" i="3"/>
  <c r="AX256" i="3"/>
  <c r="BA256" i="3"/>
  <c r="BF256" i="3"/>
  <c r="BH256" i="3"/>
  <c r="BJ256" i="3"/>
  <c r="BL256" i="3"/>
  <c r="BN256" i="3"/>
  <c r="BP256" i="3"/>
  <c r="BS256" i="3"/>
  <c r="BV256" i="3"/>
  <c r="CC256" i="3"/>
  <c r="CE256" i="3"/>
  <c r="CH256" i="3"/>
  <c r="CJ256" i="3"/>
  <c r="CK256" i="3"/>
  <c r="CN256" i="3"/>
  <c r="CO256" i="3"/>
  <c r="CP256" i="3"/>
  <c r="CQ256" i="3"/>
  <c r="CR256" i="3"/>
  <c r="CS256" i="3"/>
  <c r="CT256" i="3"/>
  <c r="CV256" i="3"/>
  <c r="CW256" i="3"/>
  <c r="CX256" i="3"/>
  <c r="CZ256" i="3"/>
  <c r="DA256" i="3"/>
  <c r="DB256" i="3"/>
  <c r="DC256" i="3"/>
  <c r="DD256" i="3"/>
  <c r="D257" i="3"/>
  <c r="J257" i="3"/>
  <c r="O257" i="3"/>
  <c r="W257" i="3"/>
  <c r="Y257" i="3"/>
  <c r="AA257" i="3"/>
  <c r="AC257" i="3"/>
  <c r="AE257" i="3"/>
  <c r="AG257" i="3"/>
  <c r="AI257" i="3"/>
  <c r="AL257" i="3"/>
  <c r="AN257" i="3"/>
  <c r="AP257" i="3"/>
  <c r="AQ257" i="3"/>
  <c r="AX257" i="3"/>
  <c r="BA257" i="3"/>
  <c r="BF257" i="3"/>
  <c r="BH257" i="3"/>
  <c r="BJ257" i="3"/>
  <c r="BL257" i="3"/>
  <c r="BN257" i="3"/>
  <c r="BP257" i="3"/>
  <c r="BS257" i="3"/>
  <c r="BV257" i="3"/>
  <c r="CC257" i="3"/>
  <c r="CE257" i="3"/>
  <c r="CH257" i="3"/>
  <c r="CJ257" i="3"/>
  <c r="CK257" i="3"/>
  <c r="CN257" i="3"/>
  <c r="CO257" i="3"/>
  <c r="CP257" i="3"/>
  <c r="CQ257" i="3"/>
  <c r="CR257" i="3"/>
  <c r="CS257" i="3"/>
  <c r="CT257" i="3"/>
  <c r="CV257" i="3"/>
  <c r="CW257" i="3"/>
  <c r="CX257" i="3"/>
  <c r="CZ257" i="3"/>
  <c r="DA257" i="3"/>
  <c r="DB257" i="3"/>
  <c r="DC257" i="3"/>
  <c r="DD257" i="3"/>
  <c r="D258" i="3"/>
  <c r="J258" i="3"/>
  <c r="O258" i="3"/>
  <c r="W258" i="3"/>
  <c r="Y258" i="3"/>
  <c r="AA258" i="3"/>
  <c r="AC258" i="3"/>
  <c r="AE258" i="3"/>
  <c r="AG258" i="3"/>
  <c r="AI258" i="3"/>
  <c r="AL258" i="3"/>
  <c r="AN258" i="3"/>
  <c r="AP258" i="3"/>
  <c r="AQ258" i="3"/>
  <c r="AX258" i="3"/>
  <c r="BA258" i="3"/>
  <c r="BF258" i="3"/>
  <c r="BH258" i="3"/>
  <c r="BJ258" i="3"/>
  <c r="BL258" i="3"/>
  <c r="BN258" i="3"/>
  <c r="BP258" i="3"/>
  <c r="BS258" i="3"/>
  <c r="BV258" i="3"/>
  <c r="CC258" i="3"/>
  <c r="CE258" i="3"/>
  <c r="CH258" i="3"/>
  <c r="CJ258" i="3"/>
  <c r="CK258" i="3"/>
  <c r="CN258" i="3"/>
  <c r="CO258" i="3"/>
  <c r="CP258" i="3"/>
  <c r="CQ258" i="3"/>
  <c r="CR258" i="3"/>
  <c r="CS258" i="3"/>
  <c r="CT258" i="3"/>
  <c r="CV258" i="3"/>
  <c r="CW258" i="3"/>
  <c r="CX258" i="3"/>
  <c r="CZ258" i="3"/>
  <c r="DA258" i="3"/>
  <c r="DB258" i="3"/>
  <c r="DC258" i="3"/>
  <c r="DD258" i="3"/>
  <c r="D259" i="3"/>
  <c r="J259" i="3"/>
  <c r="O259" i="3"/>
  <c r="W259" i="3"/>
  <c r="Y259" i="3"/>
  <c r="AA259" i="3"/>
  <c r="AC259" i="3"/>
  <c r="AE259" i="3"/>
  <c r="AG259" i="3"/>
  <c r="AI259" i="3"/>
  <c r="AL259" i="3"/>
  <c r="AN259" i="3"/>
  <c r="AP259" i="3"/>
  <c r="AQ259" i="3"/>
  <c r="AX259" i="3"/>
  <c r="BA259" i="3"/>
  <c r="BF259" i="3"/>
  <c r="BH259" i="3"/>
  <c r="BJ259" i="3"/>
  <c r="BL259" i="3"/>
  <c r="BN259" i="3"/>
  <c r="BP259" i="3"/>
  <c r="BS259" i="3"/>
  <c r="BV259" i="3"/>
  <c r="CC259" i="3"/>
  <c r="CE259" i="3"/>
  <c r="CH259" i="3"/>
  <c r="CJ259" i="3"/>
  <c r="CK259" i="3"/>
  <c r="CN259" i="3"/>
  <c r="CO259" i="3"/>
  <c r="CP259" i="3"/>
  <c r="CQ259" i="3"/>
  <c r="CR259" i="3"/>
  <c r="CS259" i="3"/>
  <c r="CT259" i="3"/>
  <c r="CV259" i="3"/>
  <c r="CW259" i="3"/>
  <c r="CX259" i="3"/>
  <c r="CZ259" i="3"/>
  <c r="DA259" i="3"/>
  <c r="DB259" i="3"/>
  <c r="DC259" i="3"/>
  <c r="DD259" i="3"/>
  <c r="D260" i="3"/>
  <c r="J260" i="3"/>
  <c r="O260" i="3"/>
  <c r="W260" i="3"/>
  <c r="Y260" i="3"/>
  <c r="AA260" i="3"/>
  <c r="AC260" i="3"/>
  <c r="AE260" i="3"/>
  <c r="AG260" i="3"/>
  <c r="AI260" i="3"/>
  <c r="AL260" i="3"/>
  <c r="AN260" i="3"/>
  <c r="AP260" i="3"/>
  <c r="AQ260" i="3"/>
  <c r="AX260" i="3"/>
  <c r="BA260" i="3"/>
  <c r="BF260" i="3"/>
  <c r="BH260" i="3"/>
  <c r="BJ260" i="3"/>
  <c r="BL260" i="3"/>
  <c r="BN260" i="3"/>
  <c r="BP260" i="3"/>
  <c r="BS260" i="3"/>
  <c r="BV260" i="3"/>
  <c r="CC260" i="3"/>
  <c r="CE260" i="3"/>
  <c r="CH260" i="3"/>
  <c r="CJ260" i="3"/>
  <c r="CK260" i="3"/>
  <c r="CN260" i="3"/>
  <c r="CO260" i="3"/>
  <c r="CP260" i="3"/>
  <c r="CQ260" i="3"/>
  <c r="CR260" i="3"/>
  <c r="CS260" i="3"/>
  <c r="CT260" i="3"/>
  <c r="CV260" i="3"/>
  <c r="CW260" i="3"/>
  <c r="CX260" i="3"/>
  <c r="CZ260" i="3"/>
  <c r="DA260" i="3"/>
  <c r="DB260" i="3"/>
  <c r="DC260" i="3"/>
  <c r="DD260" i="3"/>
  <c r="D261" i="3"/>
  <c r="J261" i="3"/>
  <c r="O261" i="3"/>
  <c r="W261" i="3"/>
  <c r="Y261" i="3"/>
  <c r="AA261" i="3"/>
  <c r="AC261" i="3"/>
  <c r="AE261" i="3"/>
  <c r="AG261" i="3"/>
  <c r="AI261" i="3"/>
  <c r="AL261" i="3"/>
  <c r="AN261" i="3"/>
  <c r="AP261" i="3"/>
  <c r="AQ261" i="3"/>
  <c r="AX261" i="3"/>
  <c r="BA261" i="3"/>
  <c r="BF261" i="3"/>
  <c r="BH261" i="3"/>
  <c r="BJ261" i="3"/>
  <c r="BL261" i="3"/>
  <c r="BN261" i="3"/>
  <c r="BP261" i="3"/>
  <c r="BS261" i="3"/>
  <c r="BV261" i="3"/>
  <c r="CC261" i="3"/>
  <c r="CE261" i="3"/>
  <c r="CH261" i="3"/>
  <c r="CJ261" i="3"/>
  <c r="CK261" i="3"/>
  <c r="CN261" i="3"/>
  <c r="CO261" i="3"/>
  <c r="CP261" i="3"/>
  <c r="CQ261" i="3"/>
  <c r="CR261" i="3"/>
  <c r="CS261" i="3"/>
  <c r="CT261" i="3"/>
  <c r="CV261" i="3"/>
  <c r="CW261" i="3"/>
  <c r="CX261" i="3"/>
  <c r="CZ261" i="3"/>
  <c r="DA261" i="3"/>
  <c r="DB261" i="3"/>
  <c r="DC261" i="3"/>
  <c r="DD261" i="3"/>
  <c r="D262" i="3"/>
  <c r="J262" i="3"/>
  <c r="O262" i="3"/>
  <c r="W262" i="3"/>
  <c r="Y262" i="3"/>
  <c r="AA262" i="3"/>
  <c r="AC262" i="3"/>
  <c r="AE262" i="3"/>
  <c r="AG262" i="3"/>
  <c r="AI262" i="3"/>
  <c r="AL262" i="3"/>
  <c r="AN262" i="3"/>
  <c r="AP262" i="3"/>
  <c r="AQ262" i="3"/>
  <c r="AX262" i="3"/>
  <c r="BA262" i="3"/>
  <c r="BF262" i="3"/>
  <c r="BH262" i="3"/>
  <c r="BJ262" i="3"/>
  <c r="BL262" i="3"/>
  <c r="BN262" i="3"/>
  <c r="BP262" i="3"/>
  <c r="BS262" i="3"/>
  <c r="BV262" i="3"/>
  <c r="CC262" i="3"/>
  <c r="CE262" i="3"/>
  <c r="CH262" i="3"/>
  <c r="CJ262" i="3"/>
  <c r="CK262" i="3"/>
  <c r="CN262" i="3"/>
  <c r="CO262" i="3"/>
  <c r="CP262" i="3"/>
  <c r="CQ262" i="3"/>
  <c r="CR262" i="3"/>
  <c r="CS262" i="3"/>
  <c r="CT262" i="3"/>
  <c r="CV262" i="3"/>
  <c r="CW262" i="3"/>
  <c r="CX262" i="3"/>
  <c r="CZ262" i="3"/>
  <c r="DA262" i="3"/>
  <c r="DB262" i="3"/>
  <c r="DC262" i="3"/>
  <c r="DD262" i="3"/>
  <c r="D263" i="3"/>
  <c r="J263" i="3"/>
  <c r="O263" i="3"/>
  <c r="W263" i="3"/>
  <c r="Y263" i="3"/>
  <c r="AA263" i="3"/>
  <c r="AC263" i="3"/>
  <c r="AE263" i="3"/>
  <c r="AG263" i="3"/>
  <c r="AI263" i="3"/>
  <c r="AL263" i="3"/>
  <c r="AN263" i="3"/>
  <c r="AP263" i="3"/>
  <c r="AQ263" i="3"/>
  <c r="AX263" i="3"/>
  <c r="BA263" i="3"/>
  <c r="BF263" i="3"/>
  <c r="BH263" i="3"/>
  <c r="BJ263" i="3"/>
  <c r="BL263" i="3"/>
  <c r="BN263" i="3"/>
  <c r="BP263" i="3"/>
  <c r="BS263" i="3"/>
  <c r="BV263" i="3"/>
  <c r="CC263" i="3"/>
  <c r="CE263" i="3"/>
  <c r="CH263" i="3"/>
  <c r="CJ263" i="3"/>
  <c r="CK263" i="3"/>
  <c r="CN263" i="3"/>
  <c r="CO263" i="3"/>
  <c r="CP263" i="3"/>
  <c r="CQ263" i="3"/>
  <c r="CR263" i="3"/>
  <c r="CS263" i="3"/>
  <c r="CT263" i="3"/>
  <c r="CV263" i="3"/>
  <c r="CW263" i="3"/>
  <c r="CX263" i="3"/>
  <c r="CZ263" i="3"/>
  <c r="DA263" i="3"/>
  <c r="DB263" i="3"/>
  <c r="DC263" i="3"/>
  <c r="DD263" i="3"/>
  <c r="D264" i="3"/>
  <c r="J264" i="3"/>
  <c r="O264" i="3"/>
  <c r="W264" i="3"/>
  <c r="Y264" i="3"/>
  <c r="AA264" i="3"/>
  <c r="AC264" i="3"/>
  <c r="AE264" i="3"/>
  <c r="AG264" i="3"/>
  <c r="AI264" i="3"/>
  <c r="AL264" i="3"/>
  <c r="AN264" i="3"/>
  <c r="AP264" i="3"/>
  <c r="AQ264" i="3"/>
  <c r="AX264" i="3"/>
  <c r="BA264" i="3"/>
  <c r="BF264" i="3"/>
  <c r="BH264" i="3"/>
  <c r="BJ264" i="3"/>
  <c r="BL264" i="3"/>
  <c r="BN264" i="3"/>
  <c r="BP264" i="3"/>
  <c r="BS264" i="3"/>
  <c r="BV264" i="3"/>
  <c r="CC264" i="3"/>
  <c r="CE264" i="3"/>
  <c r="CH264" i="3"/>
  <c r="CJ264" i="3"/>
  <c r="CK264" i="3"/>
  <c r="CN264" i="3"/>
  <c r="CO264" i="3"/>
  <c r="CP264" i="3"/>
  <c r="CQ264" i="3"/>
  <c r="CR264" i="3"/>
  <c r="CS264" i="3"/>
  <c r="CT264" i="3"/>
  <c r="CV264" i="3"/>
  <c r="CW264" i="3"/>
  <c r="CX264" i="3"/>
  <c r="CZ264" i="3"/>
  <c r="DA264" i="3"/>
  <c r="DB264" i="3"/>
  <c r="DC264" i="3"/>
  <c r="DD264" i="3"/>
  <c r="D265" i="3"/>
  <c r="J265" i="3"/>
  <c r="O265" i="3"/>
  <c r="W265" i="3"/>
  <c r="Y265" i="3"/>
  <c r="AA265" i="3"/>
  <c r="AC265" i="3"/>
  <c r="AE265" i="3"/>
  <c r="AG265" i="3"/>
  <c r="AI265" i="3"/>
  <c r="AL265" i="3"/>
  <c r="AN265" i="3"/>
  <c r="AP265" i="3"/>
  <c r="AQ265" i="3"/>
  <c r="AX265" i="3"/>
  <c r="BA265" i="3"/>
  <c r="BF265" i="3"/>
  <c r="BH265" i="3"/>
  <c r="BJ265" i="3"/>
  <c r="BL265" i="3"/>
  <c r="BN265" i="3"/>
  <c r="BP265" i="3"/>
  <c r="BS265" i="3"/>
  <c r="BV265" i="3"/>
  <c r="CC265" i="3"/>
  <c r="CE265" i="3"/>
  <c r="CH265" i="3"/>
  <c r="CJ265" i="3"/>
  <c r="CK265" i="3"/>
  <c r="CN265" i="3"/>
  <c r="CO265" i="3"/>
  <c r="CP265" i="3"/>
  <c r="CQ265" i="3"/>
  <c r="CR265" i="3"/>
  <c r="CS265" i="3"/>
  <c r="CT265" i="3"/>
  <c r="CV265" i="3"/>
  <c r="CW265" i="3"/>
  <c r="CX265" i="3"/>
  <c r="CZ265" i="3"/>
  <c r="DA265" i="3"/>
  <c r="DB265" i="3"/>
  <c r="DC265" i="3"/>
  <c r="DD265" i="3"/>
  <c r="D266" i="3"/>
  <c r="J266" i="3"/>
  <c r="O266" i="3"/>
  <c r="W266" i="3"/>
  <c r="Y266" i="3"/>
  <c r="AA266" i="3"/>
  <c r="AC266" i="3"/>
  <c r="AE266" i="3"/>
  <c r="AG266" i="3"/>
  <c r="AI266" i="3"/>
  <c r="AL266" i="3"/>
  <c r="AN266" i="3"/>
  <c r="AP266" i="3"/>
  <c r="AQ266" i="3"/>
  <c r="AX266" i="3"/>
  <c r="BA266" i="3"/>
  <c r="BF266" i="3"/>
  <c r="BH266" i="3"/>
  <c r="BJ266" i="3"/>
  <c r="BL266" i="3"/>
  <c r="BN266" i="3"/>
  <c r="BP266" i="3"/>
  <c r="BS266" i="3"/>
  <c r="BV266" i="3"/>
  <c r="CC266" i="3"/>
  <c r="CE266" i="3"/>
  <c r="CH266" i="3"/>
  <c r="CJ266" i="3"/>
  <c r="CK266" i="3"/>
  <c r="CN266" i="3"/>
  <c r="CO266" i="3"/>
  <c r="CP266" i="3"/>
  <c r="CQ266" i="3"/>
  <c r="CR266" i="3"/>
  <c r="CS266" i="3"/>
  <c r="CT266" i="3"/>
  <c r="CV266" i="3"/>
  <c r="CW266" i="3"/>
  <c r="CX266" i="3"/>
  <c r="CZ266" i="3"/>
  <c r="DA266" i="3"/>
  <c r="DB266" i="3"/>
  <c r="DC266" i="3"/>
  <c r="DD266" i="3"/>
  <c r="D267" i="3"/>
  <c r="J267" i="3"/>
  <c r="O267" i="3"/>
  <c r="W267" i="3"/>
  <c r="Y267" i="3"/>
  <c r="AA267" i="3"/>
  <c r="AC267" i="3"/>
  <c r="AE267" i="3"/>
  <c r="AG267" i="3"/>
  <c r="AI267" i="3"/>
  <c r="AL267" i="3"/>
  <c r="AN267" i="3"/>
  <c r="AP267" i="3"/>
  <c r="AQ267" i="3"/>
  <c r="AX267" i="3"/>
  <c r="BA267" i="3"/>
  <c r="BF267" i="3"/>
  <c r="BH267" i="3"/>
  <c r="BJ267" i="3"/>
  <c r="BL267" i="3"/>
  <c r="BN267" i="3"/>
  <c r="BP267" i="3"/>
  <c r="BS267" i="3"/>
  <c r="BV267" i="3"/>
  <c r="CC267" i="3"/>
  <c r="CE267" i="3"/>
  <c r="CH267" i="3"/>
  <c r="CJ267" i="3"/>
  <c r="CK267" i="3"/>
  <c r="CN267" i="3"/>
  <c r="CO267" i="3"/>
  <c r="CP267" i="3"/>
  <c r="CQ267" i="3"/>
  <c r="CR267" i="3"/>
  <c r="CS267" i="3"/>
  <c r="CT267" i="3"/>
  <c r="CV267" i="3"/>
  <c r="CW267" i="3"/>
  <c r="CX267" i="3"/>
  <c r="CZ267" i="3"/>
  <c r="DA267" i="3"/>
  <c r="DB267" i="3"/>
  <c r="DC267" i="3"/>
  <c r="DD267" i="3"/>
  <c r="D268" i="3"/>
  <c r="J268" i="3"/>
  <c r="O268" i="3"/>
  <c r="W268" i="3"/>
  <c r="Y268" i="3"/>
  <c r="AA268" i="3"/>
  <c r="AC268" i="3"/>
  <c r="AE268" i="3"/>
  <c r="AG268" i="3"/>
  <c r="AI268" i="3"/>
  <c r="AL268" i="3"/>
  <c r="AN268" i="3"/>
  <c r="AP268" i="3"/>
  <c r="AQ268" i="3"/>
  <c r="AX268" i="3"/>
  <c r="BA268" i="3"/>
  <c r="BF268" i="3"/>
  <c r="BH268" i="3"/>
  <c r="BJ268" i="3"/>
  <c r="BL268" i="3"/>
  <c r="BN268" i="3"/>
  <c r="BP268" i="3"/>
  <c r="BS268" i="3"/>
  <c r="BV268" i="3"/>
  <c r="CC268" i="3"/>
  <c r="CE268" i="3"/>
  <c r="CH268" i="3"/>
  <c r="CJ268" i="3"/>
  <c r="CK268" i="3"/>
  <c r="CN268" i="3"/>
  <c r="CO268" i="3"/>
  <c r="CP268" i="3"/>
  <c r="CQ268" i="3"/>
  <c r="CR268" i="3"/>
  <c r="CS268" i="3"/>
  <c r="CT268" i="3"/>
  <c r="CV268" i="3"/>
  <c r="CW268" i="3"/>
  <c r="CX268" i="3"/>
  <c r="CZ268" i="3"/>
  <c r="DA268" i="3"/>
  <c r="DB268" i="3"/>
  <c r="DC268" i="3"/>
  <c r="DD268" i="3"/>
  <c r="D269" i="3"/>
  <c r="J269" i="3"/>
  <c r="O269" i="3"/>
  <c r="W269" i="3"/>
  <c r="Y269" i="3"/>
  <c r="AA269" i="3"/>
  <c r="AC269" i="3"/>
  <c r="AE269" i="3"/>
  <c r="AG269" i="3"/>
  <c r="AI269" i="3"/>
  <c r="AL269" i="3"/>
  <c r="AN269" i="3"/>
  <c r="AP269" i="3"/>
  <c r="AQ269" i="3"/>
  <c r="AX269" i="3"/>
  <c r="BA269" i="3"/>
  <c r="BF269" i="3"/>
  <c r="BH269" i="3"/>
  <c r="BJ269" i="3"/>
  <c r="BL269" i="3"/>
  <c r="BN269" i="3"/>
  <c r="BP269" i="3"/>
  <c r="BS269" i="3"/>
  <c r="BV269" i="3"/>
  <c r="CC269" i="3"/>
  <c r="CE269" i="3"/>
  <c r="CH269" i="3"/>
  <c r="CJ269" i="3"/>
  <c r="CK269" i="3"/>
  <c r="CN269" i="3"/>
  <c r="CO269" i="3"/>
  <c r="CP269" i="3"/>
  <c r="CQ269" i="3"/>
  <c r="CR269" i="3"/>
  <c r="CS269" i="3"/>
  <c r="CT269" i="3"/>
  <c r="CV269" i="3"/>
  <c r="CW269" i="3"/>
  <c r="CX269" i="3"/>
  <c r="CZ269" i="3"/>
  <c r="DA269" i="3"/>
  <c r="DB269" i="3"/>
  <c r="DC269" i="3"/>
  <c r="DD269" i="3"/>
  <c r="D270" i="3"/>
  <c r="J270" i="3"/>
  <c r="O270" i="3"/>
  <c r="W270" i="3"/>
  <c r="Y270" i="3"/>
  <c r="AA270" i="3"/>
  <c r="AC270" i="3"/>
  <c r="AE270" i="3"/>
  <c r="AG270" i="3"/>
  <c r="AI270" i="3"/>
  <c r="AL270" i="3"/>
  <c r="AN270" i="3"/>
  <c r="AP270" i="3"/>
  <c r="AQ270" i="3"/>
  <c r="AX270" i="3"/>
  <c r="BA270" i="3"/>
  <c r="BF270" i="3"/>
  <c r="BH270" i="3"/>
  <c r="BJ270" i="3"/>
  <c r="BL270" i="3"/>
  <c r="BN270" i="3"/>
  <c r="BP270" i="3"/>
  <c r="BS270" i="3"/>
  <c r="BV270" i="3"/>
  <c r="CC270" i="3"/>
  <c r="CE270" i="3"/>
  <c r="CH270" i="3"/>
  <c r="CJ270" i="3"/>
  <c r="CK270" i="3"/>
  <c r="CN270" i="3"/>
  <c r="CO270" i="3"/>
  <c r="CP270" i="3"/>
  <c r="CQ270" i="3"/>
  <c r="CR270" i="3"/>
  <c r="CS270" i="3"/>
  <c r="CT270" i="3"/>
  <c r="CV270" i="3"/>
  <c r="CW270" i="3"/>
  <c r="CX270" i="3"/>
  <c r="CZ270" i="3"/>
  <c r="DA270" i="3"/>
  <c r="DB270" i="3"/>
  <c r="DC270" i="3"/>
  <c r="DD270" i="3"/>
  <c r="D271" i="3"/>
  <c r="J271" i="3"/>
  <c r="O271" i="3"/>
  <c r="W271" i="3"/>
  <c r="Y271" i="3"/>
  <c r="AA271" i="3"/>
  <c r="AC271" i="3"/>
  <c r="AE271" i="3"/>
  <c r="AG271" i="3"/>
  <c r="AI271" i="3"/>
  <c r="AL271" i="3"/>
  <c r="AN271" i="3"/>
  <c r="AP271" i="3"/>
  <c r="AQ271" i="3"/>
  <c r="AX271" i="3"/>
  <c r="BA271" i="3"/>
  <c r="BF271" i="3"/>
  <c r="BH271" i="3"/>
  <c r="BJ271" i="3"/>
  <c r="BL271" i="3"/>
  <c r="BN271" i="3"/>
  <c r="BP271" i="3"/>
  <c r="BS271" i="3"/>
  <c r="BV271" i="3"/>
  <c r="CC271" i="3"/>
  <c r="CE271" i="3"/>
  <c r="CH271" i="3"/>
  <c r="CJ271" i="3"/>
  <c r="CK271" i="3"/>
  <c r="CN271" i="3"/>
  <c r="CO271" i="3"/>
  <c r="CP271" i="3"/>
  <c r="CQ271" i="3"/>
  <c r="CR271" i="3"/>
  <c r="CS271" i="3"/>
  <c r="CT271" i="3"/>
  <c r="CV271" i="3"/>
  <c r="CW271" i="3"/>
  <c r="CX271" i="3"/>
  <c r="CZ271" i="3"/>
  <c r="DA271" i="3"/>
  <c r="DB271" i="3"/>
  <c r="DC271" i="3"/>
  <c r="DD271" i="3"/>
  <c r="D272" i="3"/>
  <c r="J272" i="3"/>
  <c r="O272" i="3"/>
  <c r="W272" i="3"/>
  <c r="Y272" i="3"/>
  <c r="AA272" i="3"/>
  <c r="AC272" i="3"/>
  <c r="AE272" i="3"/>
  <c r="AG272" i="3"/>
  <c r="AI272" i="3"/>
  <c r="AL272" i="3"/>
  <c r="AN272" i="3"/>
  <c r="AP272" i="3"/>
  <c r="AQ272" i="3"/>
  <c r="AX272" i="3"/>
  <c r="BA272" i="3"/>
  <c r="BF272" i="3"/>
  <c r="BH272" i="3"/>
  <c r="BJ272" i="3"/>
  <c r="BL272" i="3"/>
  <c r="BN272" i="3"/>
  <c r="BP272" i="3"/>
  <c r="BS272" i="3"/>
  <c r="BV272" i="3"/>
  <c r="CC272" i="3"/>
  <c r="CE272" i="3"/>
  <c r="CH272" i="3"/>
  <c r="CJ272" i="3"/>
  <c r="CK272" i="3"/>
  <c r="CN272" i="3"/>
  <c r="CO272" i="3"/>
  <c r="CP272" i="3"/>
  <c r="CQ272" i="3"/>
  <c r="CR272" i="3"/>
  <c r="CS272" i="3"/>
  <c r="CT272" i="3"/>
  <c r="CV272" i="3"/>
  <c r="CW272" i="3"/>
  <c r="CX272" i="3"/>
  <c r="CZ272" i="3"/>
  <c r="DA272" i="3"/>
  <c r="DB272" i="3"/>
  <c r="DC272" i="3"/>
  <c r="DD272" i="3"/>
  <c r="D273" i="3"/>
  <c r="J273" i="3"/>
  <c r="O273" i="3"/>
  <c r="W273" i="3"/>
  <c r="Y273" i="3"/>
  <c r="AA273" i="3"/>
  <c r="AC273" i="3"/>
  <c r="AE273" i="3"/>
  <c r="AG273" i="3"/>
  <c r="AI273" i="3"/>
  <c r="AL273" i="3"/>
  <c r="AN273" i="3"/>
  <c r="AP273" i="3"/>
  <c r="AQ273" i="3"/>
  <c r="AX273" i="3"/>
  <c r="BA273" i="3"/>
  <c r="BF273" i="3"/>
  <c r="BH273" i="3"/>
  <c r="BJ273" i="3"/>
  <c r="BL273" i="3"/>
  <c r="BN273" i="3"/>
  <c r="BP273" i="3"/>
  <c r="BS273" i="3"/>
  <c r="BV273" i="3"/>
  <c r="CC273" i="3"/>
  <c r="CE273" i="3"/>
  <c r="CH273" i="3"/>
  <c r="CJ273" i="3"/>
  <c r="CK273" i="3"/>
  <c r="CN273" i="3"/>
  <c r="CO273" i="3"/>
  <c r="CP273" i="3"/>
  <c r="CQ273" i="3"/>
  <c r="CR273" i="3"/>
  <c r="CS273" i="3"/>
  <c r="CT273" i="3"/>
  <c r="CV273" i="3"/>
  <c r="CW273" i="3"/>
  <c r="CX273" i="3"/>
  <c r="CZ273" i="3"/>
  <c r="DA273" i="3"/>
  <c r="DB273" i="3"/>
  <c r="DC273" i="3"/>
  <c r="DD273" i="3"/>
  <c r="D274" i="3"/>
  <c r="J274" i="3"/>
  <c r="O274" i="3"/>
  <c r="W274" i="3"/>
  <c r="Y274" i="3"/>
  <c r="AA274" i="3"/>
  <c r="AC274" i="3"/>
  <c r="AE274" i="3"/>
  <c r="AG274" i="3"/>
  <c r="AI274" i="3"/>
  <c r="AL274" i="3"/>
  <c r="AN274" i="3"/>
  <c r="AP274" i="3"/>
  <c r="AQ274" i="3"/>
  <c r="AX274" i="3"/>
  <c r="BA274" i="3"/>
  <c r="BF274" i="3"/>
  <c r="BH274" i="3"/>
  <c r="BJ274" i="3"/>
  <c r="BL274" i="3"/>
  <c r="BN274" i="3"/>
  <c r="BP274" i="3"/>
  <c r="BS274" i="3"/>
  <c r="BV274" i="3"/>
  <c r="CC274" i="3"/>
  <c r="CE274" i="3"/>
  <c r="CH274" i="3"/>
  <c r="CJ274" i="3"/>
  <c r="CK274" i="3"/>
  <c r="CN274" i="3"/>
  <c r="CO274" i="3"/>
  <c r="CP274" i="3"/>
  <c r="CQ274" i="3"/>
  <c r="CR274" i="3"/>
  <c r="CS274" i="3"/>
  <c r="CT274" i="3"/>
  <c r="CV274" i="3"/>
  <c r="CW274" i="3"/>
  <c r="CX274" i="3"/>
  <c r="CZ274" i="3"/>
  <c r="DA274" i="3"/>
  <c r="DB274" i="3"/>
  <c r="DC274" i="3"/>
  <c r="DD274" i="3"/>
  <c r="D275" i="3"/>
  <c r="J275" i="3"/>
  <c r="O275" i="3"/>
  <c r="W275" i="3"/>
  <c r="Y275" i="3"/>
  <c r="AA275" i="3"/>
  <c r="AC275" i="3"/>
  <c r="AE275" i="3"/>
  <c r="AG275" i="3"/>
  <c r="AI275" i="3"/>
  <c r="AL275" i="3"/>
  <c r="AN275" i="3"/>
  <c r="AP275" i="3"/>
  <c r="AQ275" i="3"/>
  <c r="AX275" i="3"/>
  <c r="BA275" i="3"/>
  <c r="BF275" i="3"/>
  <c r="BH275" i="3"/>
  <c r="BJ275" i="3"/>
  <c r="BL275" i="3"/>
  <c r="BN275" i="3"/>
  <c r="BP275" i="3"/>
  <c r="BS275" i="3"/>
  <c r="BV275" i="3"/>
  <c r="CC275" i="3"/>
  <c r="CE275" i="3"/>
  <c r="CH275" i="3"/>
  <c r="CJ275" i="3"/>
  <c r="CK275" i="3"/>
  <c r="CN275" i="3"/>
  <c r="CO275" i="3"/>
  <c r="CP275" i="3"/>
  <c r="CQ275" i="3"/>
  <c r="CR275" i="3"/>
  <c r="CS275" i="3"/>
  <c r="CT275" i="3"/>
  <c r="CV275" i="3"/>
  <c r="CW275" i="3"/>
  <c r="CX275" i="3"/>
  <c r="CZ275" i="3"/>
  <c r="DA275" i="3"/>
  <c r="DB275" i="3"/>
  <c r="DC275" i="3"/>
  <c r="DD275" i="3"/>
  <c r="D276" i="3"/>
  <c r="J276" i="3"/>
  <c r="O276" i="3"/>
  <c r="W276" i="3"/>
  <c r="Y276" i="3"/>
  <c r="AA276" i="3"/>
  <c r="AC276" i="3"/>
  <c r="AE276" i="3"/>
  <c r="AG276" i="3"/>
  <c r="AI276" i="3"/>
  <c r="AL276" i="3"/>
  <c r="AN276" i="3"/>
  <c r="AP276" i="3"/>
  <c r="AQ276" i="3"/>
  <c r="AX276" i="3"/>
  <c r="BA276" i="3"/>
  <c r="BF276" i="3"/>
  <c r="BH276" i="3"/>
  <c r="BJ276" i="3"/>
  <c r="BL276" i="3"/>
  <c r="BN276" i="3"/>
  <c r="BP276" i="3"/>
  <c r="BS276" i="3"/>
  <c r="BV276" i="3"/>
  <c r="CC276" i="3"/>
  <c r="CE276" i="3"/>
  <c r="CH276" i="3"/>
  <c r="CJ276" i="3"/>
  <c r="CK276" i="3"/>
  <c r="CN276" i="3"/>
  <c r="CO276" i="3"/>
  <c r="CP276" i="3"/>
  <c r="CQ276" i="3"/>
  <c r="CR276" i="3"/>
  <c r="CS276" i="3"/>
  <c r="CT276" i="3"/>
  <c r="CV276" i="3"/>
  <c r="CW276" i="3"/>
  <c r="CX276" i="3"/>
  <c r="CZ276" i="3"/>
  <c r="DA276" i="3"/>
  <c r="DB276" i="3"/>
  <c r="DC276" i="3"/>
  <c r="DD276" i="3"/>
  <c r="D277" i="3"/>
  <c r="J277" i="3"/>
  <c r="O277" i="3"/>
  <c r="W277" i="3"/>
  <c r="Y277" i="3"/>
  <c r="AA277" i="3"/>
  <c r="AC277" i="3"/>
  <c r="AE277" i="3"/>
  <c r="AG277" i="3"/>
  <c r="AI277" i="3"/>
  <c r="AL277" i="3"/>
  <c r="AN277" i="3"/>
  <c r="AP277" i="3"/>
  <c r="AQ277" i="3"/>
  <c r="AX277" i="3"/>
  <c r="BA277" i="3"/>
  <c r="BF277" i="3"/>
  <c r="BH277" i="3"/>
  <c r="BJ277" i="3"/>
  <c r="BL277" i="3"/>
  <c r="BN277" i="3"/>
  <c r="BP277" i="3"/>
  <c r="BS277" i="3"/>
  <c r="BV277" i="3"/>
  <c r="CC277" i="3"/>
  <c r="CE277" i="3"/>
  <c r="CH277" i="3"/>
  <c r="CJ277" i="3"/>
  <c r="CK277" i="3"/>
  <c r="CN277" i="3"/>
  <c r="CO277" i="3"/>
  <c r="CP277" i="3"/>
  <c r="CQ277" i="3"/>
  <c r="CR277" i="3"/>
  <c r="CS277" i="3"/>
  <c r="CT277" i="3"/>
  <c r="CV277" i="3"/>
  <c r="CW277" i="3"/>
  <c r="CX277" i="3"/>
  <c r="CZ277" i="3"/>
  <c r="DA277" i="3"/>
  <c r="DB277" i="3"/>
  <c r="DC277" i="3"/>
  <c r="DD277" i="3"/>
  <c r="D278" i="3"/>
  <c r="J278" i="3"/>
  <c r="O278" i="3"/>
  <c r="W278" i="3"/>
  <c r="Y278" i="3"/>
  <c r="AA278" i="3"/>
  <c r="AC278" i="3"/>
  <c r="AE278" i="3"/>
  <c r="AG278" i="3"/>
  <c r="AI278" i="3"/>
  <c r="AL278" i="3"/>
  <c r="AN278" i="3"/>
  <c r="AP278" i="3"/>
  <c r="AQ278" i="3"/>
  <c r="AX278" i="3"/>
  <c r="BA278" i="3"/>
  <c r="BF278" i="3"/>
  <c r="BH278" i="3"/>
  <c r="BJ278" i="3"/>
  <c r="BL278" i="3"/>
  <c r="BN278" i="3"/>
  <c r="BP278" i="3"/>
  <c r="BS278" i="3"/>
  <c r="BV278" i="3"/>
  <c r="CC278" i="3"/>
  <c r="CE278" i="3"/>
  <c r="CH278" i="3"/>
  <c r="CJ278" i="3"/>
  <c r="CK278" i="3"/>
  <c r="CN278" i="3"/>
  <c r="CO278" i="3"/>
  <c r="CP278" i="3"/>
  <c r="CQ278" i="3"/>
  <c r="CR278" i="3"/>
  <c r="CS278" i="3"/>
  <c r="CT278" i="3"/>
  <c r="CV278" i="3"/>
  <c r="CW278" i="3"/>
  <c r="CX278" i="3"/>
  <c r="CZ278" i="3"/>
  <c r="DA278" i="3"/>
  <c r="DB278" i="3"/>
  <c r="DC278" i="3"/>
  <c r="DD278" i="3"/>
  <c r="D279" i="3"/>
  <c r="J279" i="3"/>
  <c r="O279" i="3"/>
  <c r="W279" i="3"/>
  <c r="Y279" i="3"/>
  <c r="AA279" i="3"/>
  <c r="AC279" i="3"/>
  <c r="AE279" i="3"/>
  <c r="AG279" i="3"/>
  <c r="AI279" i="3"/>
  <c r="AL279" i="3"/>
  <c r="AN279" i="3"/>
  <c r="AP279" i="3"/>
  <c r="AQ279" i="3"/>
  <c r="AX279" i="3"/>
  <c r="BA279" i="3"/>
  <c r="BF279" i="3"/>
  <c r="BH279" i="3"/>
  <c r="BJ279" i="3"/>
  <c r="BL279" i="3"/>
  <c r="BN279" i="3"/>
  <c r="BP279" i="3"/>
  <c r="BS279" i="3"/>
  <c r="BV279" i="3"/>
  <c r="CC279" i="3"/>
  <c r="CE279" i="3"/>
  <c r="CH279" i="3"/>
  <c r="CJ279" i="3"/>
  <c r="CK279" i="3"/>
  <c r="CN279" i="3"/>
  <c r="CO279" i="3"/>
  <c r="CP279" i="3"/>
  <c r="CQ279" i="3"/>
  <c r="CR279" i="3"/>
  <c r="CS279" i="3"/>
  <c r="CT279" i="3"/>
  <c r="CV279" i="3"/>
  <c r="CW279" i="3"/>
  <c r="CX279" i="3"/>
  <c r="CZ279" i="3"/>
  <c r="DA279" i="3"/>
  <c r="DB279" i="3"/>
  <c r="DC279" i="3"/>
  <c r="DD279" i="3"/>
  <c r="D280" i="3"/>
  <c r="J280" i="3"/>
  <c r="O280" i="3"/>
  <c r="W280" i="3"/>
  <c r="Y280" i="3"/>
  <c r="AA280" i="3"/>
  <c r="AC280" i="3"/>
  <c r="AE280" i="3"/>
  <c r="AG280" i="3"/>
  <c r="AI280" i="3"/>
  <c r="AL280" i="3"/>
  <c r="AN280" i="3"/>
  <c r="AP280" i="3"/>
  <c r="AQ280" i="3"/>
  <c r="AX280" i="3"/>
  <c r="BA280" i="3"/>
  <c r="BF280" i="3"/>
  <c r="BH280" i="3"/>
  <c r="BJ280" i="3"/>
  <c r="BL280" i="3"/>
  <c r="BN280" i="3"/>
  <c r="BP280" i="3"/>
  <c r="BS280" i="3"/>
  <c r="BV280" i="3"/>
  <c r="CC280" i="3"/>
  <c r="CE280" i="3"/>
  <c r="CH280" i="3"/>
  <c r="CJ280" i="3"/>
  <c r="CK280" i="3"/>
  <c r="CN280" i="3"/>
  <c r="CO280" i="3"/>
  <c r="CP280" i="3"/>
  <c r="CQ280" i="3"/>
  <c r="CR280" i="3"/>
  <c r="CS280" i="3"/>
  <c r="CT280" i="3"/>
  <c r="CV280" i="3"/>
  <c r="CW280" i="3"/>
  <c r="CX280" i="3"/>
  <c r="CZ280" i="3"/>
  <c r="DA280" i="3"/>
  <c r="DB280" i="3"/>
  <c r="DC280" i="3"/>
  <c r="DD280" i="3"/>
  <c r="D281" i="3"/>
  <c r="J281" i="3"/>
  <c r="O281" i="3"/>
  <c r="W281" i="3"/>
  <c r="Y281" i="3"/>
  <c r="AA281" i="3"/>
  <c r="AC281" i="3"/>
  <c r="AE281" i="3"/>
  <c r="AG281" i="3"/>
  <c r="AI281" i="3"/>
  <c r="AL281" i="3"/>
  <c r="AN281" i="3"/>
  <c r="AP281" i="3"/>
  <c r="AQ281" i="3"/>
  <c r="AX281" i="3"/>
  <c r="BA281" i="3"/>
  <c r="BF281" i="3"/>
  <c r="BH281" i="3"/>
  <c r="BJ281" i="3"/>
  <c r="BL281" i="3"/>
  <c r="BN281" i="3"/>
  <c r="BP281" i="3"/>
  <c r="BS281" i="3"/>
  <c r="BV281" i="3"/>
  <c r="CC281" i="3"/>
  <c r="CE281" i="3"/>
  <c r="CH281" i="3"/>
  <c r="CJ281" i="3"/>
  <c r="CK281" i="3"/>
  <c r="CN281" i="3"/>
  <c r="CO281" i="3"/>
  <c r="CP281" i="3"/>
  <c r="CQ281" i="3"/>
  <c r="CR281" i="3"/>
  <c r="CS281" i="3"/>
  <c r="CT281" i="3"/>
  <c r="CV281" i="3"/>
  <c r="CW281" i="3"/>
  <c r="CX281" i="3"/>
  <c r="CZ281" i="3"/>
  <c r="DA281" i="3"/>
  <c r="DB281" i="3"/>
  <c r="DC281" i="3"/>
  <c r="DD281" i="3"/>
  <c r="D282" i="3"/>
  <c r="J282" i="3"/>
  <c r="O282" i="3"/>
  <c r="W282" i="3"/>
  <c r="Y282" i="3"/>
  <c r="AA282" i="3"/>
  <c r="AC282" i="3"/>
  <c r="AE282" i="3"/>
  <c r="AG282" i="3"/>
  <c r="AI282" i="3"/>
  <c r="AL282" i="3"/>
  <c r="AN282" i="3"/>
  <c r="AP282" i="3"/>
  <c r="AQ282" i="3"/>
  <c r="AX282" i="3"/>
  <c r="BA282" i="3"/>
  <c r="BF282" i="3"/>
  <c r="BH282" i="3"/>
  <c r="BJ282" i="3"/>
  <c r="BL282" i="3"/>
  <c r="BN282" i="3"/>
  <c r="BP282" i="3"/>
  <c r="BS282" i="3"/>
  <c r="BV282" i="3"/>
  <c r="CC282" i="3"/>
  <c r="CE282" i="3"/>
  <c r="CH282" i="3"/>
  <c r="CJ282" i="3"/>
  <c r="CK282" i="3"/>
  <c r="CN282" i="3"/>
  <c r="CO282" i="3"/>
  <c r="CP282" i="3"/>
  <c r="CQ282" i="3"/>
  <c r="CR282" i="3"/>
  <c r="CS282" i="3"/>
  <c r="CT282" i="3"/>
  <c r="CV282" i="3"/>
  <c r="CW282" i="3"/>
  <c r="CX282" i="3"/>
  <c r="CZ282" i="3"/>
  <c r="DA282" i="3"/>
  <c r="DB282" i="3"/>
  <c r="DC282" i="3"/>
  <c r="DD282" i="3"/>
  <c r="D283" i="3"/>
  <c r="J283" i="3"/>
  <c r="O283" i="3"/>
  <c r="W283" i="3"/>
  <c r="Y283" i="3"/>
  <c r="AA283" i="3"/>
  <c r="AC283" i="3"/>
  <c r="AE283" i="3"/>
  <c r="AG283" i="3"/>
  <c r="AI283" i="3"/>
  <c r="AL283" i="3"/>
  <c r="AN283" i="3"/>
  <c r="AP283" i="3"/>
  <c r="AQ283" i="3"/>
  <c r="AX283" i="3"/>
  <c r="BA283" i="3"/>
  <c r="BF283" i="3"/>
  <c r="BH283" i="3"/>
  <c r="BJ283" i="3"/>
  <c r="BL283" i="3"/>
  <c r="BN283" i="3"/>
  <c r="BP283" i="3"/>
  <c r="BS283" i="3"/>
  <c r="BV283" i="3"/>
  <c r="CC283" i="3"/>
  <c r="CE283" i="3"/>
  <c r="CH283" i="3"/>
  <c r="CJ283" i="3"/>
  <c r="CK283" i="3"/>
  <c r="CN283" i="3"/>
  <c r="CO283" i="3"/>
  <c r="CP283" i="3"/>
  <c r="CQ283" i="3"/>
  <c r="CR283" i="3"/>
  <c r="CS283" i="3"/>
  <c r="CT283" i="3"/>
  <c r="CV283" i="3"/>
  <c r="CW283" i="3"/>
  <c r="CX283" i="3"/>
  <c r="CZ283" i="3"/>
  <c r="DA283" i="3"/>
  <c r="DB283" i="3"/>
  <c r="DC283" i="3"/>
  <c r="DD283" i="3"/>
  <c r="D284" i="3"/>
  <c r="J284" i="3"/>
  <c r="O284" i="3"/>
  <c r="W284" i="3"/>
  <c r="Y284" i="3"/>
  <c r="AA284" i="3"/>
  <c r="AC284" i="3"/>
  <c r="AE284" i="3"/>
  <c r="AG284" i="3"/>
  <c r="AI284" i="3"/>
  <c r="AL284" i="3"/>
  <c r="AN284" i="3"/>
  <c r="AP284" i="3"/>
  <c r="AQ284" i="3"/>
  <c r="AX284" i="3"/>
  <c r="BA284" i="3"/>
  <c r="BF284" i="3"/>
  <c r="BH284" i="3"/>
  <c r="BJ284" i="3"/>
  <c r="BL284" i="3"/>
  <c r="BN284" i="3"/>
  <c r="BP284" i="3"/>
  <c r="BS284" i="3"/>
  <c r="BV284" i="3"/>
  <c r="CC284" i="3"/>
  <c r="CE284" i="3"/>
  <c r="CH284" i="3"/>
  <c r="CJ284" i="3"/>
  <c r="CK284" i="3"/>
  <c r="CN284" i="3"/>
  <c r="CO284" i="3"/>
  <c r="CP284" i="3"/>
  <c r="CQ284" i="3"/>
  <c r="CR284" i="3"/>
  <c r="CS284" i="3"/>
  <c r="CT284" i="3"/>
  <c r="CV284" i="3"/>
  <c r="CW284" i="3"/>
  <c r="CX284" i="3"/>
  <c r="CZ284" i="3"/>
  <c r="DA284" i="3"/>
  <c r="DB284" i="3"/>
  <c r="DC284" i="3"/>
  <c r="DD284" i="3"/>
  <c r="D285" i="3"/>
  <c r="J285" i="3"/>
  <c r="O285" i="3"/>
  <c r="W285" i="3"/>
  <c r="Y285" i="3"/>
  <c r="AA285" i="3"/>
  <c r="AC285" i="3"/>
  <c r="AE285" i="3"/>
  <c r="AG285" i="3"/>
  <c r="AI285" i="3"/>
  <c r="AL285" i="3"/>
  <c r="AN285" i="3"/>
  <c r="AP285" i="3"/>
  <c r="AQ285" i="3"/>
  <c r="AX285" i="3"/>
  <c r="BA285" i="3"/>
  <c r="BF285" i="3"/>
  <c r="BH285" i="3"/>
  <c r="BJ285" i="3"/>
  <c r="BL285" i="3"/>
  <c r="BN285" i="3"/>
  <c r="BP285" i="3"/>
  <c r="BS285" i="3"/>
  <c r="BV285" i="3"/>
  <c r="CC285" i="3"/>
  <c r="CE285" i="3"/>
  <c r="CH285" i="3"/>
  <c r="CJ285" i="3"/>
  <c r="CK285" i="3"/>
  <c r="CN285" i="3"/>
  <c r="CO285" i="3"/>
  <c r="CP285" i="3"/>
  <c r="CQ285" i="3"/>
  <c r="CR285" i="3"/>
  <c r="CS285" i="3"/>
  <c r="CT285" i="3"/>
  <c r="CV285" i="3"/>
  <c r="CW285" i="3"/>
  <c r="CX285" i="3"/>
  <c r="CZ285" i="3"/>
  <c r="DA285" i="3"/>
  <c r="DB285" i="3"/>
  <c r="DC285" i="3"/>
  <c r="DD285" i="3"/>
  <c r="D286" i="3"/>
  <c r="J286" i="3"/>
  <c r="O286" i="3"/>
  <c r="W286" i="3"/>
  <c r="Y286" i="3"/>
  <c r="AA286" i="3"/>
  <c r="AC286" i="3"/>
  <c r="AE286" i="3"/>
  <c r="AG286" i="3"/>
  <c r="AI286" i="3"/>
  <c r="AL286" i="3"/>
  <c r="AN286" i="3"/>
  <c r="AP286" i="3"/>
  <c r="AQ286" i="3"/>
  <c r="AX286" i="3"/>
  <c r="BA286" i="3"/>
  <c r="BF286" i="3"/>
  <c r="BH286" i="3"/>
  <c r="BJ286" i="3"/>
  <c r="BL286" i="3"/>
  <c r="BN286" i="3"/>
  <c r="BP286" i="3"/>
  <c r="BS286" i="3"/>
  <c r="BV286" i="3"/>
  <c r="CC286" i="3"/>
  <c r="CE286" i="3"/>
  <c r="CH286" i="3"/>
  <c r="CJ286" i="3"/>
  <c r="CK286" i="3"/>
  <c r="CN286" i="3"/>
  <c r="CO286" i="3"/>
  <c r="CP286" i="3"/>
  <c r="CQ286" i="3"/>
  <c r="CR286" i="3"/>
  <c r="CS286" i="3"/>
  <c r="CT286" i="3"/>
  <c r="CV286" i="3"/>
  <c r="CW286" i="3"/>
  <c r="CX286" i="3"/>
  <c r="CZ286" i="3"/>
  <c r="DA286" i="3"/>
  <c r="DB286" i="3"/>
  <c r="DC286" i="3"/>
  <c r="DD286" i="3"/>
  <c r="D287" i="3"/>
  <c r="J287" i="3"/>
  <c r="O287" i="3"/>
  <c r="W287" i="3"/>
  <c r="Y287" i="3"/>
  <c r="AA287" i="3"/>
  <c r="AC287" i="3"/>
  <c r="AE287" i="3"/>
  <c r="AG287" i="3"/>
  <c r="AI287" i="3"/>
  <c r="AL287" i="3"/>
  <c r="AN287" i="3"/>
  <c r="AP287" i="3"/>
  <c r="AQ287" i="3"/>
  <c r="AX287" i="3"/>
  <c r="BA287" i="3"/>
  <c r="BF287" i="3"/>
  <c r="BH287" i="3"/>
  <c r="BJ287" i="3"/>
  <c r="BL287" i="3"/>
  <c r="BN287" i="3"/>
  <c r="BP287" i="3"/>
  <c r="BS287" i="3"/>
  <c r="BV287" i="3"/>
  <c r="CC287" i="3"/>
  <c r="CE287" i="3"/>
  <c r="CH287" i="3"/>
  <c r="CJ287" i="3"/>
  <c r="CK287" i="3"/>
  <c r="CN287" i="3"/>
  <c r="CO287" i="3"/>
  <c r="CP287" i="3"/>
  <c r="CQ287" i="3"/>
  <c r="CR287" i="3"/>
  <c r="CS287" i="3"/>
  <c r="CT287" i="3"/>
  <c r="CV287" i="3"/>
  <c r="CW287" i="3"/>
  <c r="CX287" i="3"/>
  <c r="CZ287" i="3"/>
  <c r="DA287" i="3"/>
  <c r="DB287" i="3"/>
  <c r="DC287" i="3"/>
  <c r="DD287" i="3"/>
  <c r="D288" i="3"/>
  <c r="J288" i="3"/>
  <c r="O288" i="3"/>
  <c r="W288" i="3"/>
  <c r="Y288" i="3"/>
  <c r="AA288" i="3"/>
  <c r="AC288" i="3"/>
  <c r="AE288" i="3"/>
  <c r="AG288" i="3"/>
  <c r="AI288" i="3"/>
  <c r="AL288" i="3"/>
  <c r="AN288" i="3"/>
  <c r="AP288" i="3"/>
  <c r="AQ288" i="3"/>
  <c r="AX288" i="3"/>
  <c r="BA288" i="3"/>
  <c r="BF288" i="3"/>
  <c r="BH288" i="3"/>
  <c r="BJ288" i="3"/>
  <c r="BL288" i="3"/>
  <c r="BN288" i="3"/>
  <c r="BP288" i="3"/>
  <c r="BS288" i="3"/>
  <c r="BV288" i="3"/>
  <c r="CC288" i="3"/>
  <c r="CE288" i="3"/>
  <c r="CH288" i="3"/>
  <c r="CJ288" i="3"/>
  <c r="CK288" i="3"/>
  <c r="CN288" i="3"/>
  <c r="CO288" i="3"/>
  <c r="CP288" i="3"/>
  <c r="CQ288" i="3"/>
  <c r="CR288" i="3"/>
  <c r="CS288" i="3"/>
  <c r="CT288" i="3"/>
  <c r="CV288" i="3"/>
  <c r="CW288" i="3"/>
  <c r="CX288" i="3"/>
  <c r="CZ288" i="3"/>
  <c r="DA288" i="3"/>
  <c r="DB288" i="3"/>
  <c r="DC288" i="3"/>
  <c r="DD288" i="3"/>
  <c r="D289" i="3"/>
  <c r="J289" i="3"/>
  <c r="O289" i="3"/>
  <c r="W289" i="3"/>
  <c r="Y289" i="3"/>
  <c r="AA289" i="3"/>
  <c r="AC289" i="3"/>
  <c r="AE289" i="3"/>
  <c r="AG289" i="3"/>
  <c r="AI289" i="3"/>
  <c r="AL289" i="3"/>
  <c r="AN289" i="3"/>
  <c r="AP289" i="3"/>
  <c r="AQ289" i="3"/>
  <c r="AX289" i="3"/>
  <c r="BA289" i="3"/>
  <c r="BF289" i="3"/>
  <c r="BH289" i="3"/>
  <c r="BJ289" i="3"/>
  <c r="BL289" i="3"/>
  <c r="BN289" i="3"/>
  <c r="BP289" i="3"/>
  <c r="BS289" i="3"/>
  <c r="BV289" i="3"/>
  <c r="CC289" i="3"/>
  <c r="CE289" i="3"/>
  <c r="CH289" i="3"/>
  <c r="CJ289" i="3"/>
  <c r="CK289" i="3"/>
  <c r="CN289" i="3"/>
  <c r="CO289" i="3"/>
  <c r="CP289" i="3"/>
  <c r="CQ289" i="3"/>
  <c r="CR289" i="3"/>
  <c r="CS289" i="3"/>
  <c r="CT289" i="3"/>
  <c r="CV289" i="3"/>
  <c r="CW289" i="3"/>
  <c r="CX289" i="3"/>
  <c r="CZ289" i="3"/>
  <c r="DA289" i="3"/>
  <c r="DB289" i="3"/>
  <c r="DC289" i="3"/>
  <c r="DD289" i="3"/>
  <c r="D290" i="3"/>
  <c r="J290" i="3"/>
  <c r="O290" i="3"/>
  <c r="W290" i="3"/>
  <c r="Y290" i="3"/>
  <c r="AA290" i="3"/>
  <c r="AC290" i="3"/>
  <c r="AE290" i="3"/>
  <c r="AG290" i="3"/>
  <c r="AI290" i="3"/>
  <c r="AL290" i="3"/>
  <c r="AN290" i="3"/>
  <c r="AP290" i="3"/>
  <c r="AQ290" i="3"/>
  <c r="AX290" i="3"/>
  <c r="BA290" i="3"/>
  <c r="BF290" i="3"/>
  <c r="BH290" i="3"/>
  <c r="BJ290" i="3"/>
  <c r="BL290" i="3"/>
  <c r="BN290" i="3"/>
  <c r="BP290" i="3"/>
  <c r="BS290" i="3"/>
  <c r="BV290" i="3"/>
  <c r="CC290" i="3"/>
  <c r="CE290" i="3"/>
  <c r="CH290" i="3"/>
  <c r="CJ290" i="3"/>
  <c r="CK290" i="3"/>
  <c r="CN290" i="3"/>
  <c r="CO290" i="3"/>
  <c r="CP290" i="3"/>
  <c r="CQ290" i="3"/>
  <c r="CR290" i="3"/>
  <c r="CS290" i="3"/>
  <c r="CT290" i="3"/>
  <c r="CV290" i="3"/>
  <c r="CW290" i="3"/>
  <c r="CX290" i="3"/>
  <c r="CZ290" i="3"/>
  <c r="DA290" i="3"/>
  <c r="DB290" i="3"/>
  <c r="DC290" i="3"/>
  <c r="DD290" i="3"/>
  <c r="D291" i="3"/>
  <c r="J291" i="3"/>
  <c r="O291" i="3"/>
  <c r="W291" i="3"/>
  <c r="Y291" i="3"/>
  <c r="AA291" i="3"/>
  <c r="AC291" i="3"/>
  <c r="AE291" i="3"/>
  <c r="AG291" i="3"/>
  <c r="AI291" i="3"/>
  <c r="AL291" i="3"/>
  <c r="AN291" i="3"/>
  <c r="AP291" i="3"/>
  <c r="AQ291" i="3"/>
  <c r="AX291" i="3"/>
  <c r="BA291" i="3"/>
  <c r="BF291" i="3"/>
  <c r="BH291" i="3"/>
  <c r="BJ291" i="3"/>
  <c r="BL291" i="3"/>
  <c r="BN291" i="3"/>
  <c r="BP291" i="3"/>
  <c r="BS291" i="3"/>
  <c r="BV291" i="3"/>
  <c r="CC291" i="3"/>
  <c r="CE291" i="3"/>
  <c r="CH291" i="3"/>
  <c r="CJ291" i="3"/>
  <c r="CK291" i="3"/>
  <c r="CN291" i="3"/>
  <c r="CO291" i="3"/>
  <c r="CP291" i="3"/>
  <c r="CQ291" i="3"/>
  <c r="CR291" i="3"/>
  <c r="CS291" i="3"/>
  <c r="CT291" i="3"/>
  <c r="CV291" i="3"/>
  <c r="CW291" i="3"/>
  <c r="CX291" i="3"/>
  <c r="CZ291" i="3"/>
  <c r="DA291" i="3"/>
  <c r="DB291" i="3"/>
  <c r="DC291" i="3"/>
  <c r="DD291" i="3"/>
  <c r="D292" i="3"/>
  <c r="J292" i="3"/>
  <c r="O292" i="3"/>
  <c r="W292" i="3"/>
  <c r="Y292" i="3"/>
  <c r="AA292" i="3"/>
  <c r="AC292" i="3"/>
  <c r="AE292" i="3"/>
  <c r="AG292" i="3"/>
  <c r="AI292" i="3"/>
  <c r="AL292" i="3"/>
  <c r="AN292" i="3"/>
  <c r="AP292" i="3"/>
  <c r="AQ292" i="3"/>
  <c r="AX292" i="3"/>
  <c r="BA292" i="3"/>
  <c r="BF292" i="3"/>
  <c r="BH292" i="3"/>
  <c r="BJ292" i="3"/>
  <c r="BL292" i="3"/>
  <c r="BN292" i="3"/>
  <c r="BP292" i="3"/>
  <c r="BS292" i="3"/>
  <c r="BV292" i="3"/>
  <c r="CC292" i="3"/>
  <c r="CE292" i="3"/>
  <c r="CH292" i="3"/>
  <c r="CJ292" i="3"/>
  <c r="CK292" i="3"/>
  <c r="CN292" i="3"/>
  <c r="CO292" i="3"/>
  <c r="CP292" i="3"/>
  <c r="CQ292" i="3"/>
  <c r="CR292" i="3"/>
  <c r="CS292" i="3"/>
  <c r="CT292" i="3"/>
  <c r="CV292" i="3"/>
  <c r="CW292" i="3"/>
  <c r="CX292" i="3"/>
  <c r="CZ292" i="3"/>
  <c r="DA292" i="3"/>
  <c r="DB292" i="3"/>
  <c r="DC292" i="3"/>
  <c r="DD292" i="3"/>
  <c r="D293" i="3"/>
  <c r="J293" i="3"/>
  <c r="O293" i="3"/>
  <c r="W293" i="3"/>
  <c r="Y293" i="3"/>
  <c r="AA293" i="3"/>
  <c r="AC293" i="3"/>
  <c r="AE293" i="3"/>
  <c r="AG293" i="3"/>
  <c r="AI293" i="3"/>
  <c r="AL293" i="3"/>
  <c r="AN293" i="3"/>
  <c r="AP293" i="3"/>
  <c r="AQ293" i="3"/>
  <c r="AX293" i="3"/>
  <c r="BA293" i="3"/>
  <c r="BF293" i="3"/>
  <c r="BH293" i="3"/>
  <c r="BJ293" i="3"/>
  <c r="BL293" i="3"/>
  <c r="BN293" i="3"/>
  <c r="BP293" i="3"/>
  <c r="BS293" i="3"/>
  <c r="BV293" i="3"/>
  <c r="CC293" i="3"/>
  <c r="CE293" i="3"/>
  <c r="CH293" i="3"/>
  <c r="CJ293" i="3"/>
  <c r="CK293" i="3"/>
  <c r="CN293" i="3"/>
  <c r="CO293" i="3"/>
  <c r="CP293" i="3"/>
  <c r="CQ293" i="3"/>
  <c r="CR293" i="3"/>
  <c r="CS293" i="3"/>
  <c r="CT293" i="3"/>
  <c r="CV293" i="3"/>
  <c r="CW293" i="3"/>
  <c r="CX293" i="3"/>
  <c r="CZ293" i="3"/>
  <c r="DA293" i="3"/>
  <c r="DB293" i="3"/>
  <c r="DC293" i="3"/>
  <c r="DD293" i="3"/>
  <c r="D294" i="3"/>
  <c r="J294" i="3"/>
  <c r="O294" i="3"/>
  <c r="W294" i="3"/>
  <c r="Y294" i="3"/>
  <c r="AA294" i="3"/>
  <c r="AC294" i="3"/>
  <c r="AE294" i="3"/>
  <c r="AG294" i="3"/>
  <c r="AI294" i="3"/>
  <c r="AL294" i="3"/>
  <c r="AN294" i="3"/>
  <c r="AP294" i="3"/>
  <c r="AQ294" i="3"/>
  <c r="AX294" i="3"/>
  <c r="BA294" i="3"/>
  <c r="BF294" i="3"/>
  <c r="BH294" i="3"/>
  <c r="BJ294" i="3"/>
  <c r="BL294" i="3"/>
  <c r="BN294" i="3"/>
  <c r="BP294" i="3"/>
  <c r="BS294" i="3"/>
  <c r="BV294" i="3"/>
  <c r="CC294" i="3"/>
  <c r="CE294" i="3"/>
  <c r="CH294" i="3"/>
  <c r="CJ294" i="3"/>
  <c r="CK294" i="3"/>
  <c r="CN294" i="3"/>
  <c r="CO294" i="3"/>
  <c r="CP294" i="3"/>
  <c r="CQ294" i="3"/>
  <c r="CR294" i="3"/>
  <c r="CS294" i="3"/>
  <c r="CT294" i="3"/>
  <c r="CV294" i="3"/>
  <c r="CW294" i="3"/>
  <c r="CX294" i="3"/>
  <c r="CZ294" i="3"/>
  <c r="DA294" i="3"/>
  <c r="DB294" i="3"/>
  <c r="DC294" i="3"/>
  <c r="DD294" i="3"/>
  <c r="D295" i="3"/>
  <c r="J295" i="3"/>
  <c r="O295" i="3"/>
  <c r="W295" i="3"/>
  <c r="Y295" i="3"/>
  <c r="AA295" i="3"/>
  <c r="AC295" i="3"/>
  <c r="AE295" i="3"/>
  <c r="AG295" i="3"/>
  <c r="AI295" i="3"/>
  <c r="AL295" i="3"/>
  <c r="AN295" i="3"/>
  <c r="AP295" i="3"/>
  <c r="AQ295" i="3"/>
  <c r="AX295" i="3"/>
  <c r="BA295" i="3"/>
  <c r="BF295" i="3"/>
  <c r="BH295" i="3"/>
  <c r="BJ295" i="3"/>
  <c r="BL295" i="3"/>
  <c r="BN295" i="3"/>
  <c r="BP295" i="3"/>
  <c r="BS295" i="3"/>
  <c r="BV295" i="3"/>
  <c r="CC295" i="3"/>
  <c r="CE295" i="3"/>
  <c r="CH295" i="3"/>
  <c r="CJ295" i="3"/>
  <c r="CK295" i="3"/>
  <c r="CN295" i="3"/>
  <c r="CO295" i="3"/>
  <c r="CP295" i="3"/>
  <c r="CQ295" i="3"/>
  <c r="CR295" i="3"/>
  <c r="CS295" i="3"/>
  <c r="CT295" i="3"/>
  <c r="CV295" i="3"/>
  <c r="CW295" i="3"/>
  <c r="CX295" i="3"/>
  <c r="CZ295" i="3"/>
  <c r="DA295" i="3"/>
  <c r="DB295" i="3"/>
  <c r="DC295" i="3"/>
  <c r="DD295" i="3"/>
  <c r="D296" i="3"/>
  <c r="J296" i="3"/>
  <c r="O296" i="3"/>
  <c r="W296" i="3"/>
  <c r="Y296" i="3"/>
  <c r="AA296" i="3"/>
  <c r="AC296" i="3"/>
  <c r="AE296" i="3"/>
  <c r="AG296" i="3"/>
  <c r="AI296" i="3"/>
  <c r="AL296" i="3"/>
  <c r="AN296" i="3"/>
  <c r="AP296" i="3"/>
  <c r="AQ296" i="3"/>
  <c r="AX296" i="3"/>
  <c r="BA296" i="3"/>
  <c r="BF296" i="3"/>
  <c r="BH296" i="3"/>
  <c r="BJ296" i="3"/>
  <c r="BL296" i="3"/>
  <c r="BN296" i="3"/>
  <c r="BP296" i="3"/>
  <c r="BS296" i="3"/>
  <c r="BV296" i="3"/>
  <c r="CC296" i="3"/>
  <c r="CE296" i="3"/>
  <c r="CH296" i="3"/>
  <c r="CJ296" i="3"/>
  <c r="CK296" i="3"/>
  <c r="CN296" i="3"/>
  <c r="CO296" i="3"/>
  <c r="CP296" i="3"/>
  <c r="CQ296" i="3"/>
  <c r="CR296" i="3"/>
  <c r="CS296" i="3"/>
  <c r="CT296" i="3"/>
  <c r="CV296" i="3"/>
  <c r="CW296" i="3"/>
  <c r="CX296" i="3"/>
  <c r="CZ296" i="3"/>
  <c r="DA296" i="3"/>
  <c r="DB296" i="3"/>
  <c r="DC296" i="3"/>
  <c r="DD296" i="3"/>
  <c r="D297" i="3"/>
  <c r="J297" i="3"/>
  <c r="O297" i="3"/>
  <c r="W297" i="3"/>
  <c r="Y297" i="3"/>
  <c r="AA297" i="3"/>
  <c r="AC297" i="3"/>
  <c r="AE297" i="3"/>
  <c r="AG297" i="3"/>
  <c r="AI297" i="3"/>
  <c r="AL297" i="3"/>
  <c r="AN297" i="3"/>
  <c r="AP297" i="3"/>
  <c r="AQ297" i="3"/>
  <c r="AX297" i="3"/>
  <c r="BA297" i="3"/>
  <c r="BF297" i="3"/>
  <c r="BH297" i="3"/>
  <c r="BJ297" i="3"/>
  <c r="BL297" i="3"/>
  <c r="BN297" i="3"/>
  <c r="BP297" i="3"/>
  <c r="BS297" i="3"/>
  <c r="BV297" i="3"/>
  <c r="CC297" i="3"/>
  <c r="CE297" i="3"/>
  <c r="CH297" i="3"/>
  <c r="CJ297" i="3"/>
  <c r="CK297" i="3"/>
  <c r="CN297" i="3"/>
  <c r="CO297" i="3"/>
  <c r="CP297" i="3"/>
  <c r="CQ297" i="3"/>
  <c r="CR297" i="3"/>
  <c r="CS297" i="3"/>
  <c r="CT297" i="3"/>
  <c r="CV297" i="3"/>
  <c r="CW297" i="3"/>
  <c r="CX297" i="3"/>
  <c r="CZ297" i="3"/>
  <c r="DA297" i="3"/>
  <c r="DB297" i="3"/>
  <c r="DC297" i="3"/>
  <c r="DD297" i="3"/>
  <c r="D298" i="3"/>
  <c r="J298" i="3"/>
  <c r="O298" i="3"/>
  <c r="W298" i="3"/>
  <c r="Y298" i="3"/>
  <c r="AA298" i="3"/>
  <c r="AC298" i="3"/>
  <c r="AE298" i="3"/>
  <c r="AG298" i="3"/>
  <c r="AI298" i="3"/>
  <c r="AL298" i="3"/>
  <c r="AN298" i="3"/>
  <c r="AP298" i="3"/>
  <c r="AQ298" i="3"/>
  <c r="AX298" i="3"/>
  <c r="BA298" i="3"/>
  <c r="BF298" i="3"/>
  <c r="BH298" i="3"/>
  <c r="BJ298" i="3"/>
  <c r="BL298" i="3"/>
  <c r="BN298" i="3"/>
  <c r="BP298" i="3"/>
  <c r="BS298" i="3"/>
  <c r="BV298" i="3"/>
  <c r="CC298" i="3"/>
  <c r="CE298" i="3"/>
  <c r="CH298" i="3"/>
  <c r="CJ298" i="3"/>
  <c r="CK298" i="3"/>
  <c r="CN298" i="3"/>
  <c r="CO298" i="3"/>
  <c r="CP298" i="3"/>
  <c r="CQ298" i="3"/>
  <c r="CR298" i="3"/>
  <c r="CS298" i="3"/>
  <c r="CT298" i="3"/>
  <c r="CV298" i="3"/>
  <c r="CW298" i="3"/>
  <c r="CX298" i="3"/>
  <c r="CZ298" i="3"/>
  <c r="DA298" i="3"/>
  <c r="DB298" i="3"/>
  <c r="DC298" i="3"/>
  <c r="DD298" i="3"/>
  <c r="D299" i="3"/>
  <c r="J299" i="3"/>
  <c r="O299" i="3"/>
  <c r="W299" i="3"/>
  <c r="Y299" i="3"/>
  <c r="AA299" i="3"/>
  <c r="AC299" i="3"/>
  <c r="AE299" i="3"/>
  <c r="AG299" i="3"/>
  <c r="AI299" i="3"/>
  <c r="AL299" i="3"/>
  <c r="AN299" i="3"/>
  <c r="AP299" i="3"/>
  <c r="AQ299" i="3"/>
  <c r="AX299" i="3"/>
  <c r="BA299" i="3"/>
  <c r="BF299" i="3"/>
  <c r="BH299" i="3"/>
  <c r="BJ299" i="3"/>
  <c r="BL299" i="3"/>
  <c r="BN299" i="3"/>
  <c r="BP299" i="3"/>
  <c r="BS299" i="3"/>
  <c r="BV299" i="3"/>
  <c r="CC299" i="3"/>
  <c r="CE299" i="3"/>
  <c r="CH299" i="3"/>
  <c r="CJ299" i="3"/>
  <c r="CK299" i="3"/>
  <c r="CN299" i="3"/>
  <c r="CO299" i="3"/>
  <c r="CP299" i="3"/>
  <c r="CQ299" i="3"/>
  <c r="CR299" i="3"/>
  <c r="CS299" i="3"/>
  <c r="CT299" i="3"/>
  <c r="CV299" i="3"/>
  <c r="CW299" i="3"/>
  <c r="CX299" i="3"/>
  <c r="CZ299" i="3"/>
  <c r="DA299" i="3"/>
  <c r="DB299" i="3"/>
  <c r="DC299" i="3"/>
  <c r="DD299" i="3"/>
  <c r="D300" i="3"/>
  <c r="J300" i="3"/>
  <c r="O300" i="3"/>
  <c r="W300" i="3"/>
  <c r="Y300" i="3"/>
  <c r="AA300" i="3"/>
  <c r="AC300" i="3"/>
  <c r="AE300" i="3"/>
  <c r="AG300" i="3"/>
  <c r="AI300" i="3"/>
  <c r="AL300" i="3"/>
  <c r="AN300" i="3"/>
  <c r="AP300" i="3"/>
  <c r="AQ300" i="3"/>
  <c r="AX300" i="3"/>
  <c r="BA300" i="3"/>
  <c r="BF300" i="3"/>
  <c r="BH300" i="3"/>
  <c r="BJ300" i="3"/>
  <c r="BL300" i="3"/>
  <c r="BN300" i="3"/>
  <c r="BP300" i="3"/>
  <c r="BS300" i="3"/>
  <c r="BV300" i="3"/>
  <c r="CC300" i="3"/>
  <c r="CE300" i="3"/>
  <c r="CH300" i="3"/>
  <c r="CJ300" i="3"/>
  <c r="CK300" i="3"/>
  <c r="CN300" i="3"/>
  <c r="CO300" i="3"/>
  <c r="CP300" i="3"/>
  <c r="CQ300" i="3"/>
  <c r="CR300" i="3"/>
  <c r="CS300" i="3"/>
  <c r="CT300" i="3"/>
  <c r="CV300" i="3"/>
  <c r="CW300" i="3"/>
  <c r="CX300" i="3"/>
  <c r="CZ300" i="3"/>
  <c r="DA300" i="3"/>
  <c r="DB300" i="3"/>
  <c r="DC300" i="3"/>
  <c r="DD300" i="3"/>
  <c r="D11" i="2"/>
  <c r="J11" i="2"/>
  <c r="K11" i="2"/>
  <c r="N11" i="2"/>
  <c r="S11" i="2"/>
  <c r="U11" i="2"/>
  <c r="W11" i="2"/>
  <c r="Y11" i="2"/>
  <c r="AA11" i="2"/>
  <c r="AC11" i="2"/>
  <c r="AE11" i="2"/>
  <c r="AF11" i="2"/>
  <c r="AG11" i="2"/>
  <c r="AH11" i="2"/>
  <c r="AJ11" i="2"/>
  <c r="AL11" i="2"/>
  <c r="AN11" i="2"/>
  <c r="AO11" i="2"/>
  <c r="AR11" i="2"/>
  <c r="AS11" i="2"/>
  <c r="AT11" i="2"/>
  <c r="AU11" i="2"/>
  <c r="AV11" i="2"/>
  <c r="AW11" i="2"/>
  <c r="AX11" i="2"/>
  <c r="AZ11" i="2"/>
  <c r="BA11" i="2"/>
  <c r="BB11" i="2"/>
  <c r="BD11" i="2"/>
  <c r="BE11" i="2"/>
  <c r="BF11" i="2"/>
  <c r="BG11" i="2"/>
  <c r="BH11" i="2"/>
  <c r="D12" i="2"/>
  <c r="C2" i="2" s="1"/>
  <c r="J12" i="2"/>
  <c r="K12" i="2"/>
  <c r="N12" i="2"/>
  <c r="S12" i="2"/>
  <c r="U12" i="2"/>
  <c r="W12" i="2"/>
  <c r="Y12" i="2"/>
  <c r="AA12" i="2"/>
  <c r="AC12" i="2"/>
  <c r="AE12" i="2"/>
  <c r="AF12" i="2"/>
  <c r="AG12" i="2"/>
  <c r="AH12" i="2"/>
  <c r="AJ12" i="2"/>
  <c r="AL12" i="2"/>
  <c r="AN12" i="2"/>
  <c r="AO12" i="2"/>
  <c r="AR12" i="2"/>
  <c r="AS12" i="2"/>
  <c r="AT12" i="2"/>
  <c r="AS2" i="2" s="1"/>
  <c r="AU12" i="2"/>
  <c r="AV12" i="2"/>
  <c r="AW12" i="2"/>
  <c r="AX12" i="2"/>
  <c r="AZ12" i="2"/>
  <c r="BA12" i="2"/>
  <c r="BB12" i="2"/>
  <c r="BD12" i="2"/>
  <c r="BE12" i="2"/>
  <c r="BF12" i="2"/>
  <c r="BG12" i="2"/>
  <c r="BH12" i="2"/>
  <c r="D13" i="2"/>
  <c r="J13" i="2"/>
  <c r="K13" i="2"/>
  <c r="N13" i="2"/>
  <c r="S13" i="2"/>
  <c r="U13" i="2"/>
  <c r="W13" i="2"/>
  <c r="Y13" i="2"/>
  <c r="AA13" i="2"/>
  <c r="AC13" i="2"/>
  <c r="AE13" i="2"/>
  <c r="AF13" i="2"/>
  <c r="AG13" i="2"/>
  <c r="AH13" i="2"/>
  <c r="AJ13" i="2"/>
  <c r="AL13" i="2"/>
  <c r="AN13" i="2"/>
  <c r="AO13" i="2"/>
  <c r="AR13" i="2"/>
  <c r="AS13" i="2"/>
  <c r="AT13" i="2"/>
  <c r="AU13" i="2"/>
  <c r="AV13" i="2"/>
  <c r="AW13" i="2"/>
  <c r="AX13" i="2"/>
  <c r="AZ13" i="2"/>
  <c r="BA13" i="2"/>
  <c r="BB13" i="2"/>
  <c r="BD13" i="2"/>
  <c r="BE13" i="2"/>
  <c r="BF13" i="2"/>
  <c r="BG13" i="2"/>
  <c r="BF2" i="2" s="1"/>
  <c r="BH13" i="2"/>
  <c r="D14" i="2"/>
  <c r="J14" i="2"/>
  <c r="K14" i="2"/>
  <c r="N14" i="2"/>
  <c r="S14" i="2"/>
  <c r="U14" i="2"/>
  <c r="W14" i="2"/>
  <c r="Y14" i="2"/>
  <c r="AA14" i="2"/>
  <c r="AC14" i="2"/>
  <c r="AE14" i="2"/>
  <c r="AF14" i="2"/>
  <c r="AG14" i="2"/>
  <c r="AH14" i="2"/>
  <c r="AJ14" i="2"/>
  <c r="AL14" i="2"/>
  <c r="AN14" i="2"/>
  <c r="AO14" i="2"/>
  <c r="AR14" i="2"/>
  <c r="AS14" i="2"/>
  <c r="AT14" i="2"/>
  <c r="AU14" i="2"/>
  <c r="AV14" i="2"/>
  <c r="AW14" i="2"/>
  <c r="AX14" i="2"/>
  <c r="AZ14" i="2"/>
  <c r="BA14" i="2"/>
  <c r="BB14" i="2"/>
  <c r="BD14" i="2"/>
  <c r="BE14" i="2"/>
  <c r="BF14" i="2"/>
  <c r="BG14" i="2"/>
  <c r="BH14" i="2"/>
  <c r="D15" i="2"/>
  <c r="J15" i="2"/>
  <c r="K15" i="2"/>
  <c r="N15" i="2"/>
  <c r="S15" i="2"/>
  <c r="U15" i="2"/>
  <c r="W15" i="2"/>
  <c r="Y15" i="2"/>
  <c r="AA15" i="2"/>
  <c r="AC15" i="2"/>
  <c r="AE15" i="2"/>
  <c r="AF15" i="2"/>
  <c r="AG15" i="2"/>
  <c r="AH15" i="2"/>
  <c r="AJ15" i="2"/>
  <c r="AL15" i="2"/>
  <c r="AN15" i="2"/>
  <c r="AO15" i="2"/>
  <c r="AR15" i="2"/>
  <c r="AS15" i="2"/>
  <c r="AT15" i="2"/>
  <c r="AU15" i="2"/>
  <c r="AV15" i="2"/>
  <c r="AW15" i="2"/>
  <c r="AX15" i="2"/>
  <c r="AZ15" i="2"/>
  <c r="BA15" i="2"/>
  <c r="BB15" i="2"/>
  <c r="BD15" i="2"/>
  <c r="BE15" i="2"/>
  <c r="BF15" i="2"/>
  <c r="BG15" i="2"/>
  <c r="BH15" i="2"/>
  <c r="D16" i="2"/>
  <c r="J16" i="2"/>
  <c r="K16" i="2"/>
  <c r="N16" i="2"/>
  <c r="S16" i="2"/>
  <c r="U16" i="2"/>
  <c r="W16" i="2"/>
  <c r="Y16" i="2"/>
  <c r="AA16" i="2"/>
  <c r="AC16" i="2"/>
  <c r="AE16" i="2"/>
  <c r="AF16" i="2"/>
  <c r="AG16" i="2"/>
  <c r="AH16" i="2"/>
  <c r="AJ16" i="2"/>
  <c r="AL16" i="2"/>
  <c r="AN16" i="2"/>
  <c r="AO16" i="2"/>
  <c r="AR16" i="2"/>
  <c r="AS16" i="2"/>
  <c r="AT16" i="2"/>
  <c r="AU16" i="2"/>
  <c r="AV16" i="2"/>
  <c r="AW16" i="2"/>
  <c r="AX16" i="2"/>
  <c r="AZ16" i="2"/>
  <c r="BA16" i="2"/>
  <c r="BB16" i="2"/>
  <c r="BD16" i="2"/>
  <c r="BE16" i="2"/>
  <c r="BF16" i="2"/>
  <c r="BG16" i="2"/>
  <c r="BH16" i="2"/>
  <c r="D17" i="2"/>
  <c r="J17" i="2"/>
  <c r="K17" i="2"/>
  <c r="N17" i="2"/>
  <c r="S17" i="2"/>
  <c r="U17" i="2"/>
  <c r="W17" i="2"/>
  <c r="Y17" i="2"/>
  <c r="AA17" i="2"/>
  <c r="AC17" i="2"/>
  <c r="AE17" i="2"/>
  <c r="AF17" i="2"/>
  <c r="AG17" i="2"/>
  <c r="AH17" i="2"/>
  <c r="AJ17" i="2"/>
  <c r="AL17" i="2"/>
  <c r="AN17" i="2"/>
  <c r="AO17" i="2"/>
  <c r="AR17" i="2"/>
  <c r="AS17" i="2"/>
  <c r="AT17" i="2"/>
  <c r="AU17" i="2"/>
  <c r="AV17" i="2"/>
  <c r="AW17" i="2"/>
  <c r="AX17" i="2"/>
  <c r="AZ17" i="2"/>
  <c r="BA17" i="2"/>
  <c r="BB17" i="2"/>
  <c r="BD17" i="2"/>
  <c r="BE17" i="2"/>
  <c r="BF17" i="2"/>
  <c r="BG17" i="2"/>
  <c r="BH17" i="2"/>
  <c r="D18" i="2"/>
  <c r="J18" i="2"/>
  <c r="K18" i="2"/>
  <c r="N18" i="2"/>
  <c r="S18" i="2"/>
  <c r="U18" i="2"/>
  <c r="W18" i="2"/>
  <c r="Y18" i="2"/>
  <c r="AA18" i="2"/>
  <c r="AC18" i="2"/>
  <c r="AE18" i="2"/>
  <c r="AF18" i="2"/>
  <c r="AG18" i="2"/>
  <c r="AH18" i="2"/>
  <c r="AJ18" i="2"/>
  <c r="AL18" i="2"/>
  <c r="AN18" i="2"/>
  <c r="AO18" i="2"/>
  <c r="AR18" i="2"/>
  <c r="AS18" i="2"/>
  <c r="AT18" i="2"/>
  <c r="AU18" i="2"/>
  <c r="AV18" i="2"/>
  <c r="AW18" i="2"/>
  <c r="AX18" i="2"/>
  <c r="AZ18" i="2"/>
  <c r="BA18" i="2"/>
  <c r="BB18" i="2"/>
  <c r="BD18" i="2"/>
  <c r="BE18" i="2"/>
  <c r="BF18" i="2"/>
  <c r="BG18" i="2"/>
  <c r="BH18" i="2"/>
  <c r="D19" i="2"/>
  <c r="J19" i="2"/>
  <c r="K19" i="2"/>
  <c r="N19" i="2"/>
  <c r="S19" i="2"/>
  <c r="U19" i="2"/>
  <c r="W19" i="2"/>
  <c r="Y19" i="2"/>
  <c r="AA19" i="2"/>
  <c r="AC19" i="2"/>
  <c r="AE19" i="2"/>
  <c r="AF19" i="2"/>
  <c r="AG19" i="2"/>
  <c r="AH19" i="2"/>
  <c r="AJ19" i="2"/>
  <c r="AL19" i="2"/>
  <c r="AN19" i="2"/>
  <c r="AO19" i="2"/>
  <c r="AR19" i="2"/>
  <c r="AS19" i="2"/>
  <c r="AT19" i="2"/>
  <c r="AU19" i="2"/>
  <c r="AV19" i="2"/>
  <c r="AW19" i="2"/>
  <c r="AX19" i="2"/>
  <c r="AZ19" i="2"/>
  <c r="BA19" i="2"/>
  <c r="BB19" i="2"/>
  <c r="BD19" i="2"/>
  <c r="BE19" i="2"/>
  <c r="BF19" i="2"/>
  <c r="BG19" i="2"/>
  <c r="BH19" i="2"/>
  <c r="D20" i="2"/>
  <c r="J20" i="2"/>
  <c r="K20" i="2"/>
  <c r="N20" i="2"/>
  <c r="S20" i="2"/>
  <c r="U20" i="2"/>
  <c r="W20" i="2"/>
  <c r="Y20" i="2"/>
  <c r="AA20" i="2"/>
  <c r="AC20" i="2"/>
  <c r="AE20" i="2"/>
  <c r="AF20" i="2"/>
  <c r="AG20" i="2"/>
  <c r="AH20" i="2"/>
  <c r="AJ20" i="2"/>
  <c r="AL20" i="2"/>
  <c r="AN20" i="2"/>
  <c r="AO20" i="2"/>
  <c r="AR20" i="2"/>
  <c r="AS20" i="2"/>
  <c r="AT20" i="2"/>
  <c r="AU20" i="2"/>
  <c r="AV20" i="2"/>
  <c r="AW20" i="2"/>
  <c r="AX20" i="2"/>
  <c r="AZ20" i="2"/>
  <c r="BA20" i="2"/>
  <c r="BB20" i="2"/>
  <c r="BD20" i="2"/>
  <c r="BE20" i="2"/>
  <c r="BF20" i="2"/>
  <c r="BG20" i="2"/>
  <c r="BH20" i="2"/>
  <c r="D21" i="2"/>
  <c r="J21" i="2"/>
  <c r="K21" i="2"/>
  <c r="N21" i="2"/>
  <c r="S21" i="2"/>
  <c r="U21" i="2"/>
  <c r="W21" i="2"/>
  <c r="Y21" i="2"/>
  <c r="AA21" i="2"/>
  <c r="AC21" i="2"/>
  <c r="AE21" i="2"/>
  <c r="AF21" i="2"/>
  <c r="AG21" i="2"/>
  <c r="AH21" i="2"/>
  <c r="AJ21" i="2"/>
  <c r="AL21" i="2"/>
  <c r="AN21" i="2"/>
  <c r="AO21" i="2"/>
  <c r="AR21" i="2"/>
  <c r="AS21" i="2"/>
  <c r="AT21" i="2"/>
  <c r="AU21" i="2"/>
  <c r="AV21" i="2"/>
  <c r="AW21" i="2"/>
  <c r="AX21" i="2"/>
  <c r="AZ21" i="2"/>
  <c r="BA21" i="2"/>
  <c r="BB21" i="2"/>
  <c r="BD21" i="2"/>
  <c r="BE21" i="2"/>
  <c r="BF21" i="2"/>
  <c r="BG21" i="2"/>
  <c r="BH21" i="2"/>
  <c r="D22" i="2"/>
  <c r="J22" i="2"/>
  <c r="K22" i="2"/>
  <c r="N22" i="2"/>
  <c r="S22" i="2"/>
  <c r="U22" i="2"/>
  <c r="W22" i="2"/>
  <c r="Y22" i="2"/>
  <c r="AA22" i="2"/>
  <c r="AC22" i="2"/>
  <c r="AE22" i="2"/>
  <c r="AF22" i="2"/>
  <c r="AG22" i="2"/>
  <c r="AH22" i="2"/>
  <c r="AJ22" i="2"/>
  <c r="AL22" i="2"/>
  <c r="AN22" i="2"/>
  <c r="AO22" i="2"/>
  <c r="AR22" i="2"/>
  <c r="AS22" i="2"/>
  <c r="AT22" i="2"/>
  <c r="AU22" i="2"/>
  <c r="AV22" i="2"/>
  <c r="AW22" i="2"/>
  <c r="AX22" i="2"/>
  <c r="AZ22" i="2"/>
  <c r="BA22" i="2"/>
  <c r="BB22" i="2"/>
  <c r="BD22" i="2"/>
  <c r="BE22" i="2"/>
  <c r="BF22" i="2"/>
  <c r="BG22" i="2"/>
  <c r="BH22" i="2"/>
  <c r="D23" i="2"/>
  <c r="J23" i="2"/>
  <c r="K23" i="2"/>
  <c r="N23" i="2"/>
  <c r="S23" i="2"/>
  <c r="U23" i="2"/>
  <c r="W23" i="2"/>
  <c r="Y23" i="2"/>
  <c r="AA23" i="2"/>
  <c r="AC23" i="2"/>
  <c r="AE23" i="2"/>
  <c r="AF23" i="2"/>
  <c r="AG23" i="2"/>
  <c r="AH23" i="2"/>
  <c r="AJ23" i="2"/>
  <c r="AL23" i="2"/>
  <c r="AN23" i="2"/>
  <c r="AO23" i="2"/>
  <c r="AR23" i="2"/>
  <c r="AS23" i="2"/>
  <c r="AT23" i="2"/>
  <c r="AU23" i="2"/>
  <c r="AV23" i="2"/>
  <c r="AW23" i="2"/>
  <c r="AX23" i="2"/>
  <c r="AZ23" i="2"/>
  <c r="BA23" i="2"/>
  <c r="BB23" i="2"/>
  <c r="BD23" i="2"/>
  <c r="BE23" i="2"/>
  <c r="BF23" i="2"/>
  <c r="BG23" i="2"/>
  <c r="BH23" i="2"/>
  <c r="D24" i="2"/>
  <c r="J24" i="2"/>
  <c r="K24" i="2"/>
  <c r="N24" i="2"/>
  <c r="S24" i="2"/>
  <c r="U24" i="2"/>
  <c r="W24" i="2"/>
  <c r="Y24" i="2"/>
  <c r="AA24" i="2"/>
  <c r="AC24" i="2"/>
  <c r="AE24" i="2"/>
  <c r="AF24" i="2"/>
  <c r="AG24" i="2"/>
  <c r="AH24" i="2"/>
  <c r="AJ24" i="2"/>
  <c r="AL24" i="2"/>
  <c r="AN24" i="2"/>
  <c r="AO24" i="2"/>
  <c r="AR24" i="2"/>
  <c r="AS24" i="2"/>
  <c r="AT24" i="2"/>
  <c r="AU24" i="2"/>
  <c r="AV24" i="2"/>
  <c r="AW24" i="2"/>
  <c r="AX24" i="2"/>
  <c r="AZ24" i="2"/>
  <c r="BA24" i="2"/>
  <c r="BB24" i="2"/>
  <c r="BD24" i="2"/>
  <c r="BE24" i="2"/>
  <c r="BF24" i="2"/>
  <c r="BG24" i="2"/>
  <c r="BH24" i="2"/>
  <c r="D25" i="2"/>
  <c r="J25" i="2"/>
  <c r="K25" i="2"/>
  <c r="N25" i="2"/>
  <c r="S25" i="2"/>
  <c r="U25" i="2"/>
  <c r="W25" i="2"/>
  <c r="Y25" i="2"/>
  <c r="AA25" i="2"/>
  <c r="AC25" i="2"/>
  <c r="AE25" i="2"/>
  <c r="AF25" i="2"/>
  <c r="AG25" i="2"/>
  <c r="AH25" i="2"/>
  <c r="AJ25" i="2"/>
  <c r="AL25" i="2"/>
  <c r="AN25" i="2"/>
  <c r="AO25" i="2"/>
  <c r="AR25" i="2"/>
  <c r="AS25" i="2"/>
  <c r="AT25" i="2"/>
  <c r="AU25" i="2"/>
  <c r="AV25" i="2"/>
  <c r="AW25" i="2"/>
  <c r="AX25" i="2"/>
  <c r="AZ25" i="2"/>
  <c r="BA25" i="2"/>
  <c r="BB25" i="2"/>
  <c r="BD25" i="2"/>
  <c r="BE25" i="2"/>
  <c r="BF25" i="2"/>
  <c r="BG25" i="2"/>
  <c r="BH25" i="2"/>
  <c r="D26" i="2"/>
  <c r="J26" i="2"/>
  <c r="K26" i="2"/>
  <c r="N26" i="2"/>
  <c r="S26" i="2"/>
  <c r="U26" i="2"/>
  <c r="W26" i="2"/>
  <c r="Y26" i="2"/>
  <c r="AA26" i="2"/>
  <c r="AC26" i="2"/>
  <c r="AE26" i="2"/>
  <c r="AF26" i="2"/>
  <c r="AG26" i="2"/>
  <c r="AH26" i="2"/>
  <c r="AJ26" i="2"/>
  <c r="AL26" i="2"/>
  <c r="AN26" i="2"/>
  <c r="AO26" i="2"/>
  <c r="AR26" i="2"/>
  <c r="AS26" i="2"/>
  <c r="AT26" i="2"/>
  <c r="AU26" i="2"/>
  <c r="AV26" i="2"/>
  <c r="AW26" i="2"/>
  <c r="AX26" i="2"/>
  <c r="AZ26" i="2"/>
  <c r="BA26" i="2"/>
  <c r="BB26" i="2"/>
  <c r="BD26" i="2"/>
  <c r="BE26" i="2"/>
  <c r="BF26" i="2"/>
  <c r="BG26" i="2"/>
  <c r="BH26" i="2"/>
  <c r="D27" i="2"/>
  <c r="J27" i="2"/>
  <c r="K27" i="2"/>
  <c r="N27" i="2"/>
  <c r="S27" i="2"/>
  <c r="U27" i="2"/>
  <c r="W27" i="2"/>
  <c r="Y27" i="2"/>
  <c r="AA27" i="2"/>
  <c r="AC27" i="2"/>
  <c r="AE27" i="2"/>
  <c r="AF27" i="2"/>
  <c r="AG27" i="2"/>
  <c r="AH27" i="2"/>
  <c r="AJ27" i="2"/>
  <c r="AL27" i="2"/>
  <c r="AN27" i="2"/>
  <c r="AO27" i="2"/>
  <c r="AR27" i="2"/>
  <c r="AS27" i="2"/>
  <c r="AT27" i="2"/>
  <c r="AU27" i="2"/>
  <c r="AV27" i="2"/>
  <c r="AW27" i="2"/>
  <c r="AX27" i="2"/>
  <c r="AZ27" i="2"/>
  <c r="BA27" i="2"/>
  <c r="BB27" i="2"/>
  <c r="BD27" i="2"/>
  <c r="BE27" i="2"/>
  <c r="BF27" i="2"/>
  <c r="BG27" i="2"/>
  <c r="BH27" i="2"/>
  <c r="D28" i="2"/>
  <c r="J28" i="2"/>
  <c r="K28" i="2"/>
  <c r="N28" i="2"/>
  <c r="S28" i="2"/>
  <c r="U28" i="2"/>
  <c r="W28" i="2"/>
  <c r="Y28" i="2"/>
  <c r="AA28" i="2"/>
  <c r="AC28" i="2"/>
  <c r="AE28" i="2"/>
  <c r="AF28" i="2"/>
  <c r="AG28" i="2"/>
  <c r="AH28" i="2"/>
  <c r="AJ28" i="2"/>
  <c r="AL28" i="2"/>
  <c r="AN28" i="2"/>
  <c r="AO28" i="2"/>
  <c r="AR28" i="2"/>
  <c r="AS28" i="2"/>
  <c r="AT28" i="2"/>
  <c r="AU28" i="2"/>
  <c r="AV28" i="2"/>
  <c r="AW28" i="2"/>
  <c r="AX28" i="2"/>
  <c r="AZ28" i="2"/>
  <c r="BA28" i="2"/>
  <c r="BB28" i="2"/>
  <c r="BD28" i="2"/>
  <c r="BE28" i="2"/>
  <c r="BF28" i="2"/>
  <c r="BG28" i="2"/>
  <c r="BH28" i="2"/>
  <c r="D29" i="2"/>
  <c r="J29" i="2"/>
  <c r="K29" i="2"/>
  <c r="N29" i="2"/>
  <c r="S29" i="2"/>
  <c r="U29" i="2"/>
  <c r="W29" i="2"/>
  <c r="Y29" i="2"/>
  <c r="AA29" i="2"/>
  <c r="AC29" i="2"/>
  <c r="AE29" i="2"/>
  <c r="AF29" i="2"/>
  <c r="AG29" i="2"/>
  <c r="AH29" i="2"/>
  <c r="AJ29" i="2"/>
  <c r="AL29" i="2"/>
  <c r="AN29" i="2"/>
  <c r="AO29" i="2"/>
  <c r="AR29" i="2"/>
  <c r="AS29" i="2"/>
  <c r="AT29" i="2"/>
  <c r="AU29" i="2"/>
  <c r="AV29" i="2"/>
  <c r="AW29" i="2"/>
  <c r="AX29" i="2"/>
  <c r="AZ29" i="2"/>
  <c r="BA29" i="2"/>
  <c r="BB29" i="2"/>
  <c r="BD29" i="2"/>
  <c r="BE29" i="2"/>
  <c r="BF29" i="2"/>
  <c r="BG29" i="2"/>
  <c r="BH29" i="2"/>
  <c r="D30" i="2"/>
  <c r="J30" i="2"/>
  <c r="K30" i="2"/>
  <c r="N30" i="2"/>
  <c r="S30" i="2"/>
  <c r="U30" i="2"/>
  <c r="W30" i="2"/>
  <c r="Y30" i="2"/>
  <c r="AA30" i="2"/>
  <c r="AC30" i="2"/>
  <c r="AE30" i="2"/>
  <c r="AF30" i="2"/>
  <c r="AG30" i="2"/>
  <c r="AH30" i="2"/>
  <c r="AJ30" i="2"/>
  <c r="AL30" i="2"/>
  <c r="AN30" i="2"/>
  <c r="AO30" i="2"/>
  <c r="AR30" i="2"/>
  <c r="AS30" i="2"/>
  <c r="AT30" i="2"/>
  <c r="AU30" i="2"/>
  <c r="AV30" i="2"/>
  <c r="AW30" i="2"/>
  <c r="AX30" i="2"/>
  <c r="AZ30" i="2"/>
  <c r="BA30" i="2"/>
  <c r="BB30" i="2"/>
  <c r="BD30" i="2"/>
  <c r="BE30" i="2"/>
  <c r="BF30" i="2"/>
  <c r="BG30" i="2"/>
  <c r="BH30" i="2"/>
  <c r="D31" i="2"/>
  <c r="J31" i="2"/>
  <c r="K31" i="2"/>
  <c r="N31" i="2"/>
  <c r="S31" i="2"/>
  <c r="U31" i="2"/>
  <c r="W31" i="2"/>
  <c r="Y31" i="2"/>
  <c r="AA31" i="2"/>
  <c r="AC31" i="2"/>
  <c r="AE31" i="2"/>
  <c r="AF31" i="2"/>
  <c r="AG31" i="2"/>
  <c r="AH31" i="2"/>
  <c r="AJ31" i="2"/>
  <c r="AL31" i="2"/>
  <c r="AN31" i="2"/>
  <c r="AO31" i="2"/>
  <c r="AR31" i="2"/>
  <c r="AS31" i="2"/>
  <c r="AT31" i="2"/>
  <c r="AU31" i="2"/>
  <c r="AV31" i="2"/>
  <c r="AW31" i="2"/>
  <c r="AX31" i="2"/>
  <c r="AZ31" i="2"/>
  <c r="BA31" i="2"/>
  <c r="BB31" i="2"/>
  <c r="BD31" i="2"/>
  <c r="BE31" i="2"/>
  <c r="BF31" i="2"/>
  <c r="BG31" i="2"/>
  <c r="BH31" i="2"/>
  <c r="D32" i="2"/>
  <c r="J32" i="2"/>
  <c r="K32" i="2"/>
  <c r="N32" i="2"/>
  <c r="S32" i="2"/>
  <c r="U32" i="2"/>
  <c r="W32" i="2"/>
  <c r="Y32" i="2"/>
  <c r="AA32" i="2"/>
  <c r="AC32" i="2"/>
  <c r="AE32" i="2"/>
  <c r="AF32" i="2"/>
  <c r="AG32" i="2"/>
  <c r="AH32" i="2"/>
  <c r="AJ32" i="2"/>
  <c r="AL32" i="2"/>
  <c r="AN32" i="2"/>
  <c r="AO32" i="2"/>
  <c r="AR32" i="2"/>
  <c r="AS32" i="2"/>
  <c r="AT32" i="2"/>
  <c r="AU32" i="2"/>
  <c r="AV32" i="2"/>
  <c r="AW32" i="2"/>
  <c r="AX32" i="2"/>
  <c r="AZ32" i="2"/>
  <c r="BA32" i="2"/>
  <c r="BB32" i="2"/>
  <c r="BD32" i="2"/>
  <c r="BE32" i="2"/>
  <c r="BF32" i="2"/>
  <c r="BG32" i="2"/>
  <c r="BH32" i="2"/>
  <c r="D33" i="2"/>
  <c r="J33" i="2"/>
  <c r="K33" i="2"/>
  <c r="N33" i="2"/>
  <c r="S33" i="2"/>
  <c r="U33" i="2"/>
  <c r="W33" i="2"/>
  <c r="Y33" i="2"/>
  <c r="AA33" i="2"/>
  <c r="AC33" i="2"/>
  <c r="AE33" i="2"/>
  <c r="AF33" i="2"/>
  <c r="AG33" i="2"/>
  <c r="AH33" i="2"/>
  <c r="AJ33" i="2"/>
  <c r="AL33" i="2"/>
  <c r="AN33" i="2"/>
  <c r="AO33" i="2"/>
  <c r="AR33" i="2"/>
  <c r="AS33" i="2"/>
  <c r="AT33" i="2"/>
  <c r="AU33" i="2"/>
  <c r="AV33" i="2"/>
  <c r="AW33" i="2"/>
  <c r="AX33" i="2"/>
  <c r="AZ33" i="2"/>
  <c r="BA33" i="2"/>
  <c r="BB33" i="2"/>
  <c r="BD33" i="2"/>
  <c r="BE33" i="2"/>
  <c r="BF33" i="2"/>
  <c r="BG33" i="2"/>
  <c r="BH33" i="2"/>
  <c r="D34" i="2"/>
  <c r="J34" i="2"/>
  <c r="K34" i="2"/>
  <c r="N34" i="2"/>
  <c r="S34" i="2"/>
  <c r="U34" i="2"/>
  <c r="W34" i="2"/>
  <c r="Y34" i="2"/>
  <c r="AA34" i="2"/>
  <c r="AC34" i="2"/>
  <c r="AE34" i="2"/>
  <c r="AF34" i="2"/>
  <c r="AG34" i="2"/>
  <c r="AH34" i="2"/>
  <c r="AJ34" i="2"/>
  <c r="AL34" i="2"/>
  <c r="AN34" i="2"/>
  <c r="AO34" i="2"/>
  <c r="AR34" i="2"/>
  <c r="AS34" i="2"/>
  <c r="AT34" i="2"/>
  <c r="AU34" i="2"/>
  <c r="AV34" i="2"/>
  <c r="AW34" i="2"/>
  <c r="AX34" i="2"/>
  <c r="AZ34" i="2"/>
  <c r="BA34" i="2"/>
  <c r="BB34" i="2"/>
  <c r="BD34" i="2"/>
  <c r="BE34" i="2"/>
  <c r="BF34" i="2"/>
  <c r="BG34" i="2"/>
  <c r="BH34" i="2"/>
  <c r="D35" i="2"/>
  <c r="J35" i="2"/>
  <c r="K35" i="2"/>
  <c r="N35" i="2"/>
  <c r="S35" i="2"/>
  <c r="U35" i="2"/>
  <c r="W35" i="2"/>
  <c r="Y35" i="2"/>
  <c r="AA35" i="2"/>
  <c r="AC35" i="2"/>
  <c r="AE35" i="2"/>
  <c r="AF35" i="2"/>
  <c r="AG35" i="2"/>
  <c r="AH35" i="2"/>
  <c r="AJ35" i="2"/>
  <c r="AL35" i="2"/>
  <c r="AN35" i="2"/>
  <c r="AO35" i="2"/>
  <c r="AR35" i="2"/>
  <c r="AS35" i="2"/>
  <c r="AT35" i="2"/>
  <c r="AU35" i="2"/>
  <c r="AV35" i="2"/>
  <c r="AW35" i="2"/>
  <c r="AX35" i="2"/>
  <c r="AZ35" i="2"/>
  <c r="BA35" i="2"/>
  <c r="BB35" i="2"/>
  <c r="BD35" i="2"/>
  <c r="BE35" i="2"/>
  <c r="BF35" i="2"/>
  <c r="BG35" i="2"/>
  <c r="BH35" i="2"/>
  <c r="D36" i="2"/>
  <c r="J36" i="2"/>
  <c r="K36" i="2"/>
  <c r="N36" i="2"/>
  <c r="S36" i="2"/>
  <c r="U36" i="2"/>
  <c r="W36" i="2"/>
  <c r="Y36" i="2"/>
  <c r="AA36" i="2"/>
  <c r="AC36" i="2"/>
  <c r="AE36" i="2"/>
  <c r="AF36" i="2"/>
  <c r="AG36" i="2"/>
  <c r="AH36" i="2"/>
  <c r="AJ36" i="2"/>
  <c r="AL36" i="2"/>
  <c r="AN36" i="2"/>
  <c r="AO36" i="2"/>
  <c r="AR36" i="2"/>
  <c r="AS36" i="2"/>
  <c r="AT36" i="2"/>
  <c r="AU36" i="2"/>
  <c r="AV36" i="2"/>
  <c r="AW36" i="2"/>
  <c r="AX36" i="2"/>
  <c r="AZ36" i="2"/>
  <c r="BA36" i="2"/>
  <c r="BB36" i="2"/>
  <c r="BD36" i="2"/>
  <c r="BE36" i="2"/>
  <c r="BF36" i="2"/>
  <c r="BG36" i="2"/>
  <c r="BH36" i="2"/>
  <c r="D37" i="2"/>
  <c r="J37" i="2"/>
  <c r="K37" i="2"/>
  <c r="N37" i="2"/>
  <c r="S37" i="2"/>
  <c r="U37" i="2"/>
  <c r="W37" i="2"/>
  <c r="Y37" i="2"/>
  <c r="AA37" i="2"/>
  <c r="AC37" i="2"/>
  <c r="AE37" i="2"/>
  <c r="AF37" i="2"/>
  <c r="AG37" i="2"/>
  <c r="AH37" i="2"/>
  <c r="AJ37" i="2"/>
  <c r="AL37" i="2"/>
  <c r="AN37" i="2"/>
  <c r="AO37" i="2"/>
  <c r="AR37" i="2"/>
  <c r="AS37" i="2"/>
  <c r="AT37" i="2"/>
  <c r="AU37" i="2"/>
  <c r="AV37" i="2"/>
  <c r="AW37" i="2"/>
  <c r="AX37" i="2"/>
  <c r="AZ37" i="2"/>
  <c r="BA37" i="2"/>
  <c r="BB37" i="2"/>
  <c r="BD37" i="2"/>
  <c r="BE37" i="2"/>
  <c r="BF37" i="2"/>
  <c r="BG37" i="2"/>
  <c r="BH37" i="2"/>
  <c r="D38" i="2"/>
  <c r="J38" i="2"/>
  <c r="K38" i="2"/>
  <c r="N38" i="2"/>
  <c r="S38" i="2"/>
  <c r="U38" i="2"/>
  <c r="W38" i="2"/>
  <c r="Y38" i="2"/>
  <c r="AA38" i="2"/>
  <c r="AC38" i="2"/>
  <c r="AE38" i="2"/>
  <c r="AF38" i="2"/>
  <c r="AG38" i="2"/>
  <c r="AH38" i="2"/>
  <c r="AJ38" i="2"/>
  <c r="AL38" i="2"/>
  <c r="AN38" i="2"/>
  <c r="AO38" i="2"/>
  <c r="AR38" i="2"/>
  <c r="AS38" i="2"/>
  <c r="AT38" i="2"/>
  <c r="AU38" i="2"/>
  <c r="AV38" i="2"/>
  <c r="AW38" i="2"/>
  <c r="AX38" i="2"/>
  <c r="AZ38" i="2"/>
  <c r="BA38" i="2"/>
  <c r="BB38" i="2"/>
  <c r="BD38" i="2"/>
  <c r="BE38" i="2"/>
  <c r="BF38" i="2"/>
  <c r="BG38" i="2"/>
  <c r="BH38" i="2"/>
  <c r="D39" i="2"/>
  <c r="J39" i="2"/>
  <c r="K39" i="2"/>
  <c r="N39" i="2"/>
  <c r="S39" i="2"/>
  <c r="U39" i="2"/>
  <c r="W39" i="2"/>
  <c r="Y39" i="2"/>
  <c r="AA39" i="2"/>
  <c r="AC39" i="2"/>
  <c r="AE39" i="2"/>
  <c r="AF39" i="2"/>
  <c r="AG39" i="2"/>
  <c r="AH39" i="2"/>
  <c r="AJ39" i="2"/>
  <c r="AL39" i="2"/>
  <c r="AN39" i="2"/>
  <c r="AO39" i="2"/>
  <c r="AR39" i="2"/>
  <c r="AS39" i="2"/>
  <c r="AT39" i="2"/>
  <c r="AU39" i="2"/>
  <c r="AV39" i="2"/>
  <c r="AW39" i="2"/>
  <c r="AX39" i="2"/>
  <c r="AZ39" i="2"/>
  <c r="BA39" i="2"/>
  <c r="BB39" i="2"/>
  <c r="BD39" i="2"/>
  <c r="BE39" i="2"/>
  <c r="BF39" i="2"/>
  <c r="BG39" i="2"/>
  <c r="BH39" i="2"/>
  <c r="D40" i="2"/>
  <c r="J40" i="2"/>
  <c r="K40" i="2"/>
  <c r="N40" i="2"/>
  <c r="S40" i="2"/>
  <c r="U40" i="2"/>
  <c r="W40" i="2"/>
  <c r="Y40" i="2"/>
  <c r="AA40" i="2"/>
  <c r="AC40" i="2"/>
  <c r="AE40" i="2"/>
  <c r="AF40" i="2"/>
  <c r="AG40" i="2"/>
  <c r="AH40" i="2"/>
  <c r="AJ40" i="2"/>
  <c r="AL40" i="2"/>
  <c r="AN40" i="2"/>
  <c r="AO40" i="2"/>
  <c r="AR40" i="2"/>
  <c r="AS40" i="2"/>
  <c r="AT40" i="2"/>
  <c r="AU40" i="2"/>
  <c r="AV40" i="2"/>
  <c r="AW40" i="2"/>
  <c r="AX40" i="2"/>
  <c r="AZ40" i="2"/>
  <c r="BA40" i="2"/>
  <c r="BB40" i="2"/>
  <c r="BD40" i="2"/>
  <c r="BE40" i="2"/>
  <c r="BF40" i="2"/>
  <c r="BG40" i="2"/>
  <c r="BH40" i="2"/>
  <c r="D41" i="2"/>
  <c r="J41" i="2"/>
  <c r="K41" i="2"/>
  <c r="N41" i="2"/>
  <c r="S41" i="2"/>
  <c r="U41" i="2"/>
  <c r="W41" i="2"/>
  <c r="Y41" i="2"/>
  <c r="AA41" i="2"/>
  <c r="AC41" i="2"/>
  <c r="AE41" i="2"/>
  <c r="AF41" i="2"/>
  <c r="AG41" i="2"/>
  <c r="AH41" i="2"/>
  <c r="AJ41" i="2"/>
  <c r="AL41" i="2"/>
  <c r="AN41" i="2"/>
  <c r="AO41" i="2"/>
  <c r="AR41" i="2"/>
  <c r="AS41" i="2"/>
  <c r="AT41" i="2"/>
  <c r="AU41" i="2"/>
  <c r="AV41" i="2"/>
  <c r="AW41" i="2"/>
  <c r="AX41" i="2"/>
  <c r="AZ41" i="2"/>
  <c r="BA41" i="2"/>
  <c r="BB41" i="2"/>
  <c r="BD41" i="2"/>
  <c r="BE41" i="2"/>
  <c r="BF41" i="2"/>
  <c r="BG41" i="2"/>
  <c r="BH41" i="2"/>
  <c r="D42" i="2"/>
  <c r="J42" i="2"/>
  <c r="K42" i="2"/>
  <c r="N42" i="2"/>
  <c r="S42" i="2"/>
  <c r="U42" i="2"/>
  <c r="W42" i="2"/>
  <c r="Y42" i="2"/>
  <c r="AA42" i="2"/>
  <c r="AC42" i="2"/>
  <c r="AE42" i="2"/>
  <c r="AF42" i="2"/>
  <c r="AG42" i="2"/>
  <c r="AH42" i="2"/>
  <c r="AJ42" i="2"/>
  <c r="AL42" i="2"/>
  <c r="AN42" i="2"/>
  <c r="AO42" i="2"/>
  <c r="AR42" i="2"/>
  <c r="AS42" i="2"/>
  <c r="AT42" i="2"/>
  <c r="AU42" i="2"/>
  <c r="AV42" i="2"/>
  <c r="AW42" i="2"/>
  <c r="AX42" i="2"/>
  <c r="AZ42" i="2"/>
  <c r="BA42" i="2"/>
  <c r="BB42" i="2"/>
  <c r="BD42" i="2"/>
  <c r="BE42" i="2"/>
  <c r="BF42" i="2"/>
  <c r="BG42" i="2"/>
  <c r="BH42" i="2"/>
  <c r="D43" i="2"/>
  <c r="J43" i="2"/>
  <c r="K43" i="2"/>
  <c r="N43" i="2"/>
  <c r="S43" i="2"/>
  <c r="U43" i="2"/>
  <c r="W43" i="2"/>
  <c r="Y43" i="2"/>
  <c r="AA43" i="2"/>
  <c r="AC43" i="2"/>
  <c r="AE43" i="2"/>
  <c r="AF43" i="2"/>
  <c r="AG43" i="2"/>
  <c r="AH43" i="2"/>
  <c r="AJ43" i="2"/>
  <c r="AL43" i="2"/>
  <c r="AN43" i="2"/>
  <c r="AO43" i="2"/>
  <c r="AR43" i="2"/>
  <c r="AS43" i="2"/>
  <c r="AT43" i="2"/>
  <c r="AU43" i="2"/>
  <c r="AV43" i="2"/>
  <c r="AW43" i="2"/>
  <c r="AX43" i="2"/>
  <c r="AZ43" i="2"/>
  <c r="BA43" i="2"/>
  <c r="BB43" i="2"/>
  <c r="BD43" i="2"/>
  <c r="BE43" i="2"/>
  <c r="BF43" i="2"/>
  <c r="BG43" i="2"/>
  <c r="BH43" i="2"/>
  <c r="D44" i="2"/>
  <c r="J44" i="2"/>
  <c r="K44" i="2"/>
  <c r="N44" i="2"/>
  <c r="S44" i="2"/>
  <c r="U44" i="2"/>
  <c r="W44" i="2"/>
  <c r="Y44" i="2"/>
  <c r="AA44" i="2"/>
  <c r="AC44" i="2"/>
  <c r="AE44" i="2"/>
  <c r="AF44" i="2"/>
  <c r="AG44" i="2"/>
  <c r="AH44" i="2"/>
  <c r="AJ44" i="2"/>
  <c r="AL44" i="2"/>
  <c r="AN44" i="2"/>
  <c r="AO44" i="2"/>
  <c r="AR44" i="2"/>
  <c r="AS44" i="2"/>
  <c r="AT44" i="2"/>
  <c r="AU44" i="2"/>
  <c r="AV44" i="2"/>
  <c r="AW44" i="2"/>
  <c r="AX44" i="2"/>
  <c r="AZ44" i="2"/>
  <c r="BA44" i="2"/>
  <c r="BB44" i="2"/>
  <c r="BD44" i="2"/>
  <c r="BE44" i="2"/>
  <c r="BF44" i="2"/>
  <c r="BG44" i="2"/>
  <c r="BH44" i="2"/>
  <c r="D45" i="2"/>
  <c r="J45" i="2"/>
  <c r="K45" i="2"/>
  <c r="N45" i="2"/>
  <c r="S45" i="2"/>
  <c r="U45" i="2"/>
  <c r="W45" i="2"/>
  <c r="Y45" i="2"/>
  <c r="AA45" i="2"/>
  <c r="AC45" i="2"/>
  <c r="AE45" i="2"/>
  <c r="AF45" i="2"/>
  <c r="AG45" i="2"/>
  <c r="AH45" i="2"/>
  <c r="AJ45" i="2"/>
  <c r="AL45" i="2"/>
  <c r="AN45" i="2"/>
  <c r="AO45" i="2"/>
  <c r="AR45" i="2"/>
  <c r="AS45" i="2"/>
  <c r="AT45" i="2"/>
  <c r="AU45" i="2"/>
  <c r="AV45" i="2"/>
  <c r="AW45" i="2"/>
  <c r="AX45" i="2"/>
  <c r="AZ45" i="2"/>
  <c r="BA45" i="2"/>
  <c r="BB45" i="2"/>
  <c r="BD45" i="2"/>
  <c r="BE45" i="2"/>
  <c r="BF45" i="2"/>
  <c r="BG45" i="2"/>
  <c r="BH45" i="2"/>
  <c r="D46" i="2"/>
  <c r="J46" i="2"/>
  <c r="K46" i="2"/>
  <c r="N46" i="2"/>
  <c r="S46" i="2"/>
  <c r="U46" i="2"/>
  <c r="W46" i="2"/>
  <c r="Y46" i="2"/>
  <c r="AA46" i="2"/>
  <c r="AC46" i="2"/>
  <c r="AE46" i="2"/>
  <c r="AF46" i="2"/>
  <c r="AG46" i="2"/>
  <c r="AH46" i="2"/>
  <c r="AJ46" i="2"/>
  <c r="AL46" i="2"/>
  <c r="AN46" i="2"/>
  <c r="AO46" i="2"/>
  <c r="AR46" i="2"/>
  <c r="AS46" i="2"/>
  <c r="AT46" i="2"/>
  <c r="AU46" i="2"/>
  <c r="AV46" i="2"/>
  <c r="AW46" i="2"/>
  <c r="AX46" i="2"/>
  <c r="AZ46" i="2"/>
  <c r="BA46" i="2"/>
  <c r="BB46" i="2"/>
  <c r="BD46" i="2"/>
  <c r="BE46" i="2"/>
  <c r="BF46" i="2"/>
  <c r="BG46" i="2"/>
  <c r="BH46" i="2"/>
  <c r="D47" i="2"/>
  <c r="J47" i="2"/>
  <c r="K47" i="2"/>
  <c r="N47" i="2"/>
  <c r="S47" i="2"/>
  <c r="U47" i="2"/>
  <c r="W47" i="2"/>
  <c r="Y47" i="2"/>
  <c r="AA47" i="2"/>
  <c r="AC47" i="2"/>
  <c r="AE47" i="2"/>
  <c r="AF47" i="2"/>
  <c r="AG47" i="2"/>
  <c r="AH47" i="2"/>
  <c r="AJ47" i="2"/>
  <c r="AL47" i="2"/>
  <c r="AN47" i="2"/>
  <c r="AO47" i="2"/>
  <c r="AR47" i="2"/>
  <c r="AS47" i="2"/>
  <c r="AT47" i="2"/>
  <c r="AU47" i="2"/>
  <c r="AV47" i="2"/>
  <c r="AW47" i="2"/>
  <c r="AX47" i="2"/>
  <c r="AZ47" i="2"/>
  <c r="BA47" i="2"/>
  <c r="BB47" i="2"/>
  <c r="BD47" i="2"/>
  <c r="BE47" i="2"/>
  <c r="BF47" i="2"/>
  <c r="BG47" i="2"/>
  <c r="BH47" i="2"/>
  <c r="D48" i="2"/>
  <c r="J48" i="2"/>
  <c r="K48" i="2"/>
  <c r="N48" i="2"/>
  <c r="S48" i="2"/>
  <c r="U48" i="2"/>
  <c r="W48" i="2"/>
  <c r="Y48" i="2"/>
  <c r="AA48" i="2"/>
  <c r="AC48" i="2"/>
  <c r="AE48" i="2"/>
  <c r="AF48" i="2"/>
  <c r="AG48" i="2"/>
  <c r="AH48" i="2"/>
  <c r="AJ48" i="2"/>
  <c r="AL48" i="2"/>
  <c r="AN48" i="2"/>
  <c r="AO48" i="2"/>
  <c r="AR48" i="2"/>
  <c r="AS48" i="2"/>
  <c r="AT48" i="2"/>
  <c r="AU48" i="2"/>
  <c r="AV48" i="2"/>
  <c r="AW48" i="2"/>
  <c r="AX48" i="2"/>
  <c r="AZ48" i="2"/>
  <c r="BA48" i="2"/>
  <c r="BB48" i="2"/>
  <c r="BD48" i="2"/>
  <c r="BE48" i="2"/>
  <c r="BF48" i="2"/>
  <c r="BG48" i="2"/>
  <c r="BH48" i="2"/>
  <c r="D49" i="2"/>
  <c r="J49" i="2"/>
  <c r="K49" i="2"/>
  <c r="N49" i="2"/>
  <c r="S49" i="2"/>
  <c r="U49" i="2"/>
  <c r="W49" i="2"/>
  <c r="Y49" i="2"/>
  <c r="AA49" i="2"/>
  <c r="AC49" i="2"/>
  <c r="AE49" i="2"/>
  <c r="AF49" i="2"/>
  <c r="AG49" i="2"/>
  <c r="AH49" i="2"/>
  <c r="AJ49" i="2"/>
  <c r="AL49" i="2"/>
  <c r="AN49" i="2"/>
  <c r="AO49" i="2"/>
  <c r="AR49" i="2"/>
  <c r="AS49" i="2"/>
  <c r="AT49" i="2"/>
  <c r="AU49" i="2"/>
  <c r="AV49" i="2"/>
  <c r="AW49" i="2"/>
  <c r="AX49" i="2"/>
  <c r="AZ49" i="2"/>
  <c r="BA49" i="2"/>
  <c r="BB49" i="2"/>
  <c r="BD49" i="2"/>
  <c r="BE49" i="2"/>
  <c r="BF49" i="2"/>
  <c r="BG49" i="2"/>
  <c r="BH49" i="2"/>
  <c r="D50" i="2"/>
  <c r="J50" i="2"/>
  <c r="K50" i="2"/>
  <c r="N50" i="2"/>
  <c r="S50" i="2"/>
  <c r="U50" i="2"/>
  <c r="W50" i="2"/>
  <c r="Y50" i="2"/>
  <c r="AA50" i="2"/>
  <c r="AC50" i="2"/>
  <c r="AE50" i="2"/>
  <c r="AF50" i="2"/>
  <c r="AG50" i="2"/>
  <c r="AH50" i="2"/>
  <c r="AJ50" i="2"/>
  <c r="AL50" i="2"/>
  <c r="AN50" i="2"/>
  <c r="AO50" i="2"/>
  <c r="AR50" i="2"/>
  <c r="AS50" i="2"/>
  <c r="AT50" i="2"/>
  <c r="AU50" i="2"/>
  <c r="AV50" i="2"/>
  <c r="AW50" i="2"/>
  <c r="AX50" i="2"/>
  <c r="AZ50" i="2"/>
  <c r="BA50" i="2"/>
  <c r="BB50" i="2"/>
  <c r="BD50" i="2"/>
  <c r="BE50" i="2"/>
  <c r="BF50" i="2"/>
  <c r="BG50" i="2"/>
  <c r="BH50" i="2"/>
  <c r="D51" i="2"/>
  <c r="J51" i="2"/>
  <c r="K51" i="2"/>
  <c r="N51" i="2"/>
  <c r="S51" i="2"/>
  <c r="U51" i="2"/>
  <c r="W51" i="2"/>
  <c r="Y51" i="2"/>
  <c r="AA51" i="2"/>
  <c r="AC51" i="2"/>
  <c r="AE51" i="2"/>
  <c r="AF51" i="2"/>
  <c r="AG51" i="2"/>
  <c r="AH51" i="2"/>
  <c r="AJ51" i="2"/>
  <c r="AL51" i="2"/>
  <c r="AN51" i="2"/>
  <c r="AO51" i="2"/>
  <c r="AR51" i="2"/>
  <c r="AS51" i="2"/>
  <c r="AT51" i="2"/>
  <c r="AU51" i="2"/>
  <c r="AV51" i="2"/>
  <c r="AW51" i="2"/>
  <c r="AX51" i="2"/>
  <c r="AZ51" i="2"/>
  <c r="BA51" i="2"/>
  <c r="BB51" i="2"/>
  <c r="BD51" i="2"/>
  <c r="BE51" i="2"/>
  <c r="BF51" i="2"/>
  <c r="BG51" i="2"/>
  <c r="BH51" i="2"/>
  <c r="D52" i="2"/>
  <c r="J52" i="2"/>
  <c r="K52" i="2"/>
  <c r="N52" i="2"/>
  <c r="S52" i="2"/>
  <c r="U52" i="2"/>
  <c r="W52" i="2"/>
  <c r="Y52" i="2"/>
  <c r="AA52" i="2"/>
  <c r="AC52" i="2"/>
  <c r="AE52" i="2"/>
  <c r="AF52" i="2"/>
  <c r="AG52" i="2"/>
  <c r="AH52" i="2"/>
  <c r="AJ52" i="2"/>
  <c r="AL52" i="2"/>
  <c r="AN52" i="2"/>
  <c r="AO52" i="2"/>
  <c r="AR52" i="2"/>
  <c r="AS52" i="2"/>
  <c r="AT52" i="2"/>
  <c r="AU52" i="2"/>
  <c r="AV52" i="2"/>
  <c r="AW52" i="2"/>
  <c r="AX52" i="2"/>
  <c r="AZ52" i="2"/>
  <c r="BA52" i="2"/>
  <c r="BB52" i="2"/>
  <c r="BD52" i="2"/>
  <c r="BE52" i="2"/>
  <c r="BF52" i="2"/>
  <c r="BG52" i="2"/>
  <c r="BH52" i="2"/>
  <c r="D53" i="2"/>
  <c r="J53" i="2"/>
  <c r="K53" i="2"/>
  <c r="N53" i="2"/>
  <c r="S53" i="2"/>
  <c r="U53" i="2"/>
  <c r="W53" i="2"/>
  <c r="Y53" i="2"/>
  <c r="AA53" i="2"/>
  <c r="AC53" i="2"/>
  <c r="AE53" i="2"/>
  <c r="AF53" i="2"/>
  <c r="AG53" i="2"/>
  <c r="AH53" i="2"/>
  <c r="AJ53" i="2"/>
  <c r="AL53" i="2"/>
  <c r="AN53" i="2"/>
  <c r="AO53" i="2"/>
  <c r="AR53" i="2"/>
  <c r="AS53" i="2"/>
  <c r="AT53" i="2"/>
  <c r="AU53" i="2"/>
  <c r="AV53" i="2"/>
  <c r="AW53" i="2"/>
  <c r="AX53" i="2"/>
  <c r="AZ53" i="2"/>
  <c r="BA53" i="2"/>
  <c r="BB53" i="2"/>
  <c r="BD53" i="2"/>
  <c r="BE53" i="2"/>
  <c r="BF53" i="2"/>
  <c r="BG53" i="2"/>
  <c r="BH53" i="2"/>
  <c r="D54" i="2"/>
  <c r="J54" i="2"/>
  <c r="K54" i="2"/>
  <c r="N54" i="2"/>
  <c r="S54" i="2"/>
  <c r="U54" i="2"/>
  <c r="W54" i="2"/>
  <c r="Y54" i="2"/>
  <c r="AA54" i="2"/>
  <c r="AC54" i="2"/>
  <c r="AE54" i="2"/>
  <c r="AF54" i="2"/>
  <c r="AG54" i="2"/>
  <c r="AH54" i="2"/>
  <c r="AJ54" i="2"/>
  <c r="AL54" i="2"/>
  <c r="AN54" i="2"/>
  <c r="AO54" i="2"/>
  <c r="AR54" i="2"/>
  <c r="AS54" i="2"/>
  <c r="AT54" i="2"/>
  <c r="AU54" i="2"/>
  <c r="AV54" i="2"/>
  <c r="AW54" i="2"/>
  <c r="AX54" i="2"/>
  <c r="AZ54" i="2"/>
  <c r="BA54" i="2"/>
  <c r="BB54" i="2"/>
  <c r="BD54" i="2"/>
  <c r="BE54" i="2"/>
  <c r="BF54" i="2"/>
  <c r="BG54" i="2"/>
  <c r="BH54" i="2"/>
  <c r="D55" i="2"/>
  <c r="J55" i="2"/>
  <c r="K55" i="2"/>
  <c r="N55" i="2"/>
  <c r="S55" i="2"/>
  <c r="U55" i="2"/>
  <c r="W55" i="2"/>
  <c r="Y55" i="2"/>
  <c r="AA55" i="2"/>
  <c r="AC55" i="2"/>
  <c r="AE55" i="2"/>
  <c r="AF55" i="2"/>
  <c r="AG55" i="2"/>
  <c r="AH55" i="2"/>
  <c r="AJ55" i="2"/>
  <c r="AL55" i="2"/>
  <c r="AN55" i="2"/>
  <c r="AO55" i="2"/>
  <c r="AR55" i="2"/>
  <c r="AS55" i="2"/>
  <c r="AT55" i="2"/>
  <c r="AU55" i="2"/>
  <c r="AV55" i="2"/>
  <c r="AW55" i="2"/>
  <c r="AX55" i="2"/>
  <c r="AZ55" i="2"/>
  <c r="BA55" i="2"/>
  <c r="BB55" i="2"/>
  <c r="BD55" i="2"/>
  <c r="BE55" i="2"/>
  <c r="BF55" i="2"/>
  <c r="BG55" i="2"/>
  <c r="BH55" i="2"/>
  <c r="D56" i="2"/>
  <c r="J56" i="2"/>
  <c r="K56" i="2"/>
  <c r="N56" i="2"/>
  <c r="S56" i="2"/>
  <c r="U56" i="2"/>
  <c r="W56" i="2"/>
  <c r="Y56" i="2"/>
  <c r="AA56" i="2"/>
  <c r="AC56" i="2"/>
  <c r="AE56" i="2"/>
  <c r="AF56" i="2"/>
  <c r="AG56" i="2"/>
  <c r="AH56" i="2"/>
  <c r="AJ56" i="2"/>
  <c r="AL56" i="2"/>
  <c r="AN56" i="2"/>
  <c r="AO56" i="2"/>
  <c r="AR56" i="2"/>
  <c r="AS56" i="2"/>
  <c r="AT56" i="2"/>
  <c r="AU56" i="2"/>
  <c r="AV56" i="2"/>
  <c r="AW56" i="2"/>
  <c r="AX56" i="2"/>
  <c r="AZ56" i="2"/>
  <c r="BA56" i="2"/>
  <c r="BB56" i="2"/>
  <c r="BD56" i="2"/>
  <c r="BE56" i="2"/>
  <c r="BF56" i="2"/>
  <c r="BG56" i="2"/>
  <c r="BH56" i="2"/>
  <c r="D57" i="2"/>
  <c r="J57" i="2"/>
  <c r="K57" i="2"/>
  <c r="N57" i="2"/>
  <c r="S57" i="2"/>
  <c r="U57" i="2"/>
  <c r="W57" i="2"/>
  <c r="Y57" i="2"/>
  <c r="AA57" i="2"/>
  <c r="AC57" i="2"/>
  <c r="AE57" i="2"/>
  <c r="AF57" i="2"/>
  <c r="AG57" i="2"/>
  <c r="AH57" i="2"/>
  <c r="AJ57" i="2"/>
  <c r="AL57" i="2"/>
  <c r="AN57" i="2"/>
  <c r="AO57" i="2"/>
  <c r="AR57" i="2"/>
  <c r="AS57" i="2"/>
  <c r="AT57" i="2"/>
  <c r="AU57" i="2"/>
  <c r="AV57" i="2"/>
  <c r="AW57" i="2"/>
  <c r="AX57" i="2"/>
  <c r="AZ57" i="2"/>
  <c r="BA57" i="2"/>
  <c r="BB57" i="2"/>
  <c r="BD57" i="2"/>
  <c r="BE57" i="2"/>
  <c r="BF57" i="2"/>
  <c r="BG57" i="2"/>
  <c r="BH57" i="2"/>
  <c r="D58" i="2"/>
  <c r="J58" i="2"/>
  <c r="K58" i="2"/>
  <c r="N58" i="2"/>
  <c r="S58" i="2"/>
  <c r="U58" i="2"/>
  <c r="W58" i="2"/>
  <c r="Y58" i="2"/>
  <c r="AA58" i="2"/>
  <c r="AC58" i="2"/>
  <c r="AE58" i="2"/>
  <c r="AF58" i="2"/>
  <c r="AG58" i="2"/>
  <c r="AH58" i="2"/>
  <c r="AJ58" i="2"/>
  <c r="AL58" i="2"/>
  <c r="AN58" i="2"/>
  <c r="AO58" i="2"/>
  <c r="AR58" i="2"/>
  <c r="AS58" i="2"/>
  <c r="AT58" i="2"/>
  <c r="AU58" i="2"/>
  <c r="AV58" i="2"/>
  <c r="AW58" i="2"/>
  <c r="AX58" i="2"/>
  <c r="AZ58" i="2"/>
  <c r="BA58" i="2"/>
  <c r="BB58" i="2"/>
  <c r="BD58" i="2"/>
  <c r="BE58" i="2"/>
  <c r="BF58" i="2"/>
  <c r="BG58" i="2"/>
  <c r="BH58" i="2"/>
  <c r="D59" i="2"/>
  <c r="J59" i="2"/>
  <c r="K59" i="2"/>
  <c r="N59" i="2"/>
  <c r="S59" i="2"/>
  <c r="U59" i="2"/>
  <c r="W59" i="2"/>
  <c r="Y59" i="2"/>
  <c r="AA59" i="2"/>
  <c r="AC59" i="2"/>
  <c r="AE59" i="2"/>
  <c r="AF59" i="2"/>
  <c r="AG59" i="2"/>
  <c r="AH59" i="2"/>
  <c r="AJ59" i="2"/>
  <c r="AL59" i="2"/>
  <c r="AN59" i="2"/>
  <c r="AO59" i="2"/>
  <c r="AR59" i="2"/>
  <c r="AS59" i="2"/>
  <c r="AT59" i="2"/>
  <c r="AU59" i="2"/>
  <c r="AV59" i="2"/>
  <c r="AW59" i="2"/>
  <c r="AX59" i="2"/>
  <c r="AZ59" i="2"/>
  <c r="BA59" i="2"/>
  <c r="BB59" i="2"/>
  <c r="BD59" i="2"/>
  <c r="BE59" i="2"/>
  <c r="BF59" i="2"/>
  <c r="BG59" i="2"/>
  <c r="BH59" i="2"/>
  <c r="D60" i="2"/>
  <c r="J60" i="2"/>
  <c r="K60" i="2"/>
  <c r="N60" i="2"/>
  <c r="S60" i="2"/>
  <c r="U60" i="2"/>
  <c r="W60" i="2"/>
  <c r="Y60" i="2"/>
  <c r="AA60" i="2"/>
  <c r="AC60" i="2"/>
  <c r="AE60" i="2"/>
  <c r="AF60" i="2"/>
  <c r="AG60" i="2"/>
  <c r="AH60" i="2"/>
  <c r="AJ60" i="2"/>
  <c r="AL60" i="2"/>
  <c r="AN60" i="2"/>
  <c r="AO60" i="2"/>
  <c r="AR60" i="2"/>
  <c r="AS60" i="2"/>
  <c r="AT60" i="2"/>
  <c r="AU60" i="2"/>
  <c r="AV60" i="2"/>
  <c r="AW60" i="2"/>
  <c r="AX60" i="2"/>
  <c r="AZ60" i="2"/>
  <c r="BA60" i="2"/>
  <c r="BB60" i="2"/>
  <c r="BD60" i="2"/>
  <c r="BE60" i="2"/>
  <c r="BF60" i="2"/>
  <c r="BG60" i="2"/>
  <c r="BH60" i="2"/>
  <c r="D61" i="2"/>
  <c r="J61" i="2"/>
  <c r="K61" i="2"/>
  <c r="N61" i="2"/>
  <c r="S61" i="2"/>
  <c r="U61" i="2"/>
  <c r="W61" i="2"/>
  <c r="Y61" i="2"/>
  <c r="AA61" i="2"/>
  <c r="AC61" i="2"/>
  <c r="AE61" i="2"/>
  <c r="AF61" i="2"/>
  <c r="AG61" i="2"/>
  <c r="AH61" i="2"/>
  <c r="AJ61" i="2"/>
  <c r="AL61" i="2"/>
  <c r="AN61" i="2"/>
  <c r="AO61" i="2"/>
  <c r="AR61" i="2"/>
  <c r="AS61" i="2"/>
  <c r="AT61" i="2"/>
  <c r="AU61" i="2"/>
  <c r="AV61" i="2"/>
  <c r="AW61" i="2"/>
  <c r="AX61" i="2"/>
  <c r="AZ61" i="2"/>
  <c r="BA61" i="2"/>
  <c r="BB61" i="2"/>
  <c r="BD61" i="2"/>
  <c r="BE61" i="2"/>
  <c r="BF61" i="2"/>
  <c r="BG61" i="2"/>
  <c r="BH61" i="2"/>
  <c r="D62" i="2"/>
  <c r="J62" i="2"/>
  <c r="K62" i="2"/>
  <c r="N62" i="2"/>
  <c r="S62" i="2"/>
  <c r="U62" i="2"/>
  <c r="W62" i="2"/>
  <c r="Y62" i="2"/>
  <c r="AA62" i="2"/>
  <c r="AC62" i="2"/>
  <c r="AE62" i="2"/>
  <c r="AF62" i="2"/>
  <c r="AG62" i="2"/>
  <c r="AH62" i="2"/>
  <c r="AJ62" i="2"/>
  <c r="AL62" i="2"/>
  <c r="AN62" i="2"/>
  <c r="AO62" i="2"/>
  <c r="AR62" i="2"/>
  <c r="AS62" i="2"/>
  <c r="AT62" i="2"/>
  <c r="AU62" i="2"/>
  <c r="AV62" i="2"/>
  <c r="AW62" i="2"/>
  <c r="AX62" i="2"/>
  <c r="AZ62" i="2"/>
  <c r="BA62" i="2"/>
  <c r="BB62" i="2"/>
  <c r="BD62" i="2"/>
  <c r="BE62" i="2"/>
  <c r="BF62" i="2"/>
  <c r="BG62" i="2"/>
  <c r="BH62" i="2"/>
  <c r="D63" i="2"/>
  <c r="J63" i="2"/>
  <c r="K63" i="2"/>
  <c r="N63" i="2"/>
  <c r="S63" i="2"/>
  <c r="U63" i="2"/>
  <c r="W63" i="2"/>
  <c r="Y63" i="2"/>
  <c r="AA63" i="2"/>
  <c r="AC63" i="2"/>
  <c r="AE63" i="2"/>
  <c r="AF63" i="2"/>
  <c r="AG63" i="2"/>
  <c r="AH63" i="2"/>
  <c r="AJ63" i="2"/>
  <c r="AL63" i="2"/>
  <c r="AN63" i="2"/>
  <c r="AO63" i="2"/>
  <c r="AR63" i="2"/>
  <c r="AS63" i="2"/>
  <c r="AT63" i="2"/>
  <c r="AU63" i="2"/>
  <c r="AV63" i="2"/>
  <c r="AW63" i="2"/>
  <c r="AX63" i="2"/>
  <c r="AZ63" i="2"/>
  <c r="BA63" i="2"/>
  <c r="BB63" i="2"/>
  <c r="BD63" i="2"/>
  <c r="BE63" i="2"/>
  <c r="BF63" i="2"/>
  <c r="BG63" i="2"/>
  <c r="BH63" i="2"/>
  <c r="D64" i="2"/>
  <c r="J64" i="2"/>
  <c r="K64" i="2"/>
  <c r="N64" i="2"/>
  <c r="S64" i="2"/>
  <c r="U64" i="2"/>
  <c r="W64" i="2"/>
  <c r="Y64" i="2"/>
  <c r="AA64" i="2"/>
  <c r="AC64" i="2"/>
  <c r="AE64" i="2"/>
  <c r="AF64" i="2"/>
  <c r="AG64" i="2"/>
  <c r="AH64" i="2"/>
  <c r="AJ64" i="2"/>
  <c r="AL64" i="2"/>
  <c r="AN64" i="2"/>
  <c r="AO64" i="2"/>
  <c r="AR64" i="2"/>
  <c r="AS64" i="2"/>
  <c r="AT64" i="2"/>
  <c r="AU64" i="2"/>
  <c r="AV64" i="2"/>
  <c r="AW64" i="2"/>
  <c r="AX64" i="2"/>
  <c r="AZ64" i="2"/>
  <c r="BA64" i="2"/>
  <c r="BB64" i="2"/>
  <c r="BD64" i="2"/>
  <c r="BE64" i="2"/>
  <c r="BF64" i="2"/>
  <c r="BG64" i="2"/>
  <c r="BH64" i="2"/>
  <c r="D65" i="2"/>
  <c r="J65" i="2"/>
  <c r="K65" i="2"/>
  <c r="N65" i="2"/>
  <c r="S65" i="2"/>
  <c r="U65" i="2"/>
  <c r="W65" i="2"/>
  <c r="Y65" i="2"/>
  <c r="AA65" i="2"/>
  <c r="AC65" i="2"/>
  <c r="AE65" i="2"/>
  <c r="AF65" i="2"/>
  <c r="AG65" i="2"/>
  <c r="AH65" i="2"/>
  <c r="AJ65" i="2"/>
  <c r="AL65" i="2"/>
  <c r="AN65" i="2"/>
  <c r="AO65" i="2"/>
  <c r="AR65" i="2"/>
  <c r="AS65" i="2"/>
  <c r="AT65" i="2"/>
  <c r="AU65" i="2"/>
  <c r="AV65" i="2"/>
  <c r="AW65" i="2"/>
  <c r="AX65" i="2"/>
  <c r="AZ65" i="2"/>
  <c r="BA65" i="2"/>
  <c r="BB65" i="2"/>
  <c r="BD65" i="2"/>
  <c r="BE65" i="2"/>
  <c r="BF65" i="2"/>
  <c r="BG65" i="2"/>
  <c r="BH65" i="2"/>
  <c r="D66" i="2"/>
  <c r="J66" i="2"/>
  <c r="K66" i="2"/>
  <c r="N66" i="2"/>
  <c r="S66" i="2"/>
  <c r="U66" i="2"/>
  <c r="W66" i="2"/>
  <c r="Y66" i="2"/>
  <c r="AA66" i="2"/>
  <c r="AC66" i="2"/>
  <c r="AE66" i="2"/>
  <c r="AF66" i="2"/>
  <c r="AG66" i="2"/>
  <c r="AH66" i="2"/>
  <c r="AJ66" i="2"/>
  <c r="AL66" i="2"/>
  <c r="AN66" i="2"/>
  <c r="AO66" i="2"/>
  <c r="AR66" i="2"/>
  <c r="AS66" i="2"/>
  <c r="AT66" i="2"/>
  <c r="AU66" i="2"/>
  <c r="AV66" i="2"/>
  <c r="AW66" i="2"/>
  <c r="AX66" i="2"/>
  <c r="AZ66" i="2"/>
  <c r="BA66" i="2"/>
  <c r="BB66" i="2"/>
  <c r="BD66" i="2"/>
  <c r="BE66" i="2"/>
  <c r="BF66" i="2"/>
  <c r="BG66" i="2"/>
  <c r="BH66" i="2"/>
  <c r="D67" i="2"/>
  <c r="J67" i="2"/>
  <c r="K67" i="2"/>
  <c r="N67" i="2"/>
  <c r="S67" i="2"/>
  <c r="U67" i="2"/>
  <c r="W67" i="2"/>
  <c r="Y67" i="2"/>
  <c r="AA67" i="2"/>
  <c r="AC67" i="2"/>
  <c r="AE67" i="2"/>
  <c r="AF67" i="2"/>
  <c r="AG67" i="2"/>
  <c r="AH67" i="2"/>
  <c r="AJ67" i="2"/>
  <c r="AL67" i="2"/>
  <c r="AN67" i="2"/>
  <c r="AO67" i="2"/>
  <c r="AR67" i="2"/>
  <c r="AS67" i="2"/>
  <c r="AT67" i="2"/>
  <c r="AU67" i="2"/>
  <c r="AV67" i="2"/>
  <c r="AW67" i="2"/>
  <c r="AX67" i="2"/>
  <c r="AZ67" i="2"/>
  <c r="BA67" i="2"/>
  <c r="BB67" i="2"/>
  <c r="BD67" i="2"/>
  <c r="BE67" i="2"/>
  <c r="BF67" i="2"/>
  <c r="BG67" i="2"/>
  <c r="BH67" i="2"/>
  <c r="D68" i="2"/>
  <c r="J68" i="2"/>
  <c r="K68" i="2"/>
  <c r="N68" i="2"/>
  <c r="S68" i="2"/>
  <c r="U68" i="2"/>
  <c r="W68" i="2"/>
  <c r="Y68" i="2"/>
  <c r="AA68" i="2"/>
  <c r="AC68" i="2"/>
  <c r="AE68" i="2"/>
  <c r="AF68" i="2"/>
  <c r="AG68" i="2"/>
  <c r="AH68" i="2"/>
  <c r="AJ68" i="2"/>
  <c r="AL68" i="2"/>
  <c r="AN68" i="2"/>
  <c r="AO68" i="2"/>
  <c r="AR68" i="2"/>
  <c r="AS68" i="2"/>
  <c r="AT68" i="2"/>
  <c r="AU68" i="2"/>
  <c r="AV68" i="2"/>
  <c r="AW68" i="2"/>
  <c r="AX68" i="2"/>
  <c r="AZ68" i="2"/>
  <c r="BA68" i="2"/>
  <c r="BB68" i="2"/>
  <c r="BD68" i="2"/>
  <c r="BE68" i="2"/>
  <c r="BF68" i="2"/>
  <c r="BG68" i="2"/>
  <c r="BH68" i="2"/>
  <c r="D69" i="2"/>
  <c r="J69" i="2"/>
  <c r="K69" i="2"/>
  <c r="N69" i="2"/>
  <c r="S69" i="2"/>
  <c r="U69" i="2"/>
  <c r="W69" i="2"/>
  <c r="Y69" i="2"/>
  <c r="AA69" i="2"/>
  <c r="AC69" i="2"/>
  <c r="AE69" i="2"/>
  <c r="AF69" i="2"/>
  <c r="AG69" i="2"/>
  <c r="AH69" i="2"/>
  <c r="AJ69" i="2"/>
  <c r="AL69" i="2"/>
  <c r="AN69" i="2"/>
  <c r="AO69" i="2"/>
  <c r="AR69" i="2"/>
  <c r="AS69" i="2"/>
  <c r="AT69" i="2"/>
  <c r="AU69" i="2"/>
  <c r="AV69" i="2"/>
  <c r="AW69" i="2"/>
  <c r="AX69" i="2"/>
  <c r="AZ69" i="2"/>
  <c r="BA69" i="2"/>
  <c r="BB69" i="2"/>
  <c r="BD69" i="2"/>
  <c r="BE69" i="2"/>
  <c r="BF69" i="2"/>
  <c r="BG69" i="2"/>
  <c r="BH69" i="2"/>
  <c r="D70" i="2"/>
  <c r="J70" i="2"/>
  <c r="K70" i="2"/>
  <c r="N70" i="2"/>
  <c r="S70" i="2"/>
  <c r="U70" i="2"/>
  <c r="W70" i="2"/>
  <c r="Y70" i="2"/>
  <c r="AA70" i="2"/>
  <c r="AC70" i="2"/>
  <c r="AE70" i="2"/>
  <c r="AF70" i="2"/>
  <c r="AG70" i="2"/>
  <c r="AH70" i="2"/>
  <c r="AJ70" i="2"/>
  <c r="AL70" i="2"/>
  <c r="AN70" i="2"/>
  <c r="AO70" i="2"/>
  <c r="AR70" i="2"/>
  <c r="AS70" i="2"/>
  <c r="AT70" i="2"/>
  <c r="AU70" i="2"/>
  <c r="AV70" i="2"/>
  <c r="AW70" i="2"/>
  <c r="AX70" i="2"/>
  <c r="AZ70" i="2"/>
  <c r="BA70" i="2"/>
  <c r="BB70" i="2"/>
  <c r="BD70" i="2"/>
  <c r="BE70" i="2"/>
  <c r="BF70" i="2"/>
  <c r="BG70" i="2"/>
  <c r="BH70" i="2"/>
  <c r="D71" i="2"/>
  <c r="J71" i="2"/>
  <c r="K71" i="2"/>
  <c r="N71" i="2"/>
  <c r="S71" i="2"/>
  <c r="U71" i="2"/>
  <c r="W71" i="2"/>
  <c r="Y71" i="2"/>
  <c r="AA71" i="2"/>
  <c r="AC71" i="2"/>
  <c r="AE71" i="2"/>
  <c r="AF71" i="2"/>
  <c r="AG71" i="2"/>
  <c r="AH71" i="2"/>
  <c r="AJ71" i="2"/>
  <c r="AL71" i="2"/>
  <c r="AN71" i="2"/>
  <c r="AO71" i="2"/>
  <c r="AR71" i="2"/>
  <c r="AS71" i="2"/>
  <c r="AT71" i="2"/>
  <c r="AU71" i="2"/>
  <c r="AV71" i="2"/>
  <c r="AW71" i="2"/>
  <c r="AX71" i="2"/>
  <c r="AZ71" i="2"/>
  <c r="BA71" i="2"/>
  <c r="BB71" i="2"/>
  <c r="BD71" i="2"/>
  <c r="BE71" i="2"/>
  <c r="BF71" i="2"/>
  <c r="BG71" i="2"/>
  <c r="BH71" i="2"/>
  <c r="D72" i="2"/>
  <c r="J72" i="2"/>
  <c r="K72" i="2"/>
  <c r="N72" i="2"/>
  <c r="S72" i="2"/>
  <c r="U72" i="2"/>
  <c r="W72" i="2"/>
  <c r="Y72" i="2"/>
  <c r="AA72" i="2"/>
  <c r="AC72" i="2"/>
  <c r="AE72" i="2"/>
  <c r="AF72" i="2"/>
  <c r="AG72" i="2"/>
  <c r="AH72" i="2"/>
  <c r="AJ72" i="2"/>
  <c r="AL72" i="2"/>
  <c r="AN72" i="2"/>
  <c r="AO72" i="2"/>
  <c r="AR72" i="2"/>
  <c r="AS72" i="2"/>
  <c r="AT72" i="2"/>
  <c r="AU72" i="2"/>
  <c r="AV72" i="2"/>
  <c r="AW72" i="2"/>
  <c r="AX72" i="2"/>
  <c r="AZ72" i="2"/>
  <c r="BA72" i="2"/>
  <c r="BB72" i="2"/>
  <c r="BD72" i="2"/>
  <c r="BE72" i="2"/>
  <c r="BF72" i="2"/>
  <c r="BG72" i="2"/>
  <c r="BH72" i="2"/>
  <c r="D73" i="2"/>
  <c r="J73" i="2"/>
  <c r="K73" i="2"/>
  <c r="N73" i="2"/>
  <c r="S73" i="2"/>
  <c r="U73" i="2"/>
  <c r="W73" i="2"/>
  <c r="Y73" i="2"/>
  <c r="AA73" i="2"/>
  <c r="AC73" i="2"/>
  <c r="AE73" i="2"/>
  <c r="AF73" i="2"/>
  <c r="AG73" i="2"/>
  <c r="AH73" i="2"/>
  <c r="AJ73" i="2"/>
  <c r="AL73" i="2"/>
  <c r="AN73" i="2"/>
  <c r="AO73" i="2"/>
  <c r="AR73" i="2"/>
  <c r="AS73" i="2"/>
  <c r="AT73" i="2"/>
  <c r="AU73" i="2"/>
  <c r="AV73" i="2"/>
  <c r="AW73" i="2"/>
  <c r="AX73" i="2"/>
  <c r="AZ73" i="2"/>
  <c r="BA73" i="2"/>
  <c r="BB73" i="2"/>
  <c r="BD73" i="2"/>
  <c r="BE73" i="2"/>
  <c r="BF73" i="2"/>
  <c r="BG73" i="2"/>
  <c r="BH73" i="2"/>
  <c r="D74" i="2"/>
  <c r="J74" i="2"/>
  <c r="K74" i="2"/>
  <c r="N74" i="2"/>
  <c r="S74" i="2"/>
  <c r="U74" i="2"/>
  <c r="W74" i="2"/>
  <c r="Y74" i="2"/>
  <c r="AA74" i="2"/>
  <c r="AC74" i="2"/>
  <c r="AE74" i="2"/>
  <c r="AF74" i="2"/>
  <c r="AG74" i="2"/>
  <c r="AH74" i="2"/>
  <c r="AJ74" i="2"/>
  <c r="AL74" i="2"/>
  <c r="AN74" i="2"/>
  <c r="AO74" i="2"/>
  <c r="AR74" i="2"/>
  <c r="AS74" i="2"/>
  <c r="AT74" i="2"/>
  <c r="AU74" i="2"/>
  <c r="AV74" i="2"/>
  <c r="AW74" i="2"/>
  <c r="AX74" i="2"/>
  <c r="AZ74" i="2"/>
  <c r="BA74" i="2"/>
  <c r="BB74" i="2"/>
  <c r="BD74" i="2"/>
  <c r="BE74" i="2"/>
  <c r="BF74" i="2"/>
  <c r="BG74" i="2"/>
  <c r="BH74" i="2"/>
  <c r="D75" i="2"/>
  <c r="J75" i="2"/>
  <c r="K75" i="2"/>
  <c r="N75" i="2"/>
  <c r="S75" i="2"/>
  <c r="U75" i="2"/>
  <c r="W75" i="2"/>
  <c r="Y75" i="2"/>
  <c r="AA75" i="2"/>
  <c r="AC75" i="2"/>
  <c r="AE75" i="2"/>
  <c r="AF75" i="2"/>
  <c r="AG75" i="2"/>
  <c r="AH75" i="2"/>
  <c r="AJ75" i="2"/>
  <c r="AL75" i="2"/>
  <c r="AN75" i="2"/>
  <c r="AO75" i="2"/>
  <c r="AR75" i="2"/>
  <c r="AS75" i="2"/>
  <c r="AT75" i="2"/>
  <c r="AU75" i="2"/>
  <c r="AV75" i="2"/>
  <c r="AW75" i="2"/>
  <c r="AX75" i="2"/>
  <c r="AZ75" i="2"/>
  <c r="BA75" i="2"/>
  <c r="BB75" i="2"/>
  <c r="BD75" i="2"/>
  <c r="BE75" i="2"/>
  <c r="BF75" i="2"/>
  <c r="BG75" i="2"/>
  <c r="BH75" i="2"/>
  <c r="D76" i="2"/>
  <c r="J76" i="2"/>
  <c r="K76" i="2"/>
  <c r="N76" i="2"/>
  <c r="S76" i="2"/>
  <c r="U76" i="2"/>
  <c r="W76" i="2"/>
  <c r="Y76" i="2"/>
  <c r="AA76" i="2"/>
  <c r="AC76" i="2"/>
  <c r="AE76" i="2"/>
  <c r="AF76" i="2"/>
  <c r="AG76" i="2"/>
  <c r="AH76" i="2"/>
  <c r="AJ76" i="2"/>
  <c r="AL76" i="2"/>
  <c r="AN76" i="2"/>
  <c r="AO76" i="2"/>
  <c r="AR76" i="2"/>
  <c r="AS76" i="2"/>
  <c r="AT76" i="2"/>
  <c r="AU76" i="2"/>
  <c r="AV76" i="2"/>
  <c r="AW76" i="2"/>
  <c r="AX76" i="2"/>
  <c r="AZ76" i="2"/>
  <c r="BA76" i="2"/>
  <c r="BB76" i="2"/>
  <c r="BD76" i="2"/>
  <c r="BE76" i="2"/>
  <c r="BF76" i="2"/>
  <c r="BG76" i="2"/>
  <c r="BH76" i="2"/>
  <c r="D77" i="2"/>
  <c r="J77" i="2"/>
  <c r="K77" i="2"/>
  <c r="N77" i="2"/>
  <c r="S77" i="2"/>
  <c r="U77" i="2"/>
  <c r="W77" i="2"/>
  <c r="Y77" i="2"/>
  <c r="AA77" i="2"/>
  <c r="AC77" i="2"/>
  <c r="AE77" i="2"/>
  <c r="AF77" i="2"/>
  <c r="AG77" i="2"/>
  <c r="AH77" i="2"/>
  <c r="AJ77" i="2"/>
  <c r="AL77" i="2"/>
  <c r="AN77" i="2"/>
  <c r="AO77" i="2"/>
  <c r="AR77" i="2"/>
  <c r="AS77" i="2"/>
  <c r="AT77" i="2"/>
  <c r="AU77" i="2"/>
  <c r="AV77" i="2"/>
  <c r="AW77" i="2"/>
  <c r="AX77" i="2"/>
  <c r="AZ77" i="2"/>
  <c r="BA77" i="2"/>
  <c r="BB77" i="2"/>
  <c r="BD77" i="2"/>
  <c r="BE77" i="2"/>
  <c r="BF77" i="2"/>
  <c r="BG77" i="2"/>
  <c r="BH77" i="2"/>
  <c r="D78" i="2"/>
  <c r="J78" i="2"/>
  <c r="K78" i="2"/>
  <c r="N78" i="2"/>
  <c r="S78" i="2"/>
  <c r="U78" i="2"/>
  <c r="W78" i="2"/>
  <c r="Y78" i="2"/>
  <c r="AA78" i="2"/>
  <c r="AC78" i="2"/>
  <c r="AE78" i="2"/>
  <c r="AF78" i="2"/>
  <c r="AG78" i="2"/>
  <c r="AH78" i="2"/>
  <c r="AJ78" i="2"/>
  <c r="AL78" i="2"/>
  <c r="AN78" i="2"/>
  <c r="AO78" i="2"/>
  <c r="AR78" i="2"/>
  <c r="AS78" i="2"/>
  <c r="AT78" i="2"/>
  <c r="AU78" i="2"/>
  <c r="AV78" i="2"/>
  <c r="AW78" i="2"/>
  <c r="AX78" i="2"/>
  <c r="AZ78" i="2"/>
  <c r="BA78" i="2"/>
  <c r="BB78" i="2"/>
  <c r="BD78" i="2"/>
  <c r="BE78" i="2"/>
  <c r="BF78" i="2"/>
  <c r="BG78" i="2"/>
  <c r="BH78" i="2"/>
  <c r="D79" i="2"/>
  <c r="J79" i="2"/>
  <c r="K79" i="2"/>
  <c r="N79" i="2"/>
  <c r="S79" i="2"/>
  <c r="U79" i="2"/>
  <c r="W79" i="2"/>
  <c r="Y79" i="2"/>
  <c r="AA79" i="2"/>
  <c r="AC79" i="2"/>
  <c r="AE79" i="2"/>
  <c r="AF79" i="2"/>
  <c r="AG79" i="2"/>
  <c r="AH79" i="2"/>
  <c r="AJ79" i="2"/>
  <c r="AL79" i="2"/>
  <c r="AN79" i="2"/>
  <c r="AO79" i="2"/>
  <c r="AR79" i="2"/>
  <c r="AS79" i="2"/>
  <c r="AT79" i="2"/>
  <c r="AU79" i="2"/>
  <c r="AV79" i="2"/>
  <c r="AW79" i="2"/>
  <c r="AX79" i="2"/>
  <c r="AZ79" i="2"/>
  <c r="BA79" i="2"/>
  <c r="BB79" i="2"/>
  <c r="BD79" i="2"/>
  <c r="BE79" i="2"/>
  <c r="BF79" i="2"/>
  <c r="BG79" i="2"/>
  <c r="BH79" i="2"/>
  <c r="D80" i="2"/>
  <c r="J80" i="2"/>
  <c r="K80" i="2"/>
  <c r="N80" i="2"/>
  <c r="S80" i="2"/>
  <c r="U80" i="2"/>
  <c r="W80" i="2"/>
  <c r="Y80" i="2"/>
  <c r="AA80" i="2"/>
  <c r="AC80" i="2"/>
  <c r="AE80" i="2"/>
  <c r="AF80" i="2"/>
  <c r="AG80" i="2"/>
  <c r="AH80" i="2"/>
  <c r="AJ80" i="2"/>
  <c r="AL80" i="2"/>
  <c r="AN80" i="2"/>
  <c r="AO80" i="2"/>
  <c r="AR80" i="2"/>
  <c r="AS80" i="2"/>
  <c r="AT80" i="2"/>
  <c r="AU80" i="2"/>
  <c r="AV80" i="2"/>
  <c r="AW80" i="2"/>
  <c r="AX80" i="2"/>
  <c r="AZ80" i="2"/>
  <c r="BA80" i="2"/>
  <c r="BB80" i="2"/>
  <c r="BD80" i="2"/>
  <c r="BE80" i="2"/>
  <c r="BF80" i="2"/>
  <c r="BG80" i="2"/>
  <c r="BH80" i="2"/>
  <c r="D81" i="2"/>
  <c r="J81" i="2"/>
  <c r="K81" i="2"/>
  <c r="N81" i="2"/>
  <c r="S81" i="2"/>
  <c r="U81" i="2"/>
  <c r="W81" i="2"/>
  <c r="Y81" i="2"/>
  <c r="AA81" i="2"/>
  <c r="AC81" i="2"/>
  <c r="AE81" i="2"/>
  <c r="AF81" i="2"/>
  <c r="AG81" i="2"/>
  <c r="AH81" i="2"/>
  <c r="AJ81" i="2"/>
  <c r="AL81" i="2"/>
  <c r="AN81" i="2"/>
  <c r="AO81" i="2"/>
  <c r="AR81" i="2"/>
  <c r="AS81" i="2"/>
  <c r="AT81" i="2"/>
  <c r="AU81" i="2"/>
  <c r="AV81" i="2"/>
  <c r="AW81" i="2"/>
  <c r="AX81" i="2"/>
  <c r="AZ81" i="2"/>
  <c r="BA81" i="2"/>
  <c r="BB81" i="2"/>
  <c r="BD81" i="2"/>
  <c r="BE81" i="2"/>
  <c r="BF81" i="2"/>
  <c r="BG81" i="2"/>
  <c r="BH81" i="2"/>
  <c r="D82" i="2"/>
  <c r="J82" i="2"/>
  <c r="K82" i="2"/>
  <c r="N82" i="2"/>
  <c r="S82" i="2"/>
  <c r="U82" i="2"/>
  <c r="W82" i="2"/>
  <c r="Y82" i="2"/>
  <c r="AA82" i="2"/>
  <c r="AC82" i="2"/>
  <c r="AE82" i="2"/>
  <c r="AF82" i="2"/>
  <c r="AG82" i="2"/>
  <c r="AH82" i="2"/>
  <c r="AJ82" i="2"/>
  <c r="AL82" i="2"/>
  <c r="AN82" i="2"/>
  <c r="AO82" i="2"/>
  <c r="AR82" i="2"/>
  <c r="AS82" i="2"/>
  <c r="AT82" i="2"/>
  <c r="AU82" i="2"/>
  <c r="AV82" i="2"/>
  <c r="AW82" i="2"/>
  <c r="AX82" i="2"/>
  <c r="AZ82" i="2"/>
  <c r="BA82" i="2"/>
  <c r="BB82" i="2"/>
  <c r="BD82" i="2"/>
  <c r="BE82" i="2"/>
  <c r="BF82" i="2"/>
  <c r="BG82" i="2"/>
  <c r="BH82" i="2"/>
  <c r="D83" i="2"/>
  <c r="J83" i="2"/>
  <c r="K83" i="2"/>
  <c r="N83" i="2"/>
  <c r="S83" i="2"/>
  <c r="U83" i="2"/>
  <c r="W83" i="2"/>
  <c r="Y83" i="2"/>
  <c r="AA83" i="2"/>
  <c r="AC83" i="2"/>
  <c r="AE83" i="2"/>
  <c r="AF83" i="2"/>
  <c r="AG83" i="2"/>
  <c r="AH83" i="2"/>
  <c r="AJ83" i="2"/>
  <c r="AL83" i="2"/>
  <c r="AN83" i="2"/>
  <c r="AO83" i="2"/>
  <c r="AR83" i="2"/>
  <c r="AS83" i="2"/>
  <c r="AT83" i="2"/>
  <c r="AU83" i="2"/>
  <c r="AV83" i="2"/>
  <c r="AW83" i="2"/>
  <c r="AX83" i="2"/>
  <c r="AZ83" i="2"/>
  <c r="BA83" i="2"/>
  <c r="BB83" i="2"/>
  <c r="BD83" i="2"/>
  <c r="BE83" i="2"/>
  <c r="BF83" i="2"/>
  <c r="BG83" i="2"/>
  <c r="BH83" i="2"/>
  <c r="D84" i="2"/>
  <c r="J84" i="2"/>
  <c r="K84" i="2"/>
  <c r="N84" i="2"/>
  <c r="S84" i="2"/>
  <c r="U84" i="2"/>
  <c r="W84" i="2"/>
  <c r="Y84" i="2"/>
  <c r="AA84" i="2"/>
  <c r="AC84" i="2"/>
  <c r="AE84" i="2"/>
  <c r="AF84" i="2"/>
  <c r="AG84" i="2"/>
  <c r="AH84" i="2"/>
  <c r="AJ84" i="2"/>
  <c r="AL84" i="2"/>
  <c r="AN84" i="2"/>
  <c r="AO84" i="2"/>
  <c r="AR84" i="2"/>
  <c r="AS84" i="2"/>
  <c r="AT84" i="2"/>
  <c r="AU84" i="2"/>
  <c r="AV84" i="2"/>
  <c r="AW84" i="2"/>
  <c r="AX84" i="2"/>
  <c r="AZ84" i="2"/>
  <c r="BA84" i="2"/>
  <c r="BB84" i="2"/>
  <c r="BD84" i="2"/>
  <c r="BE84" i="2"/>
  <c r="BF84" i="2"/>
  <c r="BG84" i="2"/>
  <c r="BH84" i="2"/>
  <c r="D85" i="2"/>
  <c r="J85" i="2"/>
  <c r="K85" i="2"/>
  <c r="N85" i="2"/>
  <c r="S85" i="2"/>
  <c r="U85" i="2"/>
  <c r="W85" i="2"/>
  <c r="Y85" i="2"/>
  <c r="AA85" i="2"/>
  <c r="AC85" i="2"/>
  <c r="AE85" i="2"/>
  <c r="AF85" i="2"/>
  <c r="AG85" i="2"/>
  <c r="AH85" i="2"/>
  <c r="AJ85" i="2"/>
  <c r="AL85" i="2"/>
  <c r="AN85" i="2"/>
  <c r="AO85" i="2"/>
  <c r="AR85" i="2"/>
  <c r="AS85" i="2"/>
  <c r="AT85" i="2"/>
  <c r="AU85" i="2"/>
  <c r="AV85" i="2"/>
  <c r="AW85" i="2"/>
  <c r="AX85" i="2"/>
  <c r="AZ85" i="2"/>
  <c r="BA85" i="2"/>
  <c r="BB85" i="2"/>
  <c r="BD85" i="2"/>
  <c r="BE85" i="2"/>
  <c r="BF85" i="2"/>
  <c r="BG85" i="2"/>
  <c r="BH85" i="2"/>
  <c r="D86" i="2"/>
  <c r="J86" i="2"/>
  <c r="K86" i="2"/>
  <c r="N86" i="2"/>
  <c r="S86" i="2"/>
  <c r="U86" i="2"/>
  <c r="W86" i="2"/>
  <c r="Y86" i="2"/>
  <c r="AA86" i="2"/>
  <c r="AC86" i="2"/>
  <c r="AE86" i="2"/>
  <c r="AF86" i="2"/>
  <c r="AG86" i="2"/>
  <c r="AH86" i="2"/>
  <c r="AJ86" i="2"/>
  <c r="AL86" i="2"/>
  <c r="AN86" i="2"/>
  <c r="AO86" i="2"/>
  <c r="AR86" i="2"/>
  <c r="AS86" i="2"/>
  <c r="AT86" i="2"/>
  <c r="AU86" i="2"/>
  <c r="AV86" i="2"/>
  <c r="AW86" i="2"/>
  <c r="AX86" i="2"/>
  <c r="AZ86" i="2"/>
  <c r="BA86" i="2"/>
  <c r="BB86" i="2"/>
  <c r="BD86" i="2"/>
  <c r="BE86" i="2"/>
  <c r="BF86" i="2"/>
  <c r="BG86" i="2"/>
  <c r="BH86" i="2"/>
  <c r="D87" i="2"/>
  <c r="J87" i="2"/>
  <c r="K87" i="2"/>
  <c r="N87" i="2"/>
  <c r="S87" i="2"/>
  <c r="U87" i="2"/>
  <c r="W87" i="2"/>
  <c r="Y87" i="2"/>
  <c r="AA87" i="2"/>
  <c r="AC87" i="2"/>
  <c r="AE87" i="2"/>
  <c r="AF87" i="2"/>
  <c r="AG87" i="2"/>
  <c r="AH87" i="2"/>
  <c r="AJ87" i="2"/>
  <c r="AL87" i="2"/>
  <c r="AN87" i="2"/>
  <c r="AO87" i="2"/>
  <c r="AR87" i="2"/>
  <c r="AS87" i="2"/>
  <c r="AT87" i="2"/>
  <c r="AU87" i="2"/>
  <c r="AV87" i="2"/>
  <c r="AW87" i="2"/>
  <c r="AX87" i="2"/>
  <c r="AZ87" i="2"/>
  <c r="BA87" i="2"/>
  <c r="BB87" i="2"/>
  <c r="BD87" i="2"/>
  <c r="BE87" i="2"/>
  <c r="BF87" i="2"/>
  <c r="BG87" i="2"/>
  <c r="BH87" i="2"/>
  <c r="D88" i="2"/>
  <c r="J88" i="2"/>
  <c r="K88" i="2"/>
  <c r="N88" i="2"/>
  <c r="S88" i="2"/>
  <c r="U88" i="2"/>
  <c r="W88" i="2"/>
  <c r="Y88" i="2"/>
  <c r="AA88" i="2"/>
  <c r="AC88" i="2"/>
  <c r="AE88" i="2"/>
  <c r="AF88" i="2"/>
  <c r="AG88" i="2"/>
  <c r="AH88" i="2"/>
  <c r="AJ88" i="2"/>
  <c r="AL88" i="2"/>
  <c r="AN88" i="2"/>
  <c r="AO88" i="2"/>
  <c r="AR88" i="2"/>
  <c r="AS88" i="2"/>
  <c r="AT88" i="2"/>
  <c r="AU88" i="2"/>
  <c r="AV88" i="2"/>
  <c r="AW88" i="2"/>
  <c r="AX88" i="2"/>
  <c r="AZ88" i="2"/>
  <c r="BA88" i="2"/>
  <c r="BB88" i="2"/>
  <c r="BD88" i="2"/>
  <c r="BE88" i="2"/>
  <c r="BF88" i="2"/>
  <c r="BG88" i="2"/>
  <c r="BH88" i="2"/>
  <c r="D89" i="2"/>
  <c r="J89" i="2"/>
  <c r="K89" i="2"/>
  <c r="N89" i="2"/>
  <c r="S89" i="2"/>
  <c r="U89" i="2"/>
  <c r="W89" i="2"/>
  <c r="Y89" i="2"/>
  <c r="AA89" i="2"/>
  <c r="AC89" i="2"/>
  <c r="AE89" i="2"/>
  <c r="AF89" i="2"/>
  <c r="AG89" i="2"/>
  <c r="AH89" i="2"/>
  <c r="AJ89" i="2"/>
  <c r="AL89" i="2"/>
  <c r="AN89" i="2"/>
  <c r="AO89" i="2"/>
  <c r="AR89" i="2"/>
  <c r="AS89" i="2"/>
  <c r="AT89" i="2"/>
  <c r="AU89" i="2"/>
  <c r="AV89" i="2"/>
  <c r="AW89" i="2"/>
  <c r="AX89" i="2"/>
  <c r="AZ89" i="2"/>
  <c r="BA89" i="2"/>
  <c r="BB89" i="2"/>
  <c r="BD89" i="2"/>
  <c r="BE89" i="2"/>
  <c r="BF89" i="2"/>
  <c r="BG89" i="2"/>
  <c r="BH89" i="2"/>
  <c r="D90" i="2"/>
  <c r="J90" i="2"/>
  <c r="K90" i="2"/>
  <c r="N90" i="2"/>
  <c r="S90" i="2"/>
  <c r="U90" i="2"/>
  <c r="W90" i="2"/>
  <c r="Y90" i="2"/>
  <c r="AA90" i="2"/>
  <c r="AC90" i="2"/>
  <c r="AE90" i="2"/>
  <c r="AF90" i="2"/>
  <c r="AG90" i="2"/>
  <c r="AH90" i="2"/>
  <c r="AJ90" i="2"/>
  <c r="AL90" i="2"/>
  <c r="AN90" i="2"/>
  <c r="AO90" i="2"/>
  <c r="AR90" i="2"/>
  <c r="AS90" i="2"/>
  <c r="AT90" i="2"/>
  <c r="AU90" i="2"/>
  <c r="AV90" i="2"/>
  <c r="AW90" i="2"/>
  <c r="AX90" i="2"/>
  <c r="AZ90" i="2"/>
  <c r="BA90" i="2"/>
  <c r="BB90" i="2"/>
  <c r="BD90" i="2"/>
  <c r="BE90" i="2"/>
  <c r="BF90" i="2"/>
  <c r="BG90" i="2"/>
  <c r="BH90" i="2"/>
  <c r="D91" i="2"/>
  <c r="J91" i="2"/>
  <c r="K91" i="2"/>
  <c r="N91" i="2"/>
  <c r="S91" i="2"/>
  <c r="U91" i="2"/>
  <c r="W91" i="2"/>
  <c r="Y91" i="2"/>
  <c r="AA91" i="2"/>
  <c r="AC91" i="2"/>
  <c r="AE91" i="2"/>
  <c r="AF91" i="2"/>
  <c r="AG91" i="2"/>
  <c r="AH91" i="2"/>
  <c r="AJ91" i="2"/>
  <c r="AL91" i="2"/>
  <c r="AN91" i="2"/>
  <c r="AO91" i="2"/>
  <c r="AR91" i="2"/>
  <c r="AS91" i="2"/>
  <c r="AT91" i="2"/>
  <c r="AU91" i="2"/>
  <c r="AV91" i="2"/>
  <c r="AW91" i="2"/>
  <c r="AX91" i="2"/>
  <c r="AZ91" i="2"/>
  <c r="BA91" i="2"/>
  <c r="BB91" i="2"/>
  <c r="BD91" i="2"/>
  <c r="BE91" i="2"/>
  <c r="BF91" i="2"/>
  <c r="BG91" i="2"/>
  <c r="BH91" i="2"/>
  <c r="D92" i="2"/>
  <c r="J92" i="2"/>
  <c r="K92" i="2"/>
  <c r="N92" i="2"/>
  <c r="S92" i="2"/>
  <c r="U92" i="2"/>
  <c r="W92" i="2"/>
  <c r="Y92" i="2"/>
  <c r="AA92" i="2"/>
  <c r="AC92" i="2"/>
  <c r="AE92" i="2"/>
  <c r="AF92" i="2"/>
  <c r="AG92" i="2"/>
  <c r="AH92" i="2"/>
  <c r="AJ92" i="2"/>
  <c r="AL92" i="2"/>
  <c r="AN92" i="2"/>
  <c r="AO92" i="2"/>
  <c r="AR92" i="2"/>
  <c r="AS92" i="2"/>
  <c r="AT92" i="2"/>
  <c r="AU92" i="2"/>
  <c r="AV92" i="2"/>
  <c r="AW92" i="2"/>
  <c r="AX92" i="2"/>
  <c r="AZ92" i="2"/>
  <c r="BA92" i="2"/>
  <c r="BB92" i="2"/>
  <c r="BD92" i="2"/>
  <c r="BE92" i="2"/>
  <c r="BF92" i="2"/>
  <c r="BG92" i="2"/>
  <c r="BH92" i="2"/>
  <c r="D93" i="2"/>
  <c r="J93" i="2"/>
  <c r="K93" i="2"/>
  <c r="N93" i="2"/>
  <c r="S93" i="2"/>
  <c r="U93" i="2"/>
  <c r="W93" i="2"/>
  <c r="Y93" i="2"/>
  <c r="AA93" i="2"/>
  <c r="AC93" i="2"/>
  <c r="AE93" i="2"/>
  <c r="AF93" i="2"/>
  <c r="AG93" i="2"/>
  <c r="AH93" i="2"/>
  <c r="AJ93" i="2"/>
  <c r="AL93" i="2"/>
  <c r="AN93" i="2"/>
  <c r="AO93" i="2"/>
  <c r="AR93" i="2"/>
  <c r="AS93" i="2"/>
  <c r="AT93" i="2"/>
  <c r="AU93" i="2"/>
  <c r="AV93" i="2"/>
  <c r="AW93" i="2"/>
  <c r="AX93" i="2"/>
  <c r="AZ93" i="2"/>
  <c r="BA93" i="2"/>
  <c r="BB93" i="2"/>
  <c r="BD93" i="2"/>
  <c r="BE93" i="2"/>
  <c r="BF93" i="2"/>
  <c r="BG93" i="2"/>
  <c r="BH93" i="2"/>
  <c r="D94" i="2"/>
  <c r="J94" i="2"/>
  <c r="K94" i="2"/>
  <c r="N94" i="2"/>
  <c r="S94" i="2"/>
  <c r="U94" i="2"/>
  <c r="W94" i="2"/>
  <c r="Y94" i="2"/>
  <c r="AA94" i="2"/>
  <c r="AC94" i="2"/>
  <c r="AE94" i="2"/>
  <c r="AF94" i="2"/>
  <c r="AG94" i="2"/>
  <c r="AH94" i="2"/>
  <c r="AJ94" i="2"/>
  <c r="AL94" i="2"/>
  <c r="AN94" i="2"/>
  <c r="AO94" i="2"/>
  <c r="AR94" i="2"/>
  <c r="AS94" i="2"/>
  <c r="AT94" i="2"/>
  <c r="AU94" i="2"/>
  <c r="AV94" i="2"/>
  <c r="AW94" i="2"/>
  <c r="AX94" i="2"/>
  <c r="AZ94" i="2"/>
  <c r="BA94" i="2"/>
  <c r="BB94" i="2"/>
  <c r="BD94" i="2"/>
  <c r="BE94" i="2"/>
  <c r="BF94" i="2"/>
  <c r="BG94" i="2"/>
  <c r="BH94" i="2"/>
  <c r="D95" i="2"/>
  <c r="J95" i="2"/>
  <c r="K95" i="2"/>
  <c r="N95" i="2"/>
  <c r="S95" i="2"/>
  <c r="U95" i="2"/>
  <c r="W95" i="2"/>
  <c r="Y95" i="2"/>
  <c r="AA95" i="2"/>
  <c r="AC95" i="2"/>
  <c r="AE95" i="2"/>
  <c r="AF95" i="2"/>
  <c r="AG95" i="2"/>
  <c r="AH95" i="2"/>
  <c r="AJ95" i="2"/>
  <c r="AL95" i="2"/>
  <c r="AN95" i="2"/>
  <c r="AO95" i="2"/>
  <c r="AR95" i="2"/>
  <c r="AS95" i="2"/>
  <c r="AT95" i="2"/>
  <c r="AU95" i="2"/>
  <c r="AV95" i="2"/>
  <c r="AW95" i="2"/>
  <c r="AX95" i="2"/>
  <c r="AZ95" i="2"/>
  <c r="BA95" i="2"/>
  <c r="BB95" i="2"/>
  <c r="BD95" i="2"/>
  <c r="BE95" i="2"/>
  <c r="BF95" i="2"/>
  <c r="BG95" i="2"/>
  <c r="BH95" i="2"/>
  <c r="D96" i="2"/>
  <c r="J96" i="2"/>
  <c r="K96" i="2"/>
  <c r="N96" i="2"/>
  <c r="S96" i="2"/>
  <c r="U96" i="2"/>
  <c r="W96" i="2"/>
  <c r="Y96" i="2"/>
  <c r="AA96" i="2"/>
  <c r="AC96" i="2"/>
  <c r="AE96" i="2"/>
  <c r="AF96" i="2"/>
  <c r="AG96" i="2"/>
  <c r="AH96" i="2"/>
  <c r="AJ96" i="2"/>
  <c r="AL96" i="2"/>
  <c r="AN96" i="2"/>
  <c r="AO96" i="2"/>
  <c r="AR96" i="2"/>
  <c r="AS96" i="2"/>
  <c r="AT96" i="2"/>
  <c r="AU96" i="2"/>
  <c r="AV96" i="2"/>
  <c r="AW96" i="2"/>
  <c r="AX96" i="2"/>
  <c r="AZ96" i="2"/>
  <c r="BA96" i="2"/>
  <c r="BB96" i="2"/>
  <c r="BD96" i="2"/>
  <c r="BE96" i="2"/>
  <c r="BF96" i="2"/>
  <c r="BG96" i="2"/>
  <c r="BH96" i="2"/>
  <c r="D97" i="2"/>
  <c r="J97" i="2"/>
  <c r="K97" i="2"/>
  <c r="N97" i="2"/>
  <c r="S97" i="2"/>
  <c r="U97" i="2"/>
  <c r="W97" i="2"/>
  <c r="Y97" i="2"/>
  <c r="AA97" i="2"/>
  <c r="AC97" i="2"/>
  <c r="AE97" i="2"/>
  <c r="AF97" i="2"/>
  <c r="AG97" i="2"/>
  <c r="AH97" i="2"/>
  <c r="AJ97" i="2"/>
  <c r="AL97" i="2"/>
  <c r="AN97" i="2"/>
  <c r="AO97" i="2"/>
  <c r="AR97" i="2"/>
  <c r="AS97" i="2"/>
  <c r="AT97" i="2"/>
  <c r="AU97" i="2"/>
  <c r="AV97" i="2"/>
  <c r="AW97" i="2"/>
  <c r="AX97" i="2"/>
  <c r="AZ97" i="2"/>
  <c r="BA97" i="2"/>
  <c r="BB97" i="2"/>
  <c r="BD97" i="2"/>
  <c r="BE97" i="2"/>
  <c r="BF97" i="2"/>
  <c r="BG97" i="2"/>
  <c r="BH97" i="2"/>
  <c r="D98" i="2"/>
  <c r="J98" i="2"/>
  <c r="K98" i="2"/>
  <c r="N98" i="2"/>
  <c r="S98" i="2"/>
  <c r="U98" i="2"/>
  <c r="W98" i="2"/>
  <c r="Y98" i="2"/>
  <c r="AA98" i="2"/>
  <c r="AC98" i="2"/>
  <c r="AE98" i="2"/>
  <c r="AF98" i="2"/>
  <c r="AG98" i="2"/>
  <c r="AH98" i="2"/>
  <c r="AJ98" i="2"/>
  <c r="AL98" i="2"/>
  <c r="AN98" i="2"/>
  <c r="AO98" i="2"/>
  <c r="AR98" i="2"/>
  <c r="AS98" i="2"/>
  <c r="AT98" i="2"/>
  <c r="AU98" i="2"/>
  <c r="AV98" i="2"/>
  <c r="AW98" i="2"/>
  <c r="AX98" i="2"/>
  <c r="AZ98" i="2"/>
  <c r="BA98" i="2"/>
  <c r="BB98" i="2"/>
  <c r="BD98" i="2"/>
  <c r="BE98" i="2"/>
  <c r="BF98" i="2"/>
  <c r="BG98" i="2"/>
  <c r="BH98" i="2"/>
  <c r="D99" i="2"/>
  <c r="J99" i="2"/>
  <c r="K99" i="2"/>
  <c r="N99" i="2"/>
  <c r="S99" i="2"/>
  <c r="U99" i="2"/>
  <c r="W99" i="2"/>
  <c r="Y99" i="2"/>
  <c r="AA99" i="2"/>
  <c r="AC99" i="2"/>
  <c r="AE99" i="2"/>
  <c r="AF99" i="2"/>
  <c r="AG99" i="2"/>
  <c r="AH99" i="2"/>
  <c r="AJ99" i="2"/>
  <c r="AL99" i="2"/>
  <c r="AN99" i="2"/>
  <c r="AO99" i="2"/>
  <c r="AR99" i="2"/>
  <c r="AS99" i="2"/>
  <c r="AT99" i="2"/>
  <c r="AU99" i="2"/>
  <c r="AV99" i="2"/>
  <c r="AW99" i="2"/>
  <c r="AX99" i="2"/>
  <c r="AZ99" i="2"/>
  <c r="BA99" i="2"/>
  <c r="BB99" i="2"/>
  <c r="BD99" i="2"/>
  <c r="BE99" i="2"/>
  <c r="BF99" i="2"/>
  <c r="BG99" i="2"/>
  <c r="BH99" i="2"/>
  <c r="D100" i="2"/>
  <c r="J100" i="2"/>
  <c r="K100" i="2"/>
  <c r="N100" i="2"/>
  <c r="S100" i="2"/>
  <c r="U100" i="2"/>
  <c r="W100" i="2"/>
  <c r="Y100" i="2"/>
  <c r="AA100" i="2"/>
  <c r="AC100" i="2"/>
  <c r="AE100" i="2"/>
  <c r="AF100" i="2"/>
  <c r="AG100" i="2"/>
  <c r="AH100" i="2"/>
  <c r="AJ100" i="2"/>
  <c r="AL100" i="2"/>
  <c r="AN100" i="2"/>
  <c r="AO100" i="2"/>
  <c r="AR100" i="2"/>
  <c r="AS100" i="2"/>
  <c r="AT100" i="2"/>
  <c r="AU100" i="2"/>
  <c r="AV100" i="2"/>
  <c r="AW100" i="2"/>
  <c r="AX100" i="2"/>
  <c r="AZ100" i="2"/>
  <c r="BA100" i="2"/>
  <c r="BB100" i="2"/>
  <c r="BD100" i="2"/>
  <c r="BE100" i="2"/>
  <c r="BF100" i="2"/>
  <c r="BG100" i="2"/>
  <c r="BH100" i="2"/>
  <c r="D101" i="2"/>
  <c r="J101" i="2"/>
  <c r="K101" i="2"/>
  <c r="N101" i="2"/>
  <c r="S101" i="2"/>
  <c r="U101" i="2"/>
  <c r="W101" i="2"/>
  <c r="Y101" i="2"/>
  <c r="AA101" i="2"/>
  <c r="AC101" i="2"/>
  <c r="AE101" i="2"/>
  <c r="AF101" i="2"/>
  <c r="AG101" i="2"/>
  <c r="AH101" i="2"/>
  <c r="AJ101" i="2"/>
  <c r="AL101" i="2"/>
  <c r="AN101" i="2"/>
  <c r="AO101" i="2"/>
  <c r="AR101" i="2"/>
  <c r="AS101" i="2"/>
  <c r="AT101" i="2"/>
  <c r="AU101" i="2"/>
  <c r="AV101" i="2"/>
  <c r="AW101" i="2"/>
  <c r="AX101" i="2"/>
  <c r="AZ101" i="2"/>
  <c r="BA101" i="2"/>
  <c r="BB101" i="2"/>
  <c r="BD101" i="2"/>
  <c r="BE101" i="2"/>
  <c r="BF101" i="2"/>
  <c r="BG101" i="2"/>
  <c r="BH101" i="2"/>
  <c r="D102" i="2"/>
  <c r="J102" i="2"/>
  <c r="K102" i="2"/>
  <c r="N102" i="2"/>
  <c r="S102" i="2"/>
  <c r="U102" i="2"/>
  <c r="W102" i="2"/>
  <c r="Y102" i="2"/>
  <c r="AA102" i="2"/>
  <c r="AC102" i="2"/>
  <c r="AE102" i="2"/>
  <c r="AF102" i="2"/>
  <c r="AG102" i="2"/>
  <c r="AH102" i="2"/>
  <c r="AJ102" i="2"/>
  <c r="AL102" i="2"/>
  <c r="AN102" i="2"/>
  <c r="AO102" i="2"/>
  <c r="AR102" i="2"/>
  <c r="AS102" i="2"/>
  <c r="AT102" i="2"/>
  <c r="AU102" i="2"/>
  <c r="AV102" i="2"/>
  <c r="AW102" i="2"/>
  <c r="AX102" i="2"/>
  <c r="AZ102" i="2"/>
  <c r="BA102" i="2"/>
  <c r="BB102" i="2"/>
  <c r="BD102" i="2"/>
  <c r="BE102" i="2"/>
  <c r="BF102" i="2"/>
  <c r="BG102" i="2"/>
  <c r="BH102" i="2"/>
  <c r="D103" i="2"/>
  <c r="J103" i="2"/>
  <c r="K103" i="2"/>
  <c r="N103" i="2"/>
  <c r="S103" i="2"/>
  <c r="U103" i="2"/>
  <c r="W103" i="2"/>
  <c r="Y103" i="2"/>
  <c r="AA103" i="2"/>
  <c r="AC103" i="2"/>
  <c r="AE103" i="2"/>
  <c r="AF103" i="2"/>
  <c r="AG103" i="2"/>
  <c r="AH103" i="2"/>
  <c r="AJ103" i="2"/>
  <c r="AL103" i="2"/>
  <c r="AN103" i="2"/>
  <c r="AO103" i="2"/>
  <c r="AR103" i="2"/>
  <c r="AS103" i="2"/>
  <c r="AT103" i="2"/>
  <c r="AU103" i="2"/>
  <c r="AV103" i="2"/>
  <c r="AW103" i="2"/>
  <c r="AX103" i="2"/>
  <c r="AZ103" i="2"/>
  <c r="BA103" i="2"/>
  <c r="BB103" i="2"/>
  <c r="BD103" i="2"/>
  <c r="BE103" i="2"/>
  <c r="BF103" i="2"/>
  <c r="BG103" i="2"/>
  <c r="BH103" i="2"/>
  <c r="D104" i="2"/>
  <c r="J104" i="2"/>
  <c r="K104" i="2"/>
  <c r="N104" i="2"/>
  <c r="S104" i="2"/>
  <c r="U104" i="2"/>
  <c r="W104" i="2"/>
  <c r="Y104" i="2"/>
  <c r="AA104" i="2"/>
  <c r="AC104" i="2"/>
  <c r="AE104" i="2"/>
  <c r="AF104" i="2"/>
  <c r="AG104" i="2"/>
  <c r="AH104" i="2"/>
  <c r="AJ104" i="2"/>
  <c r="AL104" i="2"/>
  <c r="AN104" i="2"/>
  <c r="AO104" i="2"/>
  <c r="AR104" i="2"/>
  <c r="AS104" i="2"/>
  <c r="AT104" i="2"/>
  <c r="AU104" i="2"/>
  <c r="AV104" i="2"/>
  <c r="AW104" i="2"/>
  <c r="AX104" i="2"/>
  <c r="AZ104" i="2"/>
  <c r="BA104" i="2"/>
  <c r="BB104" i="2"/>
  <c r="BD104" i="2"/>
  <c r="BE104" i="2"/>
  <c r="BF104" i="2"/>
  <c r="BG104" i="2"/>
  <c r="BH104" i="2"/>
  <c r="D105" i="2"/>
  <c r="J105" i="2"/>
  <c r="K105" i="2"/>
  <c r="N105" i="2"/>
  <c r="S105" i="2"/>
  <c r="U105" i="2"/>
  <c r="W105" i="2"/>
  <c r="Y105" i="2"/>
  <c r="AA105" i="2"/>
  <c r="AC105" i="2"/>
  <c r="AE105" i="2"/>
  <c r="AF105" i="2"/>
  <c r="AG105" i="2"/>
  <c r="AH105" i="2"/>
  <c r="AJ105" i="2"/>
  <c r="AL105" i="2"/>
  <c r="AN105" i="2"/>
  <c r="AO105" i="2"/>
  <c r="AR105" i="2"/>
  <c r="AS105" i="2"/>
  <c r="AT105" i="2"/>
  <c r="AU105" i="2"/>
  <c r="AV105" i="2"/>
  <c r="AW105" i="2"/>
  <c r="AX105" i="2"/>
  <c r="AZ105" i="2"/>
  <c r="BA105" i="2"/>
  <c r="BB105" i="2"/>
  <c r="BD105" i="2"/>
  <c r="BE105" i="2"/>
  <c r="BF105" i="2"/>
  <c r="BG105" i="2"/>
  <c r="BH105" i="2"/>
  <c r="D106" i="2"/>
  <c r="J106" i="2"/>
  <c r="K106" i="2"/>
  <c r="N106" i="2"/>
  <c r="S106" i="2"/>
  <c r="U106" i="2"/>
  <c r="W106" i="2"/>
  <c r="Y106" i="2"/>
  <c r="AA106" i="2"/>
  <c r="AC106" i="2"/>
  <c r="AE106" i="2"/>
  <c r="AF106" i="2"/>
  <c r="AG106" i="2"/>
  <c r="AH106" i="2"/>
  <c r="AJ106" i="2"/>
  <c r="AL106" i="2"/>
  <c r="AN106" i="2"/>
  <c r="AO106" i="2"/>
  <c r="AR106" i="2"/>
  <c r="AS106" i="2"/>
  <c r="AT106" i="2"/>
  <c r="AU106" i="2"/>
  <c r="AV106" i="2"/>
  <c r="AW106" i="2"/>
  <c r="AX106" i="2"/>
  <c r="AZ106" i="2"/>
  <c r="BA106" i="2"/>
  <c r="BB106" i="2"/>
  <c r="BD106" i="2"/>
  <c r="BE106" i="2"/>
  <c r="BF106" i="2"/>
  <c r="BG106" i="2"/>
  <c r="BH106" i="2"/>
  <c r="D107" i="2"/>
  <c r="J107" i="2"/>
  <c r="K107" i="2"/>
  <c r="N107" i="2"/>
  <c r="S107" i="2"/>
  <c r="U107" i="2"/>
  <c r="W107" i="2"/>
  <c r="Y107" i="2"/>
  <c r="AA107" i="2"/>
  <c r="AC107" i="2"/>
  <c r="AE107" i="2"/>
  <c r="AF107" i="2"/>
  <c r="AG107" i="2"/>
  <c r="AH107" i="2"/>
  <c r="AJ107" i="2"/>
  <c r="AL107" i="2"/>
  <c r="AN107" i="2"/>
  <c r="AO107" i="2"/>
  <c r="AR107" i="2"/>
  <c r="AS107" i="2"/>
  <c r="AT107" i="2"/>
  <c r="AU107" i="2"/>
  <c r="AV107" i="2"/>
  <c r="AW107" i="2"/>
  <c r="AX107" i="2"/>
  <c r="AZ107" i="2"/>
  <c r="BA107" i="2"/>
  <c r="BB107" i="2"/>
  <c r="BD107" i="2"/>
  <c r="BE107" i="2"/>
  <c r="BF107" i="2"/>
  <c r="BG107" i="2"/>
  <c r="BH107" i="2"/>
  <c r="D108" i="2"/>
  <c r="J108" i="2"/>
  <c r="K108" i="2"/>
  <c r="N108" i="2"/>
  <c r="S108" i="2"/>
  <c r="U108" i="2"/>
  <c r="W108" i="2"/>
  <c r="Y108" i="2"/>
  <c r="AA108" i="2"/>
  <c r="AC108" i="2"/>
  <c r="AE108" i="2"/>
  <c r="AF108" i="2"/>
  <c r="AG108" i="2"/>
  <c r="AH108" i="2"/>
  <c r="AJ108" i="2"/>
  <c r="AL108" i="2"/>
  <c r="AN108" i="2"/>
  <c r="AO108" i="2"/>
  <c r="AR108" i="2"/>
  <c r="AS108" i="2"/>
  <c r="AT108" i="2"/>
  <c r="AU108" i="2"/>
  <c r="AV108" i="2"/>
  <c r="AW108" i="2"/>
  <c r="AX108" i="2"/>
  <c r="AZ108" i="2"/>
  <c r="BA108" i="2"/>
  <c r="BB108" i="2"/>
  <c r="BD108" i="2"/>
  <c r="BE108" i="2"/>
  <c r="BF108" i="2"/>
  <c r="BG108" i="2"/>
  <c r="BH108" i="2"/>
  <c r="D109" i="2"/>
  <c r="J109" i="2"/>
  <c r="K109" i="2"/>
  <c r="N109" i="2"/>
  <c r="S109" i="2"/>
  <c r="U109" i="2"/>
  <c r="W109" i="2"/>
  <c r="Y109" i="2"/>
  <c r="AA109" i="2"/>
  <c r="AC109" i="2"/>
  <c r="AE109" i="2"/>
  <c r="AF109" i="2"/>
  <c r="AG109" i="2"/>
  <c r="AH109" i="2"/>
  <c r="AJ109" i="2"/>
  <c r="AL109" i="2"/>
  <c r="AN109" i="2"/>
  <c r="AO109" i="2"/>
  <c r="AR109" i="2"/>
  <c r="AS109" i="2"/>
  <c r="AT109" i="2"/>
  <c r="AU109" i="2"/>
  <c r="AV109" i="2"/>
  <c r="AW109" i="2"/>
  <c r="AX109" i="2"/>
  <c r="AZ109" i="2"/>
  <c r="BA109" i="2"/>
  <c r="BB109" i="2"/>
  <c r="BD109" i="2"/>
  <c r="BE109" i="2"/>
  <c r="BF109" i="2"/>
  <c r="BG109" i="2"/>
  <c r="BH109" i="2"/>
  <c r="D110" i="2"/>
  <c r="J110" i="2"/>
  <c r="K110" i="2"/>
  <c r="N110" i="2"/>
  <c r="S110" i="2"/>
  <c r="U110" i="2"/>
  <c r="W110" i="2"/>
  <c r="Y110" i="2"/>
  <c r="AA110" i="2"/>
  <c r="AC110" i="2"/>
  <c r="AE110" i="2"/>
  <c r="AF110" i="2"/>
  <c r="AG110" i="2"/>
  <c r="AH110" i="2"/>
  <c r="AJ110" i="2"/>
  <c r="AL110" i="2"/>
  <c r="AN110" i="2"/>
  <c r="AO110" i="2"/>
  <c r="AR110" i="2"/>
  <c r="AS110" i="2"/>
  <c r="AT110" i="2"/>
  <c r="AU110" i="2"/>
  <c r="AV110" i="2"/>
  <c r="AW110" i="2"/>
  <c r="AX110" i="2"/>
  <c r="AZ110" i="2"/>
  <c r="BA110" i="2"/>
  <c r="BB110" i="2"/>
  <c r="BD110" i="2"/>
  <c r="BE110" i="2"/>
  <c r="BF110" i="2"/>
  <c r="BG110" i="2"/>
  <c r="BH110" i="2"/>
  <c r="D111" i="2"/>
  <c r="J111" i="2"/>
  <c r="K111" i="2"/>
  <c r="N111" i="2"/>
  <c r="S111" i="2"/>
  <c r="U111" i="2"/>
  <c r="W111" i="2"/>
  <c r="Y111" i="2"/>
  <c r="AA111" i="2"/>
  <c r="AC111" i="2"/>
  <c r="AE111" i="2"/>
  <c r="AF111" i="2"/>
  <c r="AG111" i="2"/>
  <c r="AH111" i="2"/>
  <c r="AJ111" i="2"/>
  <c r="AL111" i="2"/>
  <c r="AN111" i="2"/>
  <c r="AO111" i="2"/>
  <c r="AR111" i="2"/>
  <c r="AS111" i="2"/>
  <c r="AT111" i="2"/>
  <c r="AU111" i="2"/>
  <c r="AV111" i="2"/>
  <c r="AW111" i="2"/>
  <c r="AX111" i="2"/>
  <c r="AZ111" i="2"/>
  <c r="BA111" i="2"/>
  <c r="BB111" i="2"/>
  <c r="BD111" i="2"/>
  <c r="BE111" i="2"/>
  <c r="BF111" i="2"/>
  <c r="BG111" i="2"/>
  <c r="BH111" i="2"/>
  <c r="D112" i="2"/>
  <c r="J112" i="2"/>
  <c r="K112" i="2"/>
  <c r="N112" i="2"/>
  <c r="S112" i="2"/>
  <c r="U112" i="2"/>
  <c r="W112" i="2"/>
  <c r="Y112" i="2"/>
  <c r="AA112" i="2"/>
  <c r="AC112" i="2"/>
  <c r="AE112" i="2"/>
  <c r="AF112" i="2"/>
  <c r="AG112" i="2"/>
  <c r="AH112" i="2"/>
  <c r="AJ112" i="2"/>
  <c r="AL112" i="2"/>
  <c r="AN112" i="2"/>
  <c r="AO112" i="2"/>
  <c r="AR112" i="2"/>
  <c r="AS112" i="2"/>
  <c r="AT112" i="2"/>
  <c r="AU112" i="2"/>
  <c r="AV112" i="2"/>
  <c r="AW112" i="2"/>
  <c r="AX112" i="2"/>
  <c r="AZ112" i="2"/>
  <c r="BA112" i="2"/>
  <c r="BB112" i="2"/>
  <c r="BD112" i="2"/>
  <c r="BE112" i="2"/>
  <c r="BF112" i="2"/>
  <c r="BG112" i="2"/>
  <c r="BH112" i="2"/>
  <c r="D113" i="2"/>
  <c r="J113" i="2"/>
  <c r="K113" i="2"/>
  <c r="N113" i="2"/>
  <c r="S113" i="2"/>
  <c r="U113" i="2"/>
  <c r="W113" i="2"/>
  <c r="Y113" i="2"/>
  <c r="AA113" i="2"/>
  <c r="AC113" i="2"/>
  <c r="AE113" i="2"/>
  <c r="AF113" i="2"/>
  <c r="AG113" i="2"/>
  <c r="AH113" i="2"/>
  <c r="AJ113" i="2"/>
  <c r="AL113" i="2"/>
  <c r="AN113" i="2"/>
  <c r="AO113" i="2"/>
  <c r="AR113" i="2"/>
  <c r="AS113" i="2"/>
  <c r="AT113" i="2"/>
  <c r="AU113" i="2"/>
  <c r="AV113" i="2"/>
  <c r="AW113" i="2"/>
  <c r="AX113" i="2"/>
  <c r="AZ113" i="2"/>
  <c r="BA113" i="2"/>
  <c r="BB113" i="2"/>
  <c r="BD113" i="2"/>
  <c r="BE113" i="2"/>
  <c r="BF113" i="2"/>
  <c r="BG113" i="2"/>
  <c r="BH113" i="2"/>
  <c r="D114" i="2"/>
  <c r="J114" i="2"/>
  <c r="K114" i="2"/>
  <c r="N114" i="2"/>
  <c r="S114" i="2"/>
  <c r="U114" i="2"/>
  <c r="W114" i="2"/>
  <c r="Y114" i="2"/>
  <c r="AA114" i="2"/>
  <c r="AC114" i="2"/>
  <c r="AE114" i="2"/>
  <c r="AF114" i="2"/>
  <c r="AG114" i="2"/>
  <c r="AH114" i="2"/>
  <c r="AJ114" i="2"/>
  <c r="AL114" i="2"/>
  <c r="AN114" i="2"/>
  <c r="AO114" i="2"/>
  <c r="AR114" i="2"/>
  <c r="AS114" i="2"/>
  <c r="AT114" i="2"/>
  <c r="AU114" i="2"/>
  <c r="AV114" i="2"/>
  <c r="AW114" i="2"/>
  <c r="AX114" i="2"/>
  <c r="AZ114" i="2"/>
  <c r="BA114" i="2"/>
  <c r="BB114" i="2"/>
  <c r="BD114" i="2"/>
  <c r="BE114" i="2"/>
  <c r="BF114" i="2"/>
  <c r="BG114" i="2"/>
  <c r="BH114" i="2"/>
  <c r="D115" i="2"/>
  <c r="J115" i="2"/>
  <c r="K115" i="2"/>
  <c r="N115" i="2"/>
  <c r="S115" i="2"/>
  <c r="U115" i="2"/>
  <c r="W115" i="2"/>
  <c r="Y115" i="2"/>
  <c r="AA115" i="2"/>
  <c r="AC115" i="2"/>
  <c r="AE115" i="2"/>
  <c r="AF115" i="2"/>
  <c r="AG115" i="2"/>
  <c r="AH115" i="2"/>
  <c r="AJ115" i="2"/>
  <c r="AL115" i="2"/>
  <c r="AN115" i="2"/>
  <c r="AO115" i="2"/>
  <c r="AR115" i="2"/>
  <c r="AS115" i="2"/>
  <c r="AT115" i="2"/>
  <c r="AU115" i="2"/>
  <c r="AV115" i="2"/>
  <c r="AW115" i="2"/>
  <c r="AX115" i="2"/>
  <c r="AZ115" i="2"/>
  <c r="BA115" i="2"/>
  <c r="BB115" i="2"/>
  <c r="BD115" i="2"/>
  <c r="BE115" i="2"/>
  <c r="BF115" i="2"/>
  <c r="BG115" i="2"/>
  <c r="BH115" i="2"/>
  <c r="D116" i="2"/>
  <c r="J116" i="2"/>
  <c r="K116" i="2"/>
  <c r="N116" i="2"/>
  <c r="S116" i="2"/>
  <c r="U116" i="2"/>
  <c r="W116" i="2"/>
  <c r="Y116" i="2"/>
  <c r="AA116" i="2"/>
  <c r="AC116" i="2"/>
  <c r="AE116" i="2"/>
  <c r="AF116" i="2"/>
  <c r="AG116" i="2"/>
  <c r="AH116" i="2"/>
  <c r="AJ116" i="2"/>
  <c r="AL116" i="2"/>
  <c r="AN116" i="2"/>
  <c r="AO116" i="2"/>
  <c r="AR116" i="2"/>
  <c r="AS116" i="2"/>
  <c r="AT116" i="2"/>
  <c r="AU116" i="2"/>
  <c r="AV116" i="2"/>
  <c r="AW116" i="2"/>
  <c r="AX116" i="2"/>
  <c r="AZ116" i="2"/>
  <c r="BA116" i="2"/>
  <c r="BB116" i="2"/>
  <c r="BD116" i="2"/>
  <c r="BE116" i="2"/>
  <c r="BF116" i="2"/>
  <c r="BG116" i="2"/>
  <c r="BH116" i="2"/>
  <c r="D117" i="2"/>
  <c r="J117" i="2"/>
  <c r="K117" i="2"/>
  <c r="N117" i="2"/>
  <c r="S117" i="2"/>
  <c r="U117" i="2"/>
  <c r="W117" i="2"/>
  <c r="Y117" i="2"/>
  <c r="AA117" i="2"/>
  <c r="AC117" i="2"/>
  <c r="AE117" i="2"/>
  <c r="AF117" i="2"/>
  <c r="AG117" i="2"/>
  <c r="AH117" i="2"/>
  <c r="AJ117" i="2"/>
  <c r="AL117" i="2"/>
  <c r="AN117" i="2"/>
  <c r="AO117" i="2"/>
  <c r="AR117" i="2"/>
  <c r="AS117" i="2"/>
  <c r="AT117" i="2"/>
  <c r="AU117" i="2"/>
  <c r="AV117" i="2"/>
  <c r="AW117" i="2"/>
  <c r="AX117" i="2"/>
  <c r="AZ117" i="2"/>
  <c r="BA117" i="2"/>
  <c r="BB117" i="2"/>
  <c r="BD117" i="2"/>
  <c r="BE117" i="2"/>
  <c r="BF117" i="2"/>
  <c r="BG117" i="2"/>
  <c r="BH117" i="2"/>
  <c r="D118" i="2"/>
  <c r="J118" i="2"/>
  <c r="K118" i="2"/>
  <c r="N118" i="2"/>
  <c r="S118" i="2"/>
  <c r="U118" i="2"/>
  <c r="W118" i="2"/>
  <c r="Y118" i="2"/>
  <c r="AA118" i="2"/>
  <c r="AC118" i="2"/>
  <c r="AE118" i="2"/>
  <c r="AF118" i="2"/>
  <c r="AG118" i="2"/>
  <c r="AH118" i="2"/>
  <c r="AJ118" i="2"/>
  <c r="AL118" i="2"/>
  <c r="AN118" i="2"/>
  <c r="AO118" i="2"/>
  <c r="AR118" i="2"/>
  <c r="AS118" i="2"/>
  <c r="AT118" i="2"/>
  <c r="AU118" i="2"/>
  <c r="AV118" i="2"/>
  <c r="AW118" i="2"/>
  <c r="AX118" i="2"/>
  <c r="AZ118" i="2"/>
  <c r="BA118" i="2"/>
  <c r="BB118" i="2"/>
  <c r="BD118" i="2"/>
  <c r="BE118" i="2"/>
  <c r="BF118" i="2"/>
  <c r="BG118" i="2"/>
  <c r="BH118" i="2"/>
  <c r="D119" i="2"/>
  <c r="J119" i="2"/>
  <c r="K119" i="2"/>
  <c r="N119" i="2"/>
  <c r="S119" i="2"/>
  <c r="U119" i="2"/>
  <c r="W119" i="2"/>
  <c r="Y119" i="2"/>
  <c r="AA119" i="2"/>
  <c r="AC119" i="2"/>
  <c r="AE119" i="2"/>
  <c r="AF119" i="2"/>
  <c r="AG119" i="2"/>
  <c r="AH119" i="2"/>
  <c r="AJ119" i="2"/>
  <c r="AL119" i="2"/>
  <c r="AN119" i="2"/>
  <c r="AO119" i="2"/>
  <c r="AR119" i="2"/>
  <c r="AS119" i="2"/>
  <c r="AT119" i="2"/>
  <c r="AU119" i="2"/>
  <c r="AV119" i="2"/>
  <c r="AW119" i="2"/>
  <c r="AX119" i="2"/>
  <c r="AZ119" i="2"/>
  <c r="BA119" i="2"/>
  <c r="BB119" i="2"/>
  <c r="BD119" i="2"/>
  <c r="BE119" i="2"/>
  <c r="BF119" i="2"/>
  <c r="BG119" i="2"/>
  <c r="BH119" i="2"/>
  <c r="D120" i="2"/>
  <c r="J120" i="2"/>
  <c r="K120" i="2"/>
  <c r="N120" i="2"/>
  <c r="S120" i="2"/>
  <c r="U120" i="2"/>
  <c r="W120" i="2"/>
  <c r="Y120" i="2"/>
  <c r="AA120" i="2"/>
  <c r="AC120" i="2"/>
  <c r="AE120" i="2"/>
  <c r="AF120" i="2"/>
  <c r="AG120" i="2"/>
  <c r="AH120" i="2"/>
  <c r="AJ120" i="2"/>
  <c r="AL120" i="2"/>
  <c r="AN120" i="2"/>
  <c r="AO120" i="2"/>
  <c r="AR120" i="2"/>
  <c r="AS120" i="2"/>
  <c r="AT120" i="2"/>
  <c r="AU120" i="2"/>
  <c r="AV120" i="2"/>
  <c r="AW120" i="2"/>
  <c r="AX120" i="2"/>
  <c r="AZ120" i="2"/>
  <c r="BA120" i="2"/>
  <c r="BB120" i="2"/>
  <c r="BD120" i="2"/>
  <c r="BE120" i="2"/>
  <c r="BF120" i="2"/>
  <c r="BG120" i="2"/>
  <c r="BH120" i="2"/>
  <c r="D121" i="2"/>
  <c r="J121" i="2"/>
  <c r="K121" i="2"/>
  <c r="N121" i="2"/>
  <c r="S121" i="2"/>
  <c r="U121" i="2"/>
  <c r="W121" i="2"/>
  <c r="Y121" i="2"/>
  <c r="AA121" i="2"/>
  <c r="AC121" i="2"/>
  <c r="AE121" i="2"/>
  <c r="AF121" i="2"/>
  <c r="AG121" i="2"/>
  <c r="AH121" i="2"/>
  <c r="AJ121" i="2"/>
  <c r="AL121" i="2"/>
  <c r="AN121" i="2"/>
  <c r="AO121" i="2"/>
  <c r="AR121" i="2"/>
  <c r="AS121" i="2"/>
  <c r="AT121" i="2"/>
  <c r="AU121" i="2"/>
  <c r="AV121" i="2"/>
  <c r="AW121" i="2"/>
  <c r="AX121" i="2"/>
  <c r="AZ121" i="2"/>
  <c r="BA121" i="2"/>
  <c r="BB121" i="2"/>
  <c r="BD121" i="2"/>
  <c r="BE121" i="2"/>
  <c r="BF121" i="2"/>
  <c r="BG121" i="2"/>
  <c r="BH121" i="2"/>
  <c r="D122" i="2"/>
  <c r="J122" i="2"/>
  <c r="K122" i="2"/>
  <c r="N122" i="2"/>
  <c r="S122" i="2"/>
  <c r="U122" i="2"/>
  <c r="W122" i="2"/>
  <c r="Y122" i="2"/>
  <c r="AA122" i="2"/>
  <c r="AC122" i="2"/>
  <c r="AE122" i="2"/>
  <c r="AF122" i="2"/>
  <c r="AG122" i="2"/>
  <c r="AH122" i="2"/>
  <c r="AJ122" i="2"/>
  <c r="AL122" i="2"/>
  <c r="AN122" i="2"/>
  <c r="AO122" i="2"/>
  <c r="AR122" i="2"/>
  <c r="AS122" i="2"/>
  <c r="AT122" i="2"/>
  <c r="AU122" i="2"/>
  <c r="AV122" i="2"/>
  <c r="AW122" i="2"/>
  <c r="AX122" i="2"/>
  <c r="AZ122" i="2"/>
  <c r="BA122" i="2"/>
  <c r="BB122" i="2"/>
  <c r="BD122" i="2"/>
  <c r="BE122" i="2"/>
  <c r="BF122" i="2"/>
  <c r="BG122" i="2"/>
  <c r="BH122" i="2"/>
  <c r="D123" i="2"/>
  <c r="J123" i="2"/>
  <c r="K123" i="2"/>
  <c r="N123" i="2"/>
  <c r="S123" i="2"/>
  <c r="U123" i="2"/>
  <c r="W123" i="2"/>
  <c r="Y123" i="2"/>
  <c r="AA123" i="2"/>
  <c r="AC123" i="2"/>
  <c r="AE123" i="2"/>
  <c r="AF123" i="2"/>
  <c r="AG123" i="2"/>
  <c r="AH123" i="2"/>
  <c r="AJ123" i="2"/>
  <c r="AL123" i="2"/>
  <c r="AN123" i="2"/>
  <c r="AO123" i="2"/>
  <c r="AR123" i="2"/>
  <c r="AS123" i="2"/>
  <c r="AT123" i="2"/>
  <c r="AU123" i="2"/>
  <c r="AV123" i="2"/>
  <c r="AW123" i="2"/>
  <c r="AX123" i="2"/>
  <c r="AZ123" i="2"/>
  <c r="BA123" i="2"/>
  <c r="BB123" i="2"/>
  <c r="BD123" i="2"/>
  <c r="BE123" i="2"/>
  <c r="BF123" i="2"/>
  <c r="BG123" i="2"/>
  <c r="BH123" i="2"/>
  <c r="D124" i="2"/>
  <c r="J124" i="2"/>
  <c r="K124" i="2"/>
  <c r="N124" i="2"/>
  <c r="S124" i="2"/>
  <c r="U124" i="2"/>
  <c r="W124" i="2"/>
  <c r="Y124" i="2"/>
  <c r="AA124" i="2"/>
  <c r="AC124" i="2"/>
  <c r="AE124" i="2"/>
  <c r="AF124" i="2"/>
  <c r="AG124" i="2"/>
  <c r="AH124" i="2"/>
  <c r="AJ124" i="2"/>
  <c r="AL124" i="2"/>
  <c r="AN124" i="2"/>
  <c r="AO124" i="2"/>
  <c r="AR124" i="2"/>
  <c r="AS124" i="2"/>
  <c r="AT124" i="2"/>
  <c r="AU124" i="2"/>
  <c r="AV124" i="2"/>
  <c r="AW124" i="2"/>
  <c r="AX124" i="2"/>
  <c r="AZ124" i="2"/>
  <c r="BA124" i="2"/>
  <c r="BB124" i="2"/>
  <c r="BD124" i="2"/>
  <c r="BE124" i="2"/>
  <c r="BF124" i="2"/>
  <c r="BG124" i="2"/>
  <c r="BH124" i="2"/>
  <c r="D125" i="2"/>
  <c r="J125" i="2"/>
  <c r="K125" i="2"/>
  <c r="N125" i="2"/>
  <c r="S125" i="2"/>
  <c r="U125" i="2"/>
  <c r="W125" i="2"/>
  <c r="Y125" i="2"/>
  <c r="AA125" i="2"/>
  <c r="AC125" i="2"/>
  <c r="AE125" i="2"/>
  <c r="AF125" i="2"/>
  <c r="AG125" i="2"/>
  <c r="AH125" i="2"/>
  <c r="AJ125" i="2"/>
  <c r="AL125" i="2"/>
  <c r="AN125" i="2"/>
  <c r="AO125" i="2"/>
  <c r="AR125" i="2"/>
  <c r="AS125" i="2"/>
  <c r="AT125" i="2"/>
  <c r="AU125" i="2"/>
  <c r="AV125" i="2"/>
  <c r="AW125" i="2"/>
  <c r="AX125" i="2"/>
  <c r="AZ125" i="2"/>
  <c r="BA125" i="2"/>
  <c r="BB125" i="2"/>
  <c r="BD125" i="2"/>
  <c r="BE125" i="2"/>
  <c r="BF125" i="2"/>
  <c r="BG125" i="2"/>
  <c r="BH125" i="2"/>
  <c r="D126" i="2"/>
  <c r="J126" i="2"/>
  <c r="K126" i="2"/>
  <c r="N126" i="2"/>
  <c r="S126" i="2"/>
  <c r="U126" i="2"/>
  <c r="W126" i="2"/>
  <c r="Y126" i="2"/>
  <c r="AA126" i="2"/>
  <c r="AC126" i="2"/>
  <c r="AE126" i="2"/>
  <c r="AF126" i="2"/>
  <c r="AG126" i="2"/>
  <c r="AH126" i="2"/>
  <c r="AJ126" i="2"/>
  <c r="AL126" i="2"/>
  <c r="AN126" i="2"/>
  <c r="AO126" i="2"/>
  <c r="AR126" i="2"/>
  <c r="AS126" i="2"/>
  <c r="AT126" i="2"/>
  <c r="AU126" i="2"/>
  <c r="AV126" i="2"/>
  <c r="AW126" i="2"/>
  <c r="AX126" i="2"/>
  <c r="AZ126" i="2"/>
  <c r="BA126" i="2"/>
  <c r="BB126" i="2"/>
  <c r="BD126" i="2"/>
  <c r="BE126" i="2"/>
  <c r="BF126" i="2"/>
  <c r="BG126" i="2"/>
  <c r="BH126" i="2"/>
  <c r="D127" i="2"/>
  <c r="J127" i="2"/>
  <c r="K127" i="2"/>
  <c r="N127" i="2"/>
  <c r="S127" i="2"/>
  <c r="U127" i="2"/>
  <c r="W127" i="2"/>
  <c r="Y127" i="2"/>
  <c r="AA127" i="2"/>
  <c r="AC127" i="2"/>
  <c r="AE127" i="2"/>
  <c r="AF127" i="2"/>
  <c r="AG127" i="2"/>
  <c r="AH127" i="2"/>
  <c r="AJ127" i="2"/>
  <c r="AL127" i="2"/>
  <c r="AN127" i="2"/>
  <c r="AO127" i="2"/>
  <c r="AR127" i="2"/>
  <c r="AS127" i="2"/>
  <c r="AT127" i="2"/>
  <c r="AU127" i="2"/>
  <c r="AV127" i="2"/>
  <c r="AW127" i="2"/>
  <c r="AX127" i="2"/>
  <c r="AZ127" i="2"/>
  <c r="BA127" i="2"/>
  <c r="BB127" i="2"/>
  <c r="BD127" i="2"/>
  <c r="BE127" i="2"/>
  <c r="BF127" i="2"/>
  <c r="BG127" i="2"/>
  <c r="BH127" i="2"/>
  <c r="D128" i="2"/>
  <c r="J128" i="2"/>
  <c r="K128" i="2"/>
  <c r="N128" i="2"/>
  <c r="S128" i="2"/>
  <c r="U128" i="2"/>
  <c r="W128" i="2"/>
  <c r="Y128" i="2"/>
  <c r="AA128" i="2"/>
  <c r="AC128" i="2"/>
  <c r="AE128" i="2"/>
  <c r="AF128" i="2"/>
  <c r="AG128" i="2"/>
  <c r="AH128" i="2"/>
  <c r="AJ128" i="2"/>
  <c r="AL128" i="2"/>
  <c r="AN128" i="2"/>
  <c r="AO128" i="2"/>
  <c r="AR128" i="2"/>
  <c r="AS128" i="2"/>
  <c r="AT128" i="2"/>
  <c r="AU128" i="2"/>
  <c r="AV128" i="2"/>
  <c r="AW128" i="2"/>
  <c r="AX128" i="2"/>
  <c r="AZ128" i="2"/>
  <c r="BA128" i="2"/>
  <c r="BB128" i="2"/>
  <c r="BD128" i="2"/>
  <c r="BE128" i="2"/>
  <c r="BF128" i="2"/>
  <c r="BG128" i="2"/>
  <c r="BH128" i="2"/>
  <c r="D129" i="2"/>
  <c r="J129" i="2"/>
  <c r="K129" i="2"/>
  <c r="N129" i="2"/>
  <c r="S129" i="2"/>
  <c r="U129" i="2"/>
  <c r="W129" i="2"/>
  <c r="Y129" i="2"/>
  <c r="AA129" i="2"/>
  <c r="AC129" i="2"/>
  <c r="AE129" i="2"/>
  <c r="AF129" i="2"/>
  <c r="AG129" i="2"/>
  <c r="AH129" i="2"/>
  <c r="AJ129" i="2"/>
  <c r="AL129" i="2"/>
  <c r="AN129" i="2"/>
  <c r="AO129" i="2"/>
  <c r="AR129" i="2"/>
  <c r="AS129" i="2"/>
  <c r="AT129" i="2"/>
  <c r="AU129" i="2"/>
  <c r="AV129" i="2"/>
  <c r="AW129" i="2"/>
  <c r="AX129" i="2"/>
  <c r="AZ129" i="2"/>
  <c r="BA129" i="2"/>
  <c r="BB129" i="2"/>
  <c r="BD129" i="2"/>
  <c r="BE129" i="2"/>
  <c r="BF129" i="2"/>
  <c r="BG129" i="2"/>
  <c r="BH129" i="2"/>
  <c r="D130" i="2"/>
  <c r="J130" i="2"/>
  <c r="K130" i="2"/>
  <c r="N130" i="2"/>
  <c r="S130" i="2"/>
  <c r="U130" i="2"/>
  <c r="W130" i="2"/>
  <c r="Y130" i="2"/>
  <c r="AA130" i="2"/>
  <c r="AC130" i="2"/>
  <c r="AE130" i="2"/>
  <c r="AF130" i="2"/>
  <c r="AG130" i="2"/>
  <c r="AH130" i="2"/>
  <c r="AJ130" i="2"/>
  <c r="AL130" i="2"/>
  <c r="AN130" i="2"/>
  <c r="AO130" i="2"/>
  <c r="AR130" i="2"/>
  <c r="AS130" i="2"/>
  <c r="AT130" i="2"/>
  <c r="AU130" i="2"/>
  <c r="AV130" i="2"/>
  <c r="AW130" i="2"/>
  <c r="AX130" i="2"/>
  <c r="AZ130" i="2"/>
  <c r="BA130" i="2"/>
  <c r="BB130" i="2"/>
  <c r="BD130" i="2"/>
  <c r="BE130" i="2"/>
  <c r="BF130" i="2"/>
  <c r="BG130" i="2"/>
  <c r="BH130" i="2"/>
  <c r="D131" i="2"/>
  <c r="J131" i="2"/>
  <c r="K131" i="2"/>
  <c r="N131" i="2"/>
  <c r="S131" i="2"/>
  <c r="U131" i="2"/>
  <c r="W131" i="2"/>
  <c r="Y131" i="2"/>
  <c r="AA131" i="2"/>
  <c r="AC131" i="2"/>
  <c r="AE131" i="2"/>
  <c r="AF131" i="2"/>
  <c r="AG131" i="2"/>
  <c r="AH131" i="2"/>
  <c r="AJ131" i="2"/>
  <c r="AL131" i="2"/>
  <c r="AN131" i="2"/>
  <c r="AO131" i="2"/>
  <c r="AR131" i="2"/>
  <c r="AS131" i="2"/>
  <c r="AT131" i="2"/>
  <c r="AU131" i="2"/>
  <c r="AV131" i="2"/>
  <c r="AW131" i="2"/>
  <c r="AX131" i="2"/>
  <c r="AZ131" i="2"/>
  <c r="BA131" i="2"/>
  <c r="BB131" i="2"/>
  <c r="BD131" i="2"/>
  <c r="BE131" i="2"/>
  <c r="BF131" i="2"/>
  <c r="BG131" i="2"/>
  <c r="BH131" i="2"/>
  <c r="D132" i="2"/>
  <c r="J132" i="2"/>
  <c r="K132" i="2"/>
  <c r="N132" i="2"/>
  <c r="S132" i="2"/>
  <c r="U132" i="2"/>
  <c r="W132" i="2"/>
  <c r="Y132" i="2"/>
  <c r="AA132" i="2"/>
  <c r="AC132" i="2"/>
  <c r="AE132" i="2"/>
  <c r="AF132" i="2"/>
  <c r="AG132" i="2"/>
  <c r="AH132" i="2"/>
  <c r="AJ132" i="2"/>
  <c r="AL132" i="2"/>
  <c r="AN132" i="2"/>
  <c r="AO132" i="2"/>
  <c r="AR132" i="2"/>
  <c r="AS132" i="2"/>
  <c r="AT132" i="2"/>
  <c r="AU132" i="2"/>
  <c r="AV132" i="2"/>
  <c r="AW132" i="2"/>
  <c r="AX132" i="2"/>
  <c r="AZ132" i="2"/>
  <c r="BA132" i="2"/>
  <c r="BB132" i="2"/>
  <c r="BD132" i="2"/>
  <c r="BE132" i="2"/>
  <c r="BF132" i="2"/>
  <c r="BG132" i="2"/>
  <c r="BH132" i="2"/>
  <c r="D133" i="2"/>
  <c r="J133" i="2"/>
  <c r="K133" i="2"/>
  <c r="N133" i="2"/>
  <c r="S133" i="2"/>
  <c r="U133" i="2"/>
  <c r="W133" i="2"/>
  <c r="Y133" i="2"/>
  <c r="AA133" i="2"/>
  <c r="AC133" i="2"/>
  <c r="AE133" i="2"/>
  <c r="AF133" i="2"/>
  <c r="AG133" i="2"/>
  <c r="AH133" i="2"/>
  <c r="AJ133" i="2"/>
  <c r="AL133" i="2"/>
  <c r="AN133" i="2"/>
  <c r="AO133" i="2"/>
  <c r="AR133" i="2"/>
  <c r="AS133" i="2"/>
  <c r="AT133" i="2"/>
  <c r="AU133" i="2"/>
  <c r="AV133" i="2"/>
  <c r="AW133" i="2"/>
  <c r="AX133" i="2"/>
  <c r="AZ133" i="2"/>
  <c r="BA133" i="2"/>
  <c r="BB133" i="2"/>
  <c r="BD133" i="2"/>
  <c r="BE133" i="2"/>
  <c r="BF133" i="2"/>
  <c r="BG133" i="2"/>
  <c r="BH133" i="2"/>
  <c r="D134" i="2"/>
  <c r="J134" i="2"/>
  <c r="K134" i="2"/>
  <c r="N134" i="2"/>
  <c r="S134" i="2"/>
  <c r="U134" i="2"/>
  <c r="W134" i="2"/>
  <c r="Y134" i="2"/>
  <c r="AA134" i="2"/>
  <c r="AC134" i="2"/>
  <c r="AE134" i="2"/>
  <c r="AF134" i="2"/>
  <c r="AG134" i="2"/>
  <c r="AH134" i="2"/>
  <c r="AJ134" i="2"/>
  <c r="AL134" i="2"/>
  <c r="AN134" i="2"/>
  <c r="AO134" i="2"/>
  <c r="AR134" i="2"/>
  <c r="AS134" i="2"/>
  <c r="AT134" i="2"/>
  <c r="AU134" i="2"/>
  <c r="AV134" i="2"/>
  <c r="AW134" i="2"/>
  <c r="AX134" i="2"/>
  <c r="AZ134" i="2"/>
  <c r="BA134" i="2"/>
  <c r="BB134" i="2"/>
  <c r="BD134" i="2"/>
  <c r="BE134" i="2"/>
  <c r="BF134" i="2"/>
  <c r="BG134" i="2"/>
  <c r="BH134" i="2"/>
  <c r="D135" i="2"/>
  <c r="J135" i="2"/>
  <c r="K135" i="2"/>
  <c r="N135" i="2"/>
  <c r="S135" i="2"/>
  <c r="U135" i="2"/>
  <c r="W135" i="2"/>
  <c r="Y135" i="2"/>
  <c r="AA135" i="2"/>
  <c r="AC135" i="2"/>
  <c r="AE135" i="2"/>
  <c r="AF135" i="2"/>
  <c r="AG135" i="2"/>
  <c r="AH135" i="2"/>
  <c r="AJ135" i="2"/>
  <c r="AL135" i="2"/>
  <c r="AN135" i="2"/>
  <c r="AO135" i="2"/>
  <c r="AR135" i="2"/>
  <c r="AS135" i="2"/>
  <c r="AT135" i="2"/>
  <c r="AU135" i="2"/>
  <c r="AV135" i="2"/>
  <c r="AW135" i="2"/>
  <c r="AX135" i="2"/>
  <c r="AZ135" i="2"/>
  <c r="BA135" i="2"/>
  <c r="BB135" i="2"/>
  <c r="BD135" i="2"/>
  <c r="BE135" i="2"/>
  <c r="BF135" i="2"/>
  <c r="BG135" i="2"/>
  <c r="BH135" i="2"/>
  <c r="D136" i="2"/>
  <c r="J136" i="2"/>
  <c r="K136" i="2"/>
  <c r="N136" i="2"/>
  <c r="S136" i="2"/>
  <c r="U136" i="2"/>
  <c r="W136" i="2"/>
  <c r="Y136" i="2"/>
  <c r="AA136" i="2"/>
  <c r="AC136" i="2"/>
  <c r="AE136" i="2"/>
  <c r="AF136" i="2"/>
  <c r="AG136" i="2"/>
  <c r="AH136" i="2"/>
  <c r="AJ136" i="2"/>
  <c r="AL136" i="2"/>
  <c r="AN136" i="2"/>
  <c r="AO136" i="2"/>
  <c r="AR136" i="2"/>
  <c r="AS136" i="2"/>
  <c r="AT136" i="2"/>
  <c r="AU136" i="2"/>
  <c r="AV136" i="2"/>
  <c r="AW136" i="2"/>
  <c r="AX136" i="2"/>
  <c r="AZ136" i="2"/>
  <c r="BA136" i="2"/>
  <c r="BB136" i="2"/>
  <c r="BD136" i="2"/>
  <c r="BE136" i="2"/>
  <c r="BF136" i="2"/>
  <c r="BG136" i="2"/>
  <c r="BH136" i="2"/>
  <c r="D137" i="2"/>
  <c r="J137" i="2"/>
  <c r="K137" i="2"/>
  <c r="N137" i="2"/>
  <c r="S137" i="2"/>
  <c r="U137" i="2"/>
  <c r="W137" i="2"/>
  <c r="Y137" i="2"/>
  <c r="AA137" i="2"/>
  <c r="AC137" i="2"/>
  <c r="AE137" i="2"/>
  <c r="AF137" i="2"/>
  <c r="AG137" i="2"/>
  <c r="AH137" i="2"/>
  <c r="AJ137" i="2"/>
  <c r="AL137" i="2"/>
  <c r="AN137" i="2"/>
  <c r="AO137" i="2"/>
  <c r="AR137" i="2"/>
  <c r="AS137" i="2"/>
  <c r="AT137" i="2"/>
  <c r="AU137" i="2"/>
  <c r="AV137" i="2"/>
  <c r="AW137" i="2"/>
  <c r="AX137" i="2"/>
  <c r="AZ137" i="2"/>
  <c r="BA137" i="2"/>
  <c r="BB137" i="2"/>
  <c r="BD137" i="2"/>
  <c r="BE137" i="2"/>
  <c r="BF137" i="2"/>
  <c r="BG137" i="2"/>
  <c r="BH137" i="2"/>
  <c r="D138" i="2"/>
  <c r="J138" i="2"/>
  <c r="K138" i="2"/>
  <c r="N138" i="2"/>
  <c r="S138" i="2"/>
  <c r="U138" i="2"/>
  <c r="W138" i="2"/>
  <c r="Y138" i="2"/>
  <c r="AA138" i="2"/>
  <c r="AC138" i="2"/>
  <c r="AE138" i="2"/>
  <c r="AF138" i="2"/>
  <c r="AG138" i="2"/>
  <c r="AH138" i="2"/>
  <c r="AJ138" i="2"/>
  <c r="AL138" i="2"/>
  <c r="AN138" i="2"/>
  <c r="AO138" i="2"/>
  <c r="AR138" i="2"/>
  <c r="AS138" i="2"/>
  <c r="AT138" i="2"/>
  <c r="AU138" i="2"/>
  <c r="AV138" i="2"/>
  <c r="AW138" i="2"/>
  <c r="AX138" i="2"/>
  <c r="AZ138" i="2"/>
  <c r="BA138" i="2"/>
  <c r="BB138" i="2"/>
  <c r="BD138" i="2"/>
  <c r="BE138" i="2"/>
  <c r="BF138" i="2"/>
  <c r="BG138" i="2"/>
  <c r="BH138" i="2"/>
  <c r="D139" i="2"/>
  <c r="J139" i="2"/>
  <c r="K139" i="2"/>
  <c r="N139" i="2"/>
  <c r="S139" i="2"/>
  <c r="U139" i="2"/>
  <c r="W139" i="2"/>
  <c r="Y139" i="2"/>
  <c r="AA139" i="2"/>
  <c r="AC139" i="2"/>
  <c r="AE139" i="2"/>
  <c r="AF139" i="2"/>
  <c r="AG139" i="2"/>
  <c r="AH139" i="2"/>
  <c r="AJ139" i="2"/>
  <c r="AL139" i="2"/>
  <c r="AN139" i="2"/>
  <c r="AO139" i="2"/>
  <c r="AR139" i="2"/>
  <c r="AS139" i="2"/>
  <c r="AT139" i="2"/>
  <c r="AU139" i="2"/>
  <c r="AV139" i="2"/>
  <c r="AW139" i="2"/>
  <c r="AX139" i="2"/>
  <c r="AZ139" i="2"/>
  <c r="BA139" i="2"/>
  <c r="BB139" i="2"/>
  <c r="BD139" i="2"/>
  <c r="BE139" i="2"/>
  <c r="BF139" i="2"/>
  <c r="BG139" i="2"/>
  <c r="BH139" i="2"/>
  <c r="D140" i="2"/>
  <c r="J140" i="2"/>
  <c r="K140" i="2"/>
  <c r="N140" i="2"/>
  <c r="S140" i="2"/>
  <c r="U140" i="2"/>
  <c r="W140" i="2"/>
  <c r="Y140" i="2"/>
  <c r="AA140" i="2"/>
  <c r="AC140" i="2"/>
  <c r="AE140" i="2"/>
  <c r="AF140" i="2"/>
  <c r="AG140" i="2"/>
  <c r="AH140" i="2"/>
  <c r="AJ140" i="2"/>
  <c r="AL140" i="2"/>
  <c r="AN140" i="2"/>
  <c r="AO140" i="2"/>
  <c r="AR140" i="2"/>
  <c r="AS140" i="2"/>
  <c r="AT140" i="2"/>
  <c r="AU140" i="2"/>
  <c r="AV140" i="2"/>
  <c r="AW140" i="2"/>
  <c r="AX140" i="2"/>
  <c r="AZ140" i="2"/>
  <c r="BA140" i="2"/>
  <c r="BB140" i="2"/>
  <c r="BD140" i="2"/>
  <c r="BE140" i="2"/>
  <c r="BF140" i="2"/>
  <c r="BG140" i="2"/>
  <c r="BH140" i="2"/>
  <c r="D141" i="2"/>
  <c r="J141" i="2"/>
  <c r="K141" i="2"/>
  <c r="N141" i="2"/>
  <c r="S141" i="2"/>
  <c r="U141" i="2"/>
  <c r="W141" i="2"/>
  <c r="Y141" i="2"/>
  <c r="AA141" i="2"/>
  <c r="AC141" i="2"/>
  <c r="AE141" i="2"/>
  <c r="AF141" i="2"/>
  <c r="AG141" i="2"/>
  <c r="AH141" i="2"/>
  <c r="AJ141" i="2"/>
  <c r="AL141" i="2"/>
  <c r="AN141" i="2"/>
  <c r="AO141" i="2"/>
  <c r="AR141" i="2"/>
  <c r="AS141" i="2"/>
  <c r="AT141" i="2"/>
  <c r="AU141" i="2"/>
  <c r="AV141" i="2"/>
  <c r="AW141" i="2"/>
  <c r="AX141" i="2"/>
  <c r="AZ141" i="2"/>
  <c r="BA141" i="2"/>
  <c r="BB141" i="2"/>
  <c r="BD141" i="2"/>
  <c r="BE141" i="2"/>
  <c r="BF141" i="2"/>
  <c r="BG141" i="2"/>
  <c r="BH141" i="2"/>
  <c r="D142" i="2"/>
  <c r="J142" i="2"/>
  <c r="K142" i="2"/>
  <c r="N142" i="2"/>
  <c r="S142" i="2"/>
  <c r="U142" i="2"/>
  <c r="W142" i="2"/>
  <c r="Y142" i="2"/>
  <c r="AA142" i="2"/>
  <c r="AC142" i="2"/>
  <c r="AE142" i="2"/>
  <c r="AF142" i="2"/>
  <c r="AG142" i="2"/>
  <c r="AH142" i="2"/>
  <c r="AJ142" i="2"/>
  <c r="AL142" i="2"/>
  <c r="AN142" i="2"/>
  <c r="AO142" i="2"/>
  <c r="AR142" i="2"/>
  <c r="AS142" i="2"/>
  <c r="AT142" i="2"/>
  <c r="AU142" i="2"/>
  <c r="AV142" i="2"/>
  <c r="AW142" i="2"/>
  <c r="AX142" i="2"/>
  <c r="AZ142" i="2"/>
  <c r="BA142" i="2"/>
  <c r="BB142" i="2"/>
  <c r="BD142" i="2"/>
  <c r="BE142" i="2"/>
  <c r="BF142" i="2"/>
  <c r="BG142" i="2"/>
  <c r="BH142" i="2"/>
  <c r="D143" i="2"/>
  <c r="J143" i="2"/>
  <c r="K143" i="2"/>
  <c r="N143" i="2"/>
  <c r="S143" i="2"/>
  <c r="U143" i="2"/>
  <c r="W143" i="2"/>
  <c r="Y143" i="2"/>
  <c r="AA143" i="2"/>
  <c r="AC143" i="2"/>
  <c r="AE143" i="2"/>
  <c r="AF143" i="2"/>
  <c r="AG143" i="2"/>
  <c r="AH143" i="2"/>
  <c r="AJ143" i="2"/>
  <c r="AL143" i="2"/>
  <c r="AN143" i="2"/>
  <c r="AO143" i="2"/>
  <c r="AR143" i="2"/>
  <c r="AS143" i="2"/>
  <c r="AT143" i="2"/>
  <c r="AU143" i="2"/>
  <c r="AV143" i="2"/>
  <c r="AW143" i="2"/>
  <c r="AX143" i="2"/>
  <c r="AZ143" i="2"/>
  <c r="BA143" i="2"/>
  <c r="BB143" i="2"/>
  <c r="BD143" i="2"/>
  <c r="BE143" i="2"/>
  <c r="BF143" i="2"/>
  <c r="BG143" i="2"/>
  <c r="BH143" i="2"/>
  <c r="D144" i="2"/>
  <c r="J144" i="2"/>
  <c r="K144" i="2"/>
  <c r="N144" i="2"/>
  <c r="S144" i="2"/>
  <c r="U144" i="2"/>
  <c r="W144" i="2"/>
  <c r="Y144" i="2"/>
  <c r="AA144" i="2"/>
  <c r="AC144" i="2"/>
  <c r="AE144" i="2"/>
  <c r="AF144" i="2"/>
  <c r="AG144" i="2"/>
  <c r="AH144" i="2"/>
  <c r="AJ144" i="2"/>
  <c r="AL144" i="2"/>
  <c r="AN144" i="2"/>
  <c r="AO144" i="2"/>
  <c r="AR144" i="2"/>
  <c r="AS144" i="2"/>
  <c r="AT144" i="2"/>
  <c r="AU144" i="2"/>
  <c r="AV144" i="2"/>
  <c r="AW144" i="2"/>
  <c r="AX144" i="2"/>
  <c r="AZ144" i="2"/>
  <c r="BA144" i="2"/>
  <c r="BB144" i="2"/>
  <c r="BD144" i="2"/>
  <c r="BE144" i="2"/>
  <c r="BF144" i="2"/>
  <c r="BG144" i="2"/>
  <c r="BH144" i="2"/>
  <c r="D145" i="2"/>
  <c r="J145" i="2"/>
  <c r="K145" i="2"/>
  <c r="N145" i="2"/>
  <c r="S145" i="2"/>
  <c r="U145" i="2"/>
  <c r="W145" i="2"/>
  <c r="Y145" i="2"/>
  <c r="AA145" i="2"/>
  <c r="AC145" i="2"/>
  <c r="AE145" i="2"/>
  <c r="AF145" i="2"/>
  <c r="AG145" i="2"/>
  <c r="AH145" i="2"/>
  <c r="AJ145" i="2"/>
  <c r="AL145" i="2"/>
  <c r="AN145" i="2"/>
  <c r="AO145" i="2"/>
  <c r="AR145" i="2"/>
  <c r="AS145" i="2"/>
  <c r="AT145" i="2"/>
  <c r="AU145" i="2"/>
  <c r="AV145" i="2"/>
  <c r="AW145" i="2"/>
  <c r="AX145" i="2"/>
  <c r="AZ145" i="2"/>
  <c r="BA145" i="2"/>
  <c r="BB145" i="2"/>
  <c r="BD145" i="2"/>
  <c r="BE145" i="2"/>
  <c r="BF145" i="2"/>
  <c r="BG145" i="2"/>
  <c r="BH145" i="2"/>
  <c r="D146" i="2"/>
  <c r="J146" i="2"/>
  <c r="K146" i="2"/>
  <c r="N146" i="2"/>
  <c r="S146" i="2"/>
  <c r="U146" i="2"/>
  <c r="W146" i="2"/>
  <c r="Y146" i="2"/>
  <c r="AA146" i="2"/>
  <c r="AC146" i="2"/>
  <c r="AE146" i="2"/>
  <c r="AF146" i="2"/>
  <c r="AG146" i="2"/>
  <c r="AH146" i="2"/>
  <c r="AJ146" i="2"/>
  <c r="AL146" i="2"/>
  <c r="AN146" i="2"/>
  <c r="AO146" i="2"/>
  <c r="AR146" i="2"/>
  <c r="AS146" i="2"/>
  <c r="AT146" i="2"/>
  <c r="AU146" i="2"/>
  <c r="AV146" i="2"/>
  <c r="AW146" i="2"/>
  <c r="AX146" i="2"/>
  <c r="AZ146" i="2"/>
  <c r="BA146" i="2"/>
  <c r="BB146" i="2"/>
  <c r="BD146" i="2"/>
  <c r="BE146" i="2"/>
  <c r="BF146" i="2"/>
  <c r="BG146" i="2"/>
  <c r="BH146" i="2"/>
  <c r="D147" i="2"/>
  <c r="J147" i="2"/>
  <c r="K147" i="2"/>
  <c r="N147" i="2"/>
  <c r="S147" i="2"/>
  <c r="U147" i="2"/>
  <c r="W147" i="2"/>
  <c r="Y147" i="2"/>
  <c r="AA147" i="2"/>
  <c r="AC147" i="2"/>
  <c r="AE147" i="2"/>
  <c r="AF147" i="2"/>
  <c r="AG147" i="2"/>
  <c r="AH147" i="2"/>
  <c r="AJ147" i="2"/>
  <c r="AL147" i="2"/>
  <c r="AN147" i="2"/>
  <c r="AO147" i="2"/>
  <c r="AR147" i="2"/>
  <c r="AS147" i="2"/>
  <c r="AT147" i="2"/>
  <c r="AU147" i="2"/>
  <c r="AV147" i="2"/>
  <c r="AW147" i="2"/>
  <c r="AX147" i="2"/>
  <c r="AZ147" i="2"/>
  <c r="BA147" i="2"/>
  <c r="BB147" i="2"/>
  <c r="BD147" i="2"/>
  <c r="BE147" i="2"/>
  <c r="BF147" i="2"/>
  <c r="BG147" i="2"/>
  <c r="BH147" i="2"/>
  <c r="D148" i="2"/>
  <c r="J148" i="2"/>
  <c r="K148" i="2"/>
  <c r="N148" i="2"/>
  <c r="S148" i="2"/>
  <c r="U148" i="2"/>
  <c r="W148" i="2"/>
  <c r="Y148" i="2"/>
  <c r="AA148" i="2"/>
  <c r="AC148" i="2"/>
  <c r="AE148" i="2"/>
  <c r="AF148" i="2"/>
  <c r="AG148" i="2"/>
  <c r="AH148" i="2"/>
  <c r="AJ148" i="2"/>
  <c r="AL148" i="2"/>
  <c r="AN148" i="2"/>
  <c r="AO148" i="2"/>
  <c r="AR148" i="2"/>
  <c r="AS148" i="2"/>
  <c r="AT148" i="2"/>
  <c r="AU148" i="2"/>
  <c r="AV148" i="2"/>
  <c r="AW148" i="2"/>
  <c r="AX148" i="2"/>
  <c r="AZ148" i="2"/>
  <c r="BA148" i="2"/>
  <c r="BB148" i="2"/>
  <c r="BD148" i="2"/>
  <c r="BE148" i="2"/>
  <c r="BF148" i="2"/>
  <c r="BG148" i="2"/>
  <c r="BH148" i="2"/>
  <c r="D149" i="2"/>
  <c r="J149" i="2"/>
  <c r="K149" i="2"/>
  <c r="N149" i="2"/>
  <c r="S149" i="2"/>
  <c r="U149" i="2"/>
  <c r="W149" i="2"/>
  <c r="Y149" i="2"/>
  <c r="AA149" i="2"/>
  <c r="AC149" i="2"/>
  <c r="AE149" i="2"/>
  <c r="AF149" i="2"/>
  <c r="AG149" i="2"/>
  <c r="AH149" i="2"/>
  <c r="AJ149" i="2"/>
  <c r="AL149" i="2"/>
  <c r="AN149" i="2"/>
  <c r="AO149" i="2"/>
  <c r="AR149" i="2"/>
  <c r="AS149" i="2"/>
  <c r="AT149" i="2"/>
  <c r="AU149" i="2"/>
  <c r="AV149" i="2"/>
  <c r="AW149" i="2"/>
  <c r="AX149" i="2"/>
  <c r="AZ149" i="2"/>
  <c r="BA149" i="2"/>
  <c r="BB149" i="2"/>
  <c r="BD149" i="2"/>
  <c r="BE149" i="2"/>
  <c r="BF149" i="2"/>
  <c r="BG149" i="2"/>
  <c r="BH149" i="2"/>
  <c r="D150" i="2"/>
  <c r="J150" i="2"/>
  <c r="K150" i="2"/>
  <c r="N150" i="2"/>
  <c r="S150" i="2"/>
  <c r="U150" i="2"/>
  <c r="W150" i="2"/>
  <c r="Y150" i="2"/>
  <c r="AA150" i="2"/>
  <c r="AC150" i="2"/>
  <c r="AE150" i="2"/>
  <c r="AF150" i="2"/>
  <c r="AG150" i="2"/>
  <c r="AH150" i="2"/>
  <c r="AJ150" i="2"/>
  <c r="AL150" i="2"/>
  <c r="AN150" i="2"/>
  <c r="AO150" i="2"/>
  <c r="AR150" i="2"/>
  <c r="AS150" i="2"/>
  <c r="AT150" i="2"/>
  <c r="AU150" i="2"/>
  <c r="AV150" i="2"/>
  <c r="AW150" i="2"/>
  <c r="AX150" i="2"/>
  <c r="AZ150" i="2"/>
  <c r="BA150" i="2"/>
  <c r="BB150" i="2"/>
  <c r="BD150" i="2"/>
  <c r="BE150" i="2"/>
  <c r="BF150" i="2"/>
  <c r="BG150" i="2"/>
  <c r="BH150" i="2"/>
  <c r="D151" i="2"/>
  <c r="J151" i="2"/>
  <c r="K151" i="2"/>
  <c r="N151" i="2"/>
  <c r="S151" i="2"/>
  <c r="U151" i="2"/>
  <c r="W151" i="2"/>
  <c r="Y151" i="2"/>
  <c r="AA151" i="2"/>
  <c r="AC151" i="2"/>
  <c r="AE151" i="2"/>
  <c r="AF151" i="2"/>
  <c r="AG151" i="2"/>
  <c r="AH151" i="2"/>
  <c r="AJ151" i="2"/>
  <c r="AL151" i="2"/>
  <c r="AN151" i="2"/>
  <c r="AO151" i="2"/>
  <c r="AR151" i="2"/>
  <c r="AS151" i="2"/>
  <c r="AT151" i="2"/>
  <c r="AU151" i="2"/>
  <c r="AV151" i="2"/>
  <c r="AW151" i="2"/>
  <c r="AX151" i="2"/>
  <c r="AZ151" i="2"/>
  <c r="BA151" i="2"/>
  <c r="BB151" i="2"/>
  <c r="BD151" i="2"/>
  <c r="BE151" i="2"/>
  <c r="BF151" i="2"/>
  <c r="BG151" i="2"/>
  <c r="BH151" i="2"/>
  <c r="D152" i="2"/>
  <c r="J152" i="2"/>
  <c r="K152" i="2"/>
  <c r="N152" i="2"/>
  <c r="S152" i="2"/>
  <c r="U152" i="2"/>
  <c r="W152" i="2"/>
  <c r="Y152" i="2"/>
  <c r="AA152" i="2"/>
  <c r="AC152" i="2"/>
  <c r="AE152" i="2"/>
  <c r="AF152" i="2"/>
  <c r="AG152" i="2"/>
  <c r="AH152" i="2"/>
  <c r="AJ152" i="2"/>
  <c r="AL152" i="2"/>
  <c r="AN152" i="2"/>
  <c r="AO152" i="2"/>
  <c r="AR152" i="2"/>
  <c r="AS152" i="2"/>
  <c r="AT152" i="2"/>
  <c r="AU152" i="2"/>
  <c r="AV152" i="2"/>
  <c r="AW152" i="2"/>
  <c r="AX152" i="2"/>
  <c r="AZ152" i="2"/>
  <c r="BA152" i="2"/>
  <c r="BB152" i="2"/>
  <c r="BD152" i="2"/>
  <c r="BE152" i="2"/>
  <c r="BF152" i="2"/>
  <c r="BG152" i="2"/>
  <c r="BH152" i="2"/>
  <c r="D153" i="2"/>
  <c r="J153" i="2"/>
  <c r="K153" i="2"/>
  <c r="N153" i="2"/>
  <c r="S153" i="2"/>
  <c r="U153" i="2"/>
  <c r="W153" i="2"/>
  <c r="Y153" i="2"/>
  <c r="AA153" i="2"/>
  <c r="AC153" i="2"/>
  <c r="AE153" i="2"/>
  <c r="AF153" i="2"/>
  <c r="AG153" i="2"/>
  <c r="AH153" i="2"/>
  <c r="AJ153" i="2"/>
  <c r="AL153" i="2"/>
  <c r="AN153" i="2"/>
  <c r="AO153" i="2"/>
  <c r="AR153" i="2"/>
  <c r="AS153" i="2"/>
  <c r="AT153" i="2"/>
  <c r="AU153" i="2"/>
  <c r="AV153" i="2"/>
  <c r="AW153" i="2"/>
  <c r="AX153" i="2"/>
  <c r="AZ153" i="2"/>
  <c r="BA153" i="2"/>
  <c r="BB153" i="2"/>
  <c r="BD153" i="2"/>
  <c r="BE153" i="2"/>
  <c r="BF153" i="2"/>
  <c r="BG153" i="2"/>
  <c r="BH153" i="2"/>
  <c r="D154" i="2"/>
  <c r="J154" i="2"/>
  <c r="K154" i="2"/>
  <c r="N154" i="2"/>
  <c r="S154" i="2"/>
  <c r="U154" i="2"/>
  <c r="W154" i="2"/>
  <c r="Y154" i="2"/>
  <c r="AA154" i="2"/>
  <c r="AC154" i="2"/>
  <c r="AE154" i="2"/>
  <c r="AF154" i="2"/>
  <c r="AG154" i="2"/>
  <c r="AH154" i="2"/>
  <c r="AJ154" i="2"/>
  <c r="AL154" i="2"/>
  <c r="AN154" i="2"/>
  <c r="AO154" i="2"/>
  <c r="AR154" i="2"/>
  <c r="AS154" i="2"/>
  <c r="AT154" i="2"/>
  <c r="AU154" i="2"/>
  <c r="AV154" i="2"/>
  <c r="AW154" i="2"/>
  <c r="AX154" i="2"/>
  <c r="AZ154" i="2"/>
  <c r="BA154" i="2"/>
  <c r="BB154" i="2"/>
  <c r="BD154" i="2"/>
  <c r="BE154" i="2"/>
  <c r="BF154" i="2"/>
  <c r="BG154" i="2"/>
  <c r="BH154" i="2"/>
  <c r="D155" i="2"/>
  <c r="J155" i="2"/>
  <c r="K155" i="2"/>
  <c r="N155" i="2"/>
  <c r="S155" i="2"/>
  <c r="U155" i="2"/>
  <c r="W155" i="2"/>
  <c r="Y155" i="2"/>
  <c r="AA155" i="2"/>
  <c r="AC155" i="2"/>
  <c r="AE155" i="2"/>
  <c r="AF155" i="2"/>
  <c r="AG155" i="2"/>
  <c r="AH155" i="2"/>
  <c r="AJ155" i="2"/>
  <c r="AL155" i="2"/>
  <c r="AN155" i="2"/>
  <c r="AO155" i="2"/>
  <c r="AR155" i="2"/>
  <c r="AS155" i="2"/>
  <c r="AT155" i="2"/>
  <c r="AU155" i="2"/>
  <c r="AV155" i="2"/>
  <c r="AW155" i="2"/>
  <c r="AX155" i="2"/>
  <c r="AZ155" i="2"/>
  <c r="BA155" i="2"/>
  <c r="BB155" i="2"/>
  <c r="BD155" i="2"/>
  <c r="BE155" i="2"/>
  <c r="BF155" i="2"/>
  <c r="BG155" i="2"/>
  <c r="BH155" i="2"/>
  <c r="D156" i="2"/>
  <c r="J156" i="2"/>
  <c r="K156" i="2"/>
  <c r="N156" i="2"/>
  <c r="S156" i="2"/>
  <c r="U156" i="2"/>
  <c r="W156" i="2"/>
  <c r="Y156" i="2"/>
  <c r="AA156" i="2"/>
  <c r="AC156" i="2"/>
  <c r="AE156" i="2"/>
  <c r="AF156" i="2"/>
  <c r="AG156" i="2"/>
  <c r="AH156" i="2"/>
  <c r="AJ156" i="2"/>
  <c r="AL156" i="2"/>
  <c r="AN156" i="2"/>
  <c r="AO156" i="2"/>
  <c r="AR156" i="2"/>
  <c r="AS156" i="2"/>
  <c r="AT156" i="2"/>
  <c r="AU156" i="2"/>
  <c r="AV156" i="2"/>
  <c r="AW156" i="2"/>
  <c r="AX156" i="2"/>
  <c r="AZ156" i="2"/>
  <c r="BA156" i="2"/>
  <c r="BB156" i="2"/>
  <c r="BD156" i="2"/>
  <c r="BE156" i="2"/>
  <c r="BF156" i="2"/>
  <c r="BG156" i="2"/>
  <c r="BH156" i="2"/>
  <c r="D157" i="2"/>
  <c r="J157" i="2"/>
  <c r="K157" i="2"/>
  <c r="N157" i="2"/>
  <c r="S157" i="2"/>
  <c r="U157" i="2"/>
  <c r="W157" i="2"/>
  <c r="Y157" i="2"/>
  <c r="AA157" i="2"/>
  <c r="AC157" i="2"/>
  <c r="AE157" i="2"/>
  <c r="AF157" i="2"/>
  <c r="AG157" i="2"/>
  <c r="AH157" i="2"/>
  <c r="AJ157" i="2"/>
  <c r="AL157" i="2"/>
  <c r="AN157" i="2"/>
  <c r="AO157" i="2"/>
  <c r="AR157" i="2"/>
  <c r="AS157" i="2"/>
  <c r="AT157" i="2"/>
  <c r="AU157" i="2"/>
  <c r="AV157" i="2"/>
  <c r="AW157" i="2"/>
  <c r="AX157" i="2"/>
  <c r="AZ157" i="2"/>
  <c r="BA157" i="2"/>
  <c r="BB157" i="2"/>
  <c r="BD157" i="2"/>
  <c r="BE157" i="2"/>
  <c r="BF157" i="2"/>
  <c r="BG157" i="2"/>
  <c r="BH157" i="2"/>
  <c r="D158" i="2"/>
  <c r="J158" i="2"/>
  <c r="K158" i="2"/>
  <c r="N158" i="2"/>
  <c r="S158" i="2"/>
  <c r="U158" i="2"/>
  <c r="W158" i="2"/>
  <c r="Y158" i="2"/>
  <c r="AA158" i="2"/>
  <c r="AC158" i="2"/>
  <c r="AE158" i="2"/>
  <c r="AF158" i="2"/>
  <c r="AG158" i="2"/>
  <c r="AH158" i="2"/>
  <c r="AJ158" i="2"/>
  <c r="AL158" i="2"/>
  <c r="AN158" i="2"/>
  <c r="AO158" i="2"/>
  <c r="AR158" i="2"/>
  <c r="AS158" i="2"/>
  <c r="AT158" i="2"/>
  <c r="AU158" i="2"/>
  <c r="AV158" i="2"/>
  <c r="AW158" i="2"/>
  <c r="AX158" i="2"/>
  <c r="AZ158" i="2"/>
  <c r="BA158" i="2"/>
  <c r="BB158" i="2"/>
  <c r="BD158" i="2"/>
  <c r="BE158" i="2"/>
  <c r="BF158" i="2"/>
  <c r="BG158" i="2"/>
  <c r="BH158" i="2"/>
  <c r="D159" i="2"/>
  <c r="J159" i="2"/>
  <c r="K159" i="2"/>
  <c r="N159" i="2"/>
  <c r="S159" i="2"/>
  <c r="U159" i="2"/>
  <c r="W159" i="2"/>
  <c r="Y159" i="2"/>
  <c r="AA159" i="2"/>
  <c r="AC159" i="2"/>
  <c r="AE159" i="2"/>
  <c r="AF159" i="2"/>
  <c r="AG159" i="2"/>
  <c r="AH159" i="2"/>
  <c r="AJ159" i="2"/>
  <c r="AL159" i="2"/>
  <c r="AN159" i="2"/>
  <c r="AO159" i="2"/>
  <c r="AR159" i="2"/>
  <c r="AS159" i="2"/>
  <c r="AT159" i="2"/>
  <c r="AU159" i="2"/>
  <c r="AV159" i="2"/>
  <c r="AW159" i="2"/>
  <c r="AX159" i="2"/>
  <c r="AZ159" i="2"/>
  <c r="BA159" i="2"/>
  <c r="BB159" i="2"/>
  <c r="BD159" i="2"/>
  <c r="BE159" i="2"/>
  <c r="BF159" i="2"/>
  <c r="BG159" i="2"/>
  <c r="BH159" i="2"/>
  <c r="D160" i="2"/>
  <c r="J160" i="2"/>
  <c r="K160" i="2"/>
  <c r="N160" i="2"/>
  <c r="S160" i="2"/>
  <c r="U160" i="2"/>
  <c r="W160" i="2"/>
  <c r="Y160" i="2"/>
  <c r="AA160" i="2"/>
  <c r="AC160" i="2"/>
  <c r="AE160" i="2"/>
  <c r="AF160" i="2"/>
  <c r="AG160" i="2"/>
  <c r="AH160" i="2"/>
  <c r="AJ160" i="2"/>
  <c r="AL160" i="2"/>
  <c r="AN160" i="2"/>
  <c r="AO160" i="2"/>
  <c r="AR160" i="2"/>
  <c r="AS160" i="2"/>
  <c r="AT160" i="2"/>
  <c r="AU160" i="2"/>
  <c r="AV160" i="2"/>
  <c r="AW160" i="2"/>
  <c r="AX160" i="2"/>
  <c r="AZ160" i="2"/>
  <c r="BA160" i="2"/>
  <c r="BB160" i="2"/>
  <c r="BD160" i="2"/>
  <c r="BE160" i="2"/>
  <c r="BF160" i="2"/>
  <c r="BG160" i="2"/>
  <c r="BH160" i="2"/>
  <c r="D161" i="2"/>
  <c r="J161" i="2"/>
  <c r="K161" i="2"/>
  <c r="N161" i="2"/>
  <c r="S161" i="2"/>
  <c r="U161" i="2"/>
  <c r="W161" i="2"/>
  <c r="Y161" i="2"/>
  <c r="AA161" i="2"/>
  <c r="AC161" i="2"/>
  <c r="AE161" i="2"/>
  <c r="AF161" i="2"/>
  <c r="AG161" i="2"/>
  <c r="AH161" i="2"/>
  <c r="AJ161" i="2"/>
  <c r="AL161" i="2"/>
  <c r="AN161" i="2"/>
  <c r="AO161" i="2"/>
  <c r="AR161" i="2"/>
  <c r="AS161" i="2"/>
  <c r="AT161" i="2"/>
  <c r="AU161" i="2"/>
  <c r="AV161" i="2"/>
  <c r="AW161" i="2"/>
  <c r="AX161" i="2"/>
  <c r="AZ161" i="2"/>
  <c r="BA161" i="2"/>
  <c r="BB161" i="2"/>
  <c r="BD161" i="2"/>
  <c r="BE161" i="2"/>
  <c r="BF161" i="2"/>
  <c r="BG161" i="2"/>
  <c r="BH161" i="2"/>
  <c r="D162" i="2"/>
  <c r="J162" i="2"/>
  <c r="K162" i="2"/>
  <c r="N162" i="2"/>
  <c r="S162" i="2"/>
  <c r="U162" i="2"/>
  <c r="W162" i="2"/>
  <c r="Y162" i="2"/>
  <c r="AA162" i="2"/>
  <c r="AC162" i="2"/>
  <c r="AE162" i="2"/>
  <c r="AF162" i="2"/>
  <c r="AG162" i="2"/>
  <c r="AH162" i="2"/>
  <c r="AJ162" i="2"/>
  <c r="AL162" i="2"/>
  <c r="AN162" i="2"/>
  <c r="AO162" i="2"/>
  <c r="AR162" i="2"/>
  <c r="AS162" i="2"/>
  <c r="AT162" i="2"/>
  <c r="AU162" i="2"/>
  <c r="AV162" i="2"/>
  <c r="AW162" i="2"/>
  <c r="AX162" i="2"/>
  <c r="AZ162" i="2"/>
  <c r="BA162" i="2"/>
  <c r="BB162" i="2"/>
  <c r="BD162" i="2"/>
  <c r="BE162" i="2"/>
  <c r="BF162" i="2"/>
  <c r="BG162" i="2"/>
  <c r="BH162" i="2"/>
  <c r="D163" i="2"/>
  <c r="J163" i="2"/>
  <c r="K163" i="2"/>
  <c r="N163" i="2"/>
  <c r="S163" i="2"/>
  <c r="U163" i="2"/>
  <c r="W163" i="2"/>
  <c r="Y163" i="2"/>
  <c r="AA163" i="2"/>
  <c r="AC163" i="2"/>
  <c r="AE163" i="2"/>
  <c r="AF163" i="2"/>
  <c r="AG163" i="2"/>
  <c r="AH163" i="2"/>
  <c r="AJ163" i="2"/>
  <c r="AL163" i="2"/>
  <c r="AN163" i="2"/>
  <c r="AO163" i="2"/>
  <c r="AR163" i="2"/>
  <c r="AS163" i="2"/>
  <c r="AT163" i="2"/>
  <c r="AU163" i="2"/>
  <c r="AV163" i="2"/>
  <c r="AW163" i="2"/>
  <c r="AX163" i="2"/>
  <c r="AZ163" i="2"/>
  <c r="BA163" i="2"/>
  <c r="BB163" i="2"/>
  <c r="BD163" i="2"/>
  <c r="BE163" i="2"/>
  <c r="BF163" i="2"/>
  <c r="BG163" i="2"/>
  <c r="BH163" i="2"/>
  <c r="D164" i="2"/>
  <c r="J164" i="2"/>
  <c r="K164" i="2"/>
  <c r="N164" i="2"/>
  <c r="S164" i="2"/>
  <c r="U164" i="2"/>
  <c r="W164" i="2"/>
  <c r="Y164" i="2"/>
  <c r="AA164" i="2"/>
  <c r="AC164" i="2"/>
  <c r="AE164" i="2"/>
  <c r="AF164" i="2"/>
  <c r="AG164" i="2"/>
  <c r="AH164" i="2"/>
  <c r="AJ164" i="2"/>
  <c r="AL164" i="2"/>
  <c r="AN164" i="2"/>
  <c r="AO164" i="2"/>
  <c r="AR164" i="2"/>
  <c r="AS164" i="2"/>
  <c r="AT164" i="2"/>
  <c r="AU164" i="2"/>
  <c r="AV164" i="2"/>
  <c r="AW164" i="2"/>
  <c r="AX164" i="2"/>
  <c r="AZ164" i="2"/>
  <c r="BA164" i="2"/>
  <c r="BB164" i="2"/>
  <c r="BD164" i="2"/>
  <c r="BE164" i="2"/>
  <c r="BF164" i="2"/>
  <c r="BG164" i="2"/>
  <c r="BH164" i="2"/>
  <c r="D165" i="2"/>
  <c r="J165" i="2"/>
  <c r="K165" i="2"/>
  <c r="N165" i="2"/>
  <c r="S165" i="2"/>
  <c r="U165" i="2"/>
  <c r="W165" i="2"/>
  <c r="Y165" i="2"/>
  <c r="AA165" i="2"/>
  <c r="AC165" i="2"/>
  <c r="AE165" i="2"/>
  <c r="AF165" i="2"/>
  <c r="AG165" i="2"/>
  <c r="AH165" i="2"/>
  <c r="AJ165" i="2"/>
  <c r="AL165" i="2"/>
  <c r="AN165" i="2"/>
  <c r="AO165" i="2"/>
  <c r="AR165" i="2"/>
  <c r="AS165" i="2"/>
  <c r="AT165" i="2"/>
  <c r="AU165" i="2"/>
  <c r="AV165" i="2"/>
  <c r="AW165" i="2"/>
  <c r="AX165" i="2"/>
  <c r="AZ165" i="2"/>
  <c r="BA165" i="2"/>
  <c r="BB165" i="2"/>
  <c r="BD165" i="2"/>
  <c r="BE165" i="2"/>
  <c r="BF165" i="2"/>
  <c r="BG165" i="2"/>
  <c r="BH165" i="2"/>
  <c r="D166" i="2"/>
  <c r="J166" i="2"/>
  <c r="K166" i="2"/>
  <c r="N166" i="2"/>
  <c r="S166" i="2"/>
  <c r="U166" i="2"/>
  <c r="W166" i="2"/>
  <c r="Y166" i="2"/>
  <c r="AA166" i="2"/>
  <c r="AC166" i="2"/>
  <c r="AE166" i="2"/>
  <c r="AF166" i="2"/>
  <c r="AG166" i="2"/>
  <c r="AH166" i="2"/>
  <c r="AJ166" i="2"/>
  <c r="AL166" i="2"/>
  <c r="AN166" i="2"/>
  <c r="AO166" i="2"/>
  <c r="AR166" i="2"/>
  <c r="AS166" i="2"/>
  <c r="AT166" i="2"/>
  <c r="AU166" i="2"/>
  <c r="AV166" i="2"/>
  <c r="AW166" i="2"/>
  <c r="AX166" i="2"/>
  <c r="AZ166" i="2"/>
  <c r="BA166" i="2"/>
  <c r="BB166" i="2"/>
  <c r="BD166" i="2"/>
  <c r="BE166" i="2"/>
  <c r="BF166" i="2"/>
  <c r="BG166" i="2"/>
  <c r="BH166" i="2"/>
  <c r="D167" i="2"/>
  <c r="J167" i="2"/>
  <c r="K167" i="2"/>
  <c r="N167" i="2"/>
  <c r="S167" i="2"/>
  <c r="U167" i="2"/>
  <c r="W167" i="2"/>
  <c r="Y167" i="2"/>
  <c r="AA167" i="2"/>
  <c r="AC167" i="2"/>
  <c r="AE167" i="2"/>
  <c r="AF167" i="2"/>
  <c r="AG167" i="2"/>
  <c r="AH167" i="2"/>
  <c r="AJ167" i="2"/>
  <c r="AL167" i="2"/>
  <c r="AN167" i="2"/>
  <c r="AO167" i="2"/>
  <c r="AR167" i="2"/>
  <c r="AS167" i="2"/>
  <c r="AT167" i="2"/>
  <c r="AU167" i="2"/>
  <c r="AV167" i="2"/>
  <c r="AW167" i="2"/>
  <c r="AX167" i="2"/>
  <c r="AZ167" i="2"/>
  <c r="BA167" i="2"/>
  <c r="BB167" i="2"/>
  <c r="BD167" i="2"/>
  <c r="BE167" i="2"/>
  <c r="BF167" i="2"/>
  <c r="BG167" i="2"/>
  <c r="BH167" i="2"/>
  <c r="D168" i="2"/>
  <c r="J168" i="2"/>
  <c r="K168" i="2"/>
  <c r="N168" i="2"/>
  <c r="S168" i="2"/>
  <c r="U168" i="2"/>
  <c r="W168" i="2"/>
  <c r="Y168" i="2"/>
  <c r="AA168" i="2"/>
  <c r="AC168" i="2"/>
  <c r="AE168" i="2"/>
  <c r="AF168" i="2"/>
  <c r="AG168" i="2"/>
  <c r="AH168" i="2"/>
  <c r="AJ168" i="2"/>
  <c r="AL168" i="2"/>
  <c r="AN168" i="2"/>
  <c r="AO168" i="2"/>
  <c r="AR168" i="2"/>
  <c r="AS168" i="2"/>
  <c r="AT168" i="2"/>
  <c r="AU168" i="2"/>
  <c r="AV168" i="2"/>
  <c r="AW168" i="2"/>
  <c r="AX168" i="2"/>
  <c r="AZ168" i="2"/>
  <c r="BA168" i="2"/>
  <c r="BB168" i="2"/>
  <c r="BD168" i="2"/>
  <c r="BE168" i="2"/>
  <c r="BF168" i="2"/>
  <c r="BG168" i="2"/>
  <c r="BH168" i="2"/>
  <c r="D169" i="2"/>
  <c r="J169" i="2"/>
  <c r="K169" i="2"/>
  <c r="N169" i="2"/>
  <c r="S169" i="2"/>
  <c r="U169" i="2"/>
  <c r="W169" i="2"/>
  <c r="Y169" i="2"/>
  <c r="AA169" i="2"/>
  <c r="AC169" i="2"/>
  <c r="AE169" i="2"/>
  <c r="AF169" i="2"/>
  <c r="AG169" i="2"/>
  <c r="AH169" i="2"/>
  <c r="AJ169" i="2"/>
  <c r="AL169" i="2"/>
  <c r="AN169" i="2"/>
  <c r="AO169" i="2"/>
  <c r="AR169" i="2"/>
  <c r="AS169" i="2"/>
  <c r="AT169" i="2"/>
  <c r="AU169" i="2"/>
  <c r="AV169" i="2"/>
  <c r="AW169" i="2"/>
  <c r="AX169" i="2"/>
  <c r="AZ169" i="2"/>
  <c r="BA169" i="2"/>
  <c r="BB169" i="2"/>
  <c r="BD169" i="2"/>
  <c r="BE169" i="2"/>
  <c r="BF169" i="2"/>
  <c r="BG169" i="2"/>
  <c r="BH169" i="2"/>
  <c r="D170" i="2"/>
  <c r="J170" i="2"/>
  <c r="K170" i="2"/>
  <c r="N170" i="2"/>
  <c r="S170" i="2"/>
  <c r="U170" i="2"/>
  <c r="W170" i="2"/>
  <c r="Y170" i="2"/>
  <c r="AA170" i="2"/>
  <c r="AC170" i="2"/>
  <c r="AE170" i="2"/>
  <c r="AF170" i="2"/>
  <c r="AG170" i="2"/>
  <c r="AH170" i="2"/>
  <c r="AJ170" i="2"/>
  <c r="AL170" i="2"/>
  <c r="AN170" i="2"/>
  <c r="AO170" i="2"/>
  <c r="AR170" i="2"/>
  <c r="AS170" i="2"/>
  <c r="AT170" i="2"/>
  <c r="AU170" i="2"/>
  <c r="AV170" i="2"/>
  <c r="AW170" i="2"/>
  <c r="AX170" i="2"/>
  <c r="AZ170" i="2"/>
  <c r="BA170" i="2"/>
  <c r="BB170" i="2"/>
  <c r="BD170" i="2"/>
  <c r="BE170" i="2"/>
  <c r="BF170" i="2"/>
  <c r="BG170" i="2"/>
  <c r="BH170" i="2"/>
  <c r="D171" i="2"/>
  <c r="J171" i="2"/>
  <c r="K171" i="2"/>
  <c r="N171" i="2"/>
  <c r="S171" i="2"/>
  <c r="U171" i="2"/>
  <c r="W171" i="2"/>
  <c r="Y171" i="2"/>
  <c r="AA171" i="2"/>
  <c r="AC171" i="2"/>
  <c r="AE171" i="2"/>
  <c r="AF171" i="2"/>
  <c r="AG171" i="2"/>
  <c r="AH171" i="2"/>
  <c r="AJ171" i="2"/>
  <c r="AL171" i="2"/>
  <c r="AN171" i="2"/>
  <c r="AO171" i="2"/>
  <c r="AR171" i="2"/>
  <c r="AS171" i="2"/>
  <c r="AT171" i="2"/>
  <c r="AU171" i="2"/>
  <c r="AV171" i="2"/>
  <c r="AW171" i="2"/>
  <c r="AX171" i="2"/>
  <c r="AZ171" i="2"/>
  <c r="BA171" i="2"/>
  <c r="BB171" i="2"/>
  <c r="BD171" i="2"/>
  <c r="BE171" i="2"/>
  <c r="BF171" i="2"/>
  <c r="BG171" i="2"/>
  <c r="BH171" i="2"/>
  <c r="D172" i="2"/>
  <c r="J172" i="2"/>
  <c r="K172" i="2"/>
  <c r="N172" i="2"/>
  <c r="S172" i="2"/>
  <c r="U172" i="2"/>
  <c r="W172" i="2"/>
  <c r="Y172" i="2"/>
  <c r="AA172" i="2"/>
  <c r="AC172" i="2"/>
  <c r="AE172" i="2"/>
  <c r="AF172" i="2"/>
  <c r="AG172" i="2"/>
  <c r="AH172" i="2"/>
  <c r="AJ172" i="2"/>
  <c r="AL172" i="2"/>
  <c r="AN172" i="2"/>
  <c r="AO172" i="2"/>
  <c r="AR172" i="2"/>
  <c r="AS172" i="2"/>
  <c r="AT172" i="2"/>
  <c r="AU172" i="2"/>
  <c r="AV172" i="2"/>
  <c r="AW172" i="2"/>
  <c r="AX172" i="2"/>
  <c r="AZ172" i="2"/>
  <c r="BA172" i="2"/>
  <c r="BB172" i="2"/>
  <c r="BD172" i="2"/>
  <c r="BE172" i="2"/>
  <c r="BF172" i="2"/>
  <c r="BG172" i="2"/>
  <c r="BH172" i="2"/>
  <c r="D173" i="2"/>
  <c r="J173" i="2"/>
  <c r="K173" i="2"/>
  <c r="N173" i="2"/>
  <c r="S173" i="2"/>
  <c r="U173" i="2"/>
  <c r="W173" i="2"/>
  <c r="Y173" i="2"/>
  <c r="AA173" i="2"/>
  <c r="AC173" i="2"/>
  <c r="AE173" i="2"/>
  <c r="AF173" i="2"/>
  <c r="AG173" i="2"/>
  <c r="AH173" i="2"/>
  <c r="AJ173" i="2"/>
  <c r="AL173" i="2"/>
  <c r="AN173" i="2"/>
  <c r="AO173" i="2"/>
  <c r="AR173" i="2"/>
  <c r="AS173" i="2"/>
  <c r="AT173" i="2"/>
  <c r="AU173" i="2"/>
  <c r="AV173" i="2"/>
  <c r="AW173" i="2"/>
  <c r="AX173" i="2"/>
  <c r="AZ173" i="2"/>
  <c r="BA173" i="2"/>
  <c r="BB173" i="2"/>
  <c r="BD173" i="2"/>
  <c r="BE173" i="2"/>
  <c r="BF173" i="2"/>
  <c r="BG173" i="2"/>
  <c r="BH173" i="2"/>
  <c r="D174" i="2"/>
  <c r="J174" i="2"/>
  <c r="K174" i="2"/>
  <c r="N174" i="2"/>
  <c r="S174" i="2"/>
  <c r="U174" i="2"/>
  <c r="W174" i="2"/>
  <c r="Y174" i="2"/>
  <c r="AA174" i="2"/>
  <c r="AC174" i="2"/>
  <c r="AE174" i="2"/>
  <c r="AF174" i="2"/>
  <c r="AG174" i="2"/>
  <c r="AH174" i="2"/>
  <c r="AJ174" i="2"/>
  <c r="AL174" i="2"/>
  <c r="AN174" i="2"/>
  <c r="AO174" i="2"/>
  <c r="AR174" i="2"/>
  <c r="AS174" i="2"/>
  <c r="AT174" i="2"/>
  <c r="AU174" i="2"/>
  <c r="AV174" i="2"/>
  <c r="AW174" i="2"/>
  <c r="AX174" i="2"/>
  <c r="AZ174" i="2"/>
  <c r="BA174" i="2"/>
  <c r="BB174" i="2"/>
  <c r="BD174" i="2"/>
  <c r="BE174" i="2"/>
  <c r="BF174" i="2"/>
  <c r="BG174" i="2"/>
  <c r="BH174" i="2"/>
  <c r="D175" i="2"/>
  <c r="J175" i="2"/>
  <c r="K175" i="2"/>
  <c r="N175" i="2"/>
  <c r="S175" i="2"/>
  <c r="U175" i="2"/>
  <c r="W175" i="2"/>
  <c r="Y175" i="2"/>
  <c r="AA175" i="2"/>
  <c r="AC175" i="2"/>
  <c r="AE175" i="2"/>
  <c r="AF175" i="2"/>
  <c r="AG175" i="2"/>
  <c r="AH175" i="2"/>
  <c r="AJ175" i="2"/>
  <c r="AL175" i="2"/>
  <c r="AN175" i="2"/>
  <c r="AO175" i="2"/>
  <c r="AR175" i="2"/>
  <c r="AS175" i="2"/>
  <c r="AT175" i="2"/>
  <c r="AU175" i="2"/>
  <c r="AV175" i="2"/>
  <c r="AW175" i="2"/>
  <c r="AX175" i="2"/>
  <c r="AZ175" i="2"/>
  <c r="BA175" i="2"/>
  <c r="BB175" i="2"/>
  <c r="BD175" i="2"/>
  <c r="BE175" i="2"/>
  <c r="BF175" i="2"/>
  <c r="BG175" i="2"/>
  <c r="BH175" i="2"/>
  <c r="D176" i="2"/>
  <c r="J176" i="2"/>
  <c r="K176" i="2"/>
  <c r="N176" i="2"/>
  <c r="S176" i="2"/>
  <c r="U176" i="2"/>
  <c r="W176" i="2"/>
  <c r="Y176" i="2"/>
  <c r="AA176" i="2"/>
  <c r="AC176" i="2"/>
  <c r="AE176" i="2"/>
  <c r="AF176" i="2"/>
  <c r="AG176" i="2"/>
  <c r="AH176" i="2"/>
  <c r="AJ176" i="2"/>
  <c r="AL176" i="2"/>
  <c r="AN176" i="2"/>
  <c r="AO176" i="2"/>
  <c r="AR176" i="2"/>
  <c r="AS176" i="2"/>
  <c r="AT176" i="2"/>
  <c r="AU176" i="2"/>
  <c r="AV176" i="2"/>
  <c r="AW176" i="2"/>
  <c r="AX176" i="2"/>
  <c r="AZ176" i="2"/>
  <c r="BA176" i="2"/>
  <c r="BB176" i="2"/>
  <c r="BD176" i="2"/>
  <c r="BE176" i="2"/>
  <c r="BF176" i="2"/>
  <c r="BG176" i="2"/>
  <c r="BH176" i="2"/>
  <c r="D177" i="2"/>
  <c r="J177" i="2"/>
  <c r="K177" i="2"/>
  <c r="N177" i="2"/>
  <c r="S177" i="2"/>
  <c r="U177" i="2"/>
  <c r="W177" i="2"/>
  <c r="Y177" i="2"/>
  <c r="AA177" i="2"/>
  <c r="AC177" i="2"/>
  <c r="AE177" i="2"/>
  <c r="AF177" i="2"/>
  <c r="AG177" i="2"/>
  <c r="AH177" i="2"/>
  <c r="AJ177" i="2"/>
  <c r="AL177" i="2"/>
  <c r="AN177" i="2"/>
  <c r="AO177" i="2"/>
  <c r="AR177" i="2"/>
  <c r="AS177" i="2"/>
  <c r="AT177" i="2"/>
  <c r="AU177" i="2"/>
  <c r="AV177" i="2"/>
  <c r="AW177" i="2"/>
  <c r="AX177" i="2"/>
  <c r="AZ177" i="2"/>
  <c r="BA177" i="2"/>
  <c r="BB177" i="2"/>
  <c r="BD177" i="2"/>
  <c r="BE177" i="2"/>
  <c r="BF177" i="2"/>
  <c r="BG177" i="2"/>
  <c r="BH177" i="2"/>
  <c r="D178" i="2"/>
  <c r="J178" i="2"/>
  <c r="K178" i="2"/>
  <c r="N178" i="2"/>
  <c r="S178" i="2"/>
  <c r="U178" i="2"/>
  <c r="W178" i="2"/>
  <c r="Y178" i="2"/>
  <c r="AA178" i="2"/>
  <c r="AC178" i="2"/>
  <c r="AE178" i="2"/>
  <c r="AF178" i="2"/>
  <c r="AG178" i="2"/>
  <c r="AH178" i="2"/>
  <c r="AJ178" i="2"/>
  <c r="AL178" i="2"/>
  <c r="AN178" i="2"/>
  <c r="AO178" i="2"/>
  <c r="AR178" i="2"/>
  <c r="AS178" i="2"/>
  <c r="AT178" i="2"/>
  <c r="AU178" i="2"/>
  <c r="AV178" i="2"/>
  <c r="AW178" i="2"/>
  <c r="AX178" i="2"/>
  <c r="AZ178" i="2"/>
  <c r="BA178" i="2"/>
  <c r="BB178" i="2"/>
  <c r="BD178" i="2"/>
  <c r="BE178" i="2"/>
  <c r="BF178" i="2"/>
  <c r="BG178" i="2"/>
  <c r="BH178" i="2"/>
  <c r="D179" i="2"/>
  <c r="J179" i="2"/>
  <c r="K179" i="2"/>
  <c r="N179" i="2"/>
  <c r="S179" i="2"/>
  <c r="U179" i="2"/>
  <c r="W179" i="2"/>
  <c r="Y179" i="2"/>
  <c r="AA179" i="2"/>
  <c r="AC179" i="2"/>
  <c r="AE179" i="2"/>
  <c r="AF179" i="2"/>
  <c r="AG179" i="2"/>
  <c r="AH179" i="2"/>
  <c r="AJ179" i="2"/>
  <c r="AL179" i="2"/>
  <c r="AN179" i="2"/>
  <c r="AO179" i="2"/>
  <c r="AR179" i="2"/>
  <c r="AS179" i="2"/>
  <c r="AT179" i="2"/>
  <c r="AU179" i="2"/>
  <c r="AV179" i="2"/>
  <c r="AW179" i="2"/>
  <c r="AX179" i="2"/>
  <c r="AZ179" i="2"/>
  <c r="BA179" i="2"/>
  <c r="BB179" i="2"/>
  <c r="BD179" i="2"/>
  <c r="BE179" i="2"/>
  <c r="BF179" i="2"/>
  <c r="BG179" i="2"/>
  <c r="BH179" i="2"/>
  <c r="D180" i="2"/>
  <c r="J180" i="2"/>
  <c r="K180" i="2"/>
  <c r="N180" i="2"/>
  <c r="S180" i="2"/>
  <c r="U180" i="2"/>
  <c r="W180" i="2"/>
  <c r="Y180" i="2"/>
  <c r="AA180" i="2"/>
  <c r="AC180" i="2"/>
  <c r="AE180" i="2"/>
  <c r="AF180" i="2"/>
  <c r="AG180" i="2"/>
  <c r="AH180" i="2"/>
  <c r="AJ180" i="2"/>
  <c r="AL180" i="2"/>
  <c r="AN180" i="2"/>
  <c r="AO180" i="2"/>
  <c r="AR180" i="2"/>
  <c r="AS180" i="2"/>
  <c r="AT180" i="2"/>
  <c r="AU180" i="2"/>
  <c r="AV180" i="2"/>
  <c r="AW180" i="2"/>
  <c r="AX180" i="2"/>
  <c r="AZ180" i="2"/>
  <c r="BA180" i="2"/>
  <c r="BB180" i="2"/>
  <c r="BD180" i="2"/>
  <c r="BE180" i="2"/>
  <c r="BF180" i="2"/>
  <c r="BG180" i="2"/>
  <c r="BH180" i="2"/>
  <c r="D181" i="2"/>
  <c r="J181" i="2"/>
  <c r="K181" i="2"/>
  <c r="N181" i="2"/>
  <c r="S181" i="2"/>
  <c r="U181" i="2"/>
  <c r="W181" i="2"/>
  <c r="Y181" i="2"/>
  <c r="AA181" i="2"/>
  <c r="AC181" i="2"/>
  <c r="AE181" i="2"/>
  <c r="AF181" i="2"/>
  <c r="AG181" i="2"/>
  <c r="AH181" i="2"/>
  <c r="AJ181" i="2"/>
  <c r="AL181" i="2"/>
  <c r="AN181" i="2"/>
  <c r="AO181" i="2"/>
  <c r="AR181" i="2"/>
  <c r="AS181" i="2"/>
  <c r="AT181" i="2"/>
  <c r="AU181" i="2"/>
  <c r="AV181" i="2"/>
  <c r="AW181" i="2"/>
  <c r="AX181" i="2"/>
  <c r="AZ181" i="2"/>
  <c r="BA181" i="2"/>
  <c r="BB181" i="2"/>
  <c r="BD181" i="2"/>
  <c r="BE181" i="2"/>
  <c r="BF181" i="2"/>
  <c r="BG181" i="2"/>
  <c r="BH181" i="2"/>
  <c r="D182" i="2"/>
  <c r="J182" i="2"/>
  <c r="K182" i="2"/>
  <c r="N182" i="2"/>
  <c r="S182" i="2"/>
  <c r="U182" i="2"/>
  <c r="W182" i="2"/>
  <c r="Y182" i="2"/>
  <c r="AA182" i="2"/>
  <c r="AC182" i="2"/>
  <c r="AE182" i="2"/>
  <c r="AF182" i="2"/>
  <c r="AG182" i="2"/>
  <c r="AH182" i="2"/>
  <c r="AJ182" i="2"/>
  <c r="AL182" i="2"/>
  <c r="AN182" i="2"/>
  <c r="AO182" i="2"/>
  <c r="AR182" i="2"/>
  <c r="AS182" i="2"/>
  <c r="AT182" i="2"/>
  <c r="AU182" i="2"/>
  <c r="AV182" i="2"/>
  <c r="AW182" i="2"/>
  <c r="AX182" i="2"/>
  <c r="AZ182" i="2"/>
  <c r="BA182" i="2"/>
  <c r="BB182" i="2"/>
  <c r="BD182" i="2"/>
  <c r="BE182" i="2"/>
  <c r="BF182" i="2"/>
  <c r="BG182" i="2"/>
  <c r="BH182" i="2"/>
  <c r="D183" i="2"/>
  <c r="J183" i="2"/>
  <c r="K183" i="2"/>
  <c r="N183" i="2"/>
  <c r="S183" i="2"/>
  <c r="U183" i="2"/>
  <c r="W183" i="2"/>
  <c r="Y183" i="2"/>
  <c r="AA183" i="2"/>
  <c r="AC183" i="2"/>
  <c r="AE183" i="2"/>
  <c r="AF183" i="2"/>
  <c r="AG183" i="2"/>
  <c r="AH183" i="2"/>
  <c r="AJ183" i="2"/>
  <c r="AL183" i="2"/>
  <c r="AN183" i="2"/>
  <c r="AO183" i="2"/>
  <c r="AR183" i="2"/>
  <c r="AS183" i="2"/>
  <c r="AT183" i="2"/>
  <c r="AU183" i="2"/>
  <c r="AV183" i="2"/>
  <c r="AW183" i="2"/>
  <c r="AX183" i="2"/>
  <c r="AZ183" i="2"/>
  <c r="BA183" i="2"/>
  <c r="BB183" i="2"/>
  <c r="BD183" i="2"/>
  <c r="BE183" i="2"/>
  <c r="BF183" i="2"/>
  <c r="BG183" i="2"/>
  <c r="BH183" i="2"/>
  <c r="D184" i="2"/>
  <c r="J184" i="2"/>
  <c r="K184" i="2"/>
  <c r="N184" i="2"/>
  <c r="S184" i="2"/>
  <c r="U184" i="2"/>
  <c r="W184" i="2"/>
  <c r="Y184" i="2"/>
  <c r="AA184" i="2"/>
  <c r="AC184" i="2"/>
  <c r="AE184" i="2"/>
  <c r="AF184" i="2"/>
  <c r="AG184" i="2"/>
  <c r="AH184" i="2"/>
  <c r="AJ184" i="2"/>
  <c r="AL184" i="2"/>
  <c r="AN184" i="2"/>
  <c r="AO184" i="2"/>
  <c r="AR184" i="2"/>
  <c r="AS184" i="2"/>
  <c r="AT184" i="2"/>
  <c r="AU184" i="2"/>
  <c r="AV184" i="2"/>
  <c r="AW184" i="2"/>
  <c r="AX184" i="2"/>
  <c r="AZ184" i="2"/>
  <c r="BA184" i="2"/>
  <c r="BB184" i="2"/>
  <c r="BD184" i="2"/>
  <c r="BE184" i="2"/>
  <c r="BF184" i="2"/>
  <c r="BG184" i="2"/>
  <c r="BH184" i="2"/>
  <c r="D185" i="2"/>
  <c r="J185" i="2"/>
  <c r="K185" i="2"/>
  <c r="N185" i="2"/>
  <c r="S185" i="2"/>
  <c r="U185" i="2"/>
  <c r="W185" i="2"/>
  <c r="Y185" i="2"/>
  <c r="AA185" i="2"/>
  <c r="AC185" i="2"/>
  <c r="AE185" i="2"/>
  <c r="AF185" i="2"/>
  <c r="AG185" i="2"/>
  <c r="AH185" i="2"/>
  <c r="AJ185" i="2"/>
  <c r="AL185" i="2"/>
  <c r="AN185" i="2"/>
  <c r="AO185" i="2"/>
  <c r="AR185" i="2"/>
  <c r="AS185" i="2"/>
  <c r="AT185" i="2"/>
  <c r="AU185" i="2"/>
  <c r="AV185" i="2"/>
  <c r="AW185" i="2"/>
  <c r="AX185" i="2"/>
  <c r="AZ185" i="2"/>
  <c r="BA185" i="2"/>
  <c r="BB185" i="2"/>
  <c r="BD185" i="2"/>
  <c r="BE185" i="2"/>
  <c r="BF185" i="2"/>
  <c r="BG185" i="2"/>
  <c r="BH185" i="2"/>
  <c r="D186" i="2"/>
  <c r="J186" i="2"/>
  <c r="K186" i="2"/>
  <c r="N186" i="2"/>
  <c r="S186" i="2"/>
  <c r="U186" i="2"/>
  <c r="W186" i="2"/>
  <c r="Y186" i="2"/>
  <c r="AA186" i="2"/>
  <c r="AC186" i="2"/>
  <c r="AE186" i="2"/>
  <c r="AF186" i="2"/>
  <c r="AG186" i="2"/>
  <c r="AH186" i="2"/>
  <c r="AJ186" i="2"/>
  <c r="AL186" i="2"/>
  <c r="AN186" i="2"/>
  <c r="AO186" i="2"/>
  <c r="AR186" i="2"/>
  <c r="AS186" i="2"/>
  <c r="AT186" i="2"/>
  <c r="AU186" i="2"/>
  <c r="AV186" i="2"/>
  <c r="AW186" i="2"/>
  <c r="AX186" i="2"/>
  <c r="AZ186" i="2"/>
  <c r="BA186" i="2"/>
  <c r="BB186" i="2"/>
  <c r="BD186" i="2"/>
  <c r="BE186" i="2"/>
  <c r="BF186" i="2"/>
  <c r="BG186" i="2"/>
  <c r="BH186" i="2"/>
  <c r="D187" i="2"/>
  <c r="J187" i="2"/>
  <c r="K187" i="2"/>
  <c r="N187" i="2"/>
  <c r="S187" i="2"/>
  <c r="U187" i="2"/>
  <c r="W187" i="2"/>
  <c r="Y187" i="2"/>
  <c r="AA187" i="2"/>
  <c r="AC187" i="2"/>
  <c r="AE187" i="2"/>
  <c r="AF187" i="2"/>
  <c r="AG187" i="2"/>
  <c r="AH187" i="2"/>
  <c r="AJ187" i="2"/>
  <c r="AL187" i="2"/>
  <c r="AN187" i="2"/>
  <c r="AO187" i="2"/>
  <c r="AR187" i="2"/>
  <c r="AS187" i="2"/>
  <c r="AT187" i="2"/>
  <c r="AU187" i="2"/>
  <c r="AV187" i="2"/>
  <c r="AW187" i="2"/>
  <c r="AX187" i="2"/>
  <c r="AZ187" i="2"/>
  <c r="BA187" i="2"/>
  <c r="BB187" i="2"/>
  <c r="BD187" i="2"/>
  <c r="BE187" i="2"/>
  <c r="BF187" i="2"/>
  <c r="BG187" i="2"/>
  <c r="BH187" i="2"/>
  <c r="D188" i="2"/>
  <c r="J188" i="2"/>
  <c r="K188" i="2"/>
  <c r="N188" i="2"/>
  <c r="S188" i="2"/>
  <c r="U188" i="2"/>
  <c r="W188" i="2"/>
  <c r="Y188" i="2"/>
  <c r="AA188" i="2"/>
  <c r="AC188" i="2"/>
  <c r="AE188" i="2"/>
  <c r="AF188" i="2"/>
  <c r="AG188" i="2"/>
  <c r="AH188" i="2"/>
  <c r="AJ188" i="2"/>
  <c r="AL188" i="2"/>
  <c r="AN188" i="2"/>
  <c r="AO188" i="2"/>
  <c r="AR188" i="2"/>
  <c r="AS188" i="2"/>
  <c r="AT188" i="2"/>
  <c r="AU188" i="2"/>
  <c r="AV188" i="2"/>
  <c r="AW188" i="2"/>
  <c r="AX188" i="2"/>
  <c r="AZ188" i="2"/>
  <c r="BA188" i="2"/>
  <c r="BB188" i="2"/>
  <c r="BD188" i="2"/>
  <c r="BE188" i="2"/>
  <c r="BF188" i="2"/>
  <c r="BG188" i="2"/>
  <c r="BH188" i="2"/>
  <c r="D189" i="2"/>
  <c r="J189" i="2"/>
  <c r="K189" i="2"/>
  <c r="N189" i="2"/>
  <c r="S189" i="2"/>
  <c r="U189" i="2"/>
  <c r="W189" i="2"/>
  <c r="Y189" i="2"/>
  <c r="AA189" i="2"/>
  <c r="AC189" i="2"/>
  <c r="AE189" i="2"/>
  <c r="AF189" i="2"/>
  <c r="AG189" i="2"/>
  <c r="AH189" i="2"/>
  <c r="AJ189" i="2"/>
  <c r="AL189" i="2"/>
  <c r="AN189" i="2"/>
  <c r="AO189" i="2"/>
  <c r="AR189" i="2"/>
  <c r="AS189" i="2"/>
  <c r="AT189" i="2"/>
  <c r="AU189" i="2"/>
  <c r="AV189" i="2"/>
  <c r="AW189" i="2"/>
  <c r="AX189" i="2"/>
  <c r="AZ189" i="2"/>
  <c r="BA189" i="2"/>
  <c r="BB189" i="2"/>
  <c r="BD189" i="2"/>
  <c r="BE189" i="2"/>
  <c r="BF189" i="2"/>
  <c r="BG189" i="2"/>
  <c r="BH189" i="2"/>
  <c r="D190" i="2"/>
  <c r="J190" i="2"/>
  <c r="K190" i="2"/>
  <c r="N190" i="2"/>
  <c r="S190" i="2"/>
  <c r="U190" i="2"/>
  <c r="W190" i="2"/>
  <c r="Y190" i="2"/>
  <c r="AA190" i="2"/>
  <c r="AC190" i="2"/>
  <c r="AE190" i="2"/>
  <c r="AF190" i="2"/>
  <c r="AG190" i="2"/>
  <c r="AH190" i="2"/>
  <c r="AJ190" i="2"/>
  <c r="AL190" i="2"/>
  <c r="AN190" i="2"/>
  <c r="AO190" i="2"/>
  <c r="AR190" i="2"/>
  <c r="AS190" i="2"/>
  <c r="AT190" i="2"/>
  <c r="AU190" i="2"/>
  <c r="AV190" i="2"/>
  <c r="AW190" i="2"/>
  <c r="AX190" i="2"/>
  <c r="AZ190" i="2"/>
  <c r="BA190" i="2"/>
  <c r="BB190" i="2"/>
  <c r="BD190" i="2"/>
  <c r="BE190" i="2"/>
  <c r="BF190" i="2"/>
  <c r="BG190" i="2"/>
  <c r="BH190" i="2"/>
  <c r="D191" i="2"/>
  <c r="J191" i="2"/>
  <c r="K191" i="2"/>
  <c r="N191" i="2"/>
  <c r="S191" i="2"/>
  <c r="U191" i="2"/>
  <c r="W191" i="2"/>
  <c r="Y191" i="2"/>
  <c r="AA191" i="2"/>
  <c r="AC191" i="2"/>
  <c r="AE191" i="2"/>
  <c r="AF191" i="2"/>
  <c r="AG191" i="2"/>
  <c r="AH191" i="2"/>
  <c r="AJ191" i="2"/>
  <c r="AL191" i="2"/>
  <c r="AN191" i="2"/>
  <c r="AO191" i="2"/>
  <c r="AR191" i="2"/>
  <c r="AS191" i="2"/>
  <c r="AT191" i="2"/>
  <c r="AU191" i="2"/>
  <c r="AV191" i="2"/>
  <c r="AW191" i="2"/>
  <c r="AX191" i="2"/>
  <c r="AZ191" i="2"/>
  <c r="BA191" i="2"/>
  <c r="BB191" i="2"/>
  <c r="BD191" i="2"/>
  <c r="BE191" i="2"/>
  <c r="BF191" i="2"/>
  <c r="BG191" i="2"/>
  <c r="BH191" i="2"/>
  <c r="D192" i="2"/>
  <c r="J192" i="2"/>
  <c r="K192" i="2"/>
  <c r="N192" i="2"/>
  <c r="S192" i="2"/>
  <c r="U192" i="2"/>
  <c r="W192" i="2"/>
  <c r="Y192" i="2"/>
  <c r="AA192" i="2"/>
  <c r="AC192" i="2"/>
  <c r="AE192" i="2"/>
  <c r="AF192" i="2"/>
  <c r="AG192" i="2"/>
  <c r="AH192" i="2"/>
  <c r="AJ192" i="2"/>
  <c r="AL192" i="2"/>
  <c r="AN192" i="2"/>
  <c r="AO192" i="2"/>
  <c r="AR192" i="2"/>
  <c r="AS192" i="2"/>
  <c r="AT192" i="2"/>
  <c r="AU192" i="2"/>
  <c r="AV192" i="2"/>
  <c r="AW192" i="2"/>
  <c r="AX192" i="2"/>
  <c r="AZ192" i="2"/>
  <c r="BA192" i="2"/>
  <c r="BB192" i="2"/>
  <c r="BD192" i="2"/>
  <c r="BE192" i="2"/>
  <c r="BF192" i="2"/>
  <c r="BG192" i="2"/>
  <c r="BH192" i="2"/>
  <c r="D193" i="2"/>
  <c r="J193" i="2"/>
  <c r="K193" i="2"/>
  <c r="N193" i="2"/>
  <c r="S193" i="2"/>
  <c r="U193" i="2"/>
  <c r="W193" i="2"/>
  <c r="Y193" i="2"/>
  <c r="AA193" i="2"/>
  <c r="AC193" i="2"/>
  <c r="AE193" i="2"/>
  <c r="AF193" i="2"/>
  <c r="AG193" i="2"/>
  <c r="AH193" i="2"/>
  <c r="AJ193" i="2"/>
  <c r="AL193" i="2"/>
  <c r="AN193" i="2"/>
  <c r="AO193" i="2"/>
  <c r="AR193" i="2"/>
  <c r="AS193" i="2"/>
  <c r="AT193" i="2"/>
  <c r="AU193" i="2"/>
  <c r="AV193" i="2"/>
  <c r="AW193" i="2"/>
  <c r="AX193" i="2"/>
  <c r="AZ193" i="2"/>
  <c r="BA193" i="2"/>
  <c r="BB193" i="2"/>
  <c r="BD193" i="2"/>
  <c r="BE193" i="2"/>
  <c r="BF193" i="2"/>
  <c r="BG193" i="2"/>
  <c r="BH193" i="2"/>
  <c r="D194" i="2"/>
  <c r="J194" i="2"/>
  <c r="K194" i="2"/>
  <c r="N194" i="2"/>
  <c r="S194" i="2"/>
  <c r="U194" i="2"/>
  <c r="W194" i="2"/>
  <c r="Y194" i="2"/>
  <c r="AA194" i="2"/>
  <c r="AC194" i="2"/>
  <c r="AE194" i="2"/>
  <c r="AF194" i="2"/>
  <c r="AG194" i="2"/>
  <c r="AH194" i="2"/>
  <c r="AJ194" i="2"/>
  <c r="AL194" i="2"/>
  <c r="AN194" i="2"/>
  <c r="AO194" i="2"/>
  <c r="AR194" i="2"/>
  <c r="AS194" i="2"/>
  <c r="AT194" i="2"/>
  <c r="AU194" i="2"/>
  <c r="AV194" i="2"/>
  <c r="AW194" i="2"/>
  <c r="AX194" i="2"/>
  <c r="AZ194" i="2"/>
  <c r="BA194" i="2"/>
  <c r="BB194" i="2"/>
  <c r="BD194" i="2"/>
  <c r="BE194" i="2"/>
  <c r="BF194" i="2"/>
  <c r="BG194" i="2"/>
  <c r="BH194" i="2"/>
  <c r="D195" i="2"/>
  <c r="J195" i="2"/>
  <c r="K195" i="2"/>
  <c r="N195" i="2"/>
  <c r="S195" i="2"/>
  <c r="U195" i="2"/>
  <c r="W195" i="2"/>
  <c r="Y195" i="2"/>
  <c r="AA195" i="2"/>
  <c r="AC195" i="2"/>
  <c r="AE195" i="2"/>
  <c r="AF195" i="2"/>
  <c r="AG195" i="2"/>
  <c r="AH195" i="2"/>
  <c r="AJ195" i="2"/>
  <c r="AL195" i="2"/>
  <c r="AN195" i="2"/>
  <c r="AO195" i="2"/>
  <c r="AR195" i="2"/>
  <c r="AS195" i="2"/>
  <c r="AT195" i="2"/>
  <c r="AU195" i="2"/>
  <c r="AV195" i="2"/>
  <c r="AW195" i="2"/>
  <c r="AX195" i="2"/>
  <c r="AZ195" i="2"/>
  <c r="BA195" i="2"/>
  <c r="BB195" i="2"/>
  <c r="BD195" i="2"/>
  <c r="BE195" i="2"/>
  <c r="BF195" i="2"/>
  <c r="BG195" i="2"/>
  <c r="BH195" i="2"/>
  <c r="D196" i="2"/>
  <c r="J196" i="2"/>
  <c r="K196" i="2"/>
  <c r="N196" i="2"/>
  <c r="S196" i="2"/>
  <c r="U196" i="2"/>
  <c r="W196" i="2"/>
  <c r="Y196" i="2"/>
  <c r="AA196" i="2"/>
  <c r="AC196" i="2"/>
  <c r="AE196" i="2"/>
  <c r="AF196" i="2"/>
  <c r="AG196" i="2"/>
  <c r="AH196" i="2"/>
  <c r="AJ196" i="2"/>
  <c r="AL196" i="2"/>
  <c r="AN196" i="2"/>
  <c r="AO196" i="2"/>
  <c r="AR196" i="2"/>
  <c r="AS196" i="2"/>
  <c r="AT196" i="2"/>
  <c r="AU196" i="2"/>
  <c r="AV196" i="2"/>
  <c r="AW196" i="2"/>
  <c r="AX196" i="2"/>
  <c r="AZ196" i="2"/>
  <c r="BA196" i="2"/>
  <c r="BB196" i="2"/>
  <c r="BD196" i="2"/>
  <c r="BE196" i="2"/>
  <c r="BF196" i="2"/>
  <c r="BG196" i="2"/>
  <c r="BH196" i="2"/>
  <c r="D197" i="2"/>
  <c r="J197" i="2"/>
  <c r="K197" i="2"/>
  <c r="N197" i="2"/>
  <c r="S197" i="2"/>
  <c r="U197" i="2"/>
  <c r="W197" i="2"/>
  <c r="Y197" i="2"/>
  <c r="AA197" i="2"/>
  <c r="AC197" i="2"/>
  <c r="AE197" i="2"/>
  <c r="AF197" i="2"/>
  <c r="AG197" i="2"/>
  <c r="AH197" i="2"/>
  <c r="AJ197" i="2"/>
  <c r="AL197" i="2"/>
  <c r="AN197" i="2"/>
  <c r="AO197" i="2"/>
  <c r="AR197" i="2"/>
  <c r="AS197" i="2"/>
  <c r="AT197" i="2"/>
  <c r="AU197" i="2"/>
  <c r="AV197" i="2"/>
  <c r="AW197" i="2"/>
  <c r="AX197" i="2"/>
  <c r="AZ197" i="2"/>
  <c r="BA197" i="2"/>
  <c r="BB197" i="2"/>
  <c r="BD197" i="2"/>
  <c r="BE197" i="2"/>
  <c r="BF197" i="2"/>
  <c r="BG197" i="2"/>
  <c r="BH197" i="2"/>
  <c r="D198" i="2"/>
  <c r="J198" i="2"/>
  <c r="K198" i="2"/>
  <c r="N198" i="2"/>
  <c r="S198" i="2"/>
  <c r="U198" i="2"/>
  <c r="W198" i="2"/>
  <c r="Y198" i="2"/>
  <c r="AA198" i="2"/>
  <c r="AC198" i="2"/>
  <c r="AE198" i="2"/>
  <c r="AF198" i="2"/>
  <c r="AG198" i="2"/>
  <c r="AH198" i="2"/>
  <c r="AJ198" i="2"/>
  <c r="AL198" i="2"/>
  <c r="AN198" i="2"/>
  <c r="AO198" i="2"/>
  <c r="AR198" i="2"/>
  <c r="AS198" i="2"/>
  <c r="AT198" i="2"/>
  <c r="AU198" i="2"/>
  <c r="AV198" i="2"/>
  <c r="AW198" i="2"/>
  <c r="AX198" i="2"/>
  <c r="AZ198" i="2"/>
  <c r="BA198" i="2"/>
  <c r="BB198" i="2"/>
  <c r="BD198" i="2"/>
  <c r="BE198" i="2"/>
  <c r="BF198" i="2"/>
  <c r="BG198" i="2"/>
  <c r="BH198" i="2"/>
  <c r="D199" i="2"/>
  <c r="J199" i="2"/>
  <c r="K199" i="2"/>
  <c r="N199" i="2"/>
  <c r="S199" i="2"/>
  <c r="U199" i="2"/>
  <c r="W199" i="2"/>
  <c r="Y199" i="2"/>
  <c r="AA199" i="2"/>
  <c r="AC199" i="2"/>
  <c r="AE199" i="2"/>
  <c r="AF199" i="2"/>
  <c r="AG199" i="2"/>
  <c r="AH199" i="2"/>
  <c r="AJ199" i="2"/>
  <c r="AL199" i="2"/>
  <c r="AN199" i="2"/>
  <c r="AO199" i="2"/>
  <c r="AR199" i="2"/>
  <c r="AS199" i="2"/>
  <c r="AT199" i="2"/>
  <c r="AU199" i="2"/>
  <c r="AV199" i="2"/>
  <c r="AW199" i="2"/>
  <c r="AX199" i="2"/>
  <c r="AZ199" i="2"/>
  <c r="BA199" i="2"/>
  <c r="BB199" i="2"/>
  <c r="BD199" i="2"/>
  <c r="BE199" i="2"/>
  <c r="BF199" i="2"/>
  <c r="BG199" i="2"/>
  <c r="BH199" i="2"/>
  <c r="D200" i="2"/>
  <c r="J200" i="2"/>
  <c r="K200" i="2"/>
  <c r="N200" i="2"/>
  <c r="S200" i="2"/>
  <c r="U200" i="2"/>
  <c r="W200" i="2"/>
  <c r="Y200" i="2"/>
  <c r="AA200" i="2"/>
  <c r="AC200" i="2"/>
  <c r="AE200" i="2"/>
  <c r="AF200" i="2"/>
  <c r="AG200" i="2"/>
  <c r="AH200" i="2"/>
  <c r="AJ200" i="2"/>
  <c r="AL200" i="2"/>
  <c r="AN200" i="2"/>
  <c r="AO200" i="2"/>
  <c r="AR200" i="2"/>
  <c r="AS200" i="2"/>
  <c r="AT200" i="2"/>
  <c r="AU200" i="2"/>
  <c r="AV200" i="2"/>
  <c r="AW200" i="2"/>
  <c r="AX200" i="2"/>
  <c r="AZ200" i="2"/>
  <c r="BA200" i="2"/>
  <c r="BB200" i="2"/>
  <c r="BD200" i="2"/>
  <c r="BE200" i="2"/>
  <c r="BF200" i="2"/>
  <c r="BG200" i="2"/>
  <c r="BH200" i="2"/>
  <c r="D201" i="2"/>
  <c r="J201" i="2"/>
  <c r="K201" i="2"/>
  <c r="N201" i="2"/>
  <c r="S201" i="2"/>
  <c r="U201" i="2"/>
  <c r="W201" i="2"/>
  <c r="Y201" i="2"/>
  <c r="AA201" i="2"/>
  <c r="AC201" i="2"/>
  <c r="AE201" i="2"/>
  <c r="AF201" i="2"/>
  <c r="AG201" i="2"/>
  <c r="AH201" i="2"/>
  <c r="AJ201" i="2"/>
  <c r="AL201" i="2"/>
  <c r="AN201" i="2"/>
  <c r="AO201" i="2"/>
  <c r="AR201" i="2"/>
  <c r="AS201" i="2"/>
  <c r="AT201" i="2"/>
  <c r="AU201" i="2"/>
  <c r="AV201" i="2"/>
  <c r="AW201" i="2"/>
  <c r="AX201" i="2"/>
  <c r="AZ201" i="2"/>
  <c r="BA201" i="2"/>
  <c r="BB201" i="2"/>
  <c r="BD201" i="2"/>
  <c r="BE201" i="2"/>
  <c r="BF201" i="2"/>
  <c r="BG201" i="2"/>
  <c r="BH201" i="2"/>
  <c r="D202" i="2"/>
  <c r="J202" i="2"/>
  <c r="K202" i="2"/>
  <c r="N202" i="2"/>
  <c r="S202" i="2"/>
  <c r="U202" i="2"/>
  <c r="W202" i="2"/>
  <c r="Y202" i="2"/>
  <c r="AA202" i="2"/>
  <c r="AC202" i="2"/>
  <c r="AE202" i="2"/>
  <c r="AF202" i="2"/>
  <c r="AG202" i="2"/>
  <c r="AH202" i="2"/>
  <c r="AJ202" i="2"/>
  <c r="AL202" i="2"/>
  <c r="AN202" i="2"/>
  <c r="AO202" i="2"/>
  <c r="AR202" i="2"/>
  <c r="AS202" i="2"/>
  <c r="AT202" i="2"/>
  <c r="AU202" i="2"/>
  <c r="AV202" i="2"/>
  <c r="AW202" i="2"/>
  <c r="AX202" i="2"/>
  <c r="AZ202" i="2"/>
  <c r="BA202" i="2"/>
  <c r="BB202" i="2"/>
  <c r="BD202" i="2"/>
  <c r="BE202" i="2"/>
  <c r="BF202" i="2"/>
  <c r="BG202" i="2"/>
  <c r="BH202" i="2"/>
  <c r="D203" i="2"/>
  <c r="J203" i="2"/>
  <c r="K203" i="2"/>
  <c r="N203" i="2"/>
  <c r="S203" i="2"/>
  <c r="U203" i="2"/>
  <c r="W203" i="2"/>
  <c r="Y203" i="2"/>
  <c r="AA203" i="2"/>
  <c r="AC203" i="2"/>
  <c r="AE203" i="2"/>
  <c r="AF203" i="2"/>
  <c r="AG203" i="2"/>
  <c r="AH203" i="2"/>
  <c r="AJ203" i="2"/>
  <c r="AL203" i="2"/>
  <c r="AN203" i="2"/>
  <c r="AO203" i="2"/>
  <c r="AR203" i="2"/>
  <c r="AS203" i="2"/>
  <c r="AT203" i="2"/>
  <c r="AU203" i="2"/>
  <c r="AV203" i="2"/>
  <c r="AW203" i="2"/>
  <c r="AX203" i="2"/>
  <c r="AZ203" i="2"/>
  <c r="BA203" i="2"/>
  <c r="BB203" i="2"/>
  <c r="BD203" i="2"/>
  <c r="BE203" i="2"/>
  <c r="BF203" i="2"/>
  <c r="BG203" i="2"/>
  <c r="BH203" i="2"/>
  <c r="D204" i="2"/>
  <c r="J204" i="2"/>
  <c r="K204" i="2"/>
  <c r="N204" i="2"/>
  <c r="S204" i="2"/>
  <c r="U204" i="2"/>
  <c r="W204" i="2"/>
  <c r="Y204" i="2"/>
  <c r="AA204" i="2"/>
  <c r="AC204" i="2"/>
  <c r="AE204" i="2"/>
  <c r="AF204" i="2"/>
  <c r="AG204" i="2"/>
  <c r="AH204" i="2"/>
  <c r="AJ204" i="2"/>
  <c r="AL204" i="2"/>
  <c r="AN204" i="2"/>
  <c r="AO204" i="2"/>
  <c r="AR204" i="2"/>
  <c r="AS204" i="2"/>
  <c r="AT204" i="2"/>
  <c r="AU204" i="2"/>
  <c r="AV204" i="2"/>
  <c r="AW204" i="2"/>
  <c r="AX204" i="2"/>
  <c r="AZ204" i="2"/>
  <c r="BA204" i="2"/>
  <c r="BB204" i="2"/>
  <c r="BD204" i="2"/>
  <c r="BE204" i="2"/>
  <c r="BF204" i="2"/>
  <c r="BG204" i="2"/>
  <c r="BH204" i="2"/>
  <c r="D205" i="2"/>
  <c r="J205" i="2"/>
  <c r="K205" i="2"/>
  <c r="N205" i="2"/>
  <c r="S205" i="2"/>
  <c r="U205" i="2"/>
  <c r="W205" i="2"/>
  <c r="Y205" i="2"/>
  <c r="AA205" i="2"/>
  <c r="AC205" i="2"/>
  <c r="AE205" i="2"/>
  <c r="AF205" i="2"/>
  <c r="AG205" i="2"/>
  <c r="AH205" i="2"/>
  <c r="AJ205" i="2"/>
  <c r="AL205" i="2"/>
  <c r="AN205" i="2"/>
  <c r="AO205" i="2"/>
  <c r="AR205" i="2"/>
  <c r="AS205" i="2"/>
  <c r="AT205" i="2"/>
  <c r="AU205" i="2"/>
  <c r="AV205" i="2"/>
  <c r="AW205" i="2"/>
  <c r="AX205" i="2"/>
  <c r="AZ205" i="2"/>
  <c r="BA205" i="2"/>
  <c r="BB205" i="2"/>
  <c r="BD205" i="2"/>
  <c r="BE205" i="2"/>
  <c r="BF205" i="2"/>
  <c r="BG205" i="2"/>
  <c r="BH205" i="2"/>
  <c r="D206" i="2"/>
  <c r="J206" i="2"/>
  <c r="K206" i="2"/>
  <c r="N206" i="2"/>
  <c r="S206" i="2"/>
  <c r="U206" i="2"/>
  <c r="W206" i="2"/>
  <c r="Y206" i="2"/>
  <c r="AA206" i="2"/>
  <c r="AC206" i="2"/>
  <c r="AE206" i="2"/>
  <c r="AF206" i="2"/>
  <c r="AG206" i="2"/>
  <c r="AH206" i="2"/>
  <c r="AJ206" i="2"/>
  <c r="AL206" i="2"/>
  <c r="AN206" i="2"/>
  <c r="AO206" i="2"/>
  <c r="AR206" i="2"/>
  <c r="AS206" i="2"/>
  <c r="AT206" i="2"/>
  <c r="AU206" i="2"/>
  <c r="AV206" i="2"/>
  <c r="AW206" i="2"/>
  <c r="AX206" i="2"/>
  <c r="AZ206" i="2"/>
  <c r="BA206" i="2"/>
  <c r="BB206" i="2"/>
  <c r="BD206" i="2"/>
  <c r="BE206" i="2"/>
  <c r="BF206" i="2"/>
  <c r="BG206" i="2"/>
  <c r="BH206" i="2"/>
  <c r="D207" i="2"/>
  <c r="J207" i="2"/>
  <c r="K207" i="2"/>
  <c r="N207" i="2"/>
  <c r="S207" i="2"/>
  <c r="U207" i="2"/>
  <c r="W207" i="2"/>
  <c r="Y207" i="2"/>
  <c r="AA207" i="2"/>
  <c r="AC207" i="2"/>
  <c r="AE207" i="2"/>
  <c r="AF207" i="2"/>
  <c r="AG207" i="2"/>
  <c r="AH207" i="2"/>
  <c r="AJ207" i="2"/>
  <c r="AL207" i="2"/>
  <c r="AN207" i="2"/>
  <c r="AO207" i="2"/>
  <c r="AR207" i="2"/>
  <c r="AS207" i="2"/>
  <c r="AT207" i="2"/>
  <c r="AU207" i="2"/>
  <c r="AV207" i="2"/>
  <c r="AW207" i="2"/>
  <c r="AX207" i="2"/>
  <c r="AZ207" i="2"/>
  <c r="BA207" i="2"/>
  <c r="BB207" i="2"/>
  <c r="BD207" i="2"/>
  <c r="BE207" i="2"/>
  <c r="BF207" i="2"/>
  <c r="BG207" i="2"/>
  <c r="BH207" i="2"/>
  <c r="D208" i="2"/>
  <c r="J208" i="2"/>
  <c r="K208" i="2"/>
  <c r="N208" i="2"/>
  <c r="S208" i="2"/>
  <c r="U208" i="2"/>
  <c r="W208" i="2"/>
  <c r="Y208" i="2"/>
  <c r="AA208" i="2"/>
  <c r="AC208" i="2"/>
  <c r="AE208" i="2"/>
  <c r="AF208" i="2"/>
  <c r="AG208" i="2"/>
  <c r="AH208" i="2"/>
  <c r="AJ208" i="2"/>
  <c r="AL208" i="2"/>
  <c r="AN208" i="2"/>
  <c r="AO208" i="2"/>
  <c r="AR208" i="2"/>
  <c r="AS208" i="2"/>
  <c r="AT208" i="2"/>
  <c r="AU208" i="2"/>
  <c r="AV208" i="2"/>
  <c r="AW208" i="2"/>
  <c r="AX208" i="2"/>
  <c r="AZ208" i="2"/>
  <c r="BA208" i="2"/>
  <c r="BB208" i="2"/>
  <c r="BD208" i="2"/>
  <c r="BE208" i="2"/>
  <c r="BF208" i="2"/>
  <c r="BG208" i="2"/>
  <c r="BH208" i="2"/>
  <c r="D209" i="2"/>
  <c r="J209" i="2"/>
  <c r="K209" i="2"/>
  <c r="N209" i="2"/>
  <c r="S209" i="2"/>
  <c r="U209" i="2"/>
  <c r="W209" i="2"/>
  <c r="Y209" i="2"/>
  <c r="AA209" i="2"/>
  <c r="AC209" i="2"/>
  <c r="AE209" i="2"/>
  <c r="AF209" i="2"/>
  <c r="AG209" i="2"/>
  <c r="AH209" i="2"/>
  <c r="AJ209" i="2"/>
  <c r="AL209" i="2"/>
  <c r="AN209" i="2"/>
  <c r="AO209" i="2"/>
  <c r="AR209" i="2"/>
  <c r="AS209" i="2"/>
  <c r="AT209" i="2"/>
  <c r="AU209" i="2"/>
  <c r="AV209" i="2"/>
  <c r="AW209" i="2"/>
  <c r="AX209" i="2"/>
  <c r="AZ209" i="2"/>
  <c r="BA209" i="2"/>
  <c r="BB209" i="2"/>
  <c r="BD209" i="2"/>
  <c r="BE209" i="2"/>
  <c r="BF209" i="2"/>
  <c r="BG209" i="2"/>
  <c r="BH209" i="2"/>
  <c r="D210" i="2"/>
  <c r="J210" i="2"/>
  <c r="K210" i="2"/>
  <c r="N210" i="2"/>
  <c r="S210" i="2"/>
  <c r="U210" i="2"/>
  <c r="W210" i="2"/>
  <c r="Y210" i="2"/>
  <c r="AA210" i="2"/>
  <c r="AC210" i="2"/>
  <c r="AE210" i="2"/>
  <c r="AF210" i="2"/>
  <c r="AG210" i="2"/>
  <c r="AH210" i="2"/>
  <c r="AJ210" i="2"/>
  <c r="AL210" i="2"/>
  <c r="AN210" i="2"/>
  <c r="AO210" i="2"/>
  <c r="AR210" i="2"/>
  <c r="AS210" i="2"/>
  <c r="AT210" i="2"/>
  <c r="AU210" i="2"/>
  <c r="AV210" i="2"/>
  <c r="AW210" i="2"/>
  <c r="AX210" i="2"/>
  <c r="AZ210" i="2"/>
  <c r="BA210" i="2"/>
  <c r="BB210" i="2"/>
  <c r="BD210" i="2"/>
  <c r="BE210" i="2"/>
  <c r="BF210" i="2"/>
  <c r="BG210" i="2"/>
  <c r="BH210" i="2"/>
  <c r="D211" i="2"/>
  <c r="J211" i="2"/>
  <c r="K211" i="2"/>
  <c r="N211" i="2"/>
  <c r="S211" i="2"/>
  <c r="U211" i="2"/>
  <c r="W211" i="2"/>
  <c r="Y211" i="2"/>
  <c r="AA211" i="2"/>
  <c r="AC211" i="2"/>
  <c r="AE211" i="2"/>
  <c r="AF211" i="2"/>
  <c r="AG211" i="2"/>
  <c r="AH211" i="2"/>
  <c r="AJ211" i="2"/>
  <c r="AL211" i="2"/>
  <c r="AN211" i="2"/>
  <c r="AO211" i="2"/>
  <c r="AR211" i="2"/>
  <c r="AS211" i="2"/>
  <c r="AT211" i="2"/>
  <c r="AU211" i="2"/>
  <c r="AV211" i="2"/>
  <c r="AW211" i="2"/>
  <c r="AX211" i="2"/>
  <c r="AZ211" i="2"/>
  <c r="BA211" i="2"/>
  <c r="BB211" i="2"/>
  <c r="BD211" i="2"/>
  <c r="BE211" i="2"/>
  <c r="BF211" i="2"/>
  <c r="BG211" i="2"/>
  <c r="BH211" i="2"/>
  <c r="D212" i="2"/>
  <c r="J212" i="2"/>
  <c r="K212" i="2"/>
  <c r="N212" i="2"/>
  <c r="S212" i="2"/>
  <c r="U212" i="2"/>
  <c r="W212" i="2"/>
  <c r="Y212" i="2"/>
  <c r="AA212" i="2"/>
  <c r="AC212" i="2"/>
  <c r="AE212" i="2"/>
  <c r="AF212" i="2"/>
  <c r="AG212" i="2"/>
  <c r="AH212" i="2"/>
  <c r="AJ212" i="2"/>
  <c r="AL212" i="2"/>
  <c r="AN212" i="2"/>
  <c r="AO212" i="2"/>
  <c r="AR212" i="2"/>
  <c r="AS212" i="2"/>
  <c r="AT212" i="2"/>
  <c r="AU212" i="2"/>
  <c r="AV212" i="2"/>
  <c r="AW212" i="2"/>
  <c r="AX212" i="2"/>
  <c r="AZ212" i="2"/>
  <c r="BA212" i="2"/>
  <c r="BB212" i="2"/>
  <c r="BD212" i="2"/>
  <c r="BE212" i="2"/>
  <c r="BF212" i="2"/>
  <c r="BG212" i="2"/>
  <c r="BH212" i="2"/>
  <c r="D213" i="2"/>
  <c r="J213" i="2"/>
  <c r="K213" i="2"/>
  <c r="N213" i="2"/>
  <c r="S213" i="2"/>
  <c r="U213" i="2"/>
  <c r="W213" i="2"/>
  <c r="Y213" i="2"/>
  <c r="AA213" i="2"/>
  <c r="AC213" i="2"/>
  <c r="AE213" i="2"/>
  <c r="AF213" i="2"/>
  <c r="AG213" i="2"/>
  <c r="AH213" i="2"/>
  <c r="AJ213" i="2"/>
  <c r="AL213" i="2"/>
  <c r="AN213" i="2"/>
  <c r="AO213" i="2"/>
  <c r="AR213" i="2"/>
  <c r="AS213" i="2"/>
  <c r="AT213" i="2"/>
  <c r="AU213" i="2"/>
  <c r="AV213" i="2"/>
  <c r="AW213" i="2"/>
  <c r="AX213" i="2"/>
  <c r="AZ213" i="2"/>
  <c r="BA213" i="2"/>
  <c r="BB213" i="2"/>
  <c r="BD213" i="2"/>
  <c r="BE213" i="2"/>
  <c r="BF213" i="2"/>
  <c r="BG213" i="2"/>
  <c r="BH213" i="2"/>
  <c r="D214" i="2"/>
  <c r="J214" i="2"/>
  <c r="K214" i="2"/>
  <c r="N214" i="2"/>
  <c r="S214" i="2"/>
  <c r="U214" i="2"/>
  <c r="W214" i="2"/>
  <c r="Y214" i="2"/>
  <c r="AA214" i="2"/>
  <c r="AC214" i="2"/>
  <c r="AE214" i="2"/>
  <c r="AF214" i="2"/>
  <c r="AG214" i="2"/>
  <c r="AH214" i="2"/>
  <c r="AJ214" i="2"/>
  <c r="AL214" i="2"/>
  <c r="AN214" i="2"/>
  <c r="AO214" i="2"/>
  <c r="AR214" i="2"/>
  <c r="AS214" i="2"/>
  <c r="AT214" i="2"/>
  <c r="AU214" i="2"/>
  <c r="AV214" i="2"/>
  <c r="AW214" i="2"/>
  <c r="AX214" i="2"/>
  <c r="AZ214" i="2"/>
  <c r="BA214" i="2"/>
  <c r="BB214" i="2"/>
  <c r="BD214" i="2"/>
  <c r="BE214" i="2"/>
  <c r="BF214" i="2"/>
  <c r="BG214" i="2"/>
  <c r="BH214" i="2"/>
  <c r="D215" i="2"/>
  <c r="J215" i="2"/>
  <c r="K215" i="2"/>
  <c r="N215" i="2"/>
  <c r="S215" i="2"/>
  <c r="U215" i="2"/>
  <c r="W215" i="2"/>
  <c r="Y215" i="2"/>
  <c r="AA215" i="2"/>
  <c r="AC215" i="2"/>
  <c r="AE215" i="2"/>
  <c r="AF215" i="2"/>
  <c r="AG215" i="2"/>
  <c r="AH215" i="2"/>
  <c r="AJ215" i="2"/>
  <c r="AL215" i="2"/>
  <c r="AN215" i="2"/>
  <c r="AO215" i="2"/>
  <c r="AR215" i="2"/>
  <c r="AS215" i="2"/>
  <c r="AT215" i="2"/>
  <c r="AU215" i="2"/>
  <c r="AV215" i="2"/>
  <c r="AW215" i="2"/>
  <c r="AX215" i="2"/>
  <c r="AZ215" i="2"/>
  <c r="BA215" i="2"/>
  <c r="BB215" i="2"/>
  <c r="BD215" i="2"/>
  <c r="BE215" i="2"/>
  <c r="BF215" i="2"/>
  <c r="BG215" i="2"/>
  <c r="BH215" i="2"/>
  <c r="D216" i="2"/>
  <c r="J216" i="2"/>
  <c r="K216" i="2"/>
  <c r="N216" i="2"/>
  <c r="S216" i="2"/>
  <c r="U216" i="2"/>
  <c r="W216" i="2"/>
  <c r="Y216" i="2"/>
  <c r="AA216" i="2"/>
  <c r="AC216" i="2"/>
  <c r="AE216" i="2"/>
  <c r="AF216" i="2"/>
  <c r="AG216" i="2"/>
  <c r="AH216" i="2"/>
  <c r="AJ216" i="2"/>
  <c r="AL216" i="2"/>
  <c r="AN216" i="2"/>
  <c r="AO216" i="2"/>
  <c r="AR216" i="2"/>
  <c r="AS216" i="2"/>
  <c r="AT216" i="2"/>
  <c r="AU216" i="2"/>
  <c r="AV216" i="2"/>
  <c r="AW216" i="2"/>
  <c r="AX216" i="2"/>
  <c r="AZ216" i="2"/>
  <c r="BA216" i="2"/>
  <c r="BB216" i="2"/>
  <c r="BD216" i="2"/>
  <c r="BE216" i="2"/>
  <c r="BF216" i="2"/>
  <c r="BG216" i="2"/>
  <c r="BH216" i="2"/>
  <c r="D217" i="2"/>
  <c r="J217" i="2"/>
  <c r="K217" i="2"/>
  <c r="N217" i="2"/>
  <c r="S217" i="2"/>
  <c r="U217" i="2"/>
  <c r="W217" i="2"/>
  <c r="Y217" i="2"/>
  <c r="AA217" i="2"/>
  <c r="AC217" i="2"/>
  <c r="AE217" i="2"/>
  <c r="AF217" i="2"/>
  <c r="AG217" i="2"/>
  <c r="AH217" i="2"/>
  <c r="AJ217" i="2"/>
  <c r="AL217" i="2"/>
  <c r="AN217" i="2"/>
  <c r="AO217" i="2"/>
  <c r="AR217" i="2"/>
  <c r="AS217" i="2"/>
  <c r="AT217" i="2"/>
  <c r="AU217" i="2"/>
  <c r="AV217" i="2"/>
  <c r="AW217" i="2"/>
  <c r="AX217" i="2"/>
  <c r="AZ217" i="2"/>
  <c r="BA217" i="2"/>
  <c r="BB217" i="2"/>
  <c r="BD217" i="2"/>
  <c r="BE217" i="2"/>
  <c r="BF217" i="2"/>
  <c r="BG217" i="2"/>
  <c r="BH217" i="2"/>
  <c r="D218" i="2"/>
  <c r="J218" i="2"/>
  <c r="K218" i="2"/>
  <c r="N218" i="2"/>
  <c r="S218" i="2"/>
  <c r="U218" i="2"/>
  <c r="W218" i="2"/>
  <c r="Y218" i="2"/>
  <c r="AA218" i="2"/>
  <c r="AC218" i="2"/>
  <c r="AE218" i="2"/>
  <c r="AF218" i="2"/>
  <c r="AG218" i="2"/>
  <c r="AH218" i="2"/>
  <c r="AJ218" i="2"/>
  <c r="AL218" i="2"/>
  <c r="AN218" i="2"/>
  <c r="AO218" i="2"/>
  <c r="AR218" i="2"/>
  <c r="AS218" i="2"/>
  <c r="AT218" i="2"/>
  <c r="AU218" i="2"/>
  <c r="AV218" i="2"/>
  <c r="AW218" i="2"/>
  <c r="AX218" i="2"/>
  <c r="AZ218" i="2"/>
  <c r="BA218" i="2"/>
  <c r="BB218" i="2"/>
  <c r="BD218" i="2"/>
  <c r="BE218" i="2"/>
  <c r="BF218" i="2"/>
  <c r="BG218" i="2"/>
  <c r="BH218" i="2"/>
  <c r="D219" i="2"/>
  <c r="J219" i="2"/>
  <c r="K219" i="2"/>
  <c r="N219" i="2"/>
  <c r="S219" i="2"/>
  <c r="U219" i="2"/>
  <c r="W219" i="2"/>
  <c r="Y219" i="2"/>
  <c r="AA219" i="2"/>
  <c r="AC219" i="2"/>
  <c r="AE219" i="2"/>
  <c r="AF219" i="2"/>
  <c r="AG219" i="2"/>
  <c r="AH219" i="2"/>
  <c r="AJ219" i="2"/>
  <c r="AL219" i="2"/>
  <c r="AN219" i="2"/>
  <c r="AO219" i="2"/>
  <c r="AR219" i="2"/>
  <c r="AS219" i="2"/>
  <c r="AT219" i="2"/>
  <c r="AU219" i="2"/>
  <c r="AV219" i="2"/>
  <c r="AW219" i="2"/>
  <c r="AX219" i="2"/>
  <c r="AZ219" i="2"/>
  <c r="BA219" i="2"/>
  <c r="BB219" i="2"/>
  <c r="BD219" i="2"/>
  <c r="BE219" i="2"/>
  <c r="BF219" i="2"/>
  <c r="BG219" i="2"/>
  <c r="BH219" i="2"/>
  <c r="D220" i="2"/>
  <c r="J220" i="2"/>
  <c r="K220" i="2"/>
  <c r="N220" i="2"/>
  <c r="S220" i="2"/>
  <c r="U220" i="2"/>
  <c r="W220" i="2"/>
  <c r="Y220" i="2"/>
  <c r="AA220" i="2"/>
  <c r="AC220" i="2"/>
  <c r="AE220" i="2"/>
  <c r="AF220" i="2"/>
  <c r="AG220" i="2"/>
  <c r="AH220" i="2"/>
  <c r="AJ220" i="2"/>
  <c r="AL220" i="2"/>
  <c r="AN220" i="2"/>
  <c r="AO220" i="2"/>
  <c r="AR220" i="2"/>
  <c r="AS220" i="2"/>
  <c r="AT220" i="2"/>
  <c r="AU220" i="2"/>
  <c r="AV220" i="2"/>
  <c r="AW220" i="2"/>
  <c r="AX220" i="2"/>
  <c r="AZ220" i="2"/>
  <c r="BA220" i="2"/>
  <c r="BB220" i="2"/>
  <c r="BD220" i="2"/>
  <c r="BE220" i="2"/>
  <c r="BF220" i="2"/>
  <c r="BG220" i="2"/>
  <c r="BH220" i="2"/>
  <c r="D221" i="2"/>
  <c r="J221" i="2"/>
  <c r="K221" i="2"/>
  <c r="N221" i="2"/>
  <c r="S221" i="2"/>
  <c r="U221" i="2"/>
  <c r="W221" i="2"/>
  <c r="Y221" i="2"/>
  <c r="AA221" i="2"/>
  <c r="AC221" i="2"/>
  <c r="AE221" i="2"/>
  <c r="AF221" i="2"/>
  <c r="AG221" i="2"/>
  <c r="AH221" i="2"/>
  <c r="AJ221" i="2"/>
  <c r="AL221" i="2"/>
  <c r="AN221" i="2"/>
  <c r="AO221" i="2"/>
  <c r="AR221" i="2"/>
  <c r="AS221" i="2"/>
  <c r="AT221" i="2"/>
  <c r="AU221" i="2"/>
  <c r="AV221" i="2"/>
  <c r="AW221" i="2"/>
  <c r="AX221" i="2"/>
  <c r="AZ221" i="2"/>
  <c r="BA221" i="2"/>
  <c r="BB221" i="2"/>
  <c r="BD221" i="2"/>
  <c r="BE221" i="2"/>
  <c r="BF221" i="2"/>
  <c r="BG221" i="2"/>
  <c r="BH221" i="2"/>
  <c r="D222" i="2"/>
  <c r="J222" i="2"/>
  <c r="K222" i="2"/>
  <c r="N222" i="2"/>
  <c r="S222" i="2"/>
  <c r="U222" i="2"/>
  <c r="W222" i="2"/>
  <c r="Y222" i="2"/>
  <c r="AA222" i="2"/>
  <c r="AC222" i="2"/>
  <c r="AE222" i="2"/>
  <c r="AF222" i="2"/>
  <c r="AG222" i="2"/>
  <c r="AH222" i="2"/>
  <c r="AJ222" i="2"/>
  <c r="AL222" i="2"/>
  <c r="AN222" i="2"/>
  <c r="AO222" i="2"/>
  <c r="AR222" i="2"/>
  <c r="AS222" i="2"/>
  <c r="AT222" i="2"/>
  <c r="AU222" i="2"/>
  <c r="AV222" i="2"/>
  <c r="AW222" i="2"/>
  <c r="AX222" i="2"/>
  <c r="AZ222" i="2"/>
  <c r="BA222" i="2"/>
  <c r="BB222" i="2"/>
  <c r="BD222" i="2"/>
  <c r="BE222" i="2"/>
  <c r="BF222" i="2"/>
  <c r="BG222" i="2"/>
  <c r="BH222" i="2"/>
  <c r="D223" i="2"/>
  <c r="J223" i="2"/>
  <c r="K223" i="2"/>
  <c r="N223" i="2"/>
  <c r="S223" i="2"/>
  <c r="U223" i="2"/>
  <c r="W223" i="2"/>
  <c r="Y223" i="2"/>
  <c r="AA223" i="2"/>
  <c r="AC223" i="2"/>
  <c r="AE223" i="2"/>
  <c r="AF223" i="2"/>
  <c r="AG223" i="2"/>
  <c r="AH223" i="2"/>
  <c r="AJ223" i="2"/>
  <c r="AL223" i="2"/>
  <c r="AN223" i="2"/>
  <c r="AO223" i="2"/>
  <c r="AR223" i="2"/>
  <c r="AS223" i="2"/>
  <c r="AT223" i="2"/>
  <c r="AU223" i="2"/>
  <c r="AV223" i="2"/>
  <c r="AW223" i="2"/>
  <c r="AX223" i="2"/>
  <c r="AZ223" i="2"/>
  <c r="BA223" i="2"/>
  <c r="BB223" i="2"/>
  <c r="BD223" i="2"/>
  <c r="BE223" i="2"/>
  <c r="BF223" i="2"/>
  <c r="BG223" i="2"/>
  <c r="BH223" i="2"/>
  <c r="D224" i="2"/>
  <c r="J224" i="2"/>
  <c r="K224" i="2"/>
  <c r="N224" i="2"/>
  <c r="S224" i="2"/>
  <c r="U224" i="2"/>
  <c r="W224" i="2"/>
  <c r="Y224" i="2"/>
  <c r="AA224" i="2"/>
  <c r="AC224" i="2"/>
  <c r="AE224" i="2"/>
  <c r="AF224" i="2"/>
  <c r="AG224" i="2"/>
  <c r="AH224" i="2"/>
  <c r="AJ224" i="2"/>
  <c r="AL224" i="2"/>
  <c r="AN224" i="2"/>
  <c r="AO224" i="2"/>
  <c r="AR224" i="2"/>
  <c r="AS224" i="2"/>
  <c r="AT224" i="2"/>
  <c r="AU224" i="2"/>
  <c r="AV224" i="2"/>
  <c r="AW224" i="2"/>
  <c r="AX224" i="2"/>
  <c r="AZ224" i="2"/>
  <c r="BA224" i="2"/>
  <c r="BB224" i="2"/>
  <c r="BD224" i="2"/>
  <c r="BE224" i="2"/>
  <c r="BF224" i="2"/>
  <c r="BG224" i="2"/>
  <c r="BH224" i="2"/>
  <c r="D225" i="2"/>
  <c r="J225" i="2"/>
  <c r="K225" i="2"/>
  <c r="N225" i="2"/>
  <c r="S225" i="2"/>
  <c r="U225" i="2"/>
  <c r="W225" i="2"/>
  <c r="Y225" i="2"/>
  <c r="AA225" i="2"/>
  <c r="AC225" i="2"/>
  <c r="AE225" i="2"/>
  <c r="AF225" i="2"/>
  <c r="AG225" i="2"/>
  <c r="AH225" i="2"/>
  <c r="AJ225" i="2"/>
  <c r="AL225" i="2"/>
  <c r="AN225" i="2"/>
  <c r="AO225" i="2"/>
  <c r="AR225" i="2"/>
  <c r="AS225" i="2"/>
  <c r="AT225" i="2"/>
  <c r="AU225" i="2"/>
  <c r="AV225" i="2"/>
  <c r="AW225" i="2"/>
  <c r="AX225" i="2"/>
  <c r="AZ225" i="2"/>
  <c r="BA225" i="2"/>
  <c r="BB225" i="2"/>
  <c r="BD225" i="2"/>
  <c r="BE225" i="2"/>
  <c r="BF225" i="2"/>
  <c r="BG225" i="2"/>
  <c r="BH225" i="2"/>
  <c r="D226" i="2"/>
  <c r="J226" i="2"/>
  <c r="K226" i="2"/>
  <c r="N226" i="2"/>
  <c r="S226" i="2"/>
  <c r="U226" i="2"/>
  <c r="W226" i="2"/>
  <c r="Y226" i="2"/>
  <c r="AA226" i="2"/>
  <c r="AC226" i="2"/>
  <c r="AE226" i="2"/>
  <c r="AF226" i="2"/>
  <c r="AG226" i="2"/>
  <c r="AH226" i="2"/>
  <c r="AJ226" i="2"/>
  <c r="AL226" i="2"/>
  <c r="AN226" i="2"/>
  <c r="AO226" i="2"/>
  <c r="AR226" i="2"/>
  <c r="AS226" i="2"/>
  <c r="AT226" i="2"/>
  <c r="AU226" i="2"/>
  <c r="AV226" i="2"/>
  <c r="AW226" i="2"/>
  <c r="AX226" i="2"/>
  <c r="AZ226" i="2"/>
  <c r="BA226" i="2"/>
  <c r="BB226" i="2"/>
  <c r="BD226" i="2"/>
  <c r="BE226" i="2"/>
  <c r="BF226" i="2"/>
  <c r="BG226" i="2"/>
  <c r="BH226" i="2"/>
  <c r="D227" i="2"/>
  <c r="J227" i="2"/>
  <c r="K227" i="2"/>
  <c r="N227" i="2"/>
  <c r="S227" i="2"/>
  <c r="U227" i="2"/>
  <c r="W227" i="2"/>
  <c r="Y227" i="2"/>
  <c r="AA227" i="2"/>
  <c r="AC227" i="2"/>
  <c r="AE227" i="2"/>
  <c r="AF227" i="2"/>
  <c r="AG227" i="2"/>
  <c r="AH227" i="2"/>
  <c r="AJ227" i="2"/>
  <c r="AL227" i="2"/>
  <c r="AN227" i="2"/>
  <c r="AO227" i="2"/>
  <c r="AR227" i="2"/>
  <c r="AS227" i="2"/>
  <c r="AT227" i="2"/>
  <c r="AU227" i="2"/>
  <c r="AV227" i="2"/>
  <c r="AW227" i="2"/>
  <c r="AX227" i="2"/>
  <c r="AZ227" i="2"/>
  <c r="BA227" i="2"/>
  <c r="BB227" i="2"/>
  <c r="BD227" i="2"/>
  <c r="BE227" i="2"/>
  <c r="BF227" i="2"/>
  <c r="BG227" i="2"/>
  <c r="BH227" i="2"/>
  <c r="D228" i="2"/>
  <c r="J228" i="2"/>
  <c r="K228" i="2"/>
  <c r="N228" i="2"/>
  <c r="S228" i="2"/>
  <c r="U228" i="2"/>
  <c r="W228" i="2"/>
  <c r="Y228" i="2"/>
  <c r="AA228" i="2"/>
  <c r="AC228" i="2"/>
  <c r="AE228" i="2"/>
  <c r="AF228" i="2"/>
  <c r="AG228" i="2"/>
  <c r="AH228" i="2"/>
  <c r="AJ228" i="2"/>
  <c r="AL228" i="2"/>
  <c r="AN228" i="2"/>
  <c r="AO228" i="2"/>
  <c r="AR228" i="2"/>
  <c r="AS228" i="2"/>
  <c r="AT228" i="2"/>
  <c r="AU228" i="2"/>
  <c r="AV228" i="2"/>
  <c r="AW228" i="2"/>
  <c r="AX228" i="2"/>
  <c r="AZ228" i="2"/>
  <c r="BA228" i="2"/>
  <c r="BB228" i="2"/>
  <c r="BD228" i="2"/>
  <c r="BE228" i="2"/>
  <c r="BF228" i="2"/>
  <c r="BG228" i="2"/>
  <c r="BH228" i="2"/>
  <c r="D229" i="2"/>
  <c r="J229" i="2"/>
  <c r="K229" i="2"/>
  <c r="N229" i="2"/>
  <c r="S229" i="2"/>
  <c r="U229" i="2"/>
  <c r="W229" i="2"/>
  <c r="Y229" i="2"/>
  <c r="AA229" i="2"/>
  <c r="AC229" i="2"/>
  <c r="AE229" i="2"/>
  <c r="AF229" i="2"/>
  <c r="AG229" i="2"/>
  <c r="AH229" i="2"/>
  <c r="AJ229" i="2"/>
  <c r="AL229" i="2"/>
  <c r="AN229" i="2"/>
  <c r="AO229" i="2"/>
  <c r="AR229" i="2"/>
  <c r="AS229" i="2"/>
  <c r="AT229" i="2"/>
  <c r="AU229" i="2"/>
  <c r="AV229" i="2"/>
  <c r="AW229" i="2"/>
  <c r="AX229" i="2"/>
  <c r="AZ229" i="2"/>
  <c r="BA229" i="2"/>
  <c r="BB229" i="2"/>
  <c r="BD229" i="2"/>
  <c r="BE229" i="2"/>
  <c r="BF229" i="2"/>
  <c r="BG229" i="2"/>
  <c r="BH229" i="2"/>
  <c r="D230" i="2"/>
  <c r="J230" i="2"/>
  <c r="K230" i="2"/>
  <c r="N230" i="2"/>
  <c r="S230" i="2"/>
  <c r="U230" i="2"/>
  <c r="W230" i="2"/>
  <c r="Y230" i="2"/>
  <c r="AA230" i="2"/>
  <c r="AC230" i="2"/>
  <c r="AE230" i="2"/>
  <c r="AF230" i="2"/>
  <c r="AG230" i="2"/>
  <c r="AH230" i="2"/>
  <c r="AJ230" i="2"/>
  <c r="AL230" i="2"/>
  <c r="AN230" i="2"/>
  <c r="AO230" i="2"/>
  <c r="AR230" i="2"/>
  <c r="AS230" i="2"/>
  <c r="AT230" i="2"/>
  <c r="AU230" i="2"/>
  <c r="AV230" i="2"/>
  <c r="AW230" i="2"/>
  <c r="AX230" i="2"/>
  <c r="AZ230" i="2"/>
  <c r="BA230" i="2"/>
  <c r="BB230" i="2"/>
  <c r="BD230" i="2"/>
  <c r="BE230" i="2"/>
  <c r="BF230" i="2"/>
  <c r="BG230" i="2"/>
  <c r="BH230" i="2"/>
  <c r="D231" i="2"/>
  <c r="J231" i="2"/>
  <c r="K231" i="2"/>
  <c r="N231" i="2"/>
  <c r="S231" i="2"/>
  <c r="U231" i="2"/>
  <c r="W231" i="2"/>
  <c r="Y231" i="2"/>
  <c r="AA231" i="2"/>
  <c r="AC231" i="2"/>
  <c r="AE231" i="2"/>
  <c r="AF231" i="2"/>
  <c r="AG231" i="2"/>
  <c r="AH231" i="2"/>
  <c r="AJ231" i="2"/>
  <c r="AL231" i="2"/>
  <c r="AN231" i="2"/>
  <c r="AO231" i="2"/>
  <c r="AR231" i="2"/>
  <c r="AS231" i="2"/>
  <c r="AT231" i="2"/>
  <c r="AU231" i="2"/>
  <c r="AV231" i="2"/>
  <c r="AW231" i="2"/>
  <c r="AX231" i="2"/>
  <c r="AZ231" i="2"/>
  <c r="BA231" i="2"/>
  <c r="BB231" i="2"/>
  <c r="BD231" i="2"/>
  <c r="BE231" i="2"/>
  <c r="BF231" i="2"/>
  <c r="BG231" i="2"/>
  <c r="BH231" i="2"/>
  <c r="D232" i="2"/>
  <c r="J232" i="2"/>
  <c r="K232" i="2"/>
  <c r="N232" i="2"/>
  <c r="S232" i="2"/>
  <c r="U232" i="2"/>
  <c r="W232" i="2"/>
  <c r="Y232" i="2"/>
  <c r="AA232" i="2"/>
  <c r="AC232" i="2"/>
  <c r="AE232" i="2"/>
  <c r="AF232" i="2"/>
  <c r="AG232" i="2"/>
  <c r="AH232" i="2"/>
  <c r="AJ232" i="2"/>
  <c r="AL232" i="2"/>
  <c r="AN232" i="2"/>
  <c r="AO232" i="2"/>
  <c r="AR232" i="2"/>
  <c r="AS232" i="2"/>
  <c r="AT232" i="2"/>
  <c r="AU232" i="2"/>
  <c r="AV232" i="2"/>
  <c r="AW232" i="2"/>
  <c r="AX232" i="2"/>
  <c r="AZ232" i="2"/>
  <c r="BA232" i="2"/>
  <c r="BB232" i="2"/>
  <c r="BD232" i="2"/>
  <c r="BE232" i="2"/>
  <c r="BF232" i="2"/>
  <c r="BG232" i="2"/>
  <c r="BH232" i="2"/>
  <c r="D233" i="2"/>
  <c r="J233" i="2"/>
  <c r="K233" i="2"/>
  <c r="N233" i="2"/>
  <c r="S233" i="2"/>
  <c r="U233" i="2"/>
  <c r="W233" i="2"/>
  <c r="Y233" i="2"/>
  <c r="AA233" i="2"/>
  <c r="AC233" i="2"/>
  <c r="AE233" i="2"/>
  <c r="AF233" i="2"/>
  <c r="AG233" i="2"/>
  <c r="AH233" i="2"/>
  <c r="AJ233" i="2"/>
  <c r="AL233" i="2"/>
  <c r="AN233" i="2"/>
  <c r="AO233" i="2"/>
  <c r="AR233" i="2"/>
  <c r="AS233" i="2"/>
  <c r="AT233" i="2"/>
  <c r="AU233" i="2"/>
  <c r="AV233" i="2"/>
  <c r="AW233" i="2"/>
  <c r="AX233" i="2"/>
  <c r="AZ233" i="2"/>
  <c r="BA233" i="2"/>
  <c r="BB233" i="2"/>
  <c r="BD233" i="2"/>
  <c r="BE233" i="2"/>
  <c r="BF233" i="2"/>
  <c r="BG233" i="2"/>
  <c r="BH233" i="2"/>
  <c r="D234" i="2"/>
  <c r="J234" i="2"/>
  <c r="K234" i="2"/>
  <c r="N234" i="2"/>
  <c r="S234" i="2"/>
  <c r="U234" i="2"/>
  <c r="W234" i="2"/>
  <c r="Y234" i="2"/>
  <c r="AA234" i="2"/>
  <c r="AC234" i="2"/>
  <c r="AE234" i="2"/>
  <c r="AF234" i="2"/>
  <c r="AG234" i="2"/>
  <c r="AH234" i="2"/>
  <c r="AJ234" i="2"/>
  <c r="AL234" i="2"/>
  <c r="AN234" i="2"/>
  <c r="AO234" i="2"/>
  <c r="AR234" i="2"/>
  <c r="AS234" i="2"/>
  <c r="AT234" i="2"/>
  <c r="AU234" i="2"/>
  <c r="AV234" i="2"/>
  <c r="AW234" i="2"/>
  <c r="AX234" i="2"/>
  <c r="AZ234" i="2"/>
  <c r="BA234" i="2"/>
  <c r="BB234" i="2"/>
  <c r="BD234" i="2"/>
  <c r="BE234" i="2"/>
  <c r="BF234" i="2"/>
  <c r="BG234" i="2"/>
  <c r="BH234" i="2"/>
  <c r="D235" i="2"/>
  <c r="J235" i="2"/>
  <c r="K235" i="2"/>
  <c r="N235" i="2"/>
  <c r="S235" i="2"/>
  <c r="U235" i="2"/>
  <c r="W235" i="2"/>
  <c r="Y235" i="2"/>
  <c r="AA235" i="2"/>
  <c r="AC235" i="2"/>
  <c r="AE235" i="2"/>
  <c r="AF235" i="2"/>
  <c r="AG235" i="2"/>
  <c r="AH235" i="2"/>
  <c r="AJ235" i="2"/>
  <c r="AL235" i="2"/>
  <c r="AN235" i="2"/>
  <c r="AO235" i="2"/>
  <c r="AR235" i="2"/>
  <c r="AS235" i="2"/>
  <c r="AT235" i="2"/>
  <c r="AU235" i="2"/>
  <c r="AV235" i="2"/>
  <c r="AW235" i="2"/>
  <c r="AX235" i="2"/>
  <c r="AZ235" i="2"/>
  <c r="BA235" i="2"/>
  <c r="BB235" i="2"/>
  <c r="BD235" i="2"/>
  <c r="BE235" i="2"/>
  <c r="BF235" i="2"/>
  <c r="BG235" i="2"/>
  <c r="BH235" i="2"/>
  <c r="D236" i="2"/>
  <c r="J236" i="2"/>
  <c r="K236" i="2"/>
  <c r="N236" i="2"/>
  <c r="S236" i="2"/>
  <c r="U236" i="2"/>
  <c r="W236" i="2"/>
  <c r="Y236" i="2"/>
  <c r="AA236" i="2"/>
  <c r="AC236" i="2"/>
  <c r="AE236" i="2"/>
  <c r="AF236" i="2"/>
  <c r="AG236" i="2"/>
  <c r="AH236" i="2"/>
  <c r="AJ236" i="2"/>
  <c r="AL236" i="2"/>
  <c r="AN236" i="2"/>
  <c r="AO236" i="2"/>
  <c r="AR236" i="2"/>
  <c r="AS236" i="2"/>
  <c r="AT236" i="2"/>
  <c r="AU236" i="2"/>
  <c r="AV236" i="2"/>
  <c r="AW236" i="2"/>
  <c r="AX236" i="2"/>
  <c r="AZ236" i="2"/>
  <c r="BA236" i="2"/>
  <c r="BB236" i="2"/>
  <c r="BD236" i="2"/>
  <c r="BE236" i="2"/>
  <c r="BF236" i="2"/>
  <c r="BG236" i="2"/>
  <c r="BH236" i="2"/>
  <c r="D237" i="2"/>
  <c r="J237" i="2"/>
  <c r="K237" i="2"/>
  <c r="N237" i="2"/>
  <c r="S237" i="2"/>
  <c r="U237" i="2"/>
  <c r="W237" i="2"/>
  <c r="Y237" i="2"/>
  <c r="AA237" i="2"/>
  <c r="AC237" i="2"/>
  <c r="AE237" i="2"/>
  <c r="AF237" i="2"/>
  <c r="AG237" i="2"/>
  <c r="AH237" i="2"/>
  <c r="AJ237" i="2"/>
  <c r="AL237" i="2"/>
  <c r="AN237" i="2"/>
  <c r="AO237" i="2"/>
  <c r="AR237" i="2"/>
  <c r="AS237" i="2"/>
  <c r="AT237" i="2"/>
  <c r="AU237" i="2"/>
  <c r="AV237" i="2"/>
  <c r="AW237" i="2"/>
  <c r="AX237" i="2"/>
  <c r="AZ237" i="2"/>
  <c r="BA237" i="2"/>
  <c r="BB237" i="2"/>
  <c r="BD237" i="2"/>
  <c r="BE237" i="2"/>
  <c r="BF237" i="2"/>
  <c r="BG237" i="2"/>
  <c r="BH237" i="2"/>
  <c r="D238" i="2"/>
  <c r="J238" i="2"/>
  <c r="K238" i="2"/>
  <c r="N238" i="2"/>
  <c r="S238" i="2"/>
  <c r="U238" i="2"/>
  <c r="W238" i="2"/>
  <c r="Y238" i="2"/>
  <c r="AA238" i="2"/>
  <c r="AC238" i="2"/>
  <c r="AE238" i="2"/>
  <c r="AF238" i="2"/>
  <c r="AG238" i="2"/>
  <c r="AH238" i="2"/>
  <c r="AJ238" i="2"/>
  <c r="AL238" i="2"/>
  <c r="AN238" i="2"/>
  <c r="AO238" i="2"/>
  <c r="AR238" i="2"/>
  <c r="AS238" i="2"/>
  <c r="AT238" i="2"/>
  <c r="AU238" i="2"/>
  <c r="AV238" i="2"/>
  <c r="AW238" i="2"/>
  <c r="AX238" i="2"/>
  <c r="AZ238" i="2"/>
  <c r="BA238" i="2"/>
  <c r="BB238" i="2"/>
  <c r="BD238" i="2"/>
  <c r="BE238" i="2"/>
  <c r="BF238" i="2"/>
  <c r="BG238" i="2"/>
  <c r="BH238" i="2"/>
  <c r="D239" i="2"/>
  <c r="J239" i="2"/>
  <c r="K239" i="2"/>
  <c r="N239" i="2"/>
  <c r="S239" i="2"/>
  <c r="U239" i="2"/>
  <c r="W239" i="2"/>
  <c r="Y239" i="2"/>
  <c r="AA239" i="2"/>
  <c r="AC239" i="2"/>
  <c r="AE239" i="2"/>
  <c r="AF239" i="2"/>
  <c r="AG239" i="2"/>
  <c r="AH239" i="2"/>
  <c r="AJ239" i="2"/>
  <c r="AL239" i="2"/>
  <c r="AN239" i="2"/>
  <c r="AO239" i="2"/>
  <c r="AR239" i="2"/>
  <c r="AS239" i="2"/>
  <c r="AT239" i="2"/>
  <c r="AU239" i="2"/>
  <c r="AV239" i="2"/>
  <c r="AW239" i="2"/>
  <c r="AX239" i="2"/>
  <c r="AZ239" i="2"/>
  <c r="BA239" i="2"/>
  <c r="BB239" i="2"/>
  <c r="BD239" i="2"/>
  <c r="BE239" i="2"/>
  <c r="BF239" i="2"/>
  <c r="BG239" i="2"/>
  <c r="BH239" i="2"/>
  <c r="D240" i="2"/>
  <c r="J240" i="2"/>
  <c r="K240" i="2"/>
  <c r="N240" i="2"/>
  <c r="S240" i="2"/>
  <c r="U240" i="2"/>
  <c r="W240" i="2"/>
  <c r="Y240" i="2"/>
  <c r="AA240" i="2"/>
  <c r="AC240" i="2"/>
  <c r="AE240" i="2"/>
  <c r="AF240" i="2"/>
  <c r="AG240" i="2"/>
  <c r="AH240" i="2"/>
  <c r="AJ240" i="2"/>
  <c r="AL240" i="2"/>
  <c r="AN240" i="2"/>
  <c r="AO240" i="2"/>
  <c r="AR240" i="2"/>
  <c r="AS240" i="2"/>
  <c r="AT240" i="2"/>
  <c r="AU240" i="2"/>
  <c r="AV240" i="2"/>
  <c r="AW240" i="2"/>
  <c r="AX240" i="2"/>
  <c r="AZ240" i="2"/>
  <c r="BA240" i="2"/>
  <c r="BB240" i="2"/>
  <c r="BD240" i="2"/>
  <c r="BE240" i="2"/>
  <c r="BF240" i="2"/>
  <c r="BG240" i="2"/>
  <c r="BH240" i="2"/>
  <c r="D241" i="2"/>
  <c r="J241" i="2"/>
  <c r="K241" i="2"/>
  <c r="N241" i="2"/>
  <c r="S241" i="2"/>
  <c r="U241" i="2"/>
  <c r="W241" i="2"/>
  <c r="Y241" i="2"/>
  <c r="AA241" i="2"/>
  <c r="AC241" i="2"/>
  <c r="AE241" i="2"/>
  <c r="AF241" i="2"/>
  <c r="AG241" i="2"/>
  <c r="AH241" i="2"/>
  <c r="AJ241" i="2"/>
  <c r="AL241" i="2"/>
  <c r="AN241" i="2"/>
  <c r="AO241" i="2"/>
  <c r="AR241" i="2"/>
  <c r="AS241" i="2"/>
  <c r="AT241" i="2"/>
  <c r="AU241" i="2"/>
  <c r="AV241" i="2"/>
  <c r="AW241" i="2"/>
  <c r="AX241" i="2"/>
  <c r="AZ241" i="2"/>
  <c r="BA241" i="2"/>
  <c r="BB241" i="2"/>
  <c r="BD241" i="2"/>
  <c r="BE241" i="2"/>
  <c r="BF241" i="2"/>
  <c r="BG241" i="2"/>
  <c r="BH241" i="2"/>
  <c r="D242" i="2"/>
  <c r="J242" i="2"/>
  <c r="K242" i="2"/>
  <c r="N242" i="2"/>
  <c r="S242" i="2"/>
  <c r="U242" i="2"/>
  <c r="W242" i="2"/>
  <c r="Y242" i="2"/>
  <c r="AA242" i="2"/>
  <c r="AC242" i="2"/>
  <c r="AE242" i="2"/>
  <c r="AF242" i="2"/>
  <c r="AG242" i="2"/>
  <c r="AH242" i="2"/>
  <c r="AJ242" i="2"/>
  <c r="AL242" i="2"/>
  <c r="AN242" i="2"/>
  <c r="AO242" i="2"/>
  <c r="AR242" i="2"/>
  <c r="AS242" i="2"/>
  <c r="AT242" i="2"/>
  <c r="AU242" i="2"/>
  <c r="AV242" i="2"/>
  <c r="AW242" i="2"/>
  <c r="AX242" i="2"/>
  <c r="AZ242" i="2"/>
  <c r="BA242" i="2"/>
  <c r="BB242" i="2"/>
  <c r="BD242" i="2"/>
  <c r="BE242" i="2"/>
  <c r="BF242" i="2"/>
  <c r="BG242" i="2"/>
  <c r="BH242" i="2"/>
  <c r="D243" i="2"/>
  <c r="J243" i="2"/>
  <c r="K243" i="2"/>
  <c r="N243" i="2"/>
  <c r="S243" i="2"/>
  <c r="U243" i="2"/>
  <c r="W243" i="2"/>
  <c r="Y243" i="2"/>
  <c r="AA243" i="2"/>
  <c r="AC243" i="2"/>
  <c r="AE243" i="2"/>
  <c r="AF243" i="2"/>
  <c r="AG243" i="2"/>
  <c r="AH243" i="2"/>
  <c r="AJ243" i="2"/>
  <c r="AL243" i="2"/>
  <c r="AN243" i="2"/>
  <c r="AO243" i="2"/>
  <c r="AR243" i="2"/>
  <c r="AS243" i="2"/>
  <c r="AT243" i="2"/>
  <c r="AU243" i="2"/>
  <c r="AV243" i="2"/>
  <c r="AW243" i="2"/>
  <c r="AX243" i="2"/>
  <c r="AZ243" i="2"/>
  <c r="BA243" i="2"/>
  <c r="BB243" i="2"/>
  <c r="BD243" i="2"/>
  <c r="BE243" i="2"/>
  <c r="BF243" i="2"/>
  <c r="BG243" i="2"/>
  <c r="BH243" i="2"/>
  <c r="D244" i="2"/>
  <c r="J244" i="2"/>
  <c r="K244" i="2"/>
  <c r="N244" i="2"/>
  <c r="S244" i="2"/>
  <c r="U244" i="2"/>
  <c r="W244" i="2"/>
  <c r="Y244" i="2"/>
  <c r="AA244" i="2"/>
  <c r="AC244" i="2"/>
  <c r="AE244" i="2"/>
  <c r="AF244" i="2"/>
  <c r="AG244" i="2"/>
  <c r="AH244" i="2"/>
  <c r="AJ244" i="2"/>
  <c r="AL244" i="2"/>
  <c r="AN244" i="2"/>
  <c r="AO244" i="2"/>
  <c r="AR244" i="2"/>
  <c r="AS244" i="2"/>
  <c r="AT244" i="2"/>
  <c r="AU244" i="2"/>
  <c r="AV244" i="2"/>
  <c r="AW244" i="2"/>
  <c r="AX244" i="2"/>
  <c r="AZ244" i="2"/>
  <c r="BA244" i="2"/>
  <c r="BB244" i="2"/>
  <c r="BD244" i="2"/>
  <c r="BE244" i="2"/>
  <c r="BF244" i="2"/>
  <c r="BG244" i="2"/>
  <c r="BH244" i="2"/>
  <c r="D245" i="2"/>
  <c r="J245" i="2"/>
  <c r="K245" i="2"/>
  <c r="N245" i="2"/>
  <c r="S245" i="2"/>
  <c r="U245" i="2"/>
  <c r="W245" i="2"/>
  <c r="Y245" i="2"/>
  <c r="AA245" i="2"/>
  <c r="AC245" i="2"/>
  <c r="AE245" i="2"/>
  <c r="AF245" i="2"/>
  <c r="AG245" i="2"/>
  <c r="AH245" i="2"/>
  <c r="AJ245" i="2"/>
  <c r="AL245" i="2"/>
  <c r="AN245" i="2"/>
  <c r="AO245" i="2"/>
  <c r="AR245" i="2"/>
  <c r="AS245" i="2"/>
  <c r="AT245" i="2"/>
  <c r="AU245" i="2"/>
  <c r="AV245" i="2"/>
  <c r="AW245" i="2"/>
  <c r="AX245" i="2"/>
  <c r="AZ245" i="2"/>
  <c r="BA245" i="2"/>
  <c r="BB245" i="2"/>
  <c r="BD245" i="2"/>
  <c r="BE245" i="2"/>
  <c r="BF245" i="2"/>
  <c r="BG245" i="2"/>
  <c r="BH245" i="2"/>
  <c r="D246" i="2"/>
  <c r="J246" i="2"/>
  <c r="K246" i="2"/>
  <c r="N246" i="2"/>
  <c r="S246" i="2"/>
  <c r="U246" i="2"/>
  <c r="W246" i="2"/>
  <c r="Y246" i="2"/>
  <c r="AA246" i="2"/>
  <c r="AC246" i="2"/>
  <c r="AE246" i="2"/>
  <c r="AF246" i="2"/>
  <c r="AG246" i="2"/>
  <c r="AH246" i="2"/>
  <c r="AJ246" i="2"/>
  <c r="AL246" i="2"/>
  <c r="AN246" i="2"/>
  <c r="AO246" i="2"/>
  <c r="AR246" i="2"/>
  <c r="AS246" i="2"/>
  <c r="AT246" i="2"/>
  <c r="AU246" i="2"/>
  <c r="AV246" i="2"/>
  <c r="AW246" i="2"/>
  <c r="AX246" i="2"/>
  <c r="AZ246" i="2"/>
  <c r="BA246" i="2"/>
  <c r="BB246" i="2"/>
  <c r="BD246" i="2"/>
  <c r="BE246" i="2"/>
  <c r="BF246" i="2"/>
  <c r="BG246" i="2"/>
  <c r="BH246" i="2"/>
  <c r="D247" i="2"/>
  <c r="J247" i="2"/>
  <c r="K247" i="2"/>
  <c r="N247" i="2"/>
  <c r="S247" i="2"/>
  <c r="U247" i="2"/>
  <c r="W247" i="2"/>
  <c r="Y247" i="2"/>
  <c r="AA247" i="2"/>
  <c r="AC247" i="2"/>
  <c r="AE247" i="2"/>
  <c r="AF247" i="2"/>
  <c r="AG247" i="2"/>
  <c r="AH247" i="2"/>
  <c r="AJ247" i="2"/>
  <c r="AL247" i="2"/>
  <c r="AN247" i="2"/>
  <c r="AO247" i="2"/>
  <c r="AR247" i="2"/>
  <c r="AS247" i="2"/>
  <c r="AT247" i="2"/>
  <c r="AU247" i="2"/>
  <c r="AV247" i="2"/>
  <c r="AW247" i="2"/>
  <c r="AX247" i="2"/>
  <c r="AZ247" i="2"/>
  <c r="BA247" i="2"/>
  <c r="BB247" i="2"/>
  <c r="BD247" i="2"/>
  <c r="BE247" i="2"/>
  <c r="BF247" i="2"/>
  <c r="BG247" i="2"/>
  <c r="BH247" i="2"/>
  <c r="D248" i="2"/>
  <c r="J248" i="2"/>
  <c r="K248" i="2"/>
  <c r="N248" i="2"/>
  <c r="S248" i="2"/>
  <c r="U248" i="2"/>
  <c r="W248" i="2"/>
  <c r="Y248" i="2"/>
  <c r="AA248" i="2"/>
  <c r="AC248" i="2"/>
  <c r="AE248" i="2"/>
  <c r="AF248" i="2"/>
  <c r="AG248" i="2"/>
  <c r="AH248" i="2"/>
  <c r="AJ248" i="2"/>
  <c r="AL248" i="2"/>
  <c r="AN248" i="2"/>
  <c r="AO248" i="2"/>
  <c r="AR248" i="2"/>
  <c r="AS248" i="2"/>
  <c r="AT248" i="2"/>
  <c r="AU248" i="2"/>
  <c r="AV248" i="2"/>
  <c r="AW248" i="2"/>
  <c r="AX248" i="2"/>
  <c r="AZ248" i="2"/>
  <c r="BA248" i="2"/>
  <c r="BB248" i="2"/>
  <c r="BD248" i="2"/>
  <c r="BE248" i="2"/>
  <c r="BF248" i="2"/>
  <c r="BG248" i="2"/>
  <c r="BH248" i="2"/>
  <c r="D249" i="2"/>
  <c r="J249" i="2"/>
  <c r="K249" i="2"/>
  <c r="N249" i="2"/>
  <c r="S249" i="2"/>
  <c r="U249" i="2"/>
  <c r="W249" i="2"/>
  <c r="Y249" i="2"/>
  <c r="AA249" i="2"/>
  <c r="AC249" i="2"/>
  <c r="AE249" i="2"/>
  <c r="AF249" i="2"/>
  <c r="AG249" i="2"/>
  <c r="AH249" i="2"/>
  <c r="AJ249" i="2"/>
  <c r="AL249" i="2"/>
  <c r="AN249" i="2"/>
  <c r="AO249" i="2"/>
  <c r="AR249" i="2"/>
  <c r="AS249" i="2"/>
  <c r="AT249" i="2"/>
  <c r="AU249" i="2"/>
  <c r="AV249" i="2"/>
  <c r="AW249" i="2"/>
  <c r="AX249" i="2"/>
  <c r="AZ249" i="2"/>
  <c r="BA249" i="2"/>
  <c r="BB249" i="2"/>
  <c r="BD249" i="2"/>
  <c r="BE249" i="2"/>
  <c r="BF249" i="2"/>
  <c r="BG249" i="2"/>
  <c r="BH249" i="2"/>
  <c r="D250" i="2"/>
  <c r="J250" i="2"/>
  <c r="K250" i="2"/>
  <c r="N250" i="2"/>
  <c r="S250" i="2"/>
  <c r="U250" i="2"/>
  <c r="W250" i="2"/>
  <c r="Y250" i="2"/>
  <c r="AA250" i="2"/>
  <c r="AC250" i="2"/>
  <c r="AE250" i="2"/>
  <c r="AF250" i="2"/>
  <c r="AG250" i="2"/>
  <c r="AH250" i="2"/>
  <c r="AJ250" i="2"/>
  <c r="AL250" i="2"/>
  <c r="AN250" i="2"/>
  <c r="AO250" i="2"/>
  <c r="AR250" i="2"/>
  <c r="AS250" i="2"/>
  <c r="AT250" i="2"/>
  <c r="AU250" i="2"/>
  <c r="AV250" i="2"/>
  <c r="AW250" i="2"/>
  <c r="AX250" i="2"/>
  <c r="AZ250" i="2"/>
  <c r="BA250" i="2"/>
  <c r="BB250" i="2"/>
  <c r="BD250" i="2"/>
  <c r="BE250" i="2"/>
  <c r="BF250" i="2"/>
  <c r="BG250" i="2"/>
  <c r="BH250" i="2"/>
  <c r="D251" i="2"/>
  <c r="J251" i="2"/>
  <c r="K251" i="2"/>
  <c r="N251" i="2"/>
  <c r="S251" i="2"/>
  <c r="U251" i="2"/>
  <c r="W251" i="2"/>
  <c r="Y251" i="2"/>
  <c r="AA251" i="2"/>
  <c r="AC251" i="2"/>
  <c r="AE251" i="2"/>
  <c r="AF251" i="2"/>
  <c r="AG251" i="2"/>
  <c r="AH251" i="2"/>
  <c r="AJ251" i="2"/>
  <c r="AL251" i="2"/>
  <c r="AN251" i="2"/>
  <c r="AO251" i="2"/>
  <c r="AR251" i="2"/>
  <c r="AS251" i="2"/>
  <c r="AT251" i="2"/>
  <c r="AU251" i="2"/>
  <c r="AV251" i="2"/>
  <c r="AW251" i="2"/>
  <c r="AX251" i="2"/>
  <c r="AZ251" i="2"/>
  <c r="BA251" i="2"/>
  <c r="BB251" i="2"/>
  <c r="BD251" i="2"/>
  <c r="BE251" i="2"/>
  <c r="BF251" i="2"/>
  <c r="BG251" i="2"/>
  <c r="BH251" i="2"/>
  <c r="D252" i="2"/>
  <c r="J252" i="2"/>
  <c r="K252" i="2"/>
  <c r="N252" i="2"/>
  <c r="S252" i="2"/>
  <c r="U252" i="2"/>
  <c r="W252" i="2"/>
  <c r="Y252" i="2"/>
  <c r="AA252" i="2"/>
  <c r="AC252" i="2"/>
  <c r="AE252" i="2"/>
  <c r="AF252" i="2"/>
  <c r="AG252" i="2"/>
  <c r="AH252" i="2"/>
  <c r="AJ252" i="2"/>
  <c r="AL252" i="2"/>
  <c r="AN252" i="2"/>
  <c r="AO252" i="2"/>
  <c r="AR252" i="2"/>
  <c r="AS252" i="2"/>
  <c r="AT252" i="2"/>
  <c r="AU252" i="2"/>
  <c r="AV252" i="2"/>
  <c r="AW252" i="2"/>
  <c r="AX252" i="2"/>
  <c r="AZ252" i="2"/>
  <c r="BA252" i="2"/>
  <c r="BB252" i="2"/>
  <c r="BD252" i="2"/>
  <c r="BE252" i="2"/>
  <c r="BF252" i="2"/>
  <c r="BG252" i="2"/>
  <c r="BH252" i="2"/>
  <c r="D253" i="2"/>
  <c r="J253" i="2"/>
  <c r="K253" i="2"/>
  <c r="N253" i="2"/>
  <c r="S253" i="2"/>
  <c r="U253" i="2"/>
  <c r="W253" i="2"/>
  <c r="Y253" i="2"/>
  <c r="AA253" i="2"/>
  <c r="AC253" i="2"/>
  <c r="AE253" i="2"/>
  <c r="AF253" i="2"/>
  <c r="AG253" i="2"/>
  <c r="AH253" i="2"/>
  <c r="AJ253" i="2"/>
  <c r="AL253" i="2"/>
  <c r="AN253" i="2"/>
  <c r="AO253" i="2"/>
  <c r="AR253" i="2"/>
  <c r="AS253" i="2"/>
  <c r="AT253" i="2"/>
  <c r="AU253" i="2"/>
  <c r="AV253" i="2"/>
  <c r="AW253" i="2"/>
  <c r="AX253" i="2"/>
  <c r="AZ253" i="2"/>
  <c r="BA253" i="2"/>
  <c r="BB253" i="2"/>
  <c r="BD253" i="2"/>
  <c r="BE253" i="2"/>
  <c r="BF253" i="2"/>
  <c r="BG253" i="2"/>
  <c r="BH253" i="2"/>
  <c r="D254" i="2"/>
  <c r="J254" i="2"/>
  <c r="K254" i="2"/>
  <c r="N254" i="2"/>
  <c r="S254" i="2"/>
  <c r="U254" i="2"/>
  <c r="W254" i="2"/>
  <c r="Y254" i="2"/>
  <c r="AA254" i="2"/>
  <c r="AC254" i="2"/>
  <c r="AE254" i="2"/>
  <c r="AF254" i="2"/>
  <c r="AG254" i="2"/>
  <c r="AH254" i="2"/>
  <c r="AJ254" i="2"/>
  <c r="AL254" i="2"/>
  <c r="AN254" i="2"/>
  <c r="AO254" i="2"/>
  <c r="AR254" i="2"/>
  <c r="AS254" i="2"/>
  <c r="AT254" i="2"/>
  <c r="AU254" i="2"/>
  <c r="AV254" i="2"/>
  <c r="AW254" i="2"/>
  <c r="AX254" i="2"/>
  <c r="AZ254" i="2"/>
  <c r="BA254" i="2"/>
  <c r="BB254" i="2"/>
  <c r="BD254" i="2"/>
  <c r="BE254" i="2"/>
  <c r="BF254" i="2"/>
  <c r="BG254" i="2"/>
  <c r="BH254" i="2"/>
  <c r="D255" i="2"/>
  <c r="J255" i="2"/>
  <c r="K255" i="2"/>
  <c r="N255" i="2"/>
  <c r="S255" i="2"/>
  <c r="U255" i="2"/>
  <c r="W255" i="2"/>
  <c r="Y255" i="2"/>
  <c r="AA255" i="2"/>
  <c r="AC255" i="2"/>
  <c r="AE255" i="2"/>
  <c r="AF255" i="2"/>
  <c r="AG255" i="2"/>
  <c r="AH255" i="2"/>
  <c r="AJ255" i="2"/>
  <c r="AL255" i="2"/>
  <c r="AN255" i="2"/>
  <c r="AO255" i="2"/>
  <c r="AR255" i="2"/>
  <c r="AS255" i="2"/>
  <c r="AT255" i="2"/>
  <c r="AU255" i="2"/>
  <c r="AV255" i="2"/>
  <c r="AW255" i="2"/>
  <c r="AX255" i="2"/>
  <c r="AZ255" i="2"/>
  <c r="BA255" i="2"/>
  <c r="BB255" i="2"/>
  <c r="BD255" i="2"/>
  <c r="BE255" i="2"/>
  <c r="BF255" i="2"/>
  <c r="BG255" i="2"/>
  <c r="BH255" i="2"/>
  <c r="D256" i="2"/>
  <c r="J256" i="2"/>
  <c r="K256" i="2"/>
  <c r="N256" i="2"/>
  <c r="S256" i="2"/>
  <c r="U256" i="2"/>
  <c r="W256" i="2"/>
  <c r="Y256" i="2"/>
  <c r="AA256" i="2"/>
  <c r="AC256" i="2"/>
  <c r="AE256" i="2"/>
  <c r="AF256" i="2"/>
  <c r="AG256" i="2"/>
  <c r="AH256" i="2"/>
  <c r="AJ256" i="2"/>
  <c r="AL256" i="2"/>
  <c r="AN256" i="2"/>
  <c r="AO256" i="2"/>
  <c r="AR256" i="2"/>
  <c r="AS256" i="2"/>
  <c r="AT256" i="2"/>
  <c r="AU256" i="2"/>
  <c r="AV256" i="2"/>
  <c r="AW256" i="2"/>
  <c r="AX256" i="2"/>
  <c r="AZ256" i="2"/>
  <c r="BA256" i="2"/>
  <c r="BB256" i="2"/>
  <c r="BD256" i="2"/>
  <c r="BE256" i="2"/>
  <c r="BF256" i="2"/>
  <c r="BG256" i="2"/>
  <c r="BH256" i="2"/>
  <c r="D257" i="2"/>
  <c r="J257" i="2"/>
  <c r="K257" i="2"/>
  <c r="N257" i="2"/>
  <c r="S257" i="2"/>
  <c r="U257" i="2"/>
  <c r="W257" i="2"/>
  <c r="Y257" i="2"/>
  <c r="AA257" i="2"/>
  <c r="AC257" i="2"/>
  <c r="AE257" i="2"/>
  <c r="AF257" i="2"/>
  <c r="AG257" i="2"/>
  <c r="AH257" i="2"/>
  <c r="AJ257" i="2"/>
  <c r="AL257" i="2"/>
  <c r="AN257" i="2"/>
  <c r="AO257" i="2"/>
  <c r="AR257" i="2"/>
  <c r="AS257" i="2"/>
  <c r="AT257" i="2"/>
  <c r="AU257" i="2"/>
  <c r="AV257" i="2"/>
  <c r="AW257" i="2"/>
  <c r="AX257" i="2"/>
  <c r="AZ257" i="2"/>
  <c r="BA257" i="2"/>
  <c r="BB257" i="2"/>
  <c r="BD257" i="2"/>
  <c r="BE257" i="2"/>
  <c r="BF257" i="2"/>
  <c r="BG257" i="2"/>
  <c r="BH257" i="2"/>
  <c r="D258" i="2"/>
  <c r="J258" i="2"/>
  <c r="K258" i="2"/>
  <c r="N258" i="2"/>
  <c r="S258" i="2"/>
  <c r="U258" i="2"/>
  <c r="W258" i="2"/>
  <c r="Y258" i="2"/>
  <c r="AA258" i="2"/>
  <c r="AC258" i="2"/>
  <c r="AE258" i="2"/>
  <c r="AF258" i="2"/>
  <c r="AG258" i="2"/>
  <c r="AH258" i="2"/>
  <c r="AJ258" i="2"/>
  <c r="AL258" i="2"/>
  <c r="AN258" i="2"/>
  <c r="AO258" i="2"/>
  <c r="AR258" i="2"/>
  <c r="AS258" i="2"/>
  <c r="AT258" i="2"/>
  <c r="AU258" i="2"/>
  <c r="AV258" i="2"/>
  <c r="AW258" i="2"/>
  <c r="AX258" i="2"/>
  <c r="AZ258" i="2"/>
  <c r="BA258" i="2"/>
  <c r="BB258" i="2"/>
  <c r="BD258" i="2"/>
  <c r="BE258" i="2"/>
  <c r="BF258" i="2"/>
  <c r="BG258" i="2"/>
  <c r="BH258" i="2"/>
  <c r="D259" i="2"/>
  <c r="J259" i="2"/>
  <c r="K259" i="2"/>
  <c r="N259" i="2"/>
  <c r="S259" i="2"/>
  <c r="U259" i="2"/>
  <c r="W259" i="2"/>
  <c r="Y259" i="2"/>
  <c r="AA259" i="2"/>
  <c r="AC259" i="2"/>
  <c r="AE259" i="2"/>
  <c r="AF259" i="2"/>
  <c r="AG259" i="2"/>
  <c r="AH259" i="2"/>
  <c r="AJ259" i="2"/>
  <c r="AL259" i="2"/>
  <c r="AN259" i="2"/>
  <c r="AO259" i="2"/>
  <c r="AR259" i="2"/>
  <c r="AS259" i="2"/>
  <c r="AT259" i="2"/>
  <c r="AU259" i="2"/>
  <c r="AV259" i="2"/>
  <c r="AW259" i="2"/>
  <c r="AX259" i="2"/>
  <c r="AZ259" i="2"/>
  <c r="BA259" i="2"/>
  <c r="BB259" i="2"/>
  <c r="BD259" i="2"/>
  <c r="BE259" i="2"/>
  <c r="BF259" i="2"/>
  <c r="BG259" i="2"/>
  <c r="BH259" i="2"/>
  <c r="D260" i="2"/>
  <c r="J260" i="2"/>
  <c r="K260" i="2"/>
  <c r="N260" i="2"/>
  <c r="S260" i="2"/>
  <c r="U260" i="2"/>
  <c r="W260" i="2"/>
  <c r="Y260" i="2"/>
  <c r="AA260" i="2"/>
  <c r="AC260" i="2"/>
  <c r="AE260" i="2"/>
  <c r="AF260" i="2"/>
  <c r="AG260" i="2"/>
  <c r="AH260" i="2"/>
  <c r="AJ260" i="2"/>
  <c r="AL260" i="2"/>
  <c r="AN260" i="2"/>
  <c r="AO260" i="2"/>
  <c r="AR260" i="2"/>
  <c r="AS260" i="2"/>
  <c r="AT260" i="2"/>
  <c r="AU260" i="2"/>
  <c r="AV260" i="2"/>
  <c r="AW260" i="2"/>
  <c r="AX260" i="2"/>
  <c r="AZ260" i="2"/>
  <c r="BA260" i="2"/>
  <c r="BB260" i="2"/>
  <c r="BD260" i="2"/>
  <c r="BE260" i="2"/>
  <c r="BF260" i="2"/>
  <c r="BG260" i="2"/>
  <c r="BH260" i="2"/>
  <c r="D261" i="2"/>
  <c r="J261" i="2"/>
  <c r="K261" i="2"/>
  <c r="N261" i="2"/>
  <c r="S261" i="2"/>
  <c r="U261" i="2"/>
  <c r="W261" i="2"/>
  <c r="Y261" i="2"/>
  <c r="AA261" i="2"/>
  <c r="AC261" i="2"/>
  <c r="AE261" i="2"/>
  <c r="AF261" i="2"/>
  <c r="AG261" i="2"/>
  <c r="AH261" i="2"/>
  <c r="AJ261" i="2"/>
  <c r="AL261" i="2"/>
  <c r="AN261" i="2"/>
  <c r="AO261" i="2"/>
  <c r="AR261" i="2"/>
  <c r="AS261" i="2"/>
  <c r="AT261" i="2"/>
  <c r="AU261" i="2"/>
  <c r="AV261" i="2"/>
  <c r="AW261" i="2"/>
  <c r="AX261" i="2"/>
  <c r="AZ261" i="2"/>
  <c r="BA261" i="2"/>
  <c r="BB261" i="2"/>
  <c r="BD261" i="2"/>
  <c r="BE261" i="2"/>
  <c r="BF261" i="2"/>
  <c r="BG261" i="2"/>
  <c r="BH261" i="2"/>
  <c r="D262" i="2"/>
  <c r="J262" i="2"/>
  <c r="K262" i="2"/>
  <c r="N262" i="2"/>
  <c r="S262" i="2"/>
  <c r="U262" i="2"/>
  <c r="W262" i="2"/>
  <c r="Y262" i="2"/>
  <c r="AA262" i="2"/>
  <c r="AC262" i="2"/>
  <c r="AE262" i="2"/>
  <c r="AF262" i="2"/>
  <c r="AG262" i="2"/>
  <c r="AH262" i="2"/>
  <c r="AJ262" i="2"/>
  <c r="AL262" i="2"/>
  <c r="AN262" i="2"/>
  <c r="AO262" i="2"/>
  <c r="AR262" i="2"/>
  <c r="AS262" i="2"/>
  <c r="AT262" i="2"/>
  <c r="AU262" i="2"/>
  <c r="AV262" i="2"/>
  <c r="AW262" i="2"/>
  <c r="AX262" i="2"/>
  <c r="AZ262" i="2"/>
  <c r="BA262" i="2"/>
  <c r="BB262" i="2"/>
  <c r="BD262" i="2"/>
  <c r="BE262" i="2"/>
  <c r="BF262" i="2"/>
  <c r="BG262" i="2"/>
  <c r="BH262" i="2"/>
  <c r="D263" i="2"/>
  <c r="J263" i="2"/>
  <c r="K263" i="2"/>
  <c r="N263" i="2"/>
  <c r="S263" i="2"/>
  <c r="U263" i="2"/>
  <c r="W263" i="2"/>
  <c r="Y263" i="2"/>
  <c r="AA263" i="2"/>
  <c r="AC263" i="2"/>
  <c r="AE263" i="2"/>
  <c r="AF263" i="2"/>
  <c r="AG263" i="2"/>
  <c r="AH263" i="2"/>
  <c r="AJ263" i="2"/>
  <c r="AL263" i="2"/>
  <c r="AN263" i="2"/>
  <c r="AO263" i="2"/>
  <c r="AR263" i="2"/>
  <c r="AS263" i="2"/>
  <c r="AT263" i="2"/>
  <c r="AU263" i="2"/>
  <c r="AV263" i="2"/>
  <c r="AW263" i="2"/>
  <c r="AX263" i="2"/>
  <c r="AZ263" i="2"/>
  <c r="BA263" i="2"/>
  <c r="BB263" i="2"/>
  <c r="BD263" i="2"/>
  <c r="BE263" i="2"/>
  <c r="BF263" i="2"/>
  <c r="BG263" i="2"/>
  <c r="BH263" i="2"/>
  <c r="D264" i="2"/>
  <c r="J264" i="2"/>
  <c r="K264" i="2"/>
  <c r="N264" i="2"/>
  <c r="S264" i="2"/>
  <c r="U264" i="2"/>
  <c r="W264" i="2"/>
  <c r="Y264" i="2"/>
  <c r="AA264" i="2"/>
  <c r="AC264" i="2"/>
  <c r="AE264" i="2"/>
  <c r="AF264" i="2"/>
  <c r="AG264" i="2"/>
  <c r="AH264" i="2"/>
  <c r="AJ264" i="2"/>
  <c r="AL264" i="2"/>
  <c r="AN264" i="2"/>
  <c r="AO264" i="2"/>
  <c r="AR264" i="2"/>
  <c r="AS264" i="2"/>
  <c r="AT264" i="2"/>
  <c r="AU264" i="2"/>
  <c r="AV264" i="2"/>
  <c r="AW264" i="2"/>
  <c r="AX264" i="2"/>
  <c r="AZ264" i="2"/>
  <c r="BA264" i="2"/>
  <c r="BB264" i="2"/>
  <c r="BD264" i="2"/>
  <c r="BE264" i="2"/>
  <c r="BF264" i="2"/>
  <c r="BG264" i="2"/>
  <c r="BH264" i="2"/>
  <c r="D265" i="2"/>
  <c r="J265" i="2"/>
  <c r="K265" i="2"/>
  <c r="N265" i="2"/>
  <c r="S265" i="2"/>
  <c r="U265" i="2"/>
  <c r="W265" i="2"/>
  <c r="Y265" i="2"/>
  <c r="AA265" i="2"/>
  <c r="AC265" i="2"/>
  <c r="AE265" i="2"/>
  <c r="AF265" i="2"/>
  <c r="AG265" i="2"/>
  <c r="AH265" i="2"/>
  <c r="AJ265" i="2"/>
  <c r="AL265" i="2"/>
  <c r="AN265" i="2"/>
  <c r="AO265" i="2"/>
  <c r="AR265" i="2"/>
  <c r="AS265" i="2"/>
  <c r="AT265" i="2"/>
  <c r="AU265" i="2"/>
  <c r="AV265" i="2"/>
  <c r="AW265" i="2"/>
  <c r="AX265" i="2"/>
  <c r="AZ265" i="2"/>
  <c r="BA265" i="2"/>
  <c r="BB265" i="2"/>
  <c r="BD265" i="2"/>
  <c r="BE265" i="2"/>
  <c r="BF265" i="2"/>
  <c r="BG265" i="2"/>
  <c r="BH265" i="2"/>
  <c r="D266" i="2"/>
  <c r="J266" i="2"/>
  <c r="K266" i="2"/>
  <c r="N266" i="2"/>
  <c r="S266" i="2"/>
  <c r="U266" i="2"/>
  <c r="W266" i="2"/>
  <c r="Y266" i="2"/>
  <c r="AA266" i="2"/>
  <c r="AC266" i="2"/>
  <c r="AE266" i="2"/>
  <c r="AF266" i="2"/>
  <c r="AG266" i="2"/>
  <c r="AH266" i="2"/>
  <c r="AJ266" i="2"/>
  <c r="AL266" i="2"/>
  <c r="AN266" i="2"/>
  <c r="AO266" i="2"/>
  <c r="AR266" i="2"/>
  <c r="AS266" i="2"/>
  <c r="AT266" i="2"/>
  <c r="AU266" i="2"/>
  <c r="AV266" i="2"/>
  <c r="AW266" i="2"/>
  <c r="AX266" i="2"/>
  <c r="AZ266" i="2"/>
  <c r="BA266" i="2"/>
  <c r="BB266" i="2"/>
  <c r="BD266" i="2"/>
  <c r="BE266" i="2"/>
  <c r="BF266" i="2"/>
  <c r="BG266" i="2"/>
  <c r="BH266" i="2"/>
  <c r="D267" i="2"/>
  <c r="J267" i="2"/>
  <c r="K267" i="2"/>
  <c r="N267" i="2"/>
  <c r="S267" i="2"/>
  <c r="U267" i="2"/>
  <c r="W267" i="2"/>
  <c r="Y267" i="2"/>
  <c r="AA267" i="2"/>
  <c r="AC267" i="2"/>
  <c r="AE267" i="2"/>
  <c r="AF267" i="2"/>
  <c r="AG267" i="2"/>
  <c r="AH267" i="2"/>
  <c r="AJ267" i="2"/>
  <c r="AL267" i="2"/>
  <c r="AN267" i="2"/>
  <c r="AO267" i="2"/>
  <c r="AR267" i="2"/>
  <c r="AS267" i="2"/>
  <c r="AT267" i="2"/>
  <c r="AU267" i="2"/>
  <c r="AV267" i="2"/>
  <c r="AW267" i="2"/>
  <c r="AX267" i="2"/>
  <c r="AZ267" i="2"/>
  <c r="BA267" i="2"/>
  <c r="BB267" i="2"/>
  <c r="BD267" i="2"/>
  <c r="BE267" i="2"/>
  <c r="BF267" i="2"/>
  <c r="BG267" i="2"/>
  <c r="BH267" i="2"/>
  <c r="D268" i="2"/>
  <c r="J268" i="2"/>
  <c r="K268" i="2"/>
  <c r="N268" i="2"/>
  <c r="S268" i="2"/>
  <c r="U268" i="2"/>
  <c r="W268" i="2"/>
  <c r="Y268" i="2"/>
  <c r="AA268" i="2"/>
  <c r="AC268" i="2"/>
  <c r="AE268" i="2"/>
  <c r="AF268" i="2"/>
  <c r="AG268" i="2"/>
  <c r="AH268" i="2"/>
  <c r="AJ268" i="2"/>
  <c r="AL268" i="2"/>
  <c r="AN268" i="2"/>
  <c r="AO268" i="2"/>
  <c r="AR268" i="2"/>
  <c r="AS268" i="2"/>
  <c r="AT268" i="2"/>
  <c r="AU268" i="2"/>
  <c r="AV268" i="2"/>
  <c r="AW268" i="2"/>
  <c r="AX268" i="2"/>
  <c r="AZ268" i="2"/>
  <c r="BA268" i="2"/>
  <c r="BB268" i="2"/>
  <c r="BD268" i="2"/>
  <c r="BE268" i="2"/>
  <c r="BF268" i="2"/>
  <c r="BG268" i="2"/>
  <c r="BH268" i="2"/>
  <c r="D269" i="2"/>
  <c r="J269" i="2"/>
  <c r="K269" i="2"/>
  <c r="N269" i="2"/>
  <c r="S269" i="2"/>
  <c r="U269" i="2"/>
  <c r="W269" i="2"/>
  <c r="Y269" i="2"/>
  <c r="AA269" i="2"/>
  <c r="AC269" i="2"/>
  <c r="AE269" i="2"/>
  <c r="AF269" i="2"/>
  <c r="AG269" i="2"/>
  <c r="AH269" i="2"/>
  <c r="AJ269" i="2"/>
  <c r="AL269" i="2"/>
  <c r="AN269" i="2"/>
  <c r="AO269" i="2"/>
  <c r="AR269" i="2"/>
  <c r="AS269" i="2"/>
  <c r="AT269" i="2"/>
  <c r="AU269" i="2"/>
  <c r="AV269" i="2"/>
  <c r="AW269" i="2"/>
  <c r="AX269" i="2"/>
  <c r="AZ269" i="2"/>
  <c r="BA269" i="2"/>
  <c r="BB269" i="2"/>
  <c r="BD269" i="2"/>
  <c r="BE269" i="2"/>
  <c r="BF269" i="2"/>
  <c r="BG269" i="2"/>
  <c r="BH269" i="2"/>
  <c r="D270" i="2"/>
  <c r="J270" i="2"/>
  <c r="K270" i="2"/>
  <c r="N270" i="2"/>
  <c r="S270" i="2"/>
  <c r="U270" i="2"/>
  <c r="W270" i="2"/>
  <c r="Y270" i="2"/>
  <c r="AA270" i="2"/>
  <c r="AC270" i="2"/>
  <c r="AE270" i="2"/>
  <c r="AF270" i="2"/>
  <c r="AG270" i="2"/>
  <c r="AH270" i="2"/>
  <c r="AJ270" i="2"/>
  <c r="AL270" i="2"/>
  <c r="AN270" i="2"/>
  <c r="AO270" i="2"/>
  <c r="AR270" i="2"/>
  <c r="AS270" i="2"/>
  <c r="AT270" i="2"/>
  <c r="AU270" i="2"/>
  <c r="AV270" i="2"/>
  <c r="AW270" i="2"/>
  <c r="AX270" i="2"/>
  <c r="AZ270" i="2"/>
  <c r="BA270" i="2"/>
  <c r="BB270" i="2"/>
  <c r="BD270" i="2"/>
  <c r="BE270" i="2"/>
  <c r="BF270" i="2"/>
  <c r="BG270" i="2"/>
  <c r="BH270" i="2"/>
  <c r="D271" i="2"/>
  <c r="J271" i="2"/>
  <c r="K271" i="2"/>
  <c r="N271" i="2"/>
  <c r="S271" i="2"/>
  <c r="U271" i="2"/>
  <c r="W271" i="2"/>
  <c r="Y271" i="2"/>
  <c r="AA271" i="2"/>
  <c r="AC271" i="2"/>
  <c r="AE271" i="2"/>
  <c r="AF271" i="2"/>
  <c r="AG271" i="2"/>
  <c r="AH271" i="2"/>
  <c r="AJ271" i="2"/>
  <c r="AL271" i="2"/>
  <c r="AN271" i="2"/>
  <c r="AO271" i="2"/>
  <c r="AR271" i="2"/>
  <c r="AS271" i="2"/>
  <c r="AT271" i="2"/>
  <c r="AU271" i="2"/>
  <c r="AV271" i="2"/>
  <c r="AW271" i="2"/>
  <c r="AX271" i="2"/>
  <c r="AZ271" i="2"/>
  <c r="BA271" i="2"/>
  <c r="BB271" i="2"/>
  <c r="BD271" i="2"/>
  <c r="BE271" i="2"/>
  <c r="BF271" i="2"/>
  <c r="BG271" i="2"/>
  <c r="BH271" i="2"/>
  <c r="D272" i="2"/>
  <c r="J272" i="2"/>
  <c r="K272" i="2"/>
  <c r="N272" i="2"/>
  <c r="S272" i="2"/>
  <c r="U272" i="2"/>
  <c r="W272" i="2"/>
  <c r="Y272" i="2"/>
  <c r="AA272" i="2"/>
  <c r="AC272" i="2"/>
  <c r="AE272" i="2"/>
  <c r="AF272" i="2"/>
  <c r="AG272" i="2"/>
  <c r="AH272" i="2"/>
  <c r="AJ272" i="2"/>
  <c r="AL272" i="2"/>
  <c r="AN272" i="2"/>
  <c r="AO272" i="2"/>
  <c r="AR272" i="2"/>
  <c r="AS272" i="2"/>
  <c r="AT272" i="2"/>
  <c r="AU272" i="2"/>
  <c r="AV272" i="2"/>
  <c r="AW272" i="2"/>
  <c r="AX272" i="2"/>
  <c r="AZ272" i="2"/>
  <c r="BA272" i="2"/>
  <c r="BB272" i="2"/>
  <c r="BD272" i="2"/>
  <c r="BE272" i="2"/>
  <c r="BF272" i="2"/>
  <c r="BG272" i="2"/>
  <c r="BH272" i="2"/>
  <c r="D273" i="2"/>
  <c r="J273" i="2"/>
  <c r="K273" i="2"/>
  <c r="N273" i="2"/>
  <c r="S273" i="2"/>
  <c r="U273" i="2"/>
  <c r="W273" i="2"/>
  <c r="Y273" i="2"/>
  <c r="AA273" i="2"/>
  <c r="AC273" i="2"/>
  <c r="AE273" i="2"/>
  <c r="AF273" i="2"/>
  <c r="AG273" i="2"/>
  <c r="AH273" i="2"/>
  <c r="AJ273" i="2"/>
  <c r="AL273" i="2"/>
  <c r="AN273" i="2"/>
  <c r="AO273" i="2"/>
  <c r="AR273" i="2"/>
  <c r="AS273" i="2"/>
  <c r="AT273" i="2"/>
  <c r="AU273" i="2"/>
  <c r="AV273" i="2"/>
  <c r="AW273" i="2"/>
  <c r="AX273" i="2"/>
  <c r="AZ273" i="2"/>
  <c r="BA273" i="2"/>
  <c r="BB273" i="2"/>
  <c r="BD273" i="2"/>
  <c r="BE273" i="2"/>
  <c r="BF273" i="2"/>
  <c r="BG273" i="2"/>
  <c r="BH273" i="2"/>
  <c r="D274" i="2"/>
  <c r="J274" i="2"/>
  <c r="K274" i="2"/>
  <c r="N274" i="2"/>
  <c r="S274" i="2"/>
  <c r="U274" i="2"/>
  <c r="W274" i="2"/>
  <c r="Y274" i="2"/>
  <c r="AA274" i="2"/>
  <c r="AC274" i="2"/>
  <c r="AE274" i="2"/>
  <c r="AF274" i="2"/>
  <c r="AG274" i="2"/>
  <c r="AH274" i="2"/>
  <c r="AJ274" i="2"/>
  <c r="AL274" i="2"/>
  <c r="AN274" i="2"/>
  <c r="AO274" i="2"/>
  <c r="AR274" i="2"/>
  <c r="AS274" i="2"/>
  <c r="AT274" i="2"/>
  <c r="AU274" i="2"/>
  <c r="AV274" i="2"/>
  <c r="AW274" i="2"/>
  <c r="AX274" i="2"/>
  <c r="AZ274" i="2"/>
  <c r="BA274" i="2"/>
  <c r="BB274" i="2"/>
  <c r="BD274" i="2"/>
  <c r="BE274" i="2"/>
  <c r="BF274" i="2"/>
  <c r="BG274" i="2"/>
  <c r="BH274" i="2"/>
  <c r="D275" i="2"/>
  <c r="J275" i="2"/>
  <c r="K275" i="2"/>
  <c r="N275" i="2"/>
  <c r="S275" i="2"/>
  <c r="U275" i="2"/>
  <c r="W275" i="2"/>
  <c r="Y275" i="2"/>
  <c r="AA275" i="2"/>
  <c r="AC275" i="2"/>
  <c r="AE275" i="2"/>
  <c r="AF275" i="2"/>
  <c r="AG275" i="2"/>
  <c r="AH275" i="2"/>
  <c r="AJ275" i="2"/>
  <c r="AL275" i="2"/>
  <c r="AN275" i="2"/>
  <c r="AO275" i="2"/>
  <c r="AR275" i="2"/>
  <c r="AS275" i="2"/>
  <c r="AT275" i="2"/>
  <c r="AU275" i="2"/>
  <c r="AV275" i="2"/>
  <c r="AW275" i="2"/>
  <c r="AX275" i="2"/>
  <c r="AZ275" i="2"/>
  <c r="BA275" i="2"/>
  <c r="BB275" i="2"/>
  <c r="BD275" i="2"/>
  <c r="BE275" i="2"/>
  <c r="BF275" i="2"/>
  <c r="BG275" i="2"/>
  <c r="BH275" i="2"/>
  <c r="D276" i="2"/>
  <c r="J276" i="2"/>
  <c r="K276" i="2"/>
  <c r="N276" i="2"/>
  <c r="S276" i="2"/>
  <c r="U276" i="2"/>
  <c r="W276" i="2"/>
  <c r="Y276" i="2"/>
  <c r="AA276" i="2"/>
  <c r="AC276" i="2"/>
  <c r="AE276" i="2"/>
  <c r="AF276" i="2"/>
  <c r="AG276" i="2"/>
  <c r="AH276" i="2"/>
  <c r="AJ276" i="2"/>
  <c r="AL276" i="2"/>
  <c r="AN276" i="2"/>
  <c r="AO276" i="2"/>
  <c r="AR276" i="2"/>
  <c r="AS276" i="2"/>
  <c r="AT276" i="2"/>
  <c r="AU276" i="2"/>
  <c r="AV276" i="2"/>
  <c r="AW276" i="2"/>
  <c r="AX276" i="2"/>
  <c r="AZ276" i="2"/>
  <c r="BA276" i="2"/>
  <c r="BB276" i="2"/>
  <c r="BD276" i="2"/>
  <c r="BE276" i="2"/>
  <c r="BF276" i="2"/>
  <c r="BG276" i="2"/>
  <c r="BH276" i="2"/>
  <c r="D277" i="2"/>
  <c r="J277" i="2"/>
  <c r="K277" i="2"/>
  <c r="N277" i="2"/>
  <c r="S277" i="2"/>
  <c r="U277" i="2"/>
  <c r="W277" i="2"/>
  <c r="Y277" i="2"/>
  <c r="AA277" i="2"/>
  <c r="AC277" i="2"/>
  <c r="AE277" i="2"/>
  <c r="AF277" i="2"/>
  <c r="AG277" i="2"/>
  <c r="AH277" i="2"/>
  <c r="AJ277" i="2"/>
  <c r="AL277" i="2"/>
  <c r="AN277" i="2"/>
  <c r="AO277" i="2"/>
  <c r="AR277" i="2"/>
  <c r="AS277" i="2"/>
  <c r="AT277" i="2"/>
  <c r="AU277" i="2"/>
  <c r="AV277" i="2"/>
  <c r="AW277" i="2"/>
  <c r="AX277" i="2"/>
  <c r="AZ277" i="2"/>
  <c r="BA277" i="2"/>
  <c r="BB277" i="2"/>
  <c r="BD277" i="2"/>
  <c r="BE277" i="2"/>
  <c r="BF277" i="2"/>
  <c r="BG277" i="2"/>
  <c r="BH277" i="2"/>
  <c r="D278" i="2"/>
  <c r="J278" i="2"/>
  <c r="K278" i="2"/>
  <c r="N278" i="2"/>
  <c r="S278" i="2"/>
  <c r="U278" i="2"/>
  <c r="W278" i="2"/>
  <c r="Y278" i="2"/>
  <c r="AA278" i="2"/>
  <c r="AC278" i="2"/>
  <c r="AE278" i="2"/>
  <c r="AF278" i="2"/>
  <c r="AG278" i="2"/>
  <c r="AH278" i="2"/>
  <c r="AJ278" i="2"/>
  <c r="AL278" i="2"/>
  <c r="AN278" i="2"/>
  <c r="AO278" i="2"/>
  <c r="AR278" i="2"/>
  <c r="AS278" i="2"/>
  <c r="AT278" i="2"/>
  <c r="AU278" i="2"/>
  <c r="AV278" i="2"/>
  <c r="AW278" i="2"/>
  <c r="AX278" i="2"/>
  <c r="AZ278" i="2"/>
  <c r="BA278" i="2"/>
  <c r="BB278" i="2"/>
  <c r="BD278" i="2"/>
  <c r="BE278" i="2"/>
  <c r="BF278" i="2"/>
  <c r="BG278" i="2"/>
  <c r="BH278" i="2"/>
  <c r="D279" i="2"/>
  <c r="J279" i="2"/>
  <c r="K279" i="2"/>
  <c r="N279" i="2"/>
  <c r="S279" i="2"/>
  <c r="U279" i="2"/>
  <c r="W279" i="2"/>
  <c r="Y279" i="2"/>
  <c r="AA279" i="2"/>
  <c r="AC279" i="2"/>
  <c r="AE279" i="2"/>
  <c r="AF279" i="2"/>
  <c r="AG279" i="2"/>
  <c r="AH279" i="2"/>
  <c r="AJ279" i="2"/>
  <c r="AL279" i="2"/>
  <c r="AN279" i="2"/>
  <c r="AO279" i="2"/>
  <c r="AR279" i="2"/>
  <c r="AS279" i="2"/>
  <c r="AT279" i="2"/>
  <c r="AU279" i="2"/>
  <c r="AV279" i="2"/>
  <c r="AW279" i="2"/>
  <c r="AX279" i="2"/>
  <c r="AZ279" i="2"/>
  <c r="BA279" i="2"/>
  <c r="BB279" i="2"/>
  <c r="BD279" i="2"/>
  <c r="BE279" i="2"/>
  <c r="BF279" i="2"/>
  <c r="BG279" i="2"/>
  <c r="BH279" i="2"/>
  <c r="D280" i="2"/>
  <c r="J280" i="2"/>
  <c r="K280" i="2"/>
  <c r="N280" i="2"/>
  <c r="S280" i="2"/>
  <c r="U280" i="2"/>
  <c r="W280" i="2"/>
  <c r="Y280" i="2"/>
  <c r="AA280" i="2"/>
  <c r="AC280" i="2"/>
  <c r="AE280" i="2"/>
  <c r="AF280" i="2"/>
  <c r="AG280" i="2"/>
  <c r="AH280" i="2"/>
  <c r="AJ280" i="2"/>
  <c r="AL280" i="2"/>
  <c r="AN280" i="2"/>
  <c r="AO280" i="2"/>
  <c r="AR280" i="2"/>
  <c r="AS280" i="2"/>
  <c r="AT280" i="2"/>
  <c r="AU280" i="2"/>
  <c r="AV280" i="2"/>
  <c r="AW280" i="2"/>
  <c r="AX280" i="2"/>
  <c r="AZ280" i="2"/>
  <c r="BA280" i="2"/>
  <c r="BB280" i="2"/>
  <c r="BD280" i="2"/>
  <c r="BE280" i="2"/>
  <c r="BF280" i="2"/>
  <c r="BG280" i="2"/>
  <c r="BH280" i="2"/>
  <c r="D281" i="2"/>
  <c r="J281" i="2"/>
  <c r="K281" i="2"/>
  <c r="N281" i="2"/>
  <c r="S281" i="2"/>
  <c r="U281" i="2"/>
  <c r="W281" i="2"/>
  <c r="Y281" i="2"/>
  <c r="AA281" i="2"/>
  <c r="AC281" i="2"/>
  <c r="AE281" i="2"/>
  <c r="AF281" i="2"/>
  <c r="AG281" i="2"/>
  <c r="AH281" i="2"/>
  <c r="AJ281" i="2"/>
  <c r="AL281" i="2"/>
  <c r="AN281" i="2"/>
  <c r="AO281" i="2"/>
  <c r="AR281" i="2"/>
  <c r="AS281" i="2"/>
  <c r="AT281" i="2"/>
  <c r="AU281" i="2"/>
  <c r="AV281" i="2"/>
  <c r="AW281" i="2"/>
  <c r="AX281" i="2"/>
  <c r="AZ281" i="2"/>
  <c r="BA281" i="2"/>
  <c r="BB281" i="2"/>
  <c r="BD281" i="2"/>
  <c r="BE281" i="2"/>
  <c r="BF281" i="2"/>
  <c r="BG281" i="2"/>
  <c r="BH281" i="2"/>
  <c r="D282" i="2"/>
  <c r="J282" i="2"/>
  <c r="K282" i="2"/>
  <c r="N282" i="2"/>
  <c r="S282" i="2"/>
  <c r="U282" i="2"/>
  <c r="W282" i="2"/>
  <c r="Y282" i="2"/>
  <c r="AA282" i="2"/>
  <c r="AC282" i="2"/>
  <c r="AE282" i="2"/>
  <c r="AF282" i="2"/>
  <c r="AG282" i="2"/>
  <c r="AH282" i="2"/>
  <c r="AJ282" i="2"/>
  <c r="AL282" i="2"/>
  <c r="AN282" i="2"/>
  <c r="AO282" i="2"/>
  <c r="AR282" i="2"/>
  <c r="AS282" i="2"/>
  <c r="AT282" i="2"/>
  <c r="AU282" i="2"/>
  <c r="AV282" i="2"/>
  <c r="AW282" i="2"/>
  <c r="AX282" i="2"/>
  <c r="AZ282" i="2"/>
  <c r="BA282" i="2"/>
  <c r="BB282" i="2"/>
  <c r="BD282" i="2"/>
  <c r="BE282" i="2"/>
  <c r="BF282" i="2"/>
  <c r="BG282" i="2"/>
  <c r="BH282" i="2"/>
  <c r="D283" i="2"/>
  <c r="J283" i="2"/>
  <c r="K283" i="2"/>
  <c r="N283" i="2"/>
  <c r="S283" i="2"/>
  <c r="U283" i="2"/>
  <c r="W283" i="2"/>
  <c r="Y283" i="2"/>
  <c r="AA283" i="2"/>
  <c r="AC283" i="2"/>
  <c r="AE283" i="2"/>
  <c r="AF283" i="2"/>
  <c r="AG283" i="2"/>
  <c r="AH283" i="2"/>
  <c r="AJ283" i="2"/>
  <c r="AL283" i="2"/>
  <c r="AN283" i="2"/>
  <c r="AO283" i="2"/>
  <c r="AR283" i="2"/>
  <c r="AS283" i="2"/>
  <c r="AT283" i="2"/>
  <c r="AU283" i="2"/>
  <c r="AV283" i="2"/>
  <c r="AW283" i="2"/>
  <c r="AX283" i="2"/>
  <c r="AZ283" i="2"/>
  <c r="BA283" i="2"/>
  <c r="BB283" i="2"/>
  <c r="BD283" i="2"/>
  <c r="BE283" i="2"/>
  <c r="BF283" i="2"/>
  <c r="BG283" i="2"/>
  <c r="BH283" i="2"/>
  <c r="D284" i="2"/>
  <c r="J284" i="2"/>
  <c r="K284" i="2"/>
  <c r="N284" i="2"/>
  <c r="S284" i="2"/>
  <c r="U284" i="2"/>
  <c r="W284" i="2"/>
  <c r="Y284" i="2"/>
  <c r="AA284" i="2"/>
  <c r="AC284" i="2"/>
  <c r="AE284" i="2"/>
  <c r="AF284" i="2"/>
  <c r="AG284" i="2"/>
  <c r="AH284" i="2"/>
  <c r="AJ284" i="2"/>
  <c r="AL284" i="2"/>
  <c r="AN284" i="2"/>
  <c r="AO284" i="2"/>
  <c r="AR284" i="2"/>
  <c r="AS284" i="2"/>
  <c r="AT284" i="2"/>
  <c r="AU284" i="2"/>
  <c r="AV284" i="2"/>
  <c r="AW284" i="2"/>
  <c r="AX284" i="2"/>
  <c r="AZ284" i="2"/>
  <c r="BA284" i="2"/>
  <c r="BB284" i="2"/>
  <c r="BD284" i="2"/>
  <c r="BE284" i="2"/>
  <c r="BF284" i="2"/>
  <c r="BG284" i="2"/>
  <c r="BH284" i="2"/>
  <c r="D285" i="2"/>
  <c r="J285" i="2"/>
  <c r="K285" i="2"/>
  <c r="N285" i="2"/>
  <c r="S285" i="2"/>
  <c r="U285" i="2"/>
  <c r="W285" i="2"/>
  <c r="Y285" i="2"/>
  <c r="AA285" i="2"/>
  <c r="AC285" i="2"/>
  <c r="AE285" i="2"/>
  <c r="AF285" i="2"/>
  <c r="AG285" i="2"/>
  <c r="AH285" i="2"/>
  <c r="AJ285" i="2"/>
  <c r="AL285" i="2"/>
  <c r="AN285" i="2"/>
  <c r="AO285" i="2"/>
  <c r="AR285" i="2"/>
  <c r="AS285" i="2"/>
  <c r="AT285" i="2"/>
  <c r="AU285" i="2"/>
  <c r="AV285" i="2"/>
  <c r="AW285" i="2"/>
  <c r="AX285" i="2"/>
  <c r="AZ285" i="2"/>
  <c r="BA285" i="2"/>
  <c r="BB285" i="2"/>
  <c r="BD285" i="2"/>
  <c r="BE285" i="2"/>
  <c r="BF285" i="2"/>
  <c r="BG285" i="2"/>
  <c r="BH285" i="2"/>
  <c r="D286" i="2"/>
  <c r="J286" i="2"/>
  <c r="K286" i="2"/>
  <c r="N286" i="2"/>
  <c r="S286" i="2"/>
  <c r="U286" i="2"/>
  <c r="W286" i="2"/>
  <c r="Y286" i="2"/>
  <c r="AA286" i="2"/>
  <c r="AC286" i="2"/>
  <c r="AE286" i="2"/>
  <c r="AF286" i="2"/>
  <c r="AG286" i="2"/>
  <c r="AH286" i="2"/>
  <c r="AJ286" i="2"/>
  <c r="AL286" i="2"/>
  <c r="AN286" i="2"/>
  <c r="AO286" i="2"/>
  <c r="AR286" i="2"/>
  <c r="AS286" i="2"/>
  <c r="AT286" i="2"/>
  <c r="AU286" i="2"/>
  <c r="AV286" i="2"/>
  <c r="AW286" i="2"/>
  <c r="AX286" i="2"/>
  <c r="AZ286" i="2"/>
  <c r="BA286" i="2"/>
  <c r="BB286" i="2"/>
  <c r="BD286" i="2"/>
  <c r="BE286" i="2"/>
  <c r="BF286" i="2"/>
  <c r="BG286" i="2"/>
  <c r="BH286" i="2"/>
  <c r="D287" i="2"/>
  <c r="J287" i="2"/>
  <c r="K287" i="2"/>
  <c r="N287" i="2"/>
  <c r="S287" i="2"/>
  <c r="U287" i="2"/>
  <c r="W287" i="2"/>
  <c r="Y287" i="2"/>
  <c r="AA287" i="2"/>
  <c r="AC287" i="2"/>
  <c r="AE287" i="2"/>
  <c r="AF287" i="2"/>
  <c r="AG287" i="2"/>
  <c r="AH287" i="2"/>
  <c r="AJ287" i="2"/>
  <c r="AL287" i="2"/>
  <c r="AN287" i="2"/>
  <c r="AO287" i="2"/>
  <c r="AR287" i="2"/>
  <c r="AS287" i="2"/>
  <c r="AT287" i="2"/>
  <c r="AU287" i="2"/>
  <c r="AV287" i="2"/>
  <c r="AW287" i="2"/>
  <c r="AX287" i="2"/>
  <c r="AZ287" i="2"/>
  <c r="BA287" i="2"/>
  <c r="BB287" i="2"/>
  <c r="BD287" i="2"/>
  <c r="BE287" i="2"/>
  <c r="BF287" i="2"/>
  <c r="BG287" i="2"/>
  <c r="BH287" i="2"/>
  <c r="D288" i="2"/>
  <c r="J288" i="2"/>
  <c r="K288" i="2"/>
  <c r="N288" i="2"/>
  <c r="S288" i="2"/>
  <c r="U288" i="2"/>
  <c r="W288" i="2"/>
  <c r="Y288" i="2"/>
  <c r="AA288" i="2"/>
  <c r="AC288" i="2"/>
  <c r="AE288" i="2"/>
  <c r="AF288" i="2"/>
  <c r="AG288" i="2"/>
  <c r="AH288" i="2"/>
  <c r="AJ288" i="2"/>
  <c r="AL288" i="2"/>
  <c r="AN288" i="2"/>
  <c r="AO288" i="2"/>
  <c r="AR288" i="2"/>
  <c r="AS288" i="2"/>
  <c r="AT288" i="2"/>
  <c r="AU288" i="2"/>
  <c r="AV288" i="2"/>
  <c r="AW288" i="2"/>
  <c r="AX288" i="2"/>
  <c r="AZ288" i="2"/>
  <c r="BA288" i="2"/>
  <c r="BB288" i="2"/>
  <c r="BD288" i="2"/>
  <c r="BE288" i="2"/>
  <c r="BF288" i="2"/>
  <c r="BG288" i="2"/>
  <c r="BH288" i="2"/>
  <c r="D289" i="2"/>
  <c r="J289" i="2"/>
  <c r="K289" i="2"/>
  <c r="N289" i="2"/>
  <c r="S289" i="2"/>
  <c r="U289" i="2"/>
  <c r="W289" i="2"/>
  <c r="Y289" i="2"/>
  <c r="AA289" i="2"/>
  <c r="AC289" i="2"/>
  <c r="AE289" i="2"/>
  <c r="AF289" i="2"/>
  <c r="AG289" i="2"/>
  <c r="AH289" i="2"/>
  <c r="AJ289" i="2"/>
  <c r="AL289" i="2"/>
  <c r="AN289" i="2"/>
  <c r="AO289" i="2"/>
  <c r="AR289" i="2"/>
  <c r="AS289" i="2"/>
  <c r="AT289" i="2"/>
  <c r="AU289" i="2"/>
  <c r="AV289" i="2"/>
  <c r="AW289" i="2"/>
  <c r="AX289" i="2"/>
  <c r="AZ289" i="2"/>
  <c r="BA289" i="2"/>
  <c r="BB289" i="2"/>
  <c r="BD289" i="2"/>
  <c r="BE289" i="2"/>
  <c r="BF289" i="2"/>
  <c r="BG289" i="2"/>
  <c r="BH289" i="2"/>
  <c r="D290" i="2"/>
  <c r="J290" i="2"/>
  <c r="K290" i="2"/>
  <c r="N290" i="2"/>
  <c r="S290" i="2"/>
  <c r="U290" i="2"/>
  <c r="W290" i="2"/>
  <c r="Y290" i="2"/>
  <c r="AA290" i="2"/>
  <c r="AC290" i="2"/>
  <c r="AE290" i="2"/>
  <c r="AF290" i="2"/>
  <c r="AG290" i="2"/>
  <c r="AH290" i="2"/>
  <c r="AJ290" i="2"/>
  <c r="AL290" i="2"/>
  <c r="AN290" i="2"/>
  <c r="AO290" i="2"/>
  <c r="AR290" i="2"/>
  <c r="AS290" i="2"/>
  <c r="AT290" i="2"/>
  <c r="AU290" i="2"/>
  <c r="AV290" i="2"/>
  <c r="AW290" i="2"/>
  <c r="AX290" i="2"/>
  <c r="AZ290" i="2"/>
  <c r="BA290" i="2"/>
  <c r="BB290" i="2"/>
  <c r="BD290" i="2"/>
  <c r="BE290" i="2"/>
  <c r="BF290" i="2"/>
  <c r="BG290" i="2"/>
  <c r="BH290" i="2"/>
  <c r="D291" i="2"/>
  <c r="J291" i="2"/>
  <c r="K291" i="2"/>
  <c r="N291" i="2"/>
  <c r="S291" i="2"/>
  <c r="U291" i="2"/>
  <c r="W291" i="2"/>
  <c r="Y291" i="2"/>
  <c r="AA291" i="2"/>
  <c r="AC291" i="2"/>
  <c r="AE291" i="2"/>
  <c r="AF291" i="2"/>
  <c r="AG291" i="2"/>
  <c r="AH291" i="2"/>
  <c r="AJ291" i="2"/>
  <c r="AL291" i="2"/>
  <c r="AN291" i="2"/>
  <c r="AO291" i="2"/>
  <c r="AR291" i="2"/>
  <c r="AS291" i="2"/>
  <c r="AT291" i="2"/>
  <c r="AU291" i="2"/>
  <c r="AV291" i="2"/>
  <c r="AW291" i="2"/>
  <c r="AX291" i="2"/>
  <c r="AZ291" i="2"/>
  <c r="BA291" i="2"/>
  <c r="BB291" i="2"/>
  <c r="BD291" i="2"/>
  <c r="BE291" i="2"/>
  <c r="BF291" i="2"/>
  <c r="BG291" i="2"/>
  <c r="BH291" i="2"/>
  <c r="D292" i="2"/>
  <c r="J292" i="2"/>
  <c r="K292" i="2"/>
  <c r="N292" i="2"/>
  <c r="S292" i="2"/>
  <c r="U292" i="2"/>
  <c r="W292" i="2"/>
  <c r="Y292" i="2"/>
  <c r="AA292" i="2"/>
  <c r="AC292" i="2"/>
  <c r="AE292" i="2"/>
  <c r="AF292" i="2"/>
  <c r="AG292" i="2"/>
  <c r="AH292" i="2"/>
  <c r="AJ292" i="2"/>
  <c r="AL292" i="2"/>
  <c r="AN292" i="2"/>
  <c r="AO292" i="2"/>
  <c r="AR292" i="2"/>
  <c r="AS292" i="2"/>
  <c r="AT292" i="2"/>
  <c r="AU292" i="2"/>
  <c r="AV292" i="2"/>
  <c r="AW292" i="2"/>
  <c r="AX292" i="2"/>
  <c r="AZ292" i="2"/>
  <c r="BA292" i="2"/>
  <c r="BB292" i="2"/>
  <c r="BD292" i="2"/>
  <c r="BE292" i="2"/>
  <c r="BF292" i="2"/>
  <c r="BG292" i="2"/>
  <c r="BH292" i="2"/>
  <c r="D293" i="2"/>
  <c r="J293" i="2"/>
  <c r="K293" i="2"/>
  <c r="N293" i="2"/>
  <c r="S293" i="2"/>
  <c r="U293" i="2"/>
  <c r="W293" i="2"/>
  <c r="Y293" i="2"/>
  <c r="AA293" i="2"/>
  <c r="AC293" i="2"/>
  <c r="AE293" i="2"/>
  <c r="AF293" i="2"/>
  <c r="AG293" i="2"/>
  <c r="AH293" i="2"/>
  <c r="AJ293" i="2"/>
  <c r="AL293" i="2"/>
  <c r="AN293" i="2"/>
  <c r="AO293" i="2"/>
  <c r="AR293" i="2"/>
  <c r="AS293" i="2"/>
  <c r="AT293" i="2"/>
  <c r="AU293" i="2"/>
  <c r="AV293" i="2"/>
  <c r="AW293" i="2"/>
  <c r="AX293" i="2"/>
  <c r="AZ293" i="2"/>
  <c r="BA293" i="2"/>
  <c r="BB293" i="2"/>
  <c r="BD293" i="2"/>
  <c r="BE293" i="2"/>
  <c r="BF293" i="2"/>
  <c r="BG293" i="2"/>
  <c r="BH293" i="2"/>
  <c r="D294" i="2"/>
  <c r="J294" i="2"/>
  <c r="K294" i="2"/>
  <c r="N294" i="2"/>
  <c r="S294" i="2"/>
  <c r="U294" i="2"/>
  <c r="W294" i="2"/>
  <c r="Y294" i="2"/>
  <c r="AA294" i="2"/>
  <c r="AC294" i="2"/>
  <c r="AE294" i="2"/>
  <c r="AF294" i="2"/>
  <c r="AG294" i="2"/>
  <c r="AH294" i="2"/>
  <c r="AJ294" i="2"/>
  <c r="AL294" i="2"/>
  <c r="AN294" i="2"/>
  <c r="AO294" i="2"/>
  <c r="AR294" i="2"/>
  <c r="AS294" i="2"/>
  <c r="AT294" i="2"/>
  <c r="AU294" i="2"/>
  <c r="AV294" i="2"/>
  <c r="AW294" i="2"/>
  <c r="AX294" i="2"/>
  <c r="AZ294" i="2"/>
  <c r="BA294" i="2"/>
  <c r="BB294" i="2"/>
  <c r="BD294" i="2"/>
  <c r="BE294" i="2"/>
  <c r="BF294" i="2"/>
  <c r="BG294" i="2"/>
  <c r="BH294" i="2"/>
  <c r="D295" i="2"/>
  <c r="J295" i="2"/>
  <c r="K295" i="2"/>
  <c r="N295" i="2"/>
  <c r="S295" i="2"/>
  <c r="U295" i="2"/>
  <c r="W295" i="2"/>
  <c r="Y295" i="2"/>
  <c r="AA295" i="2"/>
  <c r="AC295" i="2"/>
  <c r="AE295" i="2"/>
  <c r="AF295" i="2"/>
  <c r="AG295" i="2"/>
  <c r="AH295" i="2"/>
  <c r="AJ295" i="2"/>
  <c r="AL295" i="2"/>
  <c r="AN295" i="2"/>
  <c r="AO295" i="2"/>
  <c r="AR295" i="2"/>
  <c r="AS295" i="2"/>
  <c r="AT295" i="2"/>
  <c r="AU295" i="2"/>
  <c r="AV295" i="2"/>
  <c r="AW295" i="2"/>
  <c r="AX295" i="2"/>
  <c r="AZ295" i="2"/>
  <c r="BA295" i="2"/>
  <c r="BB295" i="2"/>
  <c r="BD295" i="2"/>
  <c r="BE295" i="2"/>
  <c r="BF295" i="2"/>
  <c r="BG295" i="2"/>
  <c r="BH295" i="2"/>
  <c r="D296" i="2"/>
  <c r="J296" i="2"/>
  <c r="K296" i="2"/>
  <c r="N296" i="2"/>
  <c r="S296" i="2"/>
  <c r="U296" i="2"/>
  <c r="W296" i="2"/>
  <c r="Y296" i="2"/>
  <c r="AA296" i="2"/>
  <c r="AC296" i="2"/>
  <c r="AE296" i="2"/>
  <c r="AF296" i="2"/>
  <c r="AG296" i="2"/>
  <c r="AH296" i="2"/>
  <c r="AJ296" i="2"/>
  <c r="AL296" i="2"/>
  <c r="AN296" i="2"/>
  <c r="AO296" i="2"/>
  <c r="AR296" i="2"/>
  <c r="AS296" i="2"/>
  <c r="AT296" i="2"/>
  <c r="AU296" i="2"/>
  <c r="AV296" i="2"/>
  <c r="AW296" i="2"/>
  <c r="AX296" i="2"/>
  <c r="AZ296" i="2"/>
  <c r="BA296" i="2"/>
  <c r="BB296" i="2"/>
  <c r="BD296" i="2"/>
  <c r="BE296" i="2"/>
  <c r="BF296" i="2"/>
  <c r="BG296" i="2"/>
  <c r="BH296" i="2"/>
  <c r="D297" i="2"/>
  <c r="J297" i="2"/>
  <c r="K297" i="2"/>
  <c r="N297" i="2"/>
  <c r="S297" i="2"/>
  <c r="U297" i="2"/>
  <c r="W297" i="2"/>
  <c r="Y297" i="2"/>
  <c r="AA297" i="2"/>
  <c r="AC297" i="2"/>
  <c r="AE297" i="2"/>
  <c r="AF297" i="2"/>
  <c r="AG297" i="2"/>
  <c r="AH297" i="2"/>
  <c r="AJ297" i="2"/>
  <c r="AL297" i="2"/>
  <c r="AN297" i="2"/>
  <c r="AO297" i="2"/>
  <c r="AR297" i="2"/>
  <c r="AS297" i="2"/>
  <c r="AT297" i="2"/>
  <c r="AU297" i="2"/>
  <c r="AV297" i="2"/>
  <c r="AW297" i="2"/>
  <c r="AX297" i="2"/>
  <c r="AZ297" i="2"/>
  <c r="BA297" i="2"/>
  <c r="BB297" i="2"/>
  <c r="BD297" i="2"/>
  <c r="BE297" i="2"/>
  <c r="BF297" i="2"/>
  <c r="BG297" i="2"/>
  <c r="BH297" i="2"/>
  <c r="D298" i="2"/>
  <c r="J298" i="2"/>
  <c r="K298" i="2"/>
  <c r="N298" i="2"/>
  <c r="S298" i="2"/>
  <c r="U298" i="2"/>
  <c r="W298" i="2"/>
  <c r="Y298" i="2"/>
  <c r="AA298" i="2"/>
  <c r="AC298" i="2"/>
  <c r="AE298" i="2"/>
  <c r="AF298" i="2"/>
  <c r="AG298" i="2"/>
  <c r="AH298" i="2"/>
  <c r="AJ298" i="2"/>
  <c r="AL298" i="2"/>
  <c r="AN298" i="2"/>
  <c r="AO298" i="2"/>
  <c r="AR298" i="2"/>
  <c r="AS298" i="2"/>
  <c r="AT298" i="2"/>
  <c r="AU298" i="2"/>
  <c r="AV298" i="2"/>
  <c r="AW298" i="2"/>
  <c r="AX298" i="2"/>
  <c r="AZ298" i="2"/>
  <c r="BA298" i="2"/>
  <c r="BB298" i="2"/>
  <c r="BD298" i="2"/>
  <c r="BE298" i="2"/>
  <c r="BF298" i="2"/>
  <c r="BG298" i="2"/>
  <c r="BH298" i="2"/>
  <c r="D299" i="2"/>
  <c r="J299" i="2"/>
  <c r="K299" i="2"/>
  <c r="N299" i="2"/>
  <c r="S299" i="2"/>
  <c r="U299" i="2"/>
  <c r="W299" i="2"/>
  <c r="Y299" i="2"/>
  <c r="AA299" i="2"/>
  <c r="AC299" i="2"/>
  <c r="AE299" i="2"/>
  <c r="AF299" i="2"/>
  <c r="AG299" i="2"/>
  <c r="AH299" i="2"/>
  <c r="AJ299" i="2"/>
  <c r="AL299" i="2"/>
  <c r="AN299" i="2"/>
  <c r="AO299" i="2"/>
  <c r="AR299" i="2"/>
  <c r="AS299" i="2"/>
  <c r="AT299" i="2"/>
  <c r="AU299" i="2"/>
  <c r="AV299" i="2"/>
  <c r="AW299" i="2"/>
  <c r="AX299" i="2"/>
  <c r="AZ299" i="2"/>
  <c r="BA299" i="2"/>
  <c r="BB299" i="2"/>
  <c r="BD299" i="2"/>
  <c r="BE299" i="2"/>
  <c r="BF299" i="2"/>
  <c r="BG299" i="2"/>
  <c r="BH299" i="2"/>
  <c r="D300" i="2"/>
  <c r="J300" i="2"/>
  <c r="K300" i="2"/>
  <c r="N300" i="2"/>
  <c r="S300" i="2"/>
  <c r="U300" i="2"/>
  <c r="W300" i="2"/>
  <c r="Y300" i="2"/>
  <c r="AA300" i="2"/>
  <c r="AC300" i="2"/>
  <c r="AE300" i="2"/>
  <c r="AF300" i="2"/>
  <c r="AG300" i="2"/>
  <c r="AH300" i="2"/>
  <c r="AJ300" i="2"/>
  <c r="AL300" i="2"/>
  <c r="AN300" i="2"/>
  <c r="AO300" i="2"/>
  <c r="AR300" i="2"/>
  <c r="AS300" i="2"/>
  <c r="AT300" i="2"/>
  <c r="AU300" i="2"/>
  <c r="AV300" i="2"/>
  <c r="AW300" i="2"/>
  <c r="AX300" i="2"/>
  <c r="AZ300" i="2"/>
  <c r="BA300" i="2"/>
  <c r="BB300" i="2"/>
  <c r="BD300" i="2"/>
  <c r="BE300" i="2"/>
  <c r="BF300" i="2"/>
  <c r="BG300" i="2"/>
  <c r="BH300" i="2"/>
  <c r="D11" i="1"/>
  <c r="I11" i="1"/>
  <c r="P11" i="1"/>
  <c r="R11" i="1"/>
  <c r="T11" i="1"/>
  <c r="V11" i="1"/>
  <c r="X11" i="1"/>
  <c r="Z11" i="1"/>
  <c r="AB11" i="1"/>
  <c r="AD11" i="1"/>
  <c r="AF11" i="1"/>
  <c r="AE2" i="1" s="1"/>
  <c r="AI11" i="1"/>
  <c r="AH2" i="1" s="1"/>
  <c r="AK11" i="1"/>
  <c r="AM11" i="1"/>
  <c r="AP11" i="1"/>
  <c r="AR11" i="1"/>
  <c r="AS11" i="1"/>
  <c r="AV11" i="1"/>
  <c r="AW11" i="1"/>
  <c r="AX11" i="1"/>
  <c r="AY11" i="1"/>
  <c r="AZ11" i="1"/>
  <c r="BA11" i="1"/>
  <c r="BB11" i="1"/>
  <c r="BC11" i="1"/>
  <c r="BD11" i="1"/>
  <c r="BF11" i="1"/>
  <c r="BG11" i="1"/>
  <c r="BH11" i="1"/>
  <c r="BI11" i="1"/>
  <c r="BJ11" i="1"/>
  <c r="D12" i="1"/>
  <c r="I12" i="1"/>
  <c r="P12" i="1"/>
  <c r="R12" i="1"/>
  <c r="T12" i="1"/>
  <c r="S2" i="1" s="1"/>
  <c r="V12" i="1"/>
  <c r="U2" i="1" s="1"/>
  <c r="X12" i="1"/>
  <c r="Z12" i="1"/>
  <c r="Y2" i="1" s="1"/>
  <c r="AB12" i="1"/>
  <c r="AA2" i="1" s="1"/>
  <c r="AD12" i="1"/>
  <c r="AF12" i="1"/>
  <c r="AI12" i="1"/>
  <c r="AK12" i="1"/>
  <c r="AM12" i="1"/>
  <c r="AP12" i="1"/>
  <c r="AR12" i="1"/>
  <c r="AS12" i="1"/>
  <c r="AV12" i="1"/>
  <c r="AW12" i="1"/>
  <c r="AX12" i="1"/>
  <c r="AY12" i="1"/>
  <c r="AZ12" i="1"/>
  <c r="BA12" i="1"/>
  <c r="BB12" i="1"/>
  <c r="BC12" i="1"/>
  <c r="BD12" i="1"/>
  <c r="BF12" i="1"/>
  <c r="BG12" i="1"/>
  <c r="BH12" i="1"/>
  <c r="BI12" i="1"/>
  <c r="BJ12" i="1"/>
  <c r="D13" i="1"/>
  <c r="I13" i="1"/>
  <c r="P13" i="1"/>
  <c r="R13" i="1"/>
  <c r="T13" i="1"/>
  <c r="V13" i="1"/>
  <c r="X13" i="1"/>
  <c r="Z13" i="1"/>
  <c r="AB13" i="1"/>
  <c r="AD13" i="1"/>
  <c r="AC2" i="1" s="1"/>
  <c r="AF13" i="1"/>
  <c r="AI13" i="1"/>
  <c r="AK13" i="1"/>
  <c r="AM13" i="1"/>
  <c r="AP13" i="1"/>
  <c r="AR13" i="1"/>
  <c r="AS13" i="1"/>
  <c r="AV13" i="1"/>
  <c r="AW13" i="1"/>
  <c r="AX13" i="1"/>
  <c r="AY13" i="1"/>
  <c r="AZ13" i="1"/>
  <c r="BA13" i="1"/>
  <c r="BB13" i="1"/>
  <c r="BC13" i="1"/>
  <c r="BD13" i="1"/>
  <c r="BF13" i="1"/>
  <c r="BG13" i="1"/>
  <c r="BH13" i="1"/>
  <c r="BI13" i="1"/>
  <c r="BH2" i="1" s="1"/>
  <c r="BJ13" i="1"/>
  <c r="D14" i="1"/>
  <c r="I14" i="1"/>
  <c r="P14" i="1"/>
  <c r="R14" i="1"/>
  <c r="Q2" i="1" s="1"/>
  <c r="T14" i="1"/>
  <c r="V14" i="1"/>
  <c r="X14" i="1"/>
  <c r="W2" i="1" s="1"/>
  <c r="Z14" i="1"/>
  <c r="AB14" i="1"/>
  <c r="AD14" i="1"/>
  <c r="AF14" i="1"/>
  <c r="AI14" i="1"/>
  <c r="AK14" i="1"/>
  <c r="AM14" i="1"/>
  <c r="AP14" i="1"/>
  <c r="AR14" i="1"/>
  <c r="AS14" i="1"/>
  <c r="AV14" i="1"/>
  <c r="AW14" i="1"/>
  <c r="AX14" i="1"/>
  <c r="AY14" i="1"/>
  <c r="AZ14" i="1"/>
  <c r="BA14" i="1"/>
  <c r="BB14" i="1"/>
  <c r="BC14" i="1"/>
  <c r="BD14" i="1"/>
  <c r="BF14" i="1"/>
  <c r="BG14" i="1"/>
  <c r="BH14" i="1"/>
  <c r="BI14" i="1"/>
  <c r="BJ14" i="1"/>
  <c r="D15" i="1"/>
  <c r="I15" i="1"/>
  <c r="P15" i="1"/>
  <c r="R15" i="1"/>
  <c r="T15" i="1"/>
  <c r="V15" i="1"/>
  <c r="X15" i="1"/>
  <c r="Z15" i="1"/>
  <c r="AB15" i="1"/>
  <c r="AD15" i="1"/>
  <c r="AF15" i="1"/>
  <c r="AI15" i="1"/>
  <c r="AK15" i="1"/>
  <c r="AM15" i="1"/>
  <c r="AP15" i="1"/>
  <c r="AR15" i="1"/>
  <c r="AS15" i="1"/>
  <c r="AV15" i="1"/>
  <c r="AW15" i="1"/>
  <c r="AX15" i="1"/>
  <c r="AY15" i="1"/>
  <c r="AZ15" i="1"/>
  <c r="BA15" i="1"/>
  <c r="BB15" i="1"/>
  <c r="BC15" i="1"/>
  <c r="BD15" i="1"/>
  <c r="BF15" i="1"/>
  <c r="BG15" i="1"/>
  <c r="BH15" i="1"/>
  <c r="BI15" i="1"/>
  <c r="BJ15" i="1"/>
  <c r="D16" i="1"/>
  <c r="I16" i="1"/>
  <c r="P16" i="1"/>
  <c r="R16" i="1"/>
  <c r="T16" i="1"/>
  <c r="V16" i="1"/>
  <c r="X16" i="1"/>
  <c r="Z16" i="1"/>
  <c r="AB16" i="1"/>
  <c r="AD16" i="1"/>
  <c r="AF16" i="1"/>
  <c r="AI16" i="1"/>
  <c r="AK16" i="1"/>
  <c r="AM16" i="1"/>
  <c r="AP16" i="1"/>
  <c r="AR16" i="1"/>
  <c r="AS16" i="1"/>
  <c r="AV16" i="1"/>
  <c r="AW16" i="1"/>
  <c r="AX16" i="1"/>
  <c r="AY16" i="1"/>
  <c r="AZ16" i="1"/>
  <c r="BA16" i="1"/>
  <c r="BB16" i="1"/>
  <c r="BC16" i="1"/>
  <c r="BD16" i="1"/>
  <c r="BF16" i="1"/>
  <c r="BG16" i="1"/>
  <c r="BH16" i="1"/>
  <c r="BI16" i="1"/>
  <c r="BJ16" i="1"/>
  <c r="D17" i="1"/>
  <c r="I17" i="1"/>
  <c r="P17" i="1"/>
  <c r="R17" i="1"/>
  <c r="T17" i="1"/>
  <c r="V17" i="1"/>
  <c r="X17" i="1"/>
  <c r="Z17" i="1"/>
  <c r="AB17" i="1"/>
  <c r="AD17" i="1"/>
  <c r="AF17" i="1"/>
  <c r="AI17" i="1"/>
  <c r="AK17" i="1"/>
  <c r="AM17" i="1"/>
  <c r="AP17" i="1"/>
  <c r="AR17" i="1"/>
  <c r="AS17" i="1"/>
  <c r="AV17" i="1"/>
  <c r="AW17" i="1"/>
  <c r="AX17" i="1"/>
  <c r="AY17" i="1"/>
  <c r="AZ17" i="1"/>
  <c r="BA17" i="1"/>
  <c r="BB17" i="1"/>
  <c r="BC17" i="1"/>
  <c r="BD17" i="1"/>
  <c r="BF17" i="1"/>
  <c r="BG17" i="1"/>
  <c r="BH17" i="1"/>
  <c r="BI17" i="1"/>
  <c r="BJ17" i="1"/>
  <c r="D18" i="1"/>
  <c r="I18" i="1"/>
  <c r="P18" i="1"/>
  <c r="O2" i="1" s="1"/>
  <c r="R18" i="1"/>
  <c r="T18" i="1"/>
  <c r="V18" i="1"/>
  <c r="X18" i="1"/>
  <c r="Z18" i="1"/>
  <c r="AB18" i="1"/>
  <c r="AD18" i="1"/>
  <c r="AF18" i="1"/>
  <c r="AI18" i="1"/>
  <c r="AK18" i="1"/>
  <c r="AM18" i="1"/>
  <c r="AP18" i="1"/>
  <c r="AR18" i="1"/>
  <c r="AS18" i="1"/>
  <c r="AV18" i="1"/>
  <c r="AW18" i="1"/>
  <c r="AX18" i="1"/>
  <c r="AY18" i="1"/>
  <c r="AZ18" i="1"/>
  <c r="BA18" i="1"/>
  <c r="BB18" i="1"/>
  <c r="BC18" i="1"/>
  <c r="BD18" i="1"/>
  <c r="BF18" i="1"/>
  <c r="BG18" i="1"/>
  <c r="BH18" i="1"/>
  <c r="BI18" i="1"/>
  <c r="BJ18" i="1"/>
  <c r="D19" i="1"/>
  <c r="I19" i="1"/>
  <c r="P19" i="1"/>
  <c r="R19" i="1"/>
  <c r="T19" i="1"/>
  <c r="V19" i="1"/>
  <c r="X19" i="1"/>
  <c r="Z19" i="1"/>
  <c r="AB19" i="1"/>
  <c r="AD19" i="1"/>
  <c r="AF19" i="1"/>
  <c r="AI19" i="1"/>
  <c r="AK19" i="1"/>
  <c r="AM19" i="1"/>
  <c r="AP19" i="1"/>
  <c r="AR19" i="1"/>
  <c r="AS19" i="1"/>
  <c r="AV19" i="1"/>
  <c r="AW19" i="1"/>
  <c r="AX19" i="1"/>
  <c r="AY19" i="1"/>
  <c r="AZ19" i="1"/>
  <c r="BA19" i="1"/>
  <c r="BB19" i="1"/>
  <c r="BC19" i="1"/>
  <c r="BD19" i="1"/>
  <c r="BF19" i="1"/>
  <c r="BG19" i="1"/>
  <c r="BH19" i="1"/>
  <c r="BI19" i="1"/>
  <c r="BJ19" i="1"/>
  <c r="D20" i="1"/>
  <c r="I20" i="1"/>
  <c r="P20" i="1"/>
  <c r="R20" i="1"/>
  <c r="T20" i="1"/>
  <c r="V20" i="1"/>
  <c r="X20" i="1"/>
  <c r="Z20" i="1"/>
  <c r="AB20" i="1"/>
  <c r="AD20" i="1"/>
  <c r="AF20" i="1"/>
  <c r="AI20" i="1"/>
  <c r="AK20" i="1"/>
  <c r="AM20" i="1"/>
  <c r="AP20" i="1"/>
  <c r="AR20" i="1"/>
  <c r="AS20" i="1"/>
  <c r="AV20" i="1"/>
  <c r="AW20" i="1"/>
  <c r="AX20" i="1"/>
  <c r="AY20" i="1"/>
  <c r="AZ20" i="1"/>
  <c r="BA20" i="1"/>
  <c r="BB20" i="1"/>
  <c r="BC20" i="1"/>
  <c r="BD20" i="1"/>
  <c r="BF20" i="1"/>
  <c r="BG20" i="1"/>
  <c r="BH20" i="1"/>
  <c r="BI20" i="1"/>
  <c r="BJ20" i="1"/>
  <c r="D21" i="1"/>
  <c r="I21" i="1"/>
  <c r="P21" i="1"/>
  <c r="R21" i="1"/>
  <c r="T21" i="1"/>
  <c r="V21" i="1"/>
  <c r="X21" i="1"/>
  <c r="Z21" i="1"/>
  <c r="AB21" i="1"/>
  <c r="AD21" i="1"/>
  <c r="AF21" i="1"/>
  <c r="AI21" i="1"/>
  <c r="AK21" i="1"/>
  <c r="AM21" i="1"/>
  <c r="AP21" i="1"/>
  <c r="AR21" i="1"/>
  <c r="AS21" i="1"/>
  <c r="AV21" i="1"/>
  <c r="AW21" i="1"/>
  <c r="AX21" i="1"/>
  <c r="AY21" i="1"/>
  <c r="AZ21" i="1"/>
  <c r="BA21" i="1"/>
  <c r="BB21" i="1"/>
  <c r="BC21" i="1"/>
  <c r="BD21" i="1"/>
  <c r="BF21" i="1"/>
  <c r="BG21" i="1"/>
  <c r="BH21" i="1"/>
  <c r="BI21" i="1"/>
  <c r="BJ21" i="1"/>
  <c r="D22" i="1"/>
  <c r="I22" i="1"/>
  <c r="P22" i="1"/>
  <c r="R22" i="1"/>
  <c r="T22" i="1"/>
  <c r="V22" i="1"/>
  <c r="X22" i="1"/>
  <c r="Z22" i="1"/>
  <c r="AB22" i="1"/>
  <c r="AD22" i="1"/>
  <c r="AF22" i="1"/>
  <c r="AI22" i="1"/>
  <c r="AK22" i="1"/>
  <c r="AM22" i="1"/>
  <c r="AP22" i="1"/>
  <c r="AR22" i="1"/>
  <c r="AS22" i="1"/>
  <c r="AV22" i="1"/>
  <c r="AW22" i="1"/>
  <c r="AX22" i="1"/>
  <c r="AY22" i="1"/>
  <c r="AZ22" i="1"/>
  <c r="BA22" i="1"/>
  <c r="BB22" i="1"/>
  <c r="BC22" i="1"/>
  <c r="BD22" i="1"/>
  <c r="BF22" i="1"/>
  <c r="BG22" i="1"/>
  <c r="BH22" i="1"/>
  <c r="BI22" i="1"/>
  <c r="BJ22" i="1"/>
  <c r="D23" i="1"/>
  <c r="I23" i="1"/>
  <c r="P23" i="1"/>
  <c r="R23" i="1"/>
  <c r="T23" i="1"/>
  <c r="V23" i="1"/>
  <c r="X23" i="1"/>
  <c r="Z23" i="1"/>
  <c r="AB23" i="1"/>
  <c r="AD23" i="1"/>
  <c r="AF23" i="1"/>
  <c r="AI23" i="1"/>
  <c r="AK23" i="1"/>
  <c r="AM23" i="1"/>
  <c r="AP23" i="1"/>
  <c r="AR23" i="1"/>
  <c r="AS23" i="1"/>
  <c r="AV23" i="1"/>
  <c r="AW23" i="1"/>
  <c r="AX23" i="1"/>
  <c r="AY23" i="1"/>
  <c r="AZ23" i="1"/>
  <c r="BA23" i="1"/>
  <c r="BB23" i="1"/>
  <c r="BC23" i="1"/>
  <c r="BD23" i="1"/>
  <c r="BF23" i="1"/>
  <c r="BG23" i="1"/>
  <c r="BH23" i="1"/>
  <c r="BI23" i="1"/>
  <c r="BJ23" i="1"/>
  <c r="D24" i="1"/>
  <c r="I24" i="1"/>
  <c r="P24" i="1"/>
  <c r="R24" i="1"/>
  <c r="T24" i="1"/>
  <c r="V24" i="1"/>
  <c r="X24" i="1"/>
  <c r="Z24" i="1"/>
  <c r="AB24" i="1"/>
  <c r="AD24" i="1"/>
  <c r="AF24" i="1"/>
  <c r="AI24" i="1"/>
  <c r="AK24" i="1"/>
  <c r="AM24" i="1"/>
  <c r="AP24" i="1"/>
  <c r="AR24" i="1"/>
  <c r="AS24" i="1"/>
  <c r="AV24" i="1"/>
  <c r="AW24" i="1"/>
  <c r="AX24" i="1"/>
  <c r="AY24" i="1"/>
  <c r="AZ24" i="1"/>
  <c r="BA24" i="1"/>
  <c r="BB24" i="1"/>
  <c r="BC24" i="1"/>
  <c r="BD24" i="1"/>
  <c r="BF24" i="1"/>
  <c r="BG24" i="1"/>
  <c r="BH24" i="1"/>
  <c r="BI24" i="1"/>
  <c r="BJ24" i="1"/>
  <c r="D25" i="1"/>
  <c r="I25" i="1"/>
  <c r="P25" i="1"/>
  <c r="R25" i="1"/>
  <c r="T25" i="1"/>
  <c r="V25" i="1"/>
  <c r="X25" i="1"/>
  <c r="Z25" i="1"/>
  <c r="AB25" i="1"/>
  <c r="AD25" i="1"/>
  <c r="AF25" i="1"/>
  <c r="AI25" i="1"/>
  <c r="AK25" i="1"/>
  <c r="AM25" i="1"/>
  <c r="AP25" i="1"/>
  <c r="AR25" i="1"/>
  <c r="AS25" i="1"/>
  <c r="AV25" i="1"/>
  <c r="AW25" i="1"/>
  <c r="AX25" i="1"/>
  <c r="AY25" i="1"/>
  <c r="AZ25" i="1"/>
  <c r="BA25" i="1"/>
  <c r="BB25" i="1"/>
  <c r="BC25" i="1"/>
  <c r="BD25" i="1"/>
  <c r="BF25" i="1"/>
  <c r="BG25" i="1"/>
  <c r="BH25" i="1"/>
  <c r="BI25" i="1"/>
  <c r="BJ25" i="1"/>
  <c r="D26" i="1"/>
  <c r="I26" i="1"/>
  <c r="P26" i="1"/>
  <c r="R26" i="1"/>
  <c r="T26" i="1"/>
  <c r="V26" i="1"/>
  <c r="X26" i="1"/>
  <c r="Z26" i="1"/>
  <c r="AB26" i="1"/>
  <c r="AD26" i="1"/>
  <c r="AF26" i="1"/>
  <c r="AI26" i="1"/>
  <c r="AK26" i="1"/>
  <c r="AM26" i="1"/>
  <c r="AP26" i="1"/>
  <c r="AR26" i="1"/>
  <c r="AS26" i="1"/>
  <c r="AV26" i="1"/>
  <c r="AW26" i="1"/>
  <c r="AX26" i="1"/>
  <c r="AY26" i="1"/>
  <c r="AZ26" i="1"/>
  <c r="BA26" i="1"/>
  <c r="BB26" i="1"/>
  <c r="BC26" i="1"/>
  <c r="BD26" i="1"/>
  <c r="BF26" i="1"/>
  <c r="BG26" i="1"/>
  <c r="BH26" i="1"/>
  <c r="BI26" i="1"/>
  <c r="BJ26" i="1"/>
  <c r="D27" i="1"/>
  <c r="I27" i="1"/>
  <c r="P27" i="1"/>
  <c r="R27" i="1"/>
  <c r="T27" i="1"/>
  <c r="V27" i="1"/>
  <c r="X27" i="1"/>
  <c r="Z27" i="1"/>
  <c r="AB27" i="1"/>
  <c r="AD27" i="1"/>
  <c r="AF27" i="1"/>
  <c r="AI27" i="1"/>
  <c r="AK27" i="1"/>
  <c r="AM27" i="1"/>
  <c r="AP27" i="1"/>
  <c r="AR27" i="1"/>
  <c r="AS27" i="1"/>
  <c r="AV27" i="1"/>
  <c r="AW27" i="1"/>
  <c r="AX27" i="1"/>
  <c r="AY27" i="1"/>
  <c r="AZ27" i="1"/>
  <c r="BA27" i="1"/>
  <c r="BB27" i="1"/>
  <c r="BC27" i="1"/>
  <c r="BD27" i="1"/>
  <c r="BF27" i="1"/>
  <c r="BG27" i="1"/>
  <c r="BH27" i="1"/>
  <c r="BI27" i="1"/>
  <c r="BJ27" i="1"/>
  <c r="D28" i="1"/>
  <c r="I28" i="1"/>
  <c r="P28" i="1"/>
  <c r="R28" i="1"/>
  <c r="T28" i="1"/>
  <c r="V28" i="1"/>
  <c r="X28" i="1"/>
  <c r="Z28" i="1"/>
  <c r="AB28" i="1"/>
  <c r="AD28" i="1"/>
  <c r="AF28" i="1"/>
  <c r="AI28" i="1"/>
  <c r="AK28" i="1"/>
  <c r="AM28" i="1"/>
  <c r="AP28" i="1"/>
  <c r="AR28" i="1"/>
  <c r="AS28" i="1"/>
  <c r="AV28" i="1"/>
  <c r="AW28" i="1"/>
  <c r="AX28" i="1"/>
  <c r="AY28" i="1"/>
  <c r="AZ28" i="1"/>
  <c r="BA28" i="1"/>
  <c r="BB28" i="1"/>
  <c r="BC28" i="1"/>
  <c r="BD28" i="1"/>
  <c r="BF28" i="1"/>
  <c r="BG28" i="1"/>
  <c r="BH28" i="1"/>
  <c r="BI28" i="1"/>
  <c r="BJ28" i="1"/>
  <c r="D29" i="1"/>
  <c r="I29" i="1"/>
  <c r="P29" i="1"/>
  <c r="R29" i="1"/>
  <c r="T29" i="1"/>
  <c r="V29" i="1"/>
  <c r="X29" i="1"/>
  <c r="Z29" i="1"/>
  <c r="AB29" i="1"/>
  <c r="AD29" i="1"/>
  <c r="AF29" i="1"/>
  <c r="AI29" i="1"/>
  <c r="AK29" i="1"/>
  <c r="AM29" i="1"/>
  <c r="AP29" i="1"/>
  <c r="AR29" i="1"/>
  <c r="AS29" i="1"/>
  <c r="AV29" i="1"/>
  <c r="AW29" i="1"/>
  <c r="AX29" i="1"/>
  <c r="AY29" i="1"/>
  <c r="AZ29" i="1"/>
  <c r="BA29" i="1"/>
  <c r="BB29" i="1"/>
  <c r="BC29" i="1"/>
  <c r="BD29" i="1"/>
  <c r="BF29" i="1"/>
  <c r="BG29" i="1"/>
  <c r="BH29" i="1"/>
  <c r="BI29" i="1"/>
  <c r="BJ29" i="1"/>
  <c r="D30" i="1"/>
  <c r="I30" i="1"/>
  <c r="P30" i="1"/>
  <c r="R30" i="1"/>
  <c r="T30" i="1"/>
  <c r="V30" i="1"/>
  <c r="X30" i="1"/>
  <c r="Z30" i="1"/>
  <c r="AB30" i="1"/>
  <c r="AD30" i="1"/>
  <c r="AF30" i="1"/>
  <c r="AI30" i="1"/>
  <c r="AK30" i="1"/>
  <c r="AM30" i="1"/>
  <c r="AP30" i="1"/>
  <c r="AR30" i="1"/>
  <c r="AS30" i="1"/>
  <c r="AV30" i="1"/>
  <c r="AW30" i="1"/>
  <c r="AX30" i="1"/>
  <c r="AY30" i="1"/>
  <c r="AZ30" i="1"/>
  <c r="BA30" i="1"/>
  <c r="BB30" i="1"/>
  <c r="BC30" i="1"/>
  <c r="BD30" i="1"/>
  <c r="BF30" i="1"/>
  <c r="BG30" i="1"/>
  <c r="BH30" i="1"/>
  <c r="BI30" i="1"/>
  <c r="BJ30" i="1"/>
  <c r="D31" i="1"/>
  <c r="I31" i="1"/>
  <c r="P31" i="1"/>
  <c r="R31" i="1"/>
  <c r="T31" i="1"/>
  <c r="V31" i="1"/>
  <c r="X31" i="1"/>
  <c r="Z31" i="1"/>
  <c r="AB31" i="1"/>
  <c r="AD31" i="1"/>
  <c r="AF31" i="1"/>
  <c r="AI31" i="1"/>
  <c r="AK31" i="1"/>
  <c r="AM31" i="1"/>
  <c r="AP31" i="1"/>
  <c r="AR31" i="1"/>
  <c r="AS31" i="1"/>
  <c r="AV31" i="1"/>
  <c r="AW31" i="1"/>
  <c r="AX31" i="1"/>
  <c r="AY31" i="1"/>
  <c r="AZ31" i="1"/>
  <c r="BA31" i="1"/>
  <c r="BB31" i="1"/>
  <c r="BC31" i="1"/>
  <c r="BD31" i="1"/>
  <c r="BF31" i="1"/>
  <c r="BG31" i="1"/>
  <c r="BH31" i="1"/>
  <c r="BI31" i="1"/>
  <c r="BJ31" i="1"/>
  <c r="D32" i="1"/>
  <c r="I32" i="1"/>
  <c r="P32" i="1"/>
  <c r="R32" i="1"/>
  <c r="T32" i="1"/>
  <c r="V32" i="1"/>
  <c r="X32" i="1"/>
  <c r="Z32" i="1"/>
  <c r="AB32" i="1"/>
  <c r="AD32" i="1"/>
  <c r="AF32" i="1"/>
  <c r="AI32" i="1"/>
  <c r="AK32" i="1"/>
  <c r="AM32" i="1"/>
  <c r="AP32" i="1"/>
  <c r="AR32" i="1"/>
  <c r="AS32" i="1"/>
  <c r="AV32" i="1"/>
  <c r="AW32" i="1"/>
  <c r="AX32" i="1"/>
  <c r="AY32" i="1"/>
  <c r="AZ32" i="1"/>
  <c r="BA32" i="1"/>
  <c r="BB32" i="1"/>
  <c r="BC32" i="1"/>
  <c r="BD32" i="1"/>
  <c r="BF32" i="1"/>
  <c r="BG32" i="1"/>
  <c r="BH32" i="1"/>
  <c r="BI32" i="1"/>
  <c r="BJ32" i="1"/>
  <c r="D33" i="1"/>
  <c r="I33" i="1"/>
  <c r="P33" i="1"/>
  <c r="R33" i="1"/>
  <c r="T33" i="1"/>
  <c r="V33" i="1"/>
  <c r="X33" i="1"/>
  <c r="Z33" i="1"/>
  <c r="AB33" i="1"/>
  <c r="AD33" i="1"/>
  <c r="AF33" i="1"/>
  <c r="AI33" i="1"/>
  <c r="AK33" i="1"/>
  <c r="AM33" i="1"/>
  <c r="AP33" i="1"/>
  <c r="AR33" i="1"/>
  <c r="AS33" i="1"/>
  <c r="AV33" i="1"/>
  <c r="AW33" i="1"/>
  <c r="AX33" i="1"/>
  <c r="AY33" i="1"/>
  <c r="AZ33" i="1"/>
  <c r="BA33" i="1"/>
  <c r="BB33" i="1"/>
  <c r="BC33" i="1"/>
  <c r="BD33" i="1"/>
  <c r="BF33" i="1"/>
  <c r="BG33" i="1"/>
  <c r="BH33" i="1"/>
  <c r="BI33" i="1"/>
  <c r="BJ33" i="1"/>
  <c r="D34" i="1"/>
  <c r="I34" i="1"/>
  <c r="P34" i="1"/>
  <c r="R34" i="1"/>
  <c r="T34" i="1"/>
  <c r="V34" i="1"/>
  <c r="X34" i="1"/>
  <c r="Z34" i="1"/>
  <c r="AB34" i="1"/>
  <c r="AD34" i="1"/>
  <c r="AF34" i="1"/>
  <c r="AI34" i="1"/>
  <c r="AK34" i="1"/>
  <c r="AM34" i="1"/>
  <c r="AP34" i="1"/>
  <c r="AR34" i="1"/>
  <c r="AS34" i="1"/>
  <c r="AV34" i="1"/>
  <c r="AW34" i="1"/>
  <c r="AX34" i="1"/>
  <c r="AY34" i="1"/>
  <c r="AZ34" i="1"/>
  <c r="BA34" i="1"/>
  <c r="BB34" i="1"/>
  <c r="BC34" i="1"/>
  <c r="BD34" i="1"/>
  <c r="BF34" i="1"/>
  <c r="BG34" i="1"/>
  <c r="BH34" i="1"/>
  <c r="BI34" i="1"/>
  <c r="BJ34" i="1"/>
  <c r="D35" i="1"/>
  <c r="I35" i="1"/>
  <c r="P35" i="1"/>
  <c r="R35" i="1"/>
  <c r="T35" i="1"/>
  <c r="V35" i="1"/>
  <c r="X35" i="1"/>
  <c r="Z35" i="1"/>
  <c r="AB35" i="1"/>
  <c r="AD35" i="1"/>
  <c r="AF35" i="1"/>
  <c r="AI35" i="1"/>
  <c r="AK35" i="1"/>
  <c r="AM35" i="1"/>
  <c r="AP35" i="1"/>
  <c r="AR35" i="1"/>
  <c r="AS35" i="1"/>
  <c r="AV35" i="1"/>
  <c r="AW35" i="1"/>
  <c r="AX35" i="1"/>
  <c r="AY35" i="1"/>
  <c r="AZ35" i="1"/>
  <c r="BA35" i="1"/>
  <c r="BB35" i="1"/>
  <c r="BC35" i="1"/>
  <c r="BD35" i="1"/>
  <c r="BF35" i="1"/>
  <c r="BG35" i="1"/>
  <c r="BH35" i="1"/>
  <c r="BI35" i="1"/>
  <c r="BJ35" i="1"/>
  <c r="D36" i="1"/>
  <c r="I36" i="1"/>
  <c r="P36" i="1"/>
  <c r="R36" i="1"/>
  <c r="T36" i="1"/>
  <c r="V36" i="1"/>
  <c r="X36" i="1"/>
  <c r="Z36" i="1"/>
  <c r="AB36" i="1"/>
  <c r="AD36" i="1"/>
  <c r="AF36" i="1"/>
  <c r="AI36" i="1"/>
  <c r="AK36" i="1"/>
  <c r="AM36" i="1"/>
  <c r="AP36" i="1"/>
  <c r="AR36" i="1"/>
  <c r="AS36" i="1"/>
  <c r="AV36" i="1"/>
  <c r="AW36" i="1"/>
  <c r="AX36" i="1"/>
  <c r="AY36" i="1"/>
  <c r="AZ36" i="1"/>
  <c r="BA36" i="1"/>
  <c r="BB36" i="1"/>
  <c r="BC36" i="1"/>
  <c r="BD36" i="1"/>
  <c r="BF36" i="1"/>
  <c r="BG36" i="1"/>
  <c r="BH36" i="1"/>
  <c r="BI36" i="1"/>
  <c r="BJ36" i="1"/>
  <c r="D37" i="1"/>
  <c r="I37" i="1"/>
  <c r="P37" i="1"/>
  <c r="R37" i="1"/>
  <c r="T37" i="1"/>
  <c r="V37" i="1"/>
  <c r="X37" i="1"/>
  <c r="Z37" i="1"/>
  <c r="AB37" i="1"/>
  <c r="AD37" i="1"/>
  <c r="AF37" i="1"/>
  <c r="AI37" i="1"/>
  <c r="AK37" i="1"/>
  <c r="AM37" i="1"/>
  <c r="AP37" i="1"/>
  <c r="AR37" i="1"/>
  <c r="AS37" i="1"/>
  <c r="AV37" i="1"/>
  <c r="AW37" i="1"/>
  <c r="AX37" i="1"/>
  <c r="AY37" i="1"/>
  <c r="AZ37" i="1"/>
  <c r="BA37" i="1"/>
  <c r="BB37" i="1"/>
  <c r="BC37" i="1"/>
  <c r="BD37" i="1"/>
  <c r="BF37" i="1"/>
  <c r="BG37" i="1"/>
  <c r="BH37" i="1"/>
  <c r="BI37" i="1"/>
  <c r="BJ37" i="1"/>
  <c r="D38" i="1"/>
  <c r="I38" i="1"/>
  <c r="P38" i="1"/>
  <c r="R38" i="1"/>
  <c r="T38" i="1"/>
  <c r="V38" i="1"/>
  <c r="X38" i="1"/>
  <c r="Z38" i="1"/>
  <c r="AB38" i="1"/>
  <c r="AD38" i="1"/>
  <c r="AF38" i="1"/>
  <c r="AI38" i="1"/>
  <c r="AK38" i="1"/>
  <c r="AM38" i="1"/>
  <c r="AP38" i="1"/>
  <c r="AR38" i="1"/>
  <c r="AS38" i="1"/>
  <c r="AV38" i="1"/>
  <c r="AW38" i="1"/>
  <c r="AX38" i="1"/>
  <c r="AY38" i="1"/>
  <c r="AZ38" i="1"/>
  <c r="BA38" i="1"/>
  <c r="BB38" i="1"/>
  <c r="BC38" i="1"/>
  <c r="BD38" i="1"/>
  <c r="BF38" i="1"/>
  <c r="BG38" i="1"/>
  <c r="BH38" i="1"/>
  <c r="BI38" i="1"/>
  <c r="BJ38" i="1"/>
  <c r="D39" i="1"/>
  <c r="I39" i="1"/>
  <c r="P39" i="1"/>
  <c r="R39" i="1"/>
  <c r="T39" i="1"/>
  <c r="V39" i="1"/>
  <c r="X39" i="1"/>
  <c r="Z39" i="1"/>
  <c r="AB39" i="1"/>
  <c r="AD39" i="1"/>
  <c r="AF39" i="1"/>
  <c r="AI39" i="1"/>
  <c r="AK39" i="1"/>
  <c r="AM39" i="1"/>
  <c r="AP39" i="1"/>
  <c r="AR39" i="1"/>
  <c r="AS39" i="1"/>
  <c r="AV39" i="1"/>
  <c r="AW39" i="1"/>
  <c r="AX39" i="1"/>
  <c r="AY39" i="1"/>
  <c r="AZ39" i="1"/>
  <c r="BA39" i="1"/>
  <c r="BB39" i="1"/>
  <c r="BC39" i="1"/>
  <c r="BD39" i="1"/>
  <c r="BF39" i="1"/>
  <c r="BG39" i="1"/>
  <c r="BH39" i="1"/>
  <c r="BI39" i="1"/>
  <c r="BJ39" i="1"/>
  <c r="D40" i="1"/>
  <c r="I40" i="1"/>
  <c r="P40" i="1"/>
  <c r="R40" i="1"/>
  <c r="T40" i="1"/>
  <c r="V40" i="1"/>
  <c r="X40" i="1"/>
  <c r="Z40" i="1"/>
  <c r="AB40" i="1"/>
  <c r="AD40" i="1"/>
  <c r="AF40" i="1"/>
  <c r="AI40" i="1"/>
  <c r="AK40" i="1"/>
  <c r="AM40" i="1"/>
  <c r="AP40" i="1"/>
  <c r="AR40" i="1"/>
  <c r="AS40" i="1"/>
  <c r="AV40" i="1"/>
  <c r="AW40" i="1"/>
  <c r="AX40" i="1"/>
  <c r="AY40" i="1"/>
  <c r="AZ40" i="1"/>
  <c r="BA40" i="1"/>
  <c r="BB40" i="1"/>
  <c r="BC40" i="1"/>
  <c r="BD40" i="1"/>
  <c r="BF40" i="1"/>
  <c r="BG40" i="1"/>
  <c r="BH40" i="1"/>
  <c r="BI40" i="1"/>
  <c r="BJ40" i="1"/>
  <c r="D41" i="1"/>
  <c r="I41" i="1"/>
  <c r="P41" i="1"/>
  <c r="R41" i="1"/>
  <c r="T41" i="1"/>
  <c r="V41" i="1"/>
  <c r="X41" i="1"/>
  <c r="Z41" i="1"/>
  <c r="AB41" i="1"/>
  <c r="AD41" i="1"/>
  <c r="AF41" i="1"/>
  <c r="AI41" i="1"/>
  <c r="AK41" i="1"/>
  <c r="AM41" i="1"/>
  <c r="AP41" i="1"/>
  <c r="AR41" i="1"/>
  <c r="AS41" i="1"/>
  <c r="AV41" i="1"/>
  <c r="AW41" i="1"/>
  <c r="AX41" i="1"/>
  <c r="AY41" i="1"/>
  <c r="AZ41" i="1"/>
  <c r="BA41" i="1"/>
  <c r="BB41" i="1"/>
  <c r="BC41" i="1"/>
  <c r="BD41" i="1"/>
  <c r="BF41" i="1"/>
  <c r="BG41" i="1"/>
  <c r="BH41" i="1"/>
  <c r="BI41" i="1"/>
  <c r="BJ41" i="1"/>
  <c r="D42" i="1"/>
  <c r="I42" i="1"/>
  <c r="P42" i="1"/>
  <c r="R42" i="1"/>
  <c r="T42" i="1"/>
  <c r="V42" i="1"/>
  <c r="X42" i="1"/>
  <c r="Z42" i="1"/>
  <c r="AB42" i="1"/>
  <c r="AD42" i="1"/>
  <c r="AF42" i="1"/>
  <c r="AI42" i="1"/>
  <c r="AK42" i="1"/>
  <c r="AM42" i="1"/>
  <c r="AP42" i="1"/>
  <c r="AR42" i="1"/>
  <c r="AS42" i="1"/>
  <c r="AV42" i="1"/>
  <c r="AW42" i="1"/>
  <c r="AX42" i="1"/>
  <c r="AY42" i="1"/>
  <c r="AZ42" i="1"/>
  <c r="BA42" i="1"/>
  <c r="BB42" i="1"/>
  <c r="BC42" i="1"/>
  <c r="BD42" i="1"/>
  <c r="BF42" i="1"/>
  <c r="BG42" i="1"/>
  <c r="BH42" i="1"/>
  <c r="BI42" i="1"/>
  <c r="BJ42" i="1"/>
  <c r="D43" i="1"/>
  <c r="I43" i="1"/>
  <c r="P43" i="1"/>
  <c r="R43" i="1"/>
  <c r="T43" i="1"/>
  <c r="V43" i="1"/>
  <c r="X43" i="1"/>
  <c r="Z43" i="1"/>
  <c r="AB43" i="1"/>
  <c r="AD43" i="1"/>
  <c r="AF43" i="1"/>
  <c r="AI43" i="1"/>
  <c r="AK43" i="1"/>
  <c r="AM43" i="1"/>
  <c r="AP43" i="1"/>
  <c r="AR43" i="1"/>
  <c r="AS43" i="1"/>
  <c r="AV43" i="1"/>
  <c r="AW43" i="1"/>
  <c r="AX43" i="1"/>
  <c r="AY43" i="1"/>
  <c r="AZ43" i="1"/>
  <c r="BA43" i="1"/>
  <c r="BB43" i="1"/>
  <c r="BC43" i="1"/>
  <c r="BD43" i="1"/>
  <c r="BF43" i="1"/>
  <c r="BG43" i="1"/>
  <c r="BH43" i="1"/>
  <c r="BI43" i="1"/>
  <c r="BJ43" i="1"/>
  <c r="D44" i="1"/>
  <c r="I44" i="1"/>
  <c r="P44" i="1"/>
  <c r="R44" i="1"/>
  <c r="T44" i="1"/>
  <c r="V44" i="1"/>
  <c r="X44" i="1"/>
  <c r="Z44" i="1"/>
  <c r="AB44" i="1"/>
  <c r="AD44" i="1"/>
  <c r="AF44" i="1"/>
  <c r="AI44" i="1"/>
  <c r="AK44" i="1"/>
  <c r="AM44" i="1"/>
  <c r="AP44" i="1"/>
  <c r="AR44" i="1"/>
  <c r="AS44" i="1"/>
  <c r="AV44" i="1"/>
  <c r="AW44" i="1"/>
  <c r="AX44" i="1"/>
  <c r="AY44" i="1"/>
  <c r="AZ44" i="1"/>
  <c r="BA44" i="1"/>
  <c r="BB44" i="1"/>
  <c r="BC44" i="1"/>
  <c r="BD44" i="1"/>
  <c r="BF44" i="1"/>
  <c r="BG44" i="1"/>
  <c r="BH44" i="1"/>
  <c r="BI44" i="1"/>
  <c r="BJ44" i="1"/>
  <c r="D45" i="1"/>
  <c r="I45" i="1"/>
  <c r="P45" i="1"/>
  <c r="R45" i="1"/>
  <c r="T45" i="1"/>
  <c r="V45" i="1"/>
  <c r="X45" i="1"/>
  <c r="Z45" i="1"/>
  <c r="AB45" i="1"/>
  <c r="AD45" i="1"/>
  <c r="AF45" i="1"/>
  <c r="AI45" i="1"/>
  <c r="AK45" i="1"/>
  <c r="AM45" i="1"/>
  <c r="AP45" i="1"/>
  <c r="AR45" i="1"/>
  <c r="AS45" i="1"/>
  <c r="AV45" i="1"/>
  <c r="AW45" i="1"/>
  <c r="AX45" i="1"/>
  <c r="AY45" i="1"/>
  <c r="AZ45" i="1"/>
  <c r="BA45" i="1"/>
  <c r="BB45" i="1"/>
  <c r="BC45" i="1"/>
  <c r="BD45" i="1"/>
  <c r="BF45" i="1"/>
  <c r="BG45" i="1"/>
  <c r="BH45" i="1"/>
  <c r="BI45" i="1"/>
  <c r="BJ45" i="1"/>
  <c r="D46" i="1"/>
  <c r="I46" i="1"/>
  <c r="P46" i="1"/>
  <c r="R46" i="1"/>
  <c r="T46" i="1"/>
  <c r="V46" i="1"/>
  <c r="X46" i="1"/>
  <c r="Z46" i="1"/>
  <c r="AB46" i="1"/>
  <c r="AD46" i="1"/>
  <c r="AF46" i="1"/>
  <c r="AI46" i="1"/>
  <c r="AK46" i="1"/>
  <c r="AM46" i="1"/>
  <c r="AP46" i="1"/>
  <c r="AR46" i="1"/>
  <c r="AS46" i="1"/>
  <c r="AV46" i="1"/>
  <c r="AW46" i="1"/>
  <c r="AX46" i="1"/>
  <c r="AY46" i="1"/>
  <c r="AZ46" i="1"/>
  <c r="BA46" i="1"/>
  <c r="BB46" i="1"/>
  <c r="BC46" i="1"/>
  <c r="BD46" i="1"/>
  <c r="BF46" i="1"/>
  <c r="BG46" i="1"/>
  <c r="BH46" i="1"/>
  <c r="BI46" i="1"/>
  <c r="BJ46" i="1"/>
  <c r="D47" i="1"/>
  <c r="I47" i="1"/>
  <c r="P47" i="1"/>
  <c r="R47" i="1"/>
  <c r="T47" i="1"/>
  <c r="V47" i="1"/>
  <c r="X47" i="1"/>
  <c r="Z47" i="1"/>
  <c r="AB47" i="1"/>
  <c r="AD47" i="1"/>
  <c r="AF47" i="1"/>
  <c r="AI47" i="1"/>
  <c r="AK47" i="1"/>
  <c r="AM47" i="1"/>
  <c r="AP47" i="1"/>
  <c r="AR47" i="1"/>
  <c r="AS47" i="1"/>
  <c r="AV47" i="1"/>
  <c r="AW47" i="1"/>
  <c r="AX47" i="1"/>
  <c r="AY47" i="1"/>
  <c r="AZ47" i="1"/>
  <c r="BA47" i="1"/>
  <c r="BB47" i="1"/>
  <c r="BC47" i="1"/>
  <c r="BD47" i="1"/>
  <c r="BF47" i="1"/>
  <c r="BG47" i="1"/>
  <c r="BH47" i="1"/>
  <c r="BI47" i="1"/>
  <c r="BJ47" i="1"/>
  <c r="D48" i="1"/>
  <c r="I48" i="1"/>
  <c r="P48" i="1"/>
  <c r="R48" i="1"/>
  <c r="T48" i="1"/>
  <c r="V48" i="1"/>
  <c r="X48" i="1"/>
  <c r="Z48" i="1"/>
  <c r="AB48" i="1"/>
  <c r="AD48" i="1"/>
  <c r="AF48" i="1"/>
  <c r="AI48" i="1"/>
  <c r="AK48" i="1"/>
  <c r="AM48" i="1"/>
  <c r="AP48" i="1"/>
  <c r="AR48" i="1"/>
  <c r="AS48" i="1"/>
  <c r="AV48" i="1"/>
  <c r="AW48" i="1"/>
  <c r="AX48" i="1"/>
  <c r="AY48" i="1"/>
  <c r="AZ48" i="1"/>
  <c r="BA48" i="1"/>
  <c r="BB48" i="1"/>
  <c r="BC48" i="1"/>
  <c r="BD48" i="1"/>
  <c r="BF48" i="1"/>
  <c r="BG48" i="1"/>
  <c r="BH48" i="1"/>
  <c r="BI48" i="1"/>
  <c r="BJ48" i="1"/>
  <c r="D49" i="1"/>
  <c r="I49" i="1"/>
  <c r="P49" i="1"/>
  <c r="R49" i="1"/>
  <c r="T49" i="1"/>
  <c r="V49" i="1"/>
  <c r="X49" i="1"/>
  <c r="Z49" i="1"/>
  <c r="AB49" i="1"/>
  <c r="AD49" i="1"/>
  <c r="AF49" i="1"/>
  <c r="AI49" i="1"/>
  <c r="AK49" i="1"/>
  <c r="AM49" i="1"/>
  <c r="AP49" i="1"/>
  <c r="AR49" i="1"/>
  <c r="AS49" i="1"/>
  <c r="AV49" i="1"/>
  <c r="AW49" i="1"/>
  <c r="AX49" i="1"/>
  <c r="AY49" i="1"/>
  <c r="AZ49" i="1"/>
  <c r="BA49" i="1"/>
  <c r="BB49" i="1"/>
  <c r="BC49" i="1"/>
  <c r="BD49" i="1"/>
  <c r="BF49" i="1"/>
  <c r="BG49" i="1"/>
  <c r="BH49" i="1"/>
  <c r="BI49" i="1"/>
  <c r="BJ49" i="1"/>
  <c r="D50" i="1"/>
  <c r="I50" i="1"/>
  <c r="P50" i="1"/>
  <c r="R50" i="1"/>
  <c r="T50" i="1"/>
  <c r="V50" i="1"/>
  <c r="X50" i="1"/>
  <c r="Z50" i="1"/>
  <c r="AB50" i="1"/>
  <c r="AD50" i="1"/>
  <c r="AF50" i="1"/>
  <c r="AI50" i="1"/>
  <c r="AK50" i="1"/>
  <c r="AM50" i="1"/>
  <c r="AP50" i="1"/>
  <c r="AR50" i="1"/>
  <c r="AS50" i="1"/>
  <c r="AV50" i="1"/>
  <c r="AW50" i="1"/>
  <c r="AX50" i="1"/>
  <c r="AY50" i="1"/>
  <c r="AZ50" i="1"/>
  <c r="BA50" i="1"/>
  <c r="BB50" i="1"/>
  <c r="BC50" i="1"/>
  <c r="BD50" i="1"/>
  <c r="BF50" i="1"/>
  <c r="BG50" i="1"/>
  <c r="BH50" i="1"/>
  <c r="BI50" i="1"/>
  <c r="BJ50" i="1"/>
  <c r="D51" i="1"/>
  <c r="I51" i="1"/>
  <c r="P51" i="1"/>
  <c r="R51" i="1"/>
  <c r="T51" i="1"/>
  <c r="V51" i="1"/>
  <c r="X51" i="1"/>
  <c r="Z51" i="1"/>
  <c r="AB51" i="1"/>
  <c r="AD51" i="1"/>
  <c r="AF51" i="1"/>
  <c r="AI51" i="1"/>
  <c r="AK51" i="1"/>
  <c r="AM51" i="1"/>
  <c r="AP51" i="1"/>
  <c r="AR51" i="1"/>
  <c r="AS51" i="1"/>
  <c r="AV51" i="1"/>
  <c r="AW51" i="1"/>
  <c r="AX51" i="1"/>
  <c r="AY51" i="1"/>
  <c r="AZ51" i="1"/>
  <c r="BA51" i="1"/>
  <c r="BB51" i="1"/>
  <c r="BC51" i="1"/>
  <c r="BD51" i="1"/>
  <c r="BF51" i="1"/>
  <c r="BG51" i="1"/>
  <c r="BH51" i="1"/>
  <c r="BI51" i="1"/>
  <c r="BJ51" i="1"/>
  <c r="D52" i="1"/>
  <c r="I52" i="1"/>
  <c r="P52" i="1"/>
  <c r="R52" i="1"/>
  <c r="T52" i="1"/>
  <c r="V52" i="1"/>
  <c r="X52" i="1"/>
  <c r="Z52" i="1"/>
  <c r="AB52" i="1"/>
  <c r="AD52" i="1"/>
  <c r="AF52" i="1"/>
  <c r="AI52" i="1"/>
  <c r="AK52" i="1"/>
  <c r="AM52" i="1"/>
  <c r="AP52" i="1"/>
  <c r="AR52" i="1"/>
  <c r="AS52" i="1"/>
  <c r="AV52" i="1"/>
  <c r="AW52" i="1"/>
  <c r="AX52" i="1"/>
  <c r="AY52" i="1"/>
  <c r="AZ52" i="1"/>
  <c r="BA52" i="1"/>
  <c r="BB52" i="1"/>
  <c r="BC52" i="1"/>
  <c r="BD52" i="1"/>
  <c r="BF52" i="1"/>
  <c r="BG52" i="1"/>
  <c r="BH52" i="1"/>
  <c r="BI52" i="1"/>
  <c r="BJ52" i="1"/>
  <c r="D53" i="1"/>
  <c r="I53" i="1"/>
  <c r="P53" i="1"/>
  <c r="R53" i="1"/>
  <c r="T53" i="1"/>
  <c r="V53" i="1"/>
  <c r="X53" i="1"/>
  <c r="Z53" i="1"/>
  <c r="AB53" i="1"/>
  <c r="AD53" i="1"/>
  <c r="AF53" i="1"/>
  <c r="AI53" i="1"/>
  <c r="AK53" i="1"/>
  <c r="AM53" i="1"/>
  <c r="AP53" i="1"/>
  <c r="AR53" i="1"/>
  <c r="AS53" i="1"/>
  <c r="AV53" i="1"/>
  <c r="AW53" i="1"/>
  <c r="AX53" i="1"/>
  <c r="AY53" i="1"/>
  <c r="AZ53" i="1"/>
  <c r="BA53" i="1"/>
  <c r="BB53" i="1"/>
  <c r="BC53" i="1"/>
  <c r="BD53" i="1"/>
  <c r="BF53" i="1"/>
  <c r="BG53" i="1"/>
  <c r="BH53" i="1"/>
  <c r="BI53" i="1"/>
  <c r="BJ53" i="1"/>
  <c r="D54" i="1"/>
  <c r="I54" i="1"/>
  <c r="P54" i="1"/>
  <c r="R54" i="1"/>
  <c r="T54" i="1"/>
  <c r="V54" i="1"/>
  <c r="X54" i="1"/>
  <c r="Z54" i="1"/>
  <c r="AB54" i="1"/>
  <c r="AD54" i="1"/>
  <c r="AF54" i="1"/>
  <c r="AI54" i="1"/>
  <c r="AK54" i="1"/>
  <c r="AM54" i="1"/>
  <c r="AP54" i="1"/>
  <c r="AR54" i="1"/>
  <c r="AS54" i="1"/>
  <c r="AV54" i="1"/>
  <c r="AW54" i="1"/>
  <c r="AX54" i="1"/>
  <c r="AY54" i="1"/>
  <c r="AZ54" i="1"/>
  <c r="BA54" i="1"/>
  <c r="BB54" i="1"/>
  <c r="BC54" i="1"/>
  <c r="BD54" i="1"/>
  <c r="BF54" i="1"/>
  <c r="BG54" i="1"/>
  <c r="BH54" i="1"/>
  <c r="BI54" i="1"/>
  <c r="BJ54" i="1"/>
  <c r="D55" i="1"/>
  <c r="I55" i="1"/>
  <c r="P55" i="1"/>
  <c r="R55" i="1"/>
  <c r="T55" i="1"/>
  <c r="V55" i="1"/>
  <c r="X55" i="1"/>
  <c r="Z55" i="1"/>
  <c r="AB55" i="1"/>
  <c r="AD55" i="1"/>
  <c r="AF55" i="1"/>
  <c r="AI55" i="1"/>
  <c r="AK55" i="1"/>
  <c r="AM55" i="1"/>
  <c r="AP55" i="1"/>
  <c r="AR55" i="1"/>
  <c r="AS55" i="1"/>
  <c r="AV55" i="1"/>
  <c r="AW55" i="1"/>
  <c r="AX55" i="1"/>
  <c r="AY55" i="1"/>
  <c r="AZ55" i="1"/>
  <c r="BA55" i="1"/>
  <c r="BB55" i="1"/>
  <c r="BC55" i="1"/>
  <c r="BD55" i="1"/>
  <c r="BF55" i="1"/>
  <c r="BG55" i="1"/>
  <c r="BH55" i="1"/>
  <c r="BI55" i="1"/>
  <c r="BJ55" i="1"/>
  <c r="D56" i="1"/>
  <c r="I56" i="1"/>
  <c r="P56" i="1"/>
  <c r="R56" i="1"/>
  <c r="T56" i="1"/>
  <c r="V56" i="1"/>
  <c r="X56" i="1"/>
  <c r="Z56" i="1"/>
  <c r="AB56" i="1"/>
  <c r="AD56" i="1"/>
  <c r="AF56" i="1"/>
  <c r="AI56" i="1"/>
  <c r="AK56" i="1"/>
  <c r="AM56" i="1"/>
  <c r="AP56" i="1"/>
  <c r="AR56" i="1"/>
  <c r="AS56" i="1"/>
  <c r="AV56" i="1"/>
  <c r="AW56" i="1"/>
  <c r="AX56" i="1"/>
  <c r="AY56" i="1"/>
  <c r="AZ56" i="1"/>
  <c r="BA56" i="1"/>
  <c r="BB56" i="1"/>
  <c r="BC56" i="1"/>
  <c r="BD56" i="1"/>
  <c r="BF56" i="1"/>
  <c r="BG56" i="1"/>
  <c r="BH56" i="1"/>
  <c r="BI56" i="1"/>
  <c r="BJ56" i="1"/>
  <c r="D57" i="1"/>
  <c r="I57" i="1"/>
  <c r="P57" i="1"/>
  <c r="R57" i="1"/>
  <c r="T57" i="1"/>
  <c r="V57" i="1"/>
  <c r="X57" i="1"/>
  <c r="Z57" i="1"/>
  <c r="AB57" i="1"/>
  <c r="AD57" i="1"/>
  <c r="AF57" i="1"/>
  <c r="AI57" i="1"/>
  <c r="AK57" i="1"/>
  <c r="AM57" i="1"/>
  <c r="AP57" i="1"/>
  <c r="AR57" i="1"/>
  <c r="AS57" i="1"/>
  <c r="AV57" i="1"/>
  <c r="AW57" i="1"/>
  <c r="AX57" i="1"/>
  <c r="AY57" i="1"/>
  <c r="AZ57" i="1"/>
  <c r="BA57" i="1"/>
  <c r="BB57" i="1"/>
  <c r="BC57" i="1"/>
  <c r="BD57" i="1"/>
  <c r="BF57" i="1"/>
  <c r="BG57" i="1"/>
  <c r="BH57" i="1"/>
  <c r="BI57" i="1"/>
  <c r="BJ57" i="1"/>
  <c r="D58" i="1"/>
  <c r="I58" i="1"/>
  <c r="P58" i="1"/>
  <c r="R58" i="1"/>
  <c r="T58" i="1"/>
  <c r="V58" i="1"/>
  <c r="X58" i="1"/>
  <c r="Z58" i="1"/>
  <c r="AB58" i="1"/>
  <c r="AD58" i="1"/>
  <c r="AF58" i="1"/>
  <c r="AI58" i="1"/>
  <c r="AK58" i="1"/>
  <c r="AM58" i="1"/>
  <c r="AP58" i="1"/>
  <c r="AR58" i="1"/>
  <c r="AS58" i="1"/>
  <c r="AV58" i="1"/>
  <c r="AW58" i="1"/>
  <c r="AX58" i="1"/>
  <c r="AY58" i="1"/>
  <c r="AZ58" i="1"/>
  <c r="BA58" i="1"/>
  <c r="BB58" i="1"/>
  <c r="BC58" i="1"/>
  <c r="BD58" i="1"/>
  <c r="BF58" i="1"/>
  <c r="BG58" i="1"/>
  <c r="BH58" i="1"/>
  <c r="BI58" i="1"/>
  <c r="BJ58" i="1"/>
  <c r="D59" i="1"/>
  <c r="I59" i="1"/>
  <c r="P59" i="1"/>
  <c r="R59" i="1"/>
  <c r="T59" i="1"/>
  <c r="V59" i="1"/>
  <c r="X59" i="1"/>
  <c r="Z59" i="1"/>
  <c r="AB59" i="1"/>
  <c r="AD59" i="1"/>
  <c r="AF59" i="1"/>
  <c r="AI59" i="1"/>
  <c r="AK59" i="1"/>
  <c r="AM59" i="1"/>
  <c r="AP59" i="1"/>
  <c r="AR59" i="1"/>
  <c r="AS59" i="1"/>
  <c r="AV59" i="1"/>
  <c r="AW59" i="1"/>
  <c r="AX59" i="1"/>
  <c r="AY59" i="1"/>
  <c r="AZ59" i="1"/>
  <c r="BA59" i="1"/>
  <c r="BB59" i="1"/>
  <c r="BC59" i="1"/>
  <c r="BD59" i="1"/>
  <c r="BF59" i="1"/>
  <c r="BG59" i="1"/>
  <c r="BH59" i="1"/>
  <c r="BI59" i="1"/>
  <c r="BJ59" i="1"/>
  <c r="D60" i="1"/>
  <c r="I60" i="1"/>
  <c r="P60" i="1"/>
  <c r="R60" i="1"/>
  <c r="T60" i="1"/>
  <c r="V60" i="1"/>
  <c r="X60" i="1"/>
  <c r="Z60" i="1"/>
  <c r="AB60" i="1"/>
  <c r="AD60" i="1"/>
  <c r="AF60" i="1"/>
  <c r="AI60" i="1"/>
  <c r="AK60" i="1"/>
  <c r="AM60" i="1"/>
  <c r="AP60" i="1"/>
  <c r="AR60" i="1"/>
  <c r="AS60" i="1"/>
  <c r="AV60" i="1"/>
  <c r="AW60" i="1"/>
  <c r="AX60" i="1"/>
  <c r="AY60" i="1"/>
  <c r="AZ60" i="1"/>
  <c r="BA60" i="1"/>
  <c r="BB60" i="1"/>
  <c r="BC60" i="1"/>
  <c r="BD60" i="1"/>
  <c r="BF60" i="1"/>
  <c r="BG60" i="1"/>
  <c r="BH60" i="1"/>
  <c r="BI60" i="1"/>
  <c r="BJ60" i="1"/>
  <c r="D61" i="1"/>
  <c r="I61" i="1"/>
  <c r="P61" i="1"/>
  <c r="R61" i="1"/>
  <c r="T61" i="1"/>
  <c r="V61" i="1"/>
  <c r="X61" i="1"/>
  <c r="Z61" i="1"/>
  <c r="AB61" i="1"/>
  <c r="AD61" i="1"/>
  <c r="AF61" i="1"/>
  <c r="AI61" i="1"/>
  <c r="AK61" i="1"/>
  <c r="AM61" i="1"/>
  <c r="AP61" i="1"/>
  <c r="AR61" i="1"/>
  <c r="AS61" i="1"/>
  <c r="AV61" i="1"/>
  <c r="AW61" i="1"/>
  <c r="AX61" i="1"/>
  <c r="AY61" i="1"/>
  <c r="AZ61" i="1"/>
  <c r="BA61" i="1"/>
  <c r="BB61" i="1"/>
  <c r="BC61" i="1"/>
  <c r="BD61" i="1"/>
  <c r="BF61" i="1"/>
  <c r="BG61" i="1"/>
  <c r="BH61" i="1"/>
  <c r="BI61" i="1"/>
  <c r="BJ61" i="1"/>
  <c r="D62" i="1"/>
  <c r="I62" i="1"/>
  <c r="P62" i="1"/>
  <c r="R62" i="1"/>
  <c r="T62" i="1"/>
  <c r="V62" i="1"/>
  <c r="X62" i="1"/>
  <c r="Z62" i="1"/>
  <c r="AB62" i="1"/>
  <c r="AD62" i="1"/>
  <c r="AF62" i="1"/>
  <c r="AI62" i="1"/>
  <c r="AK62" i="1"/>
  <c r="AM62" i="1"/>
  <c r="AP62" i="1"/>
  <c r="AR62" i="1"/>
  <c r="AS62" i="1"/>
  <c r="AV62" i="1"/>
  <c r="AW62" i="1"/>
  <c r="AX62" i="1"/>
  <c r="AY62" i="1"/>
  <c r="AZ62" i="1"/>
  <c r="BA62" i="1"/>
  <c r="BB62" i="1"/>
  <c r="BC62" i="1"/>
  <c r="BD62" i="1"/>
  <c r="BF62" i="1"/>
  <c r="BG62" i="1"/>
  <c r="BH62" i="1"/>
  <c r="BI62" i="1"/>
  <c r="BJ62" i="1"/>
  <c r="D63" i="1"/>
  <c r="I63" i="1"/>
  <c r="P63" i="1"/>
  <c r="R63" i="1"/>
  <c r="T63" i="1"/>
  <c r="V63" i="1"/>
  <c r="X63" i="1"/>
  <c r="Z63" i="1"/>
  <c r="AB63" i="1"/>
  <c r="AD63" i="1"/>
  <c r="AF63" i="1"/>
  <c r="AI63" i="1"/>
  <c r="AK63" i="1"/>
  <c r="AM63" i="1"/>
  <c r="AP63" i="1"/>
  <c r="AR63" i="1"/>
  <c r="AS63" i="1"/>
  <c r="AV63" i="1"/>
  <c r="AW63" i="1"/>
  <c r="AX63" i="1"/>
  <c r="AY63" i="1"/>
  <c r="AZ63" i="1"/>
  <c r="BA63" i="1"/>
  <c r="BB63" i="1"/>
  <c r="BC63" i="1"/>
  <c r="BD63" i="1"/>
  <c r="BF63" i="1"/>
  <c r="BG63" i="1"/>
  <c r="BH63" i="1"/>
  <c r="BI63" i="1"/>
  <c r="BJ63" i="1"/>
  <c r="D64" i="1"/>
  <c r="I64" i="1"/>
  <c r="P64" i="1"/>
  <c r="R64" i="1"/>
  <c r="T64" i="1"/>
  <c r="V64" i="1"/>
  <c r="X64" i="1"/>
  <c r="Z64" i="1"/>
  <c r="AB64" i="1"/>
  <c r="AD64" i="1"/>
  <c r="AF64" i="1"/>
  <c r="AI64" i="1"/>
  <c r="AK64" i="1"/>
  <c r="AM64" i="1"/>
  <c r="AP64" i="1"/>
  <c r="AR64" i="1"/>
  <c r="AS64" i="1"/>
  <c r="AV64" i="1"/>
  <c r="AW64" i="1"/>
  <c r="AX64" i="1"/>
  <c r="AY64" i="1"/>
  <c r="AZ64" i="1"/>
  <c r="BA64" i="1"/>
  <c r="BB64" i="1"/>
  <c r="BC64" i="1"/>
  <c r="BD64" i="1"/>
  <c r="BF64" i="1"/>
  <c r="BG64" i="1"/>
  <c r="BH64" i="1"/>
  <c r="BI64" i="1"/>
  <c r="BJ64" i="1"/>
  <c r="D65" i="1"/>
  <c r="I65" i="1"/>
  <c r="P65" i="1"/>
  <c r="R65" i="1"/>
  <c r="T65" i="1"/>
  <c r="V65" i="1"/>
  <c r="X65" i="1"/>
  <c r="Z65" i="1"/>
  <c r="AB65" i="1"/>
  <c r="AD65" i="1"/>
  <c r="AF65" i="1"/>
  <c r="AI65" i="1"/>
  <c r="AK65" i="1"/>
  <c r="AM65" i="1"/>
  <c r="AP65" i="1"/>
  <c r="AR65" i="1"/>
  <c r="AS65" i="1"/>
  <c r="AV65" i="1"/>
  <c r="AW65" i="1"/>
  <c r="AX65" i="1"/>
  <c r="AY65" i="1"/>
  <c r="AZ65" i="1"/>
  <c r="BA65" i="1"/>
  <c r="BB65" i="1"/>
  <c r="BC65" i="1"/>
  <c r="BD65" i="1"/>
  <c r="BF65" i="1"/>
  <c r="BG65" i="1"/>
  <c r="BH65" i="1"/>
  <c r="BI65" i="1"/>
  <c r="BJ65" i="1"/>
  <c r="D66" i="1"/>
  <c r="I66" i="1"/>
  <c r="P66" i="1"/>
  <c r="R66" i="1"/>
  <c r="T66" i="1"/>
  <c r="V66" i="1"/>
  <c r="X66" i="1"/>
  <c r="Z66" i="1"/>
  <c r="AB66" i="1"/>
  <c r="AD66" i="1"/>
  <c r="AF66" i="1"/>
  <c r="AI66" i="1"/>
  <c r="AK66" i="1"/>
  <c r="AM66" i="1"/>
  <c r="AP66" i="1"/>
  <c r="AR66" i="1"/>
  <c r="AS66" i="1"/>
  <c r="AV66" i="1"/>
  <c r="AW66" i="1"/>
  <c r="AX66" i="1"/>
  <c r="AY66" i="1"/>
  <c r="AZ66" i="1"/>
  <c r="BA66" i="1"/>
  <c r="BB66" i="1"/>
  <c r="BC66" i="1"/>
  <c r="BD66" i="1"/>
  <c r="BF66" i="1"/>
  <c r="BG66" i="1"/>
  <c r="BH66" i="1"/>
  <c r="BI66" i="1"/>
  <c r="BJ66" i="1"/>
  <c r="D67" i="1"/>
  <c r="I67" i="1"/>
  <c r="P67" i="1"/>
  <c r="R67" i="1"/>
  <c r="T67" i="1"/>
  <c r="V67" i="1"/>
  <c r="X67" i="1"/>
  <c r="Z67" i="1"/>
  <c r="AB67" i="1"/>
  <c r="AD67" i="1"/>
  <c r="AF67" i="1"/>
  <c r="AI67" i="1"/>
  <c r="AK67" i="1"/>
  <c r="AM67" i="1"/>
  <c r="AP67" i="1"/>
  <c r="AR67" i="1"/>
  <c r="AS67" i="1"/>
  <c r="AV67" i="1"/>
  <c r="AW67" i="1"/>
  <c r="AX67" i="1"/>
  <c r="AY67" i="1"/>
  <c r="AZ67" i="1"/>
  <c r="BA67" i="1"/>
  <c r="BB67" i="1"/>
  <c r="BC67" i="1"/>
  <c r="BD67" i="1"/>
  <c r="BF67" i="1"/>
  <c r="BG67" i="1"/>
  <c r="BH67" i="1"/>
  <c r="BI67" i="1"/>
  <c r="BJ67" i="1"/>
  <c r="D68" i="1"/>
  <c r="I68" i="1"/>
  <c r="P68" i="1"/>
  <c r="R68" i="1"/>
  <c r="T68" i="1"/>
  <c r="V68" i="1"/>
  <c r="X68" i="1"/>
  <c r="Z68" i="1"/>
  <c r="AB68" i="1"/>
  <c r="AD68" i="1"/>
  <c r="AF68" i="1"/>
  <c r="AI68" i="1"/>
  <c r="AK68" i="1"/>
  <c r="AM68" i="1"/>
  <c r="AP68" i="1"/>
  <c r="AR68" i="1"/>
  <c r="AS68" i="1"/>
  <c r="AV68" i="1"/>
  <c r="AW68" i="1"/>
  <c r="AX68" i="1"/>
  <c r="AY68" i="1"/>
  <c r="AZ68" i="1"/>
  <c r="BA68" i="1"/>
  <c r="BB68" i="1"/>
  <c r="BC68" i="1"/>
  <c r="BD68" i="1"/>
  <c r="BF68" i="1"/>
  <c r="BG68" i="1"/>
  <c r="BH68" i="1"/>
  <c r="BI68" i="1"/>
  <c r="BJ68" i="1"/>
  <c r="D69" i="1"/>
  <c r="I69" i="1"/>
  <c r="P69" i="1"/>
  <c r="R69" i="1"/>
  <c r="T69" i="1"/>
  <c r="V69" i="1"/>
  <c r="X69" i="1"/>
  <c r="Z69" i="1"/>
  <c r="AB69" i="1"/>
  <c r="AD69" i="1"/>
  <c r="AF69" i="1"/>
  <c r="AI69" i="1"/>
  <c r="AK69" i="1"/>
  <c r="AM69" i="1"/>
  <c r="AP69" i="1"/>
  <c r="AR69" i="1"/>
  <c r="AS69" i="1"/>
  <c r="AV69" i="1"/>
  <c r="AW69" i="1"/>
  <c r="AX69" i="1"/>
  <c r="AY69" i="1"/>
  <c r="AZ69" i="1"/>
  <c r="BA69" i="1"/>
  <c r="BB69" i="1"/>
  <c r="BC69" i="1"/>
  <c r="BD69" i="1"/>
  <c r="BF69" i="1"/>
  <c r="BG69" i="1"/>
  <c r="BH69" i="1"/>
  <c r="BI69" i="1"/>
  <c r="BJ69" i="1"/>
  <c r="D70" i="1"/>
  <c r="I70" i="1"/>
  <c r="P70" i="1"/>
  <c r="R70" i="1"/>
  <c r="T70" i="1"/>
  <c r="V70" i="1"/>
  <c r="X70" i="1"/>
  <c r="Z70" i="1"/>
  <c r="AB70" i="1"/>
  <c r="AD70" i="1"/>
  <c r="AF70" i="1"/>
  <c r="AI70" i="1"/>
  <c r="AK70" i="1"/>
  <c r="AM70" i="1"/>
  <c r="AP70" i="1"/>
  <c r="AR70" i="1"/>
  <c r="AS70" i="1"/>
  <c r="AV70" i="1"/>
  <c r="AW70" i="1"/>
  <c r="AX70" i="1"/>
  <c r="AY70" i="1"/>
  <c r="AZ70" i="1"/>
  <c r="BA70" i="1"/>
  <c r="BB70" i="1"/>
  <c r="BC70" i="1"/>
  <c r="BD70" i="1"/>
  <c r="BF70" i="1"/>
  <c r="BG70" i="1"/>
  <c r="BH70" i="1"/>
  <c r="BI70" i="1"/>
  <c r="BJ70" i="1"/>
  <c r="D71" i="1"/>
  <c r="I71" i="1"/>
  <c r="P71" i="1"/>
  <c r="R71" i="1"/>
  <c r="T71" i="1"/>
  <c r="V71" i="1"/>
  <c r="X71" i="1"/>
  <c r="Z71" i="1"/>
  <c r="AB71" i="1"/>
  <c r="AD71" i="1"/>
  <c r="AF71" i="1"/>
  <c r="AI71" i="1"/>
  <c r="AK71" i="1"/>
  <c r="AM71" i="1"/>
  <c r="AP71" i="1"/>
  <c r="AR71" i="1"/>
  <c r="AS71" i="1"/>
  <c r="AV71" i="1"/>
  <c r="AW71" i="1"/>
  <c r="AX71" i="1"/>
  <c r="AY71" i="1"/>
  <c r="AZ71" i="1"/>
  <c r="BA71" i="1"/>
  <c r="BB71" i="1"/>
  <c r="BC71" i="1"/>
  <c r="BD71" i="1"/>
  <c r="BF71" i="1"/>
  <c r="BG71" i="1"/>
  <c r="BH71" i="1"/>
  <c r="BI71" i="1"/>
  <c r="BJ71" i="1"/>
  <c r="D72" i="1"/>
  <c r="I72" i="1"/>
  <c r="P72" i="1"/>
  <c r="R72" i="1"/>
  <c r="T72" i="1"/>
  <c r="V72" i="1"/>
  <c r="X72" i="1"/>
  <c r="Z72" i="1"/>
  <c r="AB72" i="1"/>
  <c r="AD72" i="1"/>
  <c r="AF72" i="1"/>
  <c r="AI72" i="1"/>
  <c r="AK72" i="1"/>
  <c r="AM72" i="1"/>
  <c r="AP72" i="1"/>
  <c r="AR72" i="1"/>
  <c r="AS72" i="1"/>
  <c r="AV72" i="1"/>
  <c r="AW72" i="1"/>
  <c r="AX72" i="1"/>
  <c r="AY72" i="1"/>
  <c r="AZ72" i="1"/>
  <c r="BA72" i="1"/>
  <c r="BB72" i="1"/>
  <c r="BC72" i="1"/>
  <c r="BD72" i="1"/>
  <c r="BF72" i="1"/>
  <c r="BG72" i="1"/>
  <c r="BH72" i="1"/>
  <c r="BI72" i="1"/>
  <c r="BJ72" i="1"/>
  <c r="D73" i="1"/>
  <c r="I73" i="1"/>
  <c r="P73" i="1"/>
  <c r="R73" i="1"/>
  <c r="T73" i="1"/>
  <c r="V73" i="1"/>
  <c r="X73" i="1"/>
  <c r="Z73" i="1"/>
  <c r="AB73" i="1"/>
  <c r="AD73" i="1"/>
  <c r="AF73" i="1"/>
  <c r="AI73" i="1"/>
  <c r="AK73" i="1"/>
  <c r="AM73" i="1"/>
  <c r="AP73" i="1"/>
  <c r="AR73" i="1"/>
  <c r="AS73" i="1"/>
  <c r="AV73" i="1"/>
  <c r="AW73" i="1"/>
  <c r="AX73" i="1"/>
  <c r="AY73" i="1"/>
  <c r="AZ73" i="1"/>
  <c r="BA73" i="1"/>
  <c r="BB73" i="1"/>
  <c r="BC73" i="1"/>
  <c r="BD73" i="1"/>
  <c r="BF73" i="1"/>
  <c r="BG73" i="1"/>
  <c r="BH73" i="1"/>
  <c r="BI73" i="1"/>
  <c r="BJ73" i="1"/>
  <c r="D74" i="1"/>
  <c r="I74" i="1"/>
  <c r="P74" i="1"/>
  <c r="R74" i="1"/>
  <c r="T74" i="1"/>
  <c r="V74" i="1"/>
  <c r="X74" i="1"/>
  <c r="Z74" i="1"/>
  <c r="AB74" i="1"/>
  <c r="AD74" i="1"/>
  <c r="AF74" i="1"/>
  <c r="AI74" i="1"/>
  <c r="AK74" i="1"/>
  <c r="AM74" i="1"/>
  <c r="AP74" i="1"/>
  <c r="AR74" i="1"/>
  <c r="AS74" i="1"/>
  <c r="AV74" i="1"/>
  <c r="AW74" i="1"/>
  <c r="AX74" i="1"/>
  <c r="AY74" i="1"/>
  <c r="AZ74" i="1"/>
  <c r="BA74" i="1"/>
  <c r="BB74" i="1"/>
  <c r="BC74" i="1"/>
  <c r="BD74" i="1"/>
  <c r="BF74" i="1"/>
  <c r="BG74" i="1"/>
  <c r="BH74" i="1"/>
  <c r="BI74" i="1"/>
  <c r="BJ74" i="1"/>
  <c r="D75" i="1"/>
  <c r="I75" i="1"/>
  <c r="P75" i="1"/>
  <c r="R75" i="1"/>
  <c r="T75" i="1"/>
  <c r="V75" i="1"/>
  <c r="X75" i="1"/>
  <c r="Z75" i="1"/>
  <c r="AB75" i="1"/>
  <c r="AD75" i="1"/>
  <c r="AF75" i="1"/>
  <c r="AI75" i="1"/>
  <c r="AK75" i="1"/>
  <c r="AM75" i="1"/>
  <c r="AP75" i="1"/>
  <c r="AR75" i="1"/>
  <c r="AS75" i="1"/>
  <c r="AV75" i="1"/>
  <c r="AW75" i="1"/>
  <c r="AX75" i="1"/>
  <c r="AY75" i="1"/>
  <c r="AZ75" i="1"/>
  <c r="BA75" i="1"/>
  <c r="BB75" i="1"/>
  <c r="BC75" i="1"/>
  <c r="BD75" i="1"/>
  <c r="BF75" i="1"/>
  <c r="BG75" i="1"/>
  <c r="BH75" i="1"/>
  <c r="BI75" i="1"/>
  <c r="BJ75" i="1"/>
  <c r="D76" i="1"/>
  <c r="I76" i="1"/>
  <c r="P76" i="1"/>
  <c r="R76" i="1"/>
  <c r="T76" i="1"/>
  <c r="V76" i="1"/>
  <c r="X76" i="1"/>
  <c r="Z76" i="1"/>
  <c r="AB76" i="1"/>
  <c r="AD76" i="1"/>
  <c r="AF76" i="1"/>
  <c r="AI76" i="1"/>
  <c r="AK76" i="1"/>
  <c r="AM76" i="1"/>
  <c r="AP76" i="1"/>
  <c r="AR76" i="1"/>
  <c r="AS76" i="1"/>
  <c r="AV76" i="1"/>
  <c r="AW76" i="1"/>
  <c r="AX76" i="1"/>
  <c r="AY76" i="1"/>
  <c r="AZ76" i="1"/>
  <c r="BA76" i="1"/>
  <c r="BB76" i="1"/>
  <c r="BC76" i="1"/>
  <c r="BD76" i="1"/>
  <c r="BF76" i="1"/>
  <c r="BG76" i="1"/>
  <c r="BH76" i="1"/>
  <c r="BI76" i="1"/>
  <c r="BJ76" i="1"/>
  <c r="D77" i="1"/>
  <c r="I77" i="1"/>
  <c r="P77" i="1"/>
  <c r="R77" i="1"/>
  <c r="T77" i="1"/>
  <c r="V77" i="1"/>
  <c r="X77" i="1"/>
  <c r="Z77" i="1"/>
  <c r="AB77" i="1"/>
  <c r="AD77" i="1"/>
  <c r="AF77" i="1"/>
  <c r="AI77" i="1"/>
  <c r="AK77" i="1"/>
  <c r="AM77" i="1"/>
  <c r="AP77" i="1"/>
  <c r="AR77" i="1"/>
  <c r="AS77" i="1"/>
  <c r="AV77" i="1"/>
  <c r="AW77" i="1"/>
  <c r="AX77" i="1"/>
  <c r="AY77" i="1"/>
  <c r="AZ77" i="1"/>
  <c r="BA77" i="1"/>
  <c r="BB77" i="1"/>
  <c r="BC77" i="1"/>
  <c r="BD77" i="1"/>
  <c r="BF77" i="1"/>
  <c r="BG77" i="1"/>
  <c r="BH77" i="1"/>
  <c r="BI77" i="1"/>
  <c r="BJ77" i="1"/>
  <c r="D78" i="1"/>
  <c r="I78" i="1"/>
  <c r="P78" i="1"/>
  <c r="R78" i="1"/>
  <c r="T78" i="1"/>
  <c r="V78" i="1"/>
  <c r="X78" i="1"/>
  <c r="Z78" i="1"/>
  <c r="AB78" i="1"/>
  <c r="AD78" i="1"/>
  <c r="AF78" i="1"/>
  <c r="AI78" i="1"/>
  <c r="AK78" i="1"/>
  <c r="AM78" i="1"/>
  <c r="AP78" i="1"/>
  <c r="AR78" i="1"/>
  <c r="AS78" i="1"/>
  <c r="AV78" i="1"/>
  <c r="AW78" i="1"/>
  <c r="AX78" i="1"/>
  <c r="AY78" i="1"/>
  <c r="AZ78" i="1"/>
  <c r="BA78" i="1"/>
  <c r="BB78" i="1"/>
  <c r="BC78" i="1"/>
  <c r="BD78" i="1"/>
  <c r="BF78" i="1"/>
  <c r="BG78" i="1"/>
  <c r="BH78" i="1"/>
  <c r="BI78" i="1"/>
  <c r="BJ78" i="1"/>
  <c r="D79" i="1"/>
  <c r="I79" i="1"/>
  <c r="P79" i="1"/>
  <c r="R79" i="1"/>
  <c r="T79" i="1"/>
  <c r="V79" i="1"/>
  <c r="X79" i="1"/>
  <c r="Z79" i="1"/>
  <c r="AB79" i="1"/>
  <c r="AD79" i="1"/>
  <c r="AF79" i="1"/>
  <c r="AI79" i="1"/>
  <c r="AK79" i="1"/>
  <c r="AM79" i="1"/>
  <c r="AP79" i="1"/>
  <c r="AR79" i="1"/>
  <c r="AS79" i="1"/>
  <c r="AV79" i="1"/>
  <c r="AW79" i="1"/>
  <c r="AX79" i="1"/>
  <c r="AY79" i="1"/>
  <c r="AZ79" i="1"/>
  <c r="BA79" i="1"/>
  <c r="BB79" i="1"/>
  <c r="BC79" i="1"/>
  <c r="BD79" i="1"/>
  <c r="BF79" i="1"/>
  <c r="BG79" i="1"/>
  <c r="BH79" i="1"/>
  <c r="BI79" i="1"/>
  <c r="BJ79" i="1"/>
  <c r="D80" i="1"/>
  <c r="I80" i="1"/>
  <c r="P80" i="1"/>
  <c r="R80" i="1"/>
  <c r="T80" i="1"/>
  <c r="V80" i="1"/>
  <c r="X80" i="1"/>
  <c r="Z80" i="1"/>
  <c r="AB80" i="1"/>
  <c r="AD80" i="1"/>
  <c r="AF80" i="1"/>
  <c r="AI80" i="1"/>
  <c r="AK80" i="1"/>
  <c r="AM80" i="1"/>
  <c r="AP80" i="1"/>
  <c r="AR80" i="1"/>
  <c r="AS80" i="1"/>
  <c r="AV80" i="1"/>
  <c r="AW80" i="1"/>
  <c r="AX80" i="1"/>
  <c r="AY80" i="1"/>
  <c r="AZ80" i="1"/>
  <c r="BA80" i="1"/>
  <c r="BB80" i="1"/>
  <c r="BC80" i="1"/>
  <c r="BD80" i="1"/>
  <c r="BF80" i="1"/>
  <c r="BG80" i="1"/>
  <c r="BH80" i="1"/>
  <c r="BI80" i="1"/>
  <c r="BJ80" i="1"/>
  <c r="D81" i="1"/>
  <c r="I81" i="1"/>
  <c r="P81" i="1"/>
  <c r="R81" i="1"/>
  <c r="T81" i="1"/>
  <c r="V81" i="1"/>
  <c r="X81" i="1"/>
  <c r="Z81" i="1"/>
  <c r="AB81" i="1"/>
  <c r="AD81" i="1"/>
  <c r="AF81" i="1"/>
  <c r="AI81" i="1"/>
  <c r="AK81" i="1"/>
  <c r="AM81" i="1"/>
  <c r="AP81" i="1"/>
  <c r="AR81" i="1"/>
  <c r="AS81" i="1"/>
  <c r="AV81" i="1"/>
  <c r="AW81" i="1"/>
  <c r="AX81" i="1"/>
  <c r="AY81" i="1"/>
  <c r="AZ81" i="1"/>
  <c r="BA81" i="1"/>
  <c r="BB81" i="1"/>
  <c r="BC81" i="1"/>
  <c r="BD81" i="1"/>
  <c r="BF81" i="1"/>
  <c r="BG81" i="1"/>
  <c r="BH81" i="1"/>
  <c r="BI81" i="1"/>
  <c r="BJ81" i="1"/>
  <c r="D82" i="1"/>
  <c r="I82" i="1"/>
  <c r="P82" i="1"/>
  <c r="R82" i="1"/>
  <c r="T82" i="1"/>
  <c r="V82" i="1"/>
  <c r="X82" i="1"/>
  <c r="Z82" i="1"/>
  <c r="AB82" i="1"/>
  <c r="AD82" i="1"/>
  <c r="AF82" i="1"/>
  <c r="AI82" i="1"/>
  <c r="AK82" i="1"/>
  <c r="AM82" i="1"/>
  <c r="AP82" i="1"/>
  <c r="AR82" i="1"/>
  <c r="AS82" i="1"/>
  <c r="AV82" i="1"/>
  <c r="AW82" i="1"/>
  <c r="AX82" i="1"/>
  <c r="AY82" i="1"/>
  <c r="AZ82" i="1"/>
  <c r="BA82" i="1"/>
  <c r="BB82" i="1"/>
  <c r="BC82" i="1"/>
  <c r="BD82" i="1"/>
  <c r="BF82" i="1"/>
  <c r="BG82" i="1"/>
  <c r="BH82" i="1"/>
  <c r="BI82" i="1"/>
  <c r="BJ82" i="1"/>
  <c r="D83" i="1"/>
  <c r="I83" i="1"/>
  <c r="P83" i="1"/>
  <c r="R83" i="1"/>
  <c r="T83" i="1"/>
  <c r="V83" i="1"/>
  <c r="X83" i="1"/>
  <c r="Z83" i="1"/>
  <c r="AB83" i="1"/>
  <c r="AD83" i="1"/>
  <c r="AF83" i="1"/>
  <c r="AI83" i="1"/>
  <c r="AK83" i="1"/>
  <c r="AM83" i="1"/>
  <c r="AP83" i="1"/>
  <c r="AR83" i="1"/>
  <c r="AS83" i="1"/>
  <c r="AV83" i="1"/>
  <c r="AW83" i="1"/>
  <c r="AX83" i="1"/>
  <c r="AY83" i="1"/>
  <c r="AZ83" i="1"/>
  <c r="BA83" i="1"/>
  <c r="BB83" i="1"/>
  <c r="BC83" i="1"/>
  <c r="BD83" i="1"/>
  <c r="BF83" i="1"/>
  <c r="BG83" i="1"/>
  <c r="BH83" i="1"/>
  <c r="BI83" i="1"/>
  <c r="BJ83" i="1"/>
  <c r="D84" i="1"/>
  <c r="I84" i="1"/>
  <c r="P84" i="1"/>
  <c r="R84" i="1"/>
  <c r="T84" i="1"/>
  <c r="V84" i="1"/>
  <c r="X84" i="1"/>
  <c r="Z84" i="1"/>
  <c r="AB84" i="1"/>
  <c r="AD84" i="1"/>
  <c r="AF84" i="1"/>
  <c r="AI84" i="1"/>
  <c r="AK84" i="1"/>
  <c r="AM84" i="1"/>
  <c r="AP84" i="1"/>
  <c r="AR84" i="1"/>
  <c r="AS84" i="1"/>
  <c r="AV84" i="1"/>
  <c r="AW84" i="1"/>
  <c r="AX84" i="1"/>
  <c r="AY84" i="1"/>
  <c r="AZ84" i="1"/>
  <c r="BA84" i="1"/>
  <c r="BB84" i="1"/>
  <c r="BC84" i="1"/>
  <c r="BD84" i="1"/>
  <c r="BF84" i="1"/>
  <c r="BG84" i="1"/>
  <c r="BH84" i="1"/>
  <c r="BI84" i="1"/>
  <c r="BJ84" i="1"/>
  <c r="D85" i="1"/>
  <c r="I85" i="1"/>
  <c r="P85" i="1"/>
  <c r="R85" i="1"/>
  <c r="T85" i="1"/>
  <c r="V85" i="1"/>
  <c r="X85" i="1"/>
  <c r="Z85" i="1"/>
  <c r="AB85" i="1"/>
  <c r="AD85" i="1"/>
  <c r="AF85" i="1"/>
  <c r="AI85" i="1"/>
  <c r="AK85" i="1"/>
  <c r="AM85" i="1"/>
  <c r="AP85" i="1"/>
  <c r="AR85" i="1"/>
  <c r="AS85" i="1"/>
  <c r="AV85" i="1"/>
  <c r="AW85" i="1"/>
  <c r="AX85" i="1"/>
  <c r="AY85" i="1"/>
  <c r="AZ85" i="1"/>
  <c r="BA85" i="1"/>
  <c r="BB85" i="1"/>
  <c r="BC85" i="1"/>
  <c r="BD85" i="1"/>
  <c r="BF85" i="1"/>
  <c r="BG85" i="1"/>
  <c r="BH85" i="1"/>
  <c r="BI85" i="1"/>
  <c r="BJ85" i="1"/>
  <c r="D86" i="1"/>
  <c r="I86" i="1"/>
  <c r="P86" i="1"/>
  <c r="R86" i="1"/>
  <c r="T86" i="1"/>
  <c r="V86" i="1"/>
  <c r="X86" i="1"/>
  <c r="Z86" i="1"/>
  <c r="AB86" i="1"/>
  <c r="AD86" i="1"/>
  <c r="AF86" i="1"/>
  <c r="AI86" i="1"/>
  <c r="AK86" i="1"/>
  <c r="AM86" i="1"/>
  <c r="AP86" i="1"/>
  <c r="AR86" i="1"/>
  <c r="AS86" i="1"/>
  <c r="AV86" i="1"/>
  <c r="AW86" i="1"/>
  <c r="AX86" i="1"/>
  <c r="AY86" i="1"/>
  <c r="AZ86" i="1"/>
  <c r="BA86" i="1"/>
  <c r="BB86" i="1"/>
  <c r="BC86" i="1"/>
  <c r="BD86" i="1"/>
  <c r="BF86" i="1"/>
  <c r="BG86" i="1"/>
  <c r="BH86" i="1"/>
  <c r="BI86" i="1"/>
  <c r="BJ86" i="1"/>
  <c r="D87" i="1"/>
  <c r="I87" i="1"/>
  <c r="P87" i="1"/>
  <c r="R87" i="1"/>
  <c r="T87" i="1"/>
  <c r="V87" i="1"/>
  <c r="X87" i="1"/>
  <c r="Z87" i="1"/>
  <c r="AB87" i="1"/>
  <c r="AD87" i="1"/>
  <c r="AF87" i="1"/>
  <c r="AI87" i="1"/>
  <c r="AK87" i="1"/>
  <c r="AM87" i="1"/>
  <c r="AP87" i="1"/>
  <c r="AR87" i="1"/>
  <c r="AS87" i="1"/>
  <c r="AV87" i="1"/>
  <c r="AW87" i="1"/>
  <c r="AX87" i="1"/>
  <c r="AY87" i="1"/>
  <c r="AZ87" i="1"/>
  <c r="BA87" i="1"/>
  <c r="BB87" i="1"/>
  <c r="BC87" i="1"/>
  <c r="BD87" i="1"/>
  <c r="BF87" i="1"/>
  <c r="BG87" i="1"/>
  <c r="BH87" i="1"/>
  <c r="BI87" i="1"/>
  <c r="BJ87" i="1"/>
  <c r="D88" i="1"/>
  <c r="I88" i="1"/>
  <c r="P88" i="1"/>
  <c r="R88" i="1"/>
  <c r="T88" i="1"/>
  <c r="V88" i="1"/>
  <c r="X88" i="1"/>
  <c r="Z88" i="1"/>
  <c r="AB88" i="1"/>
  <c r="AD88" i="1"/>
  <c r="AF88" i="1"/>
  <c r="AI88" i="1"/>
  <c r="AK88" i="1"/>
  <c r="AM88" i="1"/>
  <c r="AP88" i="1"/>
  <c r="AR88" i="1"/>
  <c r="AS88" i="1"/>
  <c r="AV88" i="1"/>
  <c r="AW88" i="1"/>
  <c r="AX88" i="1"/>
  <c r="AY88" i="1"/>
  <c r="AZ88" i="1"/>
  <c r="BA88" i="1"/>
  <c r="BB88" i="1"/>
  <c r="BC88" i="1"/>
  <c r="BD88" i="1"/>
  <c r="BF88" i="1"/>
  <c r="BG88" i="1"/>
  <c r="BH88" i="1"/>
  <c r="BI88" i="1"/>
  <c r="BJ88" i="1"/>
  <c r="D89" i="1"/>
  <c r="I89" i="1"/>
  <c r="P89" i="1"/>
  <c r="R89" i="1"/>
  <c r="T89" i="1"/>
  <c r="V89" i="1"/>
  <c r="X89" i="1"/>
  <c r="Z89" i="1"/>
  <c r="AB89" i="1"/>
  <c r="AD89" i="1"/>
  <c r="AF89" i="1"/>
  <c r="AI89" i="1"/>
  <c r="AK89" i="1"/>
  <c r="AM89" i="1"/>
  <c r="AP89" i="1"/>
  <c r="AR89" i="1"/>
  <c r="AS89" i="1"/>
  <c r="AV89" i="1"/>
  <c r="AW89" i="1"/>
  <c r="AX89" i="1"/>
  <c r="AY89" i="1"/>
  <c r="AZ89" i="1"/>
  <c r="BA89" i="1"/>
  <c r="BB89" i="1"/>
  <c r="BC89" i="1"/>
  <c r="BD89" i="1"/>
  <c r="BF89" i="1"/>
  <c r="BG89" i="1"/>
  <c r="BH89" i="1"/>
  <c r="BI89" i="1"/>
  <c r="BJ89" i="1"/>
  <c r="D90" i="1"/>
  <c r="I90" i="1"/>
  <c r="P90" i="1"/>
  <c r="R90" i="1"/>
  <c r="T90" i="1"/>
  <c r="V90" i="1"/>
  <c r="X90" i="1"/>
  <c r="Z90" i="1"/>
  <c r="AB90" i="1"/>
  <c r="AD90" i="1"/>
  <c r="AF90" i="1"/>
  <c r="AI90" i="1"/>
  <c r="AK90" i="1"/>
  <c r="AM90" i="1"/>
  <c r="AP90" i="1"/>
  <c r="AR90" i="1"/>
  <c r="AS90" i="1"/>
  <c r="AV90" i="1"/>
  <c r="AW90" i="1"/>
  <c r="AX90" i="1"/>
  <c r="AY90" i="1"/>
  <c r="AZ90" i="1"/>
  <c r="BA90" i="1"/>
  <c r="BB90" i="1"/>
  <c r="BC90" i="1"/>
  <c r="BD90" i="1"/>
  <c r="BF90" i="1"/>
  <c r="BG90" i="1"/>
  <c r="BH90" i="1"/>
  <c r="BI90" i="1"/>
  <c r="BJ90" i="1"/>
  <c r="D91" i="1"/>
  <c r="I91" i="1"/>
  <c r="P91" i="1"/>
  <c r="R91" i="1"/>
  <c r="T91" i="1"/>
  <c r="V91" i="1"/>
  <c r="X91" i="1"/>
  <c r="Z91" i="1"/>
  <c r="AB91" i="1"/>
  <c r="AD91" i="1"/>
  <c r="AF91" i="1"/>
  <c r="AI91" i="1"/>
  <c r="AK91" i="1"/>
  <c r="AM91" i="1"/>
  <c r="AP91" i="1"/>
  <c r="AR91" i="1"/>
  <c r="AS91" i="1"/>
  <c r="AV91" i="1"/>
  <c r="AW91" i="1"/>
  <c r="AX91" i="1"/>
  <c r="AY91" i="1"/>
  <c r="AZ91" i="1"/>
  <c r="BA91" i="1"/>
  <c r="BB91" i="1"/>
  <c r="BC91" i="1"/>
  <c r="BD91" i="1"/>
  <c r="BF91" i="1"/>
  <c r="BG91" i="1"/>
  <c r="BH91" i="1"/>
  <c r="BI91" i="1"/>
  <c r="BJ91" i="1"/>
  <c r="D92" i="1"/>
  <c r="I92" i="1"/>
  <c r="P92" i="1"/>
  <c r="R92" i="1"/>
  <c r="T92" i="1"/>
  <c r="V92" i="1"/>
  <c r="X92" i="1"/>
  <c r="Z92" i="1"/>
  <c r="AB92" i="1"/>
  <c r="AD92" i="1"/>
  <c r="AF92" i="1"/>
  <c r="AI92" i="1"/>
  <c r="AK92" i="1"/>
  <c r="AM92" i="1"/>
  <c r="AP92" i="1"/>
  <c r="AR92" i="1"/>
  <c r="AS92" i="1"/>
  <c r="AV92" i="1"/>
  <c r="AW92" i="1"/>
  <c r="AX92" i="1"/>
  <c r="AY92" i="1"/>
  <c r="AZ92" i="1"/>
  <c r="BA92" i="1"/>
  <c r="BB92" i="1"/>
  <c r="BC92" i="1"/>
  <c r="BD92" i="1"/>
  <c r="BF92" i="1"/>
  <c r="BG92" i="1"/>
  <c r="BH92" i="1"/>
  <c r="BI92" i="1"/>
  <c r="BJ92" i="1"/>
  <c r="D93" i="1"/>
  <c r="I93" i="1"/>
  <c r="P93" i="1"/>
  <c r="R93" i="1"/>
  <c r="T93" i="1"/>
  <c r="V93" i="1"/>
  <c r="X93" i="1"/>
  <c r="Z93" i="1"/>
  <c r="AB93" i="1"/>
  <c r="AD93" i="1"/>
  <c r="AF93" i="1"/>
  <c r="AI93" i="1"/>
  <c r="AK93" i="1"/>
  <c r="AM93" i="1"/>
  <c r="AP93" i="1"/>
  <c r="AR93" i="1"/>
  <c r="AS93" i="1"/>
  <c r="AV93" i="1"/>
  <c r="AW93" i="1"/>
  <c r="AX93" i="1"/>
  <c r="AY93" i="1"/>
  <c r="AZ93" i="1"/>
  <c r="BA93" i="1"/>
  <c r="BB93" i="1"/>
  <c r="BC93" i="1"/>
  <c r="BD93" i="1"/>
  <c r="BF93" i="1"/>
  <c r="BG93" i="1"/>
  <c r="BH93" i="1"/>
  <c r="BI93" i="1"/>
  <c r="BJ93" i="1"/>
  <c r="D94" i="1"/>
  <c r="I94" i="1"/>
  <c r="P94" i="1"/>
  <c r="R94" i="1"/>
  <c r="T94" i="1"/>
  <c r="V94" i="1"/>
  <c r="X94" i="1"/>
  <c r="Z94" i="1"/>
  <c r="AB94" i="1"/>
  <c r="AD94" i="1"/>
  <c r="AF94" i="1"/>
  <c r="AI94" i="1"/>
  <c r="AK94" i="1"/>
  <c r="AM94" i="1"/>
  <c r="AP94" i="1"/>
  <c r="AR94" i="1"/>
  <c r="AS94" i="1"/>
  <c r="AV94" i="1"/>
  <c r="AW94" i="1"/>
  <c r="AX94" i="1"/>
  <c r="AY94" i="1"/>
  <c r="AZ94" i="1"/>
  <c r="BA94" i="1"/>
  <c r="BB94" i="1"/>
  <c r="BC94" i="1"/>
  <c r="BD94" i="1"/>
  <c r="BF94" i="1"/>
  <c r="BG94" i="1"/>
  <c r="BH94" i="1"/>
  <c r="BI94" i="1"/>
  <c r="BJ94" i="1"/>
  <c r="D95" i="1"/>
  <c r="I95" i="1"/>
  <c r="P95" i="1"/>
  <c r="R95" i="1"/>
  <c r="T95" i="1"/>
  <c r="V95" i="1"/>
  <c r="X95" i="1"/>
  <c r="Z95" i="1"/>
  <c r="AB95" i="1"/>
  <c r="AD95" i="1"/>
  <c r="AF95" i="1"/>
  <c r="AI95" i="1"/>
  <c r="AK95" i="1"/>
  <c r="AM95" i="1"/>
  <c r="AP95" i="1"/>
  <c r="AR95" i="1"/>
  <c r="AS95" i="1"/>
  <c r="AV95" i="1"/>
  <c r="AW95" i="1"/>
  <c r="AX95" i="1"/>
  <c r="AY95" i="1"/>
  <c r="AZ95" i="1"/>
  <c r="BA95" i="1"/>
  <c r="BB95" i="1"/>
  <c r="BC95" i="1"/>
  <c r="BD95" i="1"/>
  <c r="BF95" i="1"/>
  <c r="BG95" i="1"/>
  <c r="BH95" i="1"/>
  <c r="BI95" i="1"/>
  <c r="BJ95" i="1"/>
  <c r="D96" i="1"/>
  <c r="I96" i="1"/>
  <c r="P96" i="1"/>
  <c r="R96" i="1"/>
  <c r="T96" i="1"/>
  <c r="V96" i="1"/>
  <c r="X96" i="1"/>
  <c r="Z96" i="1"/>
  <c r="AB96" i="1"/>
  <c r="AD96" i="1"/>
  <c r="AF96" i="1"/>
  <c r="AI96" i="1"/>
  <c r="AK96" i="1"/>
  <c r="AM96" i="1"/>
  <c r="AP96" i="1"/>
  <c r="AR96" i="1"/>
  <c r="AS96" i="1"/>
  <c r="AV96" i="1"/>
  <c r="AW96" i="1"/>
  <c r="AX96" i="1"/>
  <c r="AY96" i="1"/>
  <c r="AZ96" i="1"/>
  <c r="BA96" i="1"/>
  <c r="BB96" i="1"/>
  <c r="BC96" i="1"/>
  <c r="BD96" i="1"/>
  <c r="BF96" i="1"/>
  <c r="BG96" i="1"/>
  <c r="BH96" i="1"/>
  <c r="BI96" i="1"/>
  <c r="BJ96" i="1"/>
  <c r="D97" i="1"/>
  <c r="I97" i="1"/>
  <c r="P97" i="1"/>
  <c r="R97" i="1"/>
  <c r="T97" i="1"/>
  <c r="V97" i="1"/>
  <c r="X97" i="1"/>
  <c r="Z97" i="1"/>
  <c r="AB97" i="1"/>
  <c r="AD97" i="1"/>
  <c r="AF97" i="1"/>
  <c r="AI97" i="1"/>
  <c r="AK97" i="1"/>
  <c r="AM97" i="1"/>
  <c r="AP97" i="1"/>
  <c r="AR97" i="1"/>
  <c r="AS97" i="1"/>
  <c r="AV97" i="1"/>
  <c r="AW97" i="1"/>
  <c r="AX97" i="1"/>
  <c r="AY97" i="1"/>
  <c r="AZ97" i="1"/>
  <c r="BA97" i="1"/>
  <c r="BB97" i="1"/>
  <c r="BC97" i="1"/>
  <c r="BD97" i="1"/>
  <c r="BF97" i="1"/>
  <c r="BG97" i="1"/>
  <c r="BH97" i="1"/>
  <c r="BI97" i="1"/>
  <c r="BJ97" i="1"/>
  <c r="D98" i="1"/>
  <c r="I98" i="1"/>
  <c r="P98" i="1"/>
  <c r="R98" i="1"/>
  <c r="T98" i="1"/>
  <c r="V98" i="1"/>
  <c r="X98" i="1"/>
  <c r="Z98" i="1"/>
  <c r="AB98" i="1"/>
  <c r="AD98" i="1"/>
  <c r="AF98" i="1"/>
  <c r="AI98" i="1"/>
  <c r="AK98" i="1"/>
  <c r="AM98" i="1"/>
  <c r="AP98" i="1"/>
  <c r="AR98" i="1"/>
  <c r="AS98" i="1"/>
  <c r="AV98" i="1"/>
  <c r="AW98" i="1"/>
  <c r="AX98" i="1"/>
  <c r="AY98" i="1"/>
  <c r="AZ98" i="1"/>
  <c r="BA98" i="1"/>
  <c r="BB98" i="1"/>
  <c r="BC98" i="1"/>
  <c r="BD98" i="1"/>
  <c r="BF98" i="1"/>
  <c r="BG98" i="1"/>
  <c r="BH98" i="1"/>
  <c r="BI98" i="1"/>
  <c r="BJ98" i="1"/>
  <c r="D99" i="1"/>
  <c r="I99" i="1"/>
  <c r="P99" i="1"/>
  <c r="R99" i="1"/>
  <c r="T99" i="1"/>
  <c r="V99" i="1"/>
  <c r="X99" i="1"/>
  <c r="Z99" i="1"/>
  <c r="AB99" i="1"/>
  <c r="AD99" i="1"/>
  <c r="AF99" i="1"/>
  <c r="AI99" i="1"/>
  <c r="AK99" i="1"/>
  <c r="AM99" i="1"/>
  <c r="AP99" i="1"/>
  <c r="AR99" i="1"/>
  <c r="AS99" i="1"/>
  <c r="AV99" i="1"/>
  <c r="AW99" i="1"/>
  <c r="AX99" i="1"/>
  <c r="AY99" i="1"/>
  <c r="AZ99" i="1"/>
  <c r="BA99" i="1"/>
  <c r="BB99" i="1"/>
  <c r="BC99" i="1"/>
  <c r="BD99" i="1"/>
  <c r="BF99" i="1"/>
  <c r="BG99" i="1"/>
  <c r="BH99" i="1"/>
  <c r="BI99" i="1"/>
  <c r="BJ99" i="1"/>
  <c r="D100" i="1"/>
  <c r="I100" i="1"/>
  <c r="P100" i="1"/>
  <c r="R100" i="1"/>
  <c r="T100" i="1"/>
  <c r="V100" i="1"/>
  <c r="X100" i="1"/>
  <c r="Z100" i="1"/>
  <c r="AB100" i="1"/>
  <c r="AD100" i="1"/>
  <c r="AF100" i="1"/>
  <c r="AI100" i="1"/>
  <c r="AK100" i="1"/>
  <c r="AM100" i="1"/>
  <c r="AP100" i="1"/>
  <c r="AR100" i="1"/>
  <c r="AS100" i="1"/>
  <c r="AV100" i="1"/>
  <c r="AW100" i="1"/>
  <c r="AX100" i="1"/>
  <c r="AY100" i="1"/>
  <c r="AZ100" i="1"/>
  <c r="BA100" i="1"/>
  <c r="BB100" i="1"/>
  <c r="BC100" i="1"/>
  <c r="BD100" i="1"/>
  <c r="BF100" i="1"/>
  <c r="BG100" i="1"/>
  <c r="BH100" i="1"/>
  <c r="BI100" i="1"/>
  <c r="BJ100" i="1"/>
  <c r="D101" i="1"/>
  <c r="I101" i="1"/>
  <c r="P101" i="1"/>
  <c r="R101" i="1"/>
  <c r="T101" i="1"/>
  <c r="V101" i="1"/>
  <c r="X101" i="1"/>
  <c r="Z101" i="1"/>
  <c r="AB101" i="1"/>
  <c r="AD101" i="1"/>
  <c r="AF101" i="1"/>
  <c r="AI101" i="1"/>
  <c r="AK101" i="1"/>
  <c r="AM101" i="1"/>
  <c r="AP101" i="1"/>
  <c r="AR101" i="1"/>
  <c r="AS101" i="1"/>
  <c r="AV101" i="1"/>
  <c r="AW101" i="1"/>
  <c r="AX101" i="1"/>
  <c r="AY101" i="1"/>
  <c r="AZ101" i="1"/>
  <c r="BA101" i="1"/>
  <c r="BB101" i="1"/>
  <c r="BC101" i="1"/>
  <c r="BD101" i="1"/>
  <c r="BF101" i="1"/>
  <c r="BG101" i="1"/>
  <c r="BH101" i="1"/>
  <c r="BI101" i="1"/>
  <c r="BJ101" i="1"/>
  <c r="D102" i="1"/>
  <c r="I102" i="1"/>
  <c r="P102" i="1"/>
  <c r="R102" i="1"/>
  <c r="T102" i="1"/>
  <c r="V102" i="1"/>
  <c r="X102" i="1"/>
  <c r="Z102" i="1"/>
  <c r="AB102" i="1"/>
  <c r="AD102" i="1"/>
  <c r="AF102" i="1"/>
  <c r="AI102" i="1"/>
  <c r="AK102" i="1"/>
  <c r="AM102" i="1"/>
  <c r="AP102" i="1"/>
  <c r="AR102" i="1"/>
  <c r="AS102" i="1"/>
  <c r="AV102" i="1"/>
  <c r="AW102" i="1"/>
  <c r="AX102" i="1"/>
  <c r="AY102" i="1"/>
  <c r="AZ102" i="1"/>
  <c r="BA102" i="1"/>
  <c r="BB102" i="1"/>
  <c r="BC102" i="1"/>
  <c r="BD102" i="1"/>
  <c r="BF102" i="1"/>
  <c r="BG102" i="1"/>
  <c r="BH102" i="1"/>
  <c r="BI102" i="1"/>
  <c r="BJ102" i="1"/>
  <c r="D103" i="1"/>
  <c r="I103" i="1"/>
  <c r="P103" i="1"/>
  <c r="R103" i="1"/>
  <c r="T103" i="1"/>
  <c r="V103" i="1"/>
  <c r="X103" i="1"/>
  <c r="Z103" i="1"/>
  <c r="AB103" i="1"/>
  <c r="AD103" i="1"/>
  <c r="AF103" i="1"/>
  <c r="AI103" i="1"/>
  <c r="AK103" i="1"/>
  <c r="AM103" i="1"/>
  <c r="AP103" i="1"/>
  <c r="AR103" i="1"/>
  <c r="AS103" i="1"/>
  <c r="AV103" i="1"/>
  <c r="AW103" i="1"/>
  <c r="AX103" i="1"/>
  <c r="AY103" i="1"/>
  <c r="AZ103" i="1"/>
  <c r="BA103" i="1"/>
  <c r="BB103" i="1"/>
  <c r="BC103" i="1"/>
  <c r="BD103" i="1"/>
  <c r="BF103" i="1"/>
  <c r="BG103" i="1"/>
  <c r="BH103" i="1"/>
  <c r="BI103" i="1"/>
  <c r="BJ103" i="1"/>
  <c r="D104" i="1"/>
  <c r="I104" i="1"/>
  <c r="P104" i="1"/>
  <c r="R104" i="1"/>
  <c r="T104" i="1"/>
  <c r="V104" i="1"/>
  <c r="X104" i="1"/>
  <c r="Z104" i="1"/>
  <c r="AB104" i="1"/>
  <c r="AD104" i="1"/>
  <c r="AF104" i="1"/>
  <c r="AI104" i="1"/>
  <c r="AK104" i="1"/>
  <c r="AM104" i="1"/>
  <c r="AP104" i="1"/>
  <c r="AR104" i="1"/>
  <c r="AS104" i="1"/>
  <c r="AV104" i="1"/>
  <c r="AW104" i="1"/>
  <c r="AX104" i="1"/>
  <c r="AY104" i="1"/>
  <c r="AZ104" i="1"/>
  <c r="BA104" i="1"/>
  <c r="BB104" i="1"/>
  <c r="BC104" i="1"/>
  <c r="BD104" i="1"/>
  <c r="BF104" i="1"/>
  <c r="BG104" i="1"/>
  <c r="BH104" i="1"/>
  <c r="BI104" i="1"/>
  <c r="BJ104" i="1"/>
  <c r="D105" i="1"/>
  <c r="I105" i="1"/>
  <c r="P105" i="1"/>
  <c r="R105" i="1"/>
  <c r="T105" i="1"/>
  <c r="V105" i="1"/>
  <c r="X105" i="1"/>
  <c r="Z105" i="1"/>
  <c r="AB105" i="1"/>
  <c r="AD105" i="1"/>
  <c r="AF105" i="1"/>
  <c r="AI105" i="1"/>
  <c r="AK105" i="1"/>
  <c r="AM105" i="1"/>
  <c r="AP105" i="1"/>
  <c r="AR105" i="1"/>
  <c r="AS105" i="1"/>
  <c r="AV105" i="1"/>
  <c r="AW105" i="1"/>
  <c r="AX105" i="1"/>
  <c r="AY105" i="1"/>
  <c r="AZ105" i="1"/>
  <c r="BA105" i="1"/>
  <c r="BB105" i="1"/>
  <c r="BC105" i="1"/>
  <c r="BD105" i="1"/>
  <c r="BF105" i="1"/>
  <c r="BG105" i="1"/>
  <c r="BH105" i="1"/>
  <c r="BI105" i="1"/>
  <c r="BJ105" i="1"/>
  <c r="D106" i="1"/>
  <c r="I106" i="1"/>
  <c r="P106" i="1"/>
  <c r="R106" i="1"/>
  <c r="T106" i="1"/>
  <c r="V106" i="1"/>
  <c r="X106" i="1"/>
  <c r="Z106" i="1"/>
  <c r="AB106" i="1"/>
  <c r="AD106" i="1"/>
  <c r="AF106" i="1"/>
  <c r="AI106" i="1"/>
  <c r="AK106" i="1"/>
  <c r="AM106" i="1"/>
  <c r="AP106" i="1"/>
  <c r="AR106" i="1"/>
  <c r="AS106" i="1"/>
  <c r="AV106" i="1"/>
  <c r="AW106" i="1"/>
  <c r="AX106" i="1"/>
  <c r="AY106" i="1"/>
  <c r="AZ106" i="1"/>
  <c r="BA106" i="1"/>
  <c r="BB106" i="1"/>
  <c r="BC106" i="1"/>
  <c r="BD106" i="1"/>
  <c r="BF106" i="1"/>
  <c r="BG106" i="1"/>
  <c r="BH106" i="1"/>
  <c r="BI106" i="1"/>
  <c r="BJ106" i="1"/>
  <c r="D107" i="1"/>
  <c r="I107" i="1"/>
  <c r="P107" i="1"/>
  <c r="R107" i="1"/>
  <c r="T107" i="1"/>
  <c r="V107" i="1"/>
  <c r="X107" i="1"/>
  <c r="Z107" i="1"/>
  <c r="AB107" i="1"/>
  <c r="AD107" i="1"/>
  <c r="AF107" i="1"/>
  <c r="AI107" i="1"/>
  <c r="AK107" i="1"/>
  <c r="AM107" i="1"/>
  <c r="AP107" i="1"/>
  <c r="AR107" i="1"/>
  <c r="AS107" i="1"/>
  <c r="AV107" i="1"/>
  <c r="AW107" i="1"/>
  <c r="AX107" i="1"/>
  <c r="AY107" i="1"/>
  <c r="AZ107" i="1"/>
  <c r="BA107" i="1"/>
  <c r="BB107" i="1"/>
  <c r="BC107" i="1"/>
  <c r="BD107" i="1"/>
  <c r="BF107" i="1"/>
  <c r="BG107" i="1"/>
  <c r="BH107" i="1"/>
  <c r="BI107" i="1"/>
  <c r="BJ107" i="1"/>
  <c r="D108" i="1"/>
  <c r="I108" i="1"/>
  <c r="P108" i="1"/>
  <c r="R108" i="1"/>
  <c r="T108" i="1"/>
  <c r="V108" i="1"/>
  <c r="X108" i="1"/>
  <c r="Z108" i="1"/>
  <c r="AB108" i="1"/>
  <c r="AD108" i="1"/>
  <c r="AF108" i="1"/>
  <c r="AI108" i="1"/>
  <c r="AK108" i="1"/>
  <c r="AM108" i="1"/>
  <c r="AP108" i="1"/>
  <c r="AR108" i="1"/>
  <c r="AS108" i="1"/>
  <c r="AV108" i="1"/>
  <c r="AW108" i="1"/>
  <c r="AX108" i="1"/>
  <c r="AY108" i="1"/>
  <c r="AZ108" i="1"/>
  <c r="BA108" i="1"/>
  <c r="BB108" i="1"/>
  <c r="BC108" i="1"/>
  <c r="BD108" i="1"/>
  <c r="BF108" i="1"/>
  <c r="BG108" i="1"/>
  <c r="BH108" i="1"/>
  <c r="BI108" i="1"/>
  <c r="BJ108" i="1"/>
  <c r="D109" i="1"/>
  <c r="I109" i="1"/>
  <c r="P109" i="1"/>
  <c r="R109" i="1"/>
  <c r="T109" i="1"/>
  <c r="V109" i="1"/>
  <c r="X109" i="1"/>
  <c r="Z109" i="1"/>
  <c r="AB109" i="1"/>
  <c r="AD109" i="1"/>
  <c r="AF109" i="1"/>
  <c r="AI109" i="1"/>
  <c r="AK109" i="1"/>
  <c r="AM109" i="1"/>
  <c r="AP109" i="1"/>
  <c r="AR109" i="1"/>
  <c r="AS109" i="1"/>
  <c r="AV109" i="1"/>
  <c r="AW109" i="1"/>
  <c r="AX109" i="1"/>
  <c r="AY109" i="1"/>
  <c r="AZ109" i="1"/>
  <c r="BA109" i="1"/>
  <c r="BB109" i="1"/>
  <c r="BC109" i="1"/>
  <c r="BD109" i="1"/>
  <c r="BF109" i="1"/>
  <c r="BG109" i="1"/>
  <c r="BH109" i="1"/>
  <c r="BI109" i="1"/>
  <c r="BJ109" i="1"/>
  <c r="D110" i="1"/>
  <c r="I110" i="1"/>
  <c r="P110" i="1"/>
  <c r="R110" i="1"/>
  <c r="T110" i="1"/>
  <c r="V110" i="1"/>
  <c r="X110" i="1"/>
  <c r="Z110" i="1"/>
  <c r="AB110" i="1"/>
  <c r="AD110" i="1"/>
  <c r="AF110" i="1"/>
  <c r="AI110" i="1"/>
  <c r="AK110" i="1"/>
  <c r="AM110" i="1"/>
  <c r="AP110" i="1"/>
  <c r="AR110" i="1"/>
  <c r="AS110" i="1"/>
  <c r="AV110" i="1"/>
  <c r="AW110" i="1"/>
  <c r="AX110" i="1"/>
  <c r="AY110" i="1"/>
  <c r="AZ110" i="1"/>
  <c r="BA110" i="1"/>
  <c r="BB110" i="1"/>
  <c r="BC110" i="1"/>
  <c r="BD110" i="1"/>
  <c r="BF110" i="1"/>
  <c r="BG110" i="1"/>
  <c r="BH110" i="1"/>
  <c r="BI110" i="1"/>
  <c r="BJ110" i="1"/>
  <c r="D111" i="1"/>
  <c r="I111" i="1"/>
  <c r="P111" i="1"/>
  <c r="R111" i="1"/>
  <c r="T111" i="1"/>
  <c r="V111" i="1"/>
  <c r="X111" i="1"/>
  <c r="Z111" i="1"/>
  <c r="AB111" i="1"/>
  <c r="AD111" i="1"/>
  <c r="AF111" i="1"/>
  <c r="AI111" i="1"/>
  <c r="AK111" i="1"/>
  <c r="AM111" i="1"/>
  <c r="AP111" i="1"/>
  <c r="AR111" i="1"/>
  <c r="AS111" i="1"/>
  <c r="AV111" i="1"/>
  <c r="AW111" i="1"/>
  <c r="AX111" i="1"/>
  <c r="AY111" i="1"/>
  <c r="AZ111" i="1"/>
  <c r="BA111" i="1"/>
  <c r="BB111" i="1"/>
  <c r="BC111" i="1"/>
  <c r="BD111" i="1"/>
  <c r="BF111" i="1"/>
  <c r="BG111" i="1"/>
  <c r="BH111" i="1"/>
  <c r="BI111" i="1"/>
  <c r="BJ111" i="1"/>
  <c r="D112" i="1"/>
  <c r="I112" i="1"/>
  <c r="P112" i="1"/>
  <c r="R112" i="1"/>
  <c r="T112" i="1"/>
  <c r="V112" i="1"/>
  <c r="X112" i="1"/>
  <c r="Z112" i="1"/>
  <c r="AB112" i="1"/>
  <c r="AD112" i="1"/>
  <c r="AF112" i="1"/>
  <c r="AI112" i="1"/>
  <c r="AK112" i="1"/>
  <c r="AM112" i="1"/>
  <c r="AP112" i="1"/>
  <c r="AR112" i="1"/>
  <c r="AS112" i="1"/>
  <c r="AV112" i="1"/>
  <c r="AW112" i="1"/>
  <c r="AX112" i="1"/>
  <c r="AY112" i="1"/>
  <c r="AZ112" i="1"/>
  <c r="BA112" i="1"/>
  <c r="BB112" i="1"/>
  <c r="BC112" i="1"/>
  <c r="BD112" i="1"/>
  <c r="BF112" i="1"/>
  <c r="BG112" i="1"/>
  <c r="BH112" i="1"/>
  <c r="BI112" i="1"/>
  <c r="BJ112" i="1"/>
  <c r="D113" i="1"/>
  <c r="I113" i="1"/>
  <c r="P113" i="1"/>
  <c r="R113" i="1"/>
  <c r="T113" i="1"/>
  <c r="V113" i="1"/>
  <c r="X113" i="1"/>
  <c r="Z113" i="1"/>
  <c r="AB113" i="1"/>
  <c r="AD113" i="1"/>
  <c r="AF113" i="1"/>
  <c r="AI113" i="1"/>
  <c r="AK113" i="1"/>
  <c r="AM113" i="1"/>
  <c r="AP113" i="1"/>
  <c r="AR113" i="1"/>
  <c r="AS113" i="1"/>
  <c r="AV113" i="1"/>
  <c r="AW113" i="1"/>
  <c r="AX113" i="1"/>
  <c r="AY113" i="1"/>
  <c r="AZ113" i="1"/>
  <c r="BA113" i="1"/>
  <c r="BB113" i="1"/>
  <c r="BC113" i="1"/>
  <c r="BD113" i="1"/>
  <c r="BF113" i="1"/>
  <c r="BG113" i="1"/>
  <c r="BH113" i="1"/>
  <c r="BI113" i="1"/>
  <c r="BJ113" i="1"/>
  <c r="D114" i="1"/>
  <c r="I114" i="1"/>
  <c r="P114" i="1"/>
  <c r="R114" i="1"/>
  <c r="T114" i="1"/>
  <c r="V114" i="1"/>
  <c r="X114" i="1"/>
  <c r="Z114" i="1"/>
  <c r="AB114" i="1"/>
  <c r="AD114" i="1"/>
  <c r="AF114" i="1"/>
  <c r="AI114" i="1"/>
  <c r="AK114" i="1"/>
  <c r="AM114" i="1"/>
  <c r="AP114" i="1"/>
  <c r="AR114" i="1"/>
  <c r="AS114" i="1"/>
  <c r="AV114" i="1"/>
  <c r="AW114" i="1"/>
  <c r="AX114" i="1"/>
  <c r="AY114" i="1"/>
  <c r="AZ114" i="1"/>
  <c r="BA114" i="1"/>
  <c r="BB114" i="1"/>
  <c r="BC114" i="1"/>
  <c r="BD114" i="1"/>
  <c r="BF114" i="1"/>
  <c r="BG114" i="1"/>
  <c r="BH114" i="1"/>
  <c r="BI114" i="1"/>
  <c r="BJ114" i="1"/>
  <c r="D115" i="1"/>
  <c r="I115" i="1"/>
  <c r="P115" i="1"/>
  <c r="R115" i="1"/>
  <c r="T115" i="1"/>
  <c r="V115" i="1"/>
  <c r="X115" i="1"/>
  <c r="Z115" i="1"/>
  <c r="AB115" i="1"/>
  <c r="AD115" i="1"/>
  <c r="AF115" i="1"/>
  <c r="AI115" i="1"/>
  <c r="AK115" i="1"/>
  <c r="AM115" i="1"/>
  <c r="AP115" i="1"/>
  <c r="AR115" i="1"/>
  <c r="AS115" i="1"/>
  <c r="AV115" i="1"/>
  <c r="AW115" i="1"/>
  <c r="AX115" i="1"/>
  <c r="AY115" i="1"/>
  <c r="AZ115" i="1"/>
  <c r="BA115" i="1"/>
  <c r="BB115" i="1"/>
  <c r="BC115" i="1"/>
  <c r="BD115" i="1"/>
  <c r="BF115" i="1"/>
  <c r="BG115" i="1"/>
  <c r="BH115" i="1"/>
  <c r="BI115" i="1"/>
  <c r="BJ115" i="1"/>
  <c r="D116" i="1"/>
  <c r="I116" i="1"/>
  <c r="P116" i="1"/>
  <c r="R116" i="1"/>
  <c r="T116" i="1"/>
  <c r="V116" i="1"/>
  <c r="X116" i="1"/>
  <c r="Z116" i="1"/>
  <c r="AB116" i="1"/>
  <c r="AD116" i="1"/>
  <c r="AF116" i="1"/>
  <c r="AI116" i="1"/>
  <c r="AK116" i="1"/>
  <c r="AM116" i="1"/>
  <c r="AP116" i="1"/>
  <c r="AR116" i="1"/>
  <c r="AS116" i="1"/>
  <c r="AV116" i="1"/>
  <c r="AW116" i="1"/>
  <c r="AX116" i="1"/>
  <c r="AY116" i="1"/>
  <c r="AZ116" i="1"/>
  <c r="BA116" i="1"/>
  <c r="BB116" i="1"/>
  <c r="BC116" i="1"/>
  <c r="BD116" i="1"/>
  <c r="BF116" i="1"/>
  <c r="BG116" i="1"/>
  <c r="BH116" i="1"/>
  <c r="BI116" i="1"/>
  <c r="BJ116" i="1"/>
  <c r="D117" i="1"/>
  <c r="I117" i="1"/>
  <c r="P117" i="1"/>
  <c r="R117" i="1"/>
  <c r="T117" i="1"/>
  <c r="V117" i="1"/>
  <c r="X117" i="1"/>
  <c r="Z117" i="1"/>
  <c r="AB117" i="1"/>
  <c r="AD117" i="1"/>
  <c r="AF117" i="1"/>
  <c r="AI117" i="1"/>
  <c r="AK117" i="1"/>
  <c r="AM117" i="1"/>
  <c r="AP117" i="1"/>
  <c r="AR117" i="1"/>
  <c r="AS117" i="1"/>
  <c r="AV117" i="1"/>
  <c r="AW117" i="1"/>
  <c r="AX117" i="1"/>
  <c r="AY117" i="1"/>
  <c r="AZ117" i="1"/>
  <c r="BA117" i="1"/>
  <c r="BB117" i="1"/>
  <c r="BC117" i="1"/>
  <c r="BD117" i="1"/>
  <c r="BF117" i="1"/>
  <c r="BG117" i="1"/>
  <c r="BH117" i="1"/>
  <c r="BI117" i="1"/>
  <c r="BJ117" i="1"/>
  <c r="D118" i="1"/>
  <c r="I118" i="1"/>
  <c r="P118" i="1"/>
  <c r="R118" i="1"/>
  <c r="T118" i="1"/>
  <c r="V118" i="1"/>
  <c r="X118" i="1"/>
  <c r="Z118" i="1"/>
  <c r="AB118" i="1"/>
  <c r="AD118" i="1"/>
  <c r="AF118" i="1"/>
  <c r="AI118" i="1"/>
  <c r="AK118" i="1"/>
  <c r="AM118" i="1"/>
  <c r="AP118" i="1"/>
  <c r="AR118" i="1"/>
  <c r="AS118" i="1"/>
  <c r="AV118" i="1"/>
  <c r="AW118" i="1"/>
  <c r="AX118" i="1"/>
  <c r="AY118" i="1"/>
  <c r="AZ118" i="1"/>
  <c r="BA118" i="1"/>
  <c r="BB118" i="1"/>
  <c r="BC118" i="1"/>
  <c r="BD118" i="1"/>
  <c r="BF118" i="1"/>
  <c r="BG118" i="1"/>
  <c r="BH118" i="1"/>
  <c r="BI118" i="1"/>
  <c r="BJ118" i="1"/>
  <c r="D119" i="1"/>
  <c r="I119" i="1"/>
  <c r="P119" i="1"/>
  <c r="R119" i="1"/>
  <c r="T119" i="1"/>
  <c r="V119" i="1"/>
  <c r="X119" i="1"/>
  <c r="Z119" i="1"/>
  <c r="AB119" i="1"/>
  <c r="AD119" i="1"/>
  <c r="AF119" i="1"/>
  <c r="AI119" i="1"/>
  <c r="AK119" i="1"/>
  <c r="AM119" i="1"/>
  <c r="AP119" i="1"/>
  <c r="AR119" i="1"/>
  <c r="AS119" i="1"/>
  <c r="AV119" i="1"/>
  <c r="AW119" i="1"/>
  <c r="AX119" i="1"/>
  <c r="AY119" i="1"/>
  <c r="AZ119" i="1"/>
  <c r="BA119" i="1"/>
  <c r="BB119" i="1"/>
  <c r="BC119" i="1"/>
  <c r="BD119" i="1"/>
  <c r="BF119" i="1"/>
  <c r="BG119" i="1"/>
  <c r="BH119" i="1"/>
  <c r="BI119" i="1"/>
  <c r="BJ119" i="1"/>
  <c r="D120" i="1"/>
  <c r="I120" i="1"/>
  <c r="P120" i="1"/>
  <c r="R120" i="1"/>
  <c r="T120" i="1"/>
  <c r="V120" i="1"/>
  <c r="X120" i="1"/>
  <c r="Z120" i="1"/>
  <c r="AB120" i="1"/>
  <c r="AD120" i="1"/>
  <c r="AF120" i="1"/>
  <c r="AI120" i="1"/>
  <c r="AK120" i="1"/>
  <c r="AM120" i="1"/>
  <c r="AP120" i="1"/>
  <c r="AR120" i="1"/>
  <c r="AS120" i="1"/>
  <c r="AV120" i="1"/>
  <c r="AW120" i="1"/>
  <c r="AX120" i="1"/>
  <c r="AY120" i="1"/>
  <c r="AZ120" i="1"/>
  <c r="BA120" i="1"/>
  <c r="BB120" i="1"/>
  <c r="BC120" i="1"/>
  <c r="BD120" i="1"/>
  <c r="BF120" i="1"/>
  <c r="BG120" i="1"/>
  <c r="BH120" i="1"/>
  <c r="BI120" i="1"/>
  <c r="BJ120" i="1"/>
  <c r="D121" i="1"/>
  <c r="I121" i="1"/>
  <c r="P121" i="1"/>
  <c r="R121" i="1"/>
  <c r="T121" i="1"/>
  <c r="V121" i="1"/>
  <c r="X121" i="1"/>
  <c r="Z121" i="1"/>
  <c r="AB121" i="1"/>
  <c r="AD121" i="1"/>
  <c r="AF121" i="1"/>
  <c r="AI121" i="1"/>
  <c r="AK121" i="1"/>
  <c r="AM121" i="1"/>
  <c r="AP121" i="1"/>
  <c r="AR121" i="1"/>
  <c r="AS121" i="1"/>
  <c r="AV121" i="1"/>
  <c r="AW121" i="1"/>
  <c r="AX121" i="1"/>
  <c r="AY121" i="1"/>
  <c r="AZ121" i="1"/>
  <c r="BA121" i="1"/>
  <c r="BB121" i="1"/>
  <c r="BC121" i="1"/>
  <c r="BD121" i="1"/>
  <c r="BF121" i="1"/>
  <c r="BG121" i="1"/>
  <c r="BH121" i="1"/>
  <c r="BI121" i="1"/>
  <c r="BJ121" i="1"/>
  <c r="D122" i="1"/>
  <c r="I122" i="1"/>
  <c r="P122" i="1"/>
  <c r="R122" i="1"/>
  <c r="T122" i="1"/>
  <c r="V122" i="1"/>
  <c r="X122" i="1"/>
  <c r="Z122" i="1"/>
  <c r="AB122" i="1"/>
  <c r="AD122" i="1"/>
  <c r="AF122" i="1"/>
  <c r="AI122" i="1"/>
  <c r="AK122" i="1"/>
  <c r="AM122" i="1"/>
  <c r="AP122" i="1"/>
  <c r="AR122" i="1"/>
  <c r="AS122" i="1"/>
  <c r="AV122" i="1"/>
  <c r="AW122" i="1"/>
  <c r="AX122" i="1"/>
  <c r="AY122" i="1"/>
  <c r="AZ122" i="1"/>
  <c r="BA122" i="1"/>
  <c r="BB122" i="1"/>
  <c r="BC122" i="1"/>
  <c r="BD122" i="1"/>
  <c r="BF122" i="1"/>
  <c r="BG122" i="1"/>
  <c r="BH122" i="1"/>
  <c r="BI122" i="1"/>
  <c r="BJ122" i="1"/>
  <c r="D123" i="1"/>
  <c r="I123" i="1"/>
  <c r="P123" i="1"/>
  <c r="R123" i="1"/>
  <c r="T123" i="1"/>
  <c r="V123" i="1"/>
  <c r="X123" i="1"/>
  <c r="Z123" i="1"/>
  <c r="AB123" i="1"/>
  <c r="AD123" i="1"/>
  <c r="AF123" i="1"/>
  <c r="AI123" i="1"/>
  <c r="AK123" i="1"/>
  <c r="AM123" i="1"/>
  <c r="AP123" i="1"/>
  <c r="AR123" i="1"/>
  <c r="AS123" i="1"/>
  <c r="AV123" i="1"/>
  <c r="AW123" i="1"/>
  <c r="AX123" i="1"/>
  <c r="AY123" i="1"/>
  <c r="AZ123" i="1"/>
  <c r="BA123" i="1"/>
  <c r="BB123" i="1"/>
  <c r="BC123" i="1"/>
  <c r="BD123" i="1"/>
  <c r="BF123" i="1"/>
  <c r="BG123" i="1"/>
  <c r="BH123" i="1"/>
  <c r="BI123" i="1"/>
  <c r="BJ123" i="1"/>
  <c r="D124" i="1"/>
  <c r="I124" i="1"/>
  <c r="P124" i="1"/>
  <c r="R124" i="1"/>
  <c r="T124" i="1"/>
  <c r="V124" i="1"/>
  <c r="X124" i="1"/>
  <c r="Z124" i="1"/>
  <c r="AB124" i="1"/>
  <c r="AD124" i="1"/>
  <c r="AF124" i="1"/>
  <c r="AI124" i="1"/>
  <c r="AK124" i="1"/>
  <c r="AM124" i="1"/>
  <c r="AP124" i="1"/>
  <c r="AR124" i="1"/>
  <c r="AS124" i="1"/>
  <c r="AV124" i="1"/>
  <c r="AW124" i="1"/>
  <c r="AX124" i="1"/>
  <c r="AY124" i="1"/>
  <c r="AZ124" i="1"/>
  <c r="BA124" i="1"/>
  <c r="BB124" i="1"/>
  <c r="BC124" i="1"/>
  <c r="BD124" i="1"/>
  <c r="BF124" i="1"/>
  <c r="BG124" i="1"/>
  <c r="BH124" i="1"/>
  <c r="BI124" i="1"/>
  <c r="BJ124" i="1"/>
  <c r="D125" i="1"/>
  <c r="I125" i="1"/>
  <c r="P125" i="1"/>
  <c r="R125" i="1"/>
  <c r="T125" i="1"/>
  <c r="V125" i="1"/>
  <c r="X125" i="1"/>
  <c r="Z125" i="1"/>
  <c r="AB125" i="1"/>
  <c r="AD125" i="1"/>
  <c r="AF125" i="1"/>
  <c r="AI125" i="1"/>
  <c r="AK125" i="1"/>
  <c r="AM125" i="1"/>
  <c r="AP125" i="1"/>
  <c r="AR125" i="1"/>
  <c r="AS125" i="1"/>
  <c r="AV125" i="1"/>
  <c r="AW125" i="1"/>
  <c r="AX125" i="1"/>
  <c r="AY125" i="1"/>
  <c r="AZ125" i="1"/>
  <c r="BA125" i="1"/>
  <c r="BB125" i="1"/>
  <c r="BC125" i="1"/>
  <c r="BD125" i="1"/>
  <c r="BF125" i="1"/>
  <c r="BG125" i="1"/>
  <c r="BH125" i="1"/>
  <c r="BI125" i="1"/>
  <c r="BJ125" i="1"/>
  <c r="D126" i="1"/>
  <c r="I126" i="1"/>
  <c r="P126" i="1"/>
  <c r="R126" i="1"/>
  <c r="T126" i="1"/>
  <c r="V126" i="1"/>
  <c r="X126" i="1"/>
  <c r="Z126" i="1"/>
  <c r="AB126" i="1"/>
  <c r="AD126" i="1"/>
  <c r="AF126" i="1"/>
  <c r="AI126" i="1"/>
  <c r="AK126" i="1"/>
  <c r="AM126" i="1"/>
  <c r="AP126" i="1"/>
  <c r="AR126" i="1"/>
  <c r="AS126" i="1"/>
  <c r="AV126" i="1"/>
  <c r="AW126" i="1"/>
  <c r="AX126" i="1"/>
  <c r="AY126" i="1"/>
  <c r="AZ126" i="1"/>
  <c r="BA126" i="1"/>
  <c r="BB126" i="1"/>
  <c r="BC126" i="1"/>
  <c r="BD126" i="1"/>
  <c r="BF126" i="1"/>
  <c r="BG126" i="1"/>
  <c r="BH126" i="1"/>
  <c r="BI126" i="1"/>
  <c r="BJ126" i="1"/>
  <c r="D127" i="1"/>
  <c r="I127" i="1"/>
  <c r="P127" i="1"/>
  <c r="R127" i="1"/>
  <c r="T127" i="1"/>
  <c r="V127" i="1"/>
  <c r="X127" i="1"/>
  <c r="Z127" i="1"/>
  <c r="AB127" i="1"/>
  <c r="AD127" i="1"/>
  <c r="AF127" i="1"/>
  <c r="AI127" i="1"/>
  <c r="AK127" i="1"/>
  <c r="AM127" i="1"/>
  <c r="AP127" i="1"/>
  <c r="AR127" i="1"/>
  <c r="AS127" i="1"/>
  <c r="AV127" i="1"/>
  <c r="AW127" i="1"/>
  <c r="AX127" i="1"/>
  <c r="AY127" i="1"/>
  <c r="AZ127" i="1"/>
  <c r="BA127" i="1"/>
  <c r="BB127" i="1"/>
  <c r="BC127" i="1"/>
  <c r="BD127" i="1"/>
  <c r="BF127" i="1"/>
  <c r="BG127" i="1"/>
  <c r="BH127" i="1"/>
  <c r="BI127" i="1"/>
  <c r="BJ127" i="1"/>
  <c r="D128" i="1"/>
  <c r="I128" i="1"/>
  <c r="P128" i="1"/>
  <c r="R128" i="1"/>
  <c r="T128" i="1"/>
  <c r="V128" i="1"/>
  <c r="X128" i="1"/>
  <c r="Z128" i="1"/>
  <c r="AB128" i="1"/>
  <c r="AD128" i="1"/>
  <c r="AF128" i="1"/>
  <c r="AI128" i="1"/>
  <c r="AK128" i="1"/>
  <c r="AM128" i="1"/>
  <c r="AP128" i="1"/>
  <c r="AR128" i="1"/>
  <c r="AS128" i="1"/>
  <c r="AV128" i="1"/>
  <c r="AW128" i="1"/>
  <c r="AX128" i="1"/>
  <c r="AY128" i="1"/>
  <c r="AZ128" i="1"/>
  <c r="BA128" i="1"/>
  <c r="BB128" i="1"/>
  <c r="BC128" i="1"/>
  <c r="BD128" i="1"/>
  <c r="BF128" i="1"/>
  <c r="BG128" i="1"/>
  <c r="BH128" i="1"/>
  <c r="BI128" i="1"/>
  <c r="BJ128" i="1"/>
  <c r="D129" i="1"/>
  <c r="I129" i="1"/>
  <c r="P129" i="1"/>
  <c r="R129" i="1"/>
  <c r="T129" i="1"/>
  <c r="V129" i="1"/>
  <c r="X129" i="1"/>
  <c r="Z129" i="1"/>
  <c r="AB129" i="1"/>
  <c r="AD129" i="1"/>
  <c r="AF129" i="1"/>
  <c r="AI129" i="1"/>
  <c r="AK129" i="1"/>
  <c r="AM129" i="1"/>
  <c r="AP129" i="1"/>
  <c r="AR129" i="1"/>
  <c r="AS129" i="1"/>
  <c r="AV129" i="1"/>
  <c r="AW129" i="1"/>
  <c r="AX129" i="1"/>
  <c r="AY129" i="1"/>
  <c r="AZ129" i="1"/>
  <c r="BA129" i="1"/>
  <c r="BB129" i="1"/>
  <c r="BC129" i="1"/>
  <c r="BD129" i="1"/>
  <c r="BF129" i="1"/>
  <c r="BG129" i="1"/>
  <c r="BH129" i="1"/>
  <c r="BI129" i="1"/>
  <c r="BJ129" i="1"/>
  <c r="D130" i="1"/>
  <c r="I130" i="1"/>
  <c r="P130" i="1"/>
  <c r="R130" i="1"/>
  <c r="T130" i="1"/>
  <c r="V130" i="1"/>
  <c r="X130" i="1"/>
  <c r="Z130" i="1"/>
  <c r="AB130" i="1"/>
  <c r="AD130" i="1"/>
  <c r="AF130" i="1"/>
  <c r="AI130" i="1"/>
  <c r="AK130" i="1"/>
  <c r="AM130" i="1"/>
  <c r="AP130" i="1"/>
  <c r="AR130" i="1"/>
  <c r="AS130" i="1"/>
  <c r="AV130" i="1"/>
  <c r="AW130" i="1"/>
  <c r="AX130" i="1"/>
  <c r="AY130" i="1"/>
  <c r="AZ130" i="1"/>
  <c r="BA130" i="1"/>
  <c r="BB130" i="1"/>
  <c r="BC130" i="1"/>
  <c r="BD130" i="1"/>
  <c r="BF130" i="1"/>
  <c r="BG130" i="1"/>
  <c r="BH130" i="1"/>
  <c r="BI130" i="1"/>
  <c r="BJ130" i="1"/>
  <c r="D131" i="1"/>
  <c r="I131" i="1"/>
  <c r="P131" i="1"/>
  <c r="R131" i="1"/>
  <c r="T131" i="1"/>
  <c r="V131" i="1"/>
  <c r="X131" i="1"/>
  <c r="Z131" i="1"/>
  <c r="AB131" i="1"/>
  <c r="AD131" i="1"/>
  <c r="AF131" i="1"/>
  <c r="AI131" i="1"/>
  <c r="AK131" i="1"/>
  <c r="AM131" i="1"/>
  <c r="AP131" i="1"/>
  <c r="AR131" i="1"/>
  <c r="AS131" i="1"/>
  <c r="AV131" i="1"/>
  <c r="AW131" i="1"/>
  <c r="AX131" i="1"/>
  <c r="AY131" i="1"/>
  <c r="AZ131" i="1"/>
  <c r="BA131" i="1"/>
  <c r="BB131" i="1"/>
  <c r="BC131" i="1"/>
  <c r="BD131" i="1"/>
  <c r="BF131" i="1"/>
  <c r="BG131" i="1"/>
  <c r="BH131" i="1"/>
  <c r="BI131" i="1"/>
  <c r="BJ131" i="1"/>
  <c r="D132" i="1"/>
  <c r="I132" i="1"/>
  <c r="P132" i="1"/>
  <c r="R132" i="1"/>
  <c r="T132" i="1"/>
  <c r="V132" i="1"/>
  <c r="X132" i="1"/>
  <c r="Z132" i="1"/>
  <c r="AB132" i="1"/>
  <c r="AD132" i="1"/>
  <c r="AF132" i="1"/>
  <c r="AI132" i="1"/>
  <c r="AK132" i="1"/>
  <c r="AM132" i="1"/>
  <c r="AP132" i="1"/>
  <c r="AR132" i="1"/>
  <c r="AS132" i="1"/>
  <c r="AV132" i="1"/>
  <c r="AW132" i="1"/>
  <c r="AX132" i="1"/>
  <c r="AY132" i="1"/>
  <c r="AZ132" i="1"/>
  <c r="BA132" i="1"/>
  <c r="BB132" i="1"/>
  <c r="BC132" i="1"/>
  <c r="BD132" i="1"/>
  <c r="BF132" i="1"/>
  <c r="BG132" i="1"/>
  <c r="BH132" i="1"/>
  <c r="BI132" i="1"/>
  <c r="BJ132" i="1"/>
  <c r="D133" i="1"/>
  <c r="I133" i="1"/>
  <c r="P133" i="1"/>
  <c r="R133" i="1"/>
  <c r="T133" i="1"/>
  <c r="V133" i="1"/>
  <c r="X133" i="1"/>
  <c r="Z133" i="1"/>
  <c r="AB133" i="1"/>
  <c r="AD133" i="1"/>
  <c r="AF133" i="1"/>
  <c r="AI133" i="1"/>
  <c r="AK133" i="1"/>
  <c r="AM133" i="1"/>
  <c r="AP133" i="1"/>
  <c r="AR133" i="1"/>
  <c r="AS133" i="1"/>
  <c r="AV133" i="1"/>
  <c r="AW133" i="1"/>
  <c r="AX133" i="1"/>
  <c r="AY133" i="1"/>
  <c r="AZ133" i="1"/>
  <c r="BA133" i="1"/>
  <c r="BB133" i="1"/>
  <c r="BC133" i="1"/>
  <c r="BD133" i="1"/>
  <c r="BF133" i="1"/>
  <c r="BG133" i="1"/>
  <c r="BH133" i="1"/>
  <c r="BI133" i="1"/>
  <c r="BJ133" i="1"/>
  <c r="D134" i="1"/>
  <c r="I134" i="1"/>
  <c r="P134" i="1"/>
  <c r="R134" i="1"/>
  <c r="T134" i="1"/>
  <c r="V134" i="1"/>
  <c r="X134" i="1"/>
  <c r="Z134" i="1"/>
  <c r="AB134" i="1"/>
  <c r="AD134" i="1"/>
  <c r="AF134" i="1"/>
  <c r="AI134" i="1"/>
  <c r="AK134" i="1"/>
  <c r="AM134" i="1"/>
  <c r="AP134" i="1"/>
  <c r="AR134" i="1"/>
  <c r="AS134" i="1"/>
  <c r="AV134" i="1"/>
  <c r="AW134" i="1"/>
  <c r="AX134" i="1"/>
  <c r="AY134" i="1"/>
  <c r="AZ134" i="1"/>
  <c r="BA134" i="1"/>
  <c r="BB134" i="1"/>
  <c r="BC134" i="1"/>
  <c r="BD134" i="1"/>
  <c r="BF134" i="1"/>
  <c r="BG134" i="1"/>
  <c r="BH134" i="1"/>
  <c r="BI134" i="1"/>
  <c r="BJ134" i="1"/>
  <c r="D135" i="1"/>
  <c r="I135" i="1"/>
  <c r="P135" i="1"/>
  <c r="R135" i="1"/>
  <c r="T135" i="1"/>
  <c r="V135" i="1"/>
  <c r="X135" i="1"/>
  <c r="Z135" i="1"/>
  <c r="AB135" i="1"/>
  <c r="AD135" i="1"/>
  <c r="AF135" i="1"/>
  <c r="AI135" i="1"/>
  <c r="AK135" i="1"/>
  <c r="AM135" i="1"/>
  <c r="AP135" i="1"/>
  <c r="AR135" i="1"/>
  <c r="AS135" i="1"/>
  <c r="AV135" i="1"/>
  <c r="AW135" i="1"/>
  <c r="AX135" i="1"/>
  <c r="AY135" i="1"/>
  <c r="AZ135" i="1"/>
  <c r="BA135" i="1"/>
  <c r="BB135" i="1"/>
  <c r="BC135" i="1"/>
  <c r="BD135" i="1"/>
  <c r="BF135" i="1"/>
  <c r="BG135" i="1"/>
  <c r="BH135" i="1"/>
  <c r="BI135" i="1"/>
  <c r="BJ135" i="1"/>
  <c r="D136" i="1"/>
  <c r="I136" i="1"/>
  <c r="P136" i="1"/>
  <c r="R136" i="1"/>
  <c r="T136" i="1"/>
  <c r="V136" i="1"/>
  <c r="X136" i="1"/>
  <c r="Z136" i="1"/>
  <c r="AB136" i="1"/>
  <c r="AD136" i="1"/>
  <c r="AF136" i="1"/>
  <c r="AI136" i="1"/>
  <c r="AK136" i="1"/>
  <c r="AM136" i="1"/>
  <c r="AP136" i="1"/>
  <c r="AR136" i="1"/>
  <c r="AS136" i="1"/>
  <c r="AV136" i="1"/>
  <c r="AW136" i="1"/>
  <c r="AX136" i="1"/>
  <c r="AY136" i="1"/>
  <c r="AZ136" i="1"/>
  <c r="BA136" i="1"/>
  <c r="BB136" i="1"/>
  <c r="BC136" i="1"/>
  <c r="BD136" i="1"/>
  <c r="BF136" i="1"/>
  <c r="BG136" i="1"/>
  <c r="BH136" i="1"/>
  <c r="BI136" i="1"/>
  <c r="BJ136" i="1"/>
  <c r="D137" i="1"/>
  <c r="I137" i="1"/>
  <c r="P137" i="1"/>
  <c r="R137" i="1"/>
  <c r="T137" i="1"/>
  <c r="V137" i="1"/>
  <c r="X137" i="1"/>
  <c r="Z137" i="1"/>
  <c r="AB137" i="1"/>
  <c r="AD137" i="1"/>
  <c r="AF137" i="1"/>
  <c r="AI137" i="1"/>
  <c r="AK137" i="1"/>
  <c r="AM137" i="1"/>
  <c r="AP137" i="1"/>
  <c r="AR137" i="1"/>
  <c r="AS137" i="1"/>
  <c r="AV137" i="1"/>
  <c r="AW137" i="1"/>
  <c r="AX137" i="1"/>
  <c r="AY137" i="1"/>
  <c r="AZ137" i="1"/>
  <c r="BA137" i="1"/>
  <c r="BB137" i="1"/>
  <c r="BC137" i="1"/>
  <c r="BD137" i="1"/>
  <c r="BF137" i="1"/>
  <c r="BG137" i="1"/>
  <c r="BH137" i="1"/>
  <c r="BI137" i="1"/>
  <c r="BJ137" i="1"/>
  <c r="D138" i="1"/>
  <c r="I138" i="1"/>
  <c r="P138" i="1"/>
  <c r="R138" i="1"/>
  <c r="T138" i="1"/>
  <c r="V138" i="1"/>
  <c r="X138" i="1"/>
  <c r="Z138" i="1"/>
  <c r="AB138" i="1"/>
  <c r="AD138" i="1"/>
  <c r="AF138" i="1"/>
  <c r="AI138" i="1"/>
  <c r="AK138" i="1"/>
  <c r="AM138" i="1"/>
  <c r="AP138" i="1"/>
  <c r="AR138" i="1"/>
  <c r="AS138" i="1"/>
  <c r="AV138" i="1"/>
  <c r="AW138" i="1"/>
  <c r="AX138" i="1"/>
  <c r="AY138" i="1"/>
  <c r="AZ138" i="1"/>
  <c r="BA138" i="1"/>
  <c r="BB138" i="1"/>
  <c r="BC138" i="1"/>
  <c r="BD138" i="1"/>
  <c r="BF138" i="1"/>
  <c r="BG138" i="1"/>
  <c r="BH138" i="1"/>
  <c r="BI138" i="1"/>
  <c r="BJ138" i="1"/>
  <c r="D139" i="1"/>
  <c r="I139" i="1"/>
  <c r="P139" i="1"/>
  <c r="R139" i="1"/>
  <c r="T139" i="1"/>
  <c r="V139" i="1"/>
  <c r="X139" i="1"/>
  <c r="Z139" i="1"/>
  <c r="AB139" i="1"/>
  <c r="AD139" i="1"/>
  <c r="AF139" i="1"/>
  <c r="AI139" i="1"/>
  <c r="AK139" i="1"/>
  <c r="AM139" i="1"/>
  <c r="AP139" i="1"/>
  <c r="AR139" i="1"/>
  <c r="AS139" i="1"/>
  <c r="AV139" i="1"/>
  <c r="AW139" i="1"/>
  <c r="AX139" i="1"/>
  <c r="AY139" i="1"/>
  <c r="AZ139" i="1"/>
  <c r="BA139" i="1"/>
  <c r="BB139" i="1"/>
  <c r="BC139" i="1"/>
  <c r="BD139" i="1"/>
  <c r="BF139" i="1"/>
  <c r="BG139" i="1"/>
  <c r="BH139" i="1"/>
  <c r="BI139" i="1"/>
  <c r="BJ139" i="1"/>
  <c r="D140" i="1"/>
  <c r="I140" i="1"/>
  <c r="P140" i="1"/>
  <c r="R140" i="1"/>
  <c r="T140" i="1"/>
  <c r="V140" i="1"/>
  <c r="X140" i="1"/>
  <c r="Z140" i="1"/>
  <c r="AB140" i="1"/>
  <c r="AD140" i="1"/>
  <c r="AF140" i="1"/>
  <c r="AI140" i="1"/>
  <c r="AK140" i="1"/>
  <c r="AM140" i="1"/>
  <c r="AP140" i="1"/>
  <c r="AR140" i="1"/>
  <c r="AS140" i="1"/>
  <c r="AV140" i="1"/>
  <c r="AW140" i="1"/>
  <c r="AX140" i="1"/>
  <c r="AY140" i="1"/>
  <c r="AZ140" i="1"/>
  <c r="BA140" i="1"/>
  <c r="BB140" i="1"/>
  <c r="BC140" i="1"/>
  <c r="BD140" i="1"/>
  <c r="BF140" i="1"/>
  <c r="BG140" i="1"/>
  <c r="BH140" i="1"/>
  <c r="BI140" i="1"/>
  <c r="BJ140" i="1"/>
  <c r="D141" i="1"/>
  <c r="I141" i="1"/>
  <c r="P141" i="1"/>
  <c r="R141" i="1"/>
  <c r="T141" i="1"/>
  <c r="V141" i="1"/>
  <c r="X141" i="1"/>
  <c r="Z141" i="1"/>
  <c r="AB141" i="1"/>
  <c r="AD141" i="1"/>
  <c r="AF141" i="1"/>
  <c r="AI141" i="1"/>
  <c r="AK141" i="1"/>
  <c r="AM141" i="1"/>
  <c r="AP141" i="1"/>
  <c r="AR141" i="1"/>
  <c r="AS141" i="1"/>
  <c r="AV141" i="1"/>
  <c r="AW141" i="1"/>
  <c r="AX141" i="1"/>
  <c r="AY141" i="1"/>
  <c r="AZ141" i="1"/>
  <c r="BA141" i="1"/>
  <c r="BB141" i="1"/>
  <c r="BC141" i="1"/>
  <c r="BD141" i="1"/>
  <c r="BF141" i="1"/>
  <c r="BG141" i="1"/>
  <c r="BH141" i="1"/>
  <c r="BI141" i="1"/>
  <c r="BJ141" i="1"/>
  <c r="D142" i="1"/>
  <c r="I142" i="1"/>
  <c r="P142" i="1"/>
  <c r="R142" i="1"/>
  <c r="T142" i="1"/>
  <c r="V142" i="1"/>
  <c r="X142" i="1"/>
  <c r="Z142" i="1"/>
  <c r="AB142" i="1"/>
  <c r="AD142" i="1"/>
  <c r="AF142" i="1"/>
  <c r="AI142" i="1"/>
  <c r="AK142" i="1"/>
  <c r="AM142" i="1"/>
  <c r="AP142" i="1"/>
  <c r="AR142" i="1"/>
  <c r="AS142" i="1"/>
  <c r="AV142" i="1"/>
  <c r="AW142" i="1"/>
  <c r="AX142" i="1"/>
  <c r="AY142" i="1"/>
  <c r="AZ142" i="1"/>
  <c r="BA142" i="1"/>
  <c r="BB142" i="1"/>
  <c r="BC142" i="1"/>
  <c r="BD142" i="1"/>
  <c r="BF142" i="1"/>
  <c r="BG142" i="1"/>
  <c r="BH142" i="1"/>
  <c r="BI142" i="1"/>
  <c r="BJ142" i="1"/>
  <c r="D143" i="1"/>
  <c r="I143" i="1"/>
  <c r="P143" i="1"/>
  <c r="R143" i="1"/>
  <c r="T143" i="1"/>
  <c r="V143" i="1"/>
  <c r="X143" i="1"/>
  <c r="Z143" i="1"/>
  <c r="AB143" i="1"/>
  <c r="AD143" i="1"/>
  <c r="AF143" i="1"/>
  <c r="AI143" i="1"/>
  <c r="AK143" i="1"/>
  <c r="AM143" i="1"/>
  <c r="AP143" i="1"/>
  <c r="AR143" i="1"/>
  <c r="AS143" i="1"/>
  <c r="AV143" i="1"/>
  <c r="AW143" i="1"/>
  <c r="AX143" i="1"/>
  <c r="AY143" i="1"/>
  <c r="AZ143" i="1"/>
  <c r="BA143" i="1"/>
  <c r="BB143" i="1"/>
  <c r="BC143" i="1"/>
  <c r="BD143" i="1"/>
  <c r="BF143" i="1"/>
  <c r="BG143" i="1"/>
  <c r="BH143" i="1"/>
  <c r="BI143" i="1"/>
  <c r="BJ143" i="1"/>
  <c r="D144" i="1"/>
  <c r="I144" i="1"/>
  <c r="P144" i="1"/>
  <c r="R144" i="1"/>
  <c r="T144" i="1"/>
  <c r="V144" i="1"/>
  <c r="X144" i="1"/>
  <c r="Z144" i="1"/>
  <c r="AB144" i="1"/>
  <c r="AD144" i="1"/>
  <c r="AF144" i="1"/>
  <c r="AI144" i="1"/>
  <c r="AK144" i="1"/>
  <c r="AM144" i="1"/>
  <c r="AP144" i="1"/>
  <c r="AR144" i="1"/>
  <c r="AS144" i="1"/>
  <c r="AV144" i="1"/>
  <c r="AW144" i="1"/>
  <c r="AX144" i="1"/>
  <c r="AY144" i="1"/>
  <c r="AZ144" i="1"/>
  <c r="BA144" i="1"/>
  <c r="BB144" i="1"/>
  <c r="BC144" i="1"/>
  <c r="BD144" i="1"/>
  <c r="BF144" i="1"/>
  <c r="BG144" i="1"/>
  <c r="BH144" i="1"/>
  <c r="BI144" i="1"/>
  <c r="BJ144" i="1"/>
  <c r="D145" i="1"/>
  <c r="I145" i="1"/>
  <c r="P145" i="1"/>
  <c r="R145" i="1"/>
  <c r="T145" i="1"/>
  <c r="V145" i="1"/>
  <c r="X145" i="1"/>
  <c r="Z145" i="1"/>
  <c r="AB145" i="1"/>
  <c r="AD145" i="1"/>
  <c r="AF145" i="1"/>
  <c r="AI145" i="1"/>
  <c r="AK145" i="1"/>
  <c r="AM145" i="1"/>
  <c r="AP145" i="1"/>
  <c r="AR145" i="1"/>
  <c r="AS145" i="1"/>
  <c r="AV145" i="1"/>
  <c r="AW145" i="1"/>
  <c r="AX145" i="1"/>
  <c r="AY145" i="1"/>
  <c r="AZ145" i="1"/>
  <c r="BA145" i="1"/>
  <c r="BB145" i="1"/>
  <c r="BC145" i="1"/>
  <c r="BD145" i="1"/>
  <c r="BF145" i="1"/>
  <c r="BG145" i="1"/>
  <c r="BH145" i="1"/>
  <c r="BI145" i="1"/>
  <c r="BJ145" i="1"/>
  <c r="D146" i="1"/>
  <c r="I146" i="1"/>
  <c r="P146" i="1"/>
  <c r="R146" i="1"/>
  <c r="T146" i="1"/>
  <c r="V146" i="1"/>
  <c r="X146" i="1"/>
  <c r="Z146" i="1"/>
  <c r="AB146" i="1"/>
  <c r="AD146" i="1"/>
  <c r="AF146" i="1"/>
  <c r="AI146" i="1"/>
  <c r="AK146" i="1"/>
  <c r="AM146" i="1"/>
  <c r="AP146" i="1"/>
  <c r="AR146" i="1"/>
  <c r="AS146" i="1"/>
  <c r="AV146" i="1"/>
  <c r="AW146" i="1"/>
  <c r="AX146" i="1"/>
  <c r="AY146" i="1"/>
  <c r="AZ146" i="1"/>
  <c r="BA146" i="1"/>
  <c r="BB146" i="1"/>
  <c r="BC146" i="1"/>
  <c r="BD146" i="1"/>
  <c r="BF146" i="1"/>
  <c r="BG146" i="1"/>
  <c r="BH146" i="1"/>
  <c r="BI146" i="1"/>
  <c r="BJ146" i="1"/>
  <c r="D147" i="1"/>
  <c r="I147" i="1"/>
  <c r="P147" i="1"/>
  <c r="R147" i="1"/>
  <c r="T147" i="1"/>
  <c r="V147" i="1"/>
  <c r="X147" i="1"/>
  <c r="Z147" i="1"/>
  <c r="AB147" i="1"/>
  <c r="AD147" i="1"/>
  <c r="AF147" i="1"/>
  <c r="AI147" i="1"/>
  <c r="AK147" i="1"/>
  <c r="AM147" i="1"/>
  <c r="AP147" i="1"/>
  <c r="AR147" i="1"/>
  <c r="AS147" i="1"/>
  <c r="AV147" i="1"/>
  <c r="AW147" i="1"/>
  <c r="AX147" i="1"/>
  <c r="AY147" i="1"/>
  <c r="AZ147" i="1"/>
  <c r="BA147" i="1"/>
  <c r="BB147" i="1"/>
  <c r="BC147" i="1"/>
  <c r="BD147" i="1"/>
  <c r="BF147" i="1"/>
  <c r="BG147" i="1"/>
  <c r="BH147" i="1"/>
  <c r="BI147" i="1"/>
  <c r="BJ147" i="1"/>
  <c r="D148" i="1"/>
  <c r="I148" i="1"/>
  <c r="P148" i="1"/>
  <c r="R148" i="1"/>
  <c r="T148" i="1"/>
  <c r="V148" i="1"/>
  <c r="X148" i="1"/>
  <c r="Z148" i="1"/>
  <c r="AB148" i="1"/>
  <c r="AD148" i="1"/>
  <c r="AF148" i="1"/>
  <c r="AI148" i="1"/>
  <c r="AK148" i="1"/>
  <c r="AM148" i="1"/>
  <c r="AP148" i="1"/>
  <c r="AR148" i="1"/>
  <c r="AS148" i="1"/>
  <c r="AV148" i="1"/>
  <c r="AW148" i="1"/>
  <c r="AX148" i="1"/>
  <c r="AY148" i="1"/>
  <c r="AZ148" i="1"/>
  <c r="BA148" i="1"/>
  <c r="BB148" i="1"/>
  <c r="BC148" i="1"/>
  <c r="BD148" i="1"/>
  <c r="BF148" i="1"/>
  <c r="BG148" i="1"/>
  <c r="BH148" i="1"/>
  <c r="BI148" i="1"/>
  <c r="BJ148" i="1"/>
  <c r="D149" i="1"/>
  <c r="I149" i="1"/>
  <c r="P149" i="1"/>
  <c r="R149" i="1"/>
  <c r="T149" i="1"/>
  <c r="V149" i="1"/>
  <c r="X149" i="1"/>
  <c r="Z149" i="1"/>
  <c r="AB149" i="1"/>
  <c r="AD149" i="1"/>
  <c r="AF149" i="1"/>
  <c r="AI149" i="1"/>
  <c r="AK149" i="1"/>
  <c r="AM149" i="1"/>
  <c r="AP149" i="1"/>
  <c r="AR149" i="1"/>
  <c r="AS149" i="1"/>
  <c r="AV149" i="1"/>
  <c r="AW149" i="1"/>
  <c r="AX149" i="1"/>
  <c r="AY149" i="1"/>
  <c r="AZ149" i="1"/>
  <c r="BA149" i="1"/>
  <c r="BB149" i="1"/>
  <c r="BC149" i="1"/>
  <c r="BD149" i="1"/>
  <c r="BF149" i="1"/>
  <c r="BG149" i="1"/>
  <c r="BH149" i="1"/>
  <c r="BI149" i="1"/>
  <c r="BJ149" i="1"/>
  <c r="D150" i="1"/>
  <c r="I150" i="1"/>
  <c r="P150" i="1"/>
  <c r="R150" i="1"/>
  <c r="T150" i="1"/>
  <c r="V150" i="1"/>
  <c r="X150" i="1"/>
  <c r="Z150" i="1"/>
  <c r="AB150" i="1"/>
  <c r="AD150" i="1"/>
  <c r="AF150" i="1"/>
  <c r="AI150" i="1"/>
  <c r="AK150" i="1"/>
  <c r="AM150" i="1"/>
  <c r="AP150" i="1"/>
  <c r="AR150" i="1"/>
  <c r="AS150" i="1"/>
  <c r="AV150" i="1"/>
  <c r="AW150" i="1"/>
  <c r="AX150" i="1"/>
  <c r="AY150" i="1"/>
  <c r="AZ150" i="1"/>
  <c r="BA150" i="1"/>
  <c r="BB150" i="1"/>
  <c r="BC150" i="1"/>
  <c r="BD150" i="1"/>
  <c r="BF150" i="1"/>
  <c r="BG150" i="1"/>
  <c r="BH150" i="1"/>
  <c r="BI150" i="1"/>
  <c r="BJ150" i="1"/>
  <c r="D151" i="1"/>
  <c r="I151" i="1"/>
  <c r="P151" i="1"/>
  <c r="R151" i="1"/>
  <c r="T151" i="1"/>
  <c r="V151" i="1"/>
  <c r="X151" i="1"/>
  <c r="Z151" i="1"/>
  <c r="AB151" i="1"/>
  <c r="AD151" i="1"/>
  <c r="AF151" i="1"/>
  <c r="AI151" i="1"/>
  <c r="AK151" i="1"/>
  <c r="AM151" i="1"/>
  <c r="AP151" i="1"/>
  <c r="AR151" i="1"/>
  <c r="AS151" i="1"/>
  <c r="AV151" i="1"/>
  <c r="AW151" i="1"/>
  <c r="AX151" i="1"/>
  <c r="AY151" i="1"/>
  <c r="AZ151" i="1"/>
  <c r="BA151" i="1"/>
  <c r="BB151" i="1"/>
  <c r="BC151" i="1"/>
  <c r="BD151" i="1"/>
  <c r="BF151" i="1"/>
  <c r="BG151" i="1"/>
  <c r="BH151" i="1"/>
  <c r="BI151" i="1"/>
  <c r="BJ151" i="1"/>
  <c r="D152" i="1"/>
  <c r="I152" i="1"/>
  <c r="P152" i="1"/>
  <c r="R152" i="1"/>
  <c r="T152" i="1"/>
  <c r="V152" i="1"/>
  <c r="X152" i="1"/>
  <c r="Z152" i="1"/>
  <c r="AB152" i="1"/>
  <c r="AD152" i="1"/>
  <c r="AF152" i="1"/>
  <c r="AI152" i="1"/>
  <c r="AK152" i="1"/>
  <c r="AM152" i="1"/>
  <c r="AP152" i="1"/>
  <c r="AR152" i="1"/>
  <c r="AS152" i="1"/>
  <c r="AV152" i="1"/>
  <c r="AW152" i="1"/>
  <c r="AX152" i="1"/>
  <c r="AY152" i="1"/>
  <c r="AZ152" i="1"/>
  <c r="BA152" i="1"/>
  <c r="BB152" i="1"/>
  <c r="BC152" i="1"/>
  <c r="BD152" i="1"/>
  <c r="BF152" i="1"/>
  <c r="BG152" i="1"/>
  <c r="BH152" i="1"/>
  <c r="BI152" i="1"/>
  <c r="BJ152" i="1"/>
  <c r="D153" i="1"/>
  <c r="I153" i="1"/>
  <c r="P153" i="1"/>
  <c r="R153" i="1"/>
  <c r="T153" i="1"/>
  <c r="V153" i="1"/>
  <c r="X153" i="1"/>
  <c r="Z153" i="1"/>
  <c r="AB153" i="1"/>
  <c r="AD153" i="1"/>
  <c r="AF153" i="1"/>
  <c r="AI153" i="1"/>
  <c r="AK153" i="1"/>
  <c r="AM153" i="1"/>
  <c r="AP153" i="1"/>
  <c r="AR153" i="1"/>
  <c r="AS153" i="1"/>
  <c r="AV153" i="1"/>
  <c r="AW153" i="1"/>
  <c r="AX153" i="1"/>
  <c r="AY153" i="1"/>
  <c r="AZ153" i="1"/>
  <c r="BA153" i="1"/>
  <c r="BB153" i="1"/>
  <c r="BC153" i="1"/>
  <c r="BD153" i="1"/>
  <c r="BF153" i="1"/>
  <c r="BG153" i="1"/>
  <c r="BH153" i="1"/>
  <c r="BI153" i="1"/>
  <c r="BJ153" i="1"/>
  <c r="D154" i="1"/>
  <c r="I154" i="1"/>
  <c r="P154" i="1"/>
  <c r="R154" i="1"/>
  <c r="T154" i="1"/>
  <c r="V154" i="1"/>
  <c r="X154" i="1"/>
  <c r="Z154" i="1"/>
  <c r="AB154" i="1"/>
  <c r="AD154" i="1"/>
  <c r="AF154" i="1"/>
  <c r="AI154" i="1"/>
  <c r="AK154" i="1"/>
  <c r="AM154" i="1"/>
  <c r="AP154" i="1"/>
  <c r="AR154" i="1"/>
  <c r="AS154" i="1"/>
  <c r="AV154" i="1"/>
  <c r="AW154" i="1"/>
  <c r="AX154" i="1"/>
  <c r="AY154" i="1"/>
  <c r="AZ154" i="1"/>
  <c r="BA154" i="1"/>
  <c r="BB154" i="1"/>
  <c r="BC154" i="1"/>
  <c r="BD154" i="1"/>
  <c r="BF154" i="1"/>
  <c r="BG154" i="1"/>
  <c r="BH154" i="1"/>
  <c r="BI154" i="1"/>
  <c r="BJ154" i="1"/>
  <c r="D155" i="1"/>
  <c r="I155" i="1"/>
  <c r="P155" i="1"/>
  <c r="R155" i="1"/>
  <c r="T155" i="1"/>
  <c r="V155" i="1"/>
  <c r="X155" i="1"/>
  <c r="Z155" i="1"/>
  <c r="AB155" i="1"/>
  <c r="AD155" i="1"/>
  <c r="AF155" i="1"/>
  <c r="AI155" i="1"/>
  <c r="AK155" i="1"/>
  <c r="AM155" i="1"/>
  <c r="AP155" i="1"/>
  <c r="AR155" i="1"/>
  <c r="AS155" i="1"/>
  <c r="AV155" i="1"/>
  <c r="AW155" i="1"/>
  <c r="AX155" i="1"/>
  <c r="AY155" i="1"/>
  <c r="AZ155" i="1"/>
  <c r="BA155" i="1"/>
  <c r="BB155" i="1"/>
  <c r="BC155" i="1"/>
  <c r="BD155" i="1"/>
  <c r="BF155" i="1"/>
  <c r="BG155" i="1"/>
  <c r="BH155" i="1"/>
  <c r="BI155" i="1"/>
  <c r="BJ155" i="1"/>
  <c r="D156" i="1"/>
  <c r="I156" i="1"/>
  <c r="P156" i="1"/>
  <c r="R156" i="1"/>
  <c r="T156" i="1"/>
  <c r="V156" i="1"/>
  <c r="X156" i="1"/>
  <c r="Z156" i="1"/>
  <c r="AB156" i="1"/>
  <c r="AD156" i="1"/>
  <c r="AF156" i="1"/>
  <c r="AI156" i="1"/>
  <c r="AK156" i="1"/>
  <c r="AM156" i="1"/>
  <c r="AP156" i="1"/>
  <c r="AR156" i="1"/>
  <c r="AS156" i="1"/>
  <c r="AV156" i="1"/>
  <c r="AW156" i="1"/>
  <c r="AX156" i="1"/>
  <c r="AY156" i="1"/>
  <c r="AZ156" i="1"/>
  <c r="BA156" i="1"/>
  <c r="BB156" i="1"/>
  <c r="BC156" i="1"/>
  <c r="BD156" i="1"/>
  <c r="BF156" i="1"/>
  <c r="BG156" i="1"/>
  <c r="BH156" i="1"/>
  <c r="BI156" i="1"/>
  <c r="BJ156" i="1"/>
  <c r="D157" i="1"/>
  <c r="I157" i="1"/>
  <c r="P157" i="1"/>
  <c r="R157" i="1"/>
  <c r="T157" i="1"/>
  <c r="V157" i="1"/>
  <c r="X157" i="1"/>
  <c r="Z157" i="1"/>
  <c r="AB157" i="1"/>
  <c r="AD157" i="1"/>
  <c r="AF157" i="1"/>
  <c r="AI157" i="1"/>
  <c r="AK157" i="1"/>
  <c r="AM157" i="1"/>
  <c r="AP157" i="1"/>
  <c r="AR157" i="1"/>
  <c r="AS157" i="1"/>
  <c r="AV157" i="1"/>
  <c r="AW157" i="1"/>
  <c r="AX157" i="1"/>
  <c r="AY157" i="1"/>
  <c r="AZ157" i="1"/>
  <c r="BA157" i="1"/>
  <c r="BB157" i="1"/>
  <c r="BC157" i="1"/>
  <c r="BD157" i="1"/>
  <c r="BF157" i="1"/>
  <c r="BG157" i="1"/>
  <c r="BH157" i="1"/>
  <c r="BI157" i="1"/>
  <c r="BJ157" i="1"/>
  <c r="D158" i="1"/>
  <c r="I158" i="1"/>
  <c r="P158" i="1"/>
  <c r="R158" i="1"/>
  <c r="T158" i="1"/>
  <c r="V158" i="1"/>
  <c r="X158" i="1"/>
  <c r="Z158" i="1"/>
  <c r="AB158" i="1"/>
  <c r="AD158" i="1"/>
  <c r="AF158" i="1"/>
  <c r="AI158" i="1"/>
  <c r="AK158" i="1"/>
  <c r="AM158" i="1"/>
  <c r="AP158" i="1"/>
  <c r="AR158" i="1"/>
  <c r="AS158" i="1"/>
  <c r="AV158" i="1"/>
  <c r="AW158" i="1"/>
  <c r="AX158" i="1"/>
  <c r="AY158" i="1"/>
  <c r="AZ158" i="1"/>
  <c r="BA158" i="1"/>
  <c r="BB158" i="1"/>
  <c r="BC158" i="1"/>
  <c r="BD158" i="1"/>
  <c r="BF158" i="1"/>
  <c r="BG158" i="1"/>
  <c r="BH158" i="1"/>
  <c r="BI158" i="1"/>
  <c r="BJ158" i="1"/>
  <c r="D159" i="1"/>
  <c r="I159" i="1"/>
  <c r="P159" i="1"/>
  <c r="R159" i="1"/>
  <c r="T159" i="1"/>
  <c r="V159" i="1"/>
  <c r="X159" i="1"/>
  <c r="Z159" i="1"/>
  <c r="AB159" i="1"/>
  <c r="AD159" i="1"/>
  <c r="AF159" i="1"/>
  <c r="AI159" i="1"/>
  <c r="AK159" i="1"/>
  <c r="AM159" i="1"/>
  <c r="AP159" i="1"/>
  <c r="AR159" i="1"/>
  <c r="AS159" i="1"/>
  <c r="AV159" i="1"/>
  <c r="AW159" i="1"/>
  <c r="AX159" i="1"/>
  <c r="AY159" i="1"/>
  <c r="AZ159" i="1"/>
  <c r="BA159" i="1"/>
  <c r="BB159" i="1"/>
  <c r="BC159" i="1"/>
  <c r="BD159" i="1"/>
  <c r="BF159" i="1"/>
  <c r="BG159" i="1"/>
  <c r="BH159" i="1"/>
  <c r="BI159" i="1"/>
  <c r="BJ159" i="1"/>
  <c r="D160" i="1"/>
  <c r="I160" i="1"/>
  <c r="P160" i="1"/>
  <c r="R160" i="1"/>
  <c r="T160" i="1"/>
  <c r="V160" i="1"/>
  <c r="X160" i="1"/>
  <c r="Z160" i="1"/>
  <c r="AB160" i="1"/>
  <c r="AD160" i="1"/>
  <c r="AF160" i="1"/>
  <c r="AI160" i="1"/>
  <c r="AK160" i="1"/>
  <c r="AM160" i="1"/>
  <c r="AP160" i="1"/>
  <c r="AR160" i="1"/>
  <c r="AS160" i="1"/>
  <c r="AV160" i="1"/>
  <c r="AW160" i="1"/>
  <c r="AX160" i="1"/>
  <c r="AY160" i="1"/>
  <c r="AZ160" i="1"/>
  <c r="BA160" i="1"/>
  <c r="BB160" i="1"/>
  <c r="BC160" i="1"/>
  <c r="BD160" i="1"/>
  <c r="BF160" i="1"/>
  <c r="BG160" i="1"/>
  <c r="BH160" i="1"/>
  <c r="BI160" i="1"/>
  <c r="BJ160" i="1"/>
  <c r="D161" i="1"/>
  <c r="I161" i="1"/>
  <c r="P161" i="1"/>
  <c r="R161" i="1"/>
  <c r="T161" i="1"/>
  <c r="V161" i="1"/>
  <c r="X161" i="1"/>
  <c r="Z161" i="1"/>
  <c r="AB161" i="1"/>
  <c r="AD161" i="1"/>
  <c r="AF161" i="1"/>
  <c r="AI161" i="1"/>
  <c r="AK161" i="1"/>
  <c r="AM161" i="1"/>
  <c r="AP161" i="1"/>
  <c r="AR161" i="1"/>
  <c r="AS161" i="1"/>
  <c r="AV161" i="1"/>
  <c r="AW161" i="1"/>
  <c r="AX161" i="1"/>
  <c r="AY161" i="1"/>
  <c r="AZ161" i="1"/>
  <c r="BA161" i="1"/>
  <c r="BB161" i="1"/>
  <c r="BC161" i="1"/>
  <c r="BD161" i="1"/>
  <c r="BF161" i="1"/>
  <c r="BG161" i="1"/>
  <c r="BH161" i="1"/>
  <c r="BI161" i="1"/>
  <c r="BJ161" i="1"/>
  <c r="D162" i="1"/>
  <c r="I162" i="1"/>
  <c r="P162" i="1"/>
  <c r="R162" i="1"/>
  <c r="T162" i="1"/>
  <c r="V162" i="1"/>
  <c r="X162" i="1"/>
  <c r="Z162" i="1"/>
  <c r="AB162" i="1"/>
  <c r="AD162" i="1"/>
  <c r="AF162" i="1"/>
  <c r="AI162" i="1"/>
  <c r="AK162" i="1"/>
  <c r="AM162" i="1"/>
  <c r="AP162" i="1"/>
  <c r="AR162" i="1"/>
  <c r="AS162" i="1"/>
  <c r="AV162" i="1"/>
  <c r="AW162" i="1"/>
  <c r="AX162" i="1"/>
  <c r="AY162" i="1"/>
  <c r="AZ162" i="1"/>
  <c r="BA162" i="1"/>
  <c r="BB162" i="1"/>
  <c r="BC162" i="1"/>
  <c r="BD162" i="1"/>
  <c r="BF162" i="1"/>
  <c r="BG162" i="1"/>
  <c r="BH162" i="1"/>
  <c r="BI162" i="1"/>
  <c r="BJ162" i="1"/>
  <c r="D163" i="1"/>
  <c r="I163" i="1"/>
  <c r="P163" i="1"/>
  <c r="R163" i="1"/>
  <c r="T163" i="1"/>
  <c r="V163" i="1"/>
  <c r="X163" i="1"/>
  <c r="Z163" i="1"/>
  <c r="AB163" i="1"/>
  <c r="AD163" i="1"/>
  <c r="AF163" i="1"/>
  <c r="AI163" i="1"/>
  <c r="AK163" i="1"/>
  <c r="AM163" i="1"/>
  <c r="AP163" i="1"/>
  <c r="AR163" i="1"/>
  <c r="AS163" i="1"/>
  <c r="AV163" i="1"/>
  <c r="AW163" i="1"/>
  <c r="AX163" i="1"/>
  <c r="AY163" i="1"/>
  <c r="AZ163" i="1"/>
  <c r="BA163" i="1"/>
  <c r="BB163" i="1"/>
  <c r="BC163" i="1"/>
  <c r="BD163" i="1"/>
  <c r="BF163" i="1"/>
  <c r="BG163" i="1"/>
  <c r="BH163" i="1"/>
  <c r="BI163" i="1"/>
  <c r="BJ163" i="1"/>
  <c r="D164" i="1"/>
  <c r="I164" i="1"/>
  <c r="P164" i="1"/>
  <c r="R164" i="1"/>
  <c r="T164" i="1"/>
  <c r="V164" i="1"/>
  <c r="X164" i="1"/>
  <c r="Z164" i="1"/>
  <c r="AB164" i="1"/>
  <c r="AD164" i="1"/>
  <c r="AF164" i="1"/>
  <c r="AI164" i="1"/>
  <c r="AK164" i="1"/>
  <c r="AM164" i="1"/>
  <c r="AP164" i="1"/>
  <c r="AR164" i="1"/>
  <c r="AS164" i="1"/>
  <c r="AV164" i="1"/>
  <c r="AW164" i="1"/>
  <c r="AX164" i="1"/>
  <c r="AY164" i="1"/>
  <c r="AZ164" i="1"/>
  <c r="BA164" i="1"/>
  <c r="BB164" i="1"/>
  <c r="BC164" i="1"/>
  <c r="BD164" i="1"/>
  <c r="BF164" i="1"/>
  <c r="BG164" i="1"/>
  <c r="BH164" i="1"/>
  <c r="BI164" i="1"/>
  <c r="BJ164" i="1"/>
  <c r="D165" i="1"/>
  <c r="I165" i="1"/>
  <c r="P165" i="1"/>
  <c r="R165" i="1"/>
  <c r="T165" i="1"/>
  <c r="V165" i="1"/>
  <c r="X165" i="1"/>
  <c r="Z165" i="1"/>
  <c r="AB165" i="1"/>
  <c r="AD165" i="1"/>
  <c r="AF165" i="1"/>
  <c r="AI165" i="1"/>
  <c r="AK165" i="1"/>
  <c r="AM165" i="1"/>
  <c r="AP165" i="1"/>
  <c r="AR165" i="1"/>
  <c r="AS165" i="1"/>
  <c r="AV165" i="1"/>
  <c r="AW165" i="1"/>
  <c r="AX165" i="1"/>
  <c r="AY165" i="1"/>
  <c r="AZ165" i="1"/>
  <c r="BA165" i="1"/>
  <c r="BB165" i="1"/>
  <c r="BC165" i="1"/>
  <c r="BD165" i="1"/>
  <c r="BF165" i="1"/>
  <c r="BG165" i="1"/>
  <c r="BH165" i="1"/>
  <c r="BI165" i="1"/>
  <c r="BJ165" i="1"/>
  <c r="D166" i="1"/>
  <c r="I166" i="1"/>
  <c r="P166" i="1"/>
  <c r="R166" i="1"/>
  <c r="T166" i="1"/>
  <c r="V166" i="1"/>
  <c r="X166" i="1"/>
  <c r="Z166" i="1"/>
  <c r="AB166" i="1"/>
  <c r="AD166" i="1"/>
  <c r="AF166" i="1"/>
  <c r="AI166" i="1"/>
  <c r="AK166" i="1"/>
  <c r="AM166" i="1"/>
  <c r="AP166" i="1"/>
  <c r="AR166" i="1"/>
  <c r="AS166" i="1"/>
  <c r="AV166" i="1"/>
  <c r="AW166" i="1"/>
  <c r="AX166" i="1"/>
  <c r="AY166" i="1"/>
  <c r="AZ166" i="1"/>
  <c r="BA166" i="1"/>
  <c r="BB166" i="1"/>
  <c r="BC166" i="1"/>
  <c r="BD166" i="1"/>
  <c r="BF166" i="1"/>
  <c r="BG166" i="1"/>
  <c r="BH166" i="1"/>
  <c r="BI166" i="1"/>
  <c r="BJ166" i="1"/>
  <c r="D167" i="1"/>
  <c r="I167" i="1"/>
  <c r="P167" i="1"/>
  <c r="R167" i="1"/>
  <c r="T167" i="1"/>
  <c r="V167" i="1"/>
  <c r="X167" i="1"/>
  <c r="Z167" i="1"/>
  <c r="AB167" i="1"/>
  <c r="AD167" i="1"/>
  <c r="AF167" i="1"/>
  <c r="AI167" i="1"/>
  <c r="AK167" i="1"/>
  <c r="AM167" i="1"/>
  <c r="AP167" i="1"/>
  <c r="AR167" i="1"/>
  <c r="AS167" i="1"/>
  <c r="AV167" i="1"/>
  <c r="AW167" i="1"/>
  <c r="AX167" i="1"/>
  <c r="AY167" i="1"/>
  <c r="AZ167" i="1"/>
  <c r="BA167" i="1"/>
  <c r="BB167" i="1"/>
  <c r="BC167" i="1"/>
  <c r="BD167" i="1"/>
  <c r="BF167" i="1"/>
  <c r="BG167" i="1"/>
  <c r="BH167" i="1"/>
  <c r="BI167" i="1"/>
  <c r="BJ167" i="1"/>
  <c r="D168" i="1"/>
  <c r="I168" i="1"/>
  <c r="P168" i="1"/>
  <c r="R168" i="1"/>
  <c r="T168" i="1"/>
  <c r="V168" i="1"/>
  <c r="X168" i="1"/>
  <c r="Z168" i="1"/>
  <c r="AB168" i="1"/>
  <c r="AD168" i="1"/>
  <c r="AF168" i="1"/>
  <c r="AI168" i="1"/>
  <c r="AK168" i="1"/>
  <c r="AM168" i="1"/>
  <c r="AP168" i="1"/>
  <c r="AR168" i="1"/>
  <c r="AS168" i="1"/>
  <c r="AV168" i="1"/>
  <c r="AW168" i="1"/>
  <c r="AX168" i="1"/>
  <c r="AY168" i="1"/>
  <c r="AZ168" i="1"/>
  <c r="BA168" i="1"/>
  <c r="BB168" i="1"/>
  <c r="BC168" i="1"/>
  <c r="BD168" i="1"/>
  <c r="BF168" i="1"/>
  <c r="BG168" i="1"/>
  <c r="BH168" i="1"/>
  <c r="BI168" i="1"/>
  <c r="BJ168" i="1"/>
  <c r="D169" i="1"/>
  <c r="I169" i="1"/>
  <c r="P169" i="1"/>
  <c r="R169" i="1"/>
  <c r="T169" i="1"/>
  <c r="V169" i="1"/>
  <c r="X169" i="1"/>
  <c r="Z169" i="1"/>
  <c r="AB169" i="1"/>
  <c r="AD169" i="1"/>
  <c r="AF169" i="1"/>
  <c r="AI169" i="1"/>
  <c r="AK169" i="1"/>
  <c r="AM169" i="1"/>
  <c r="AP169" i="1"/>
  <c r="AR169" i="1"/>
  <c r="AS169" i="1"/>
  <c r="AV169" i="1"/>
  <c r="AW169" i="1"/>
  <c r="AX169" i="1"/>
  <c r="AY169" i="1"/>
  <c r="AZ169" i="1"/>
  <c r="BA169" i="1"/>
  <c r="BB169" i="1"/>
  <c r="BC169" i="1"/>
  <c r="BD169" i="1"/>
  <c r="BF169" i="1"/>
  <c r="BG169" i="1"/>
  <c r="BH169" i="1"/>
  <c r="BI169" i="1"/>
  <c r="BJ169" i="1"/>
  <c r="D170" i="1"/>
  <c r="I170" i="1"/>
  <c r="P170" i="1"/>
  <c r="R170" i="1"/>
  <c r="T170" i="1"/>
  <c r="V170" i="1"/>
  <c r="X170" i="1"/>
  <c r="Z170" i="1"/>
  <c r="AB170" i="1"/>
  <c r="AD170" i="1"/>
  <c r="AF170" i="1"/>
  <c r="AI170" i="1"/>
  <c r="AK170" i="1"/>
  <c r="AM170" i="1"/>
  <c r="AP170" i="1"/>
  <c r="AR170" i="1"/>
  <c r="AS170" i="1"/>
  <c r="AV170" i="1"/>
  <c r="AW170" i="1"/>
  <c r="AX170" i="1"/>
  <c r="AY170" i="1"/>
  <c r="AZ170" i="1"/>
  <c r="BA170" i="1"/>
  <c r="BB170" i="1"/>
  <c r="BC170" i="1"/>
  <c r="BD170" i="1"/>
  <c r="BF170" i="1"/>
  <c r="BG170" i="1"/>
  <c r="BH170" i="1"/>
  <c r="BI170" i="1"/>
  <c r="BJ170" i="1"/>
  <c r="D171" i="1"/>
  <c r="I171" i="1"/>
  <c r="P171" i="1"/>
  <c r="R171" i="1"/>
  <c r="T171" i="1"/>
  <c r="V171" i="1"/>
  <c r="X171" i="1"/>
  <c r="Z171" i="1"/>
  <c r="AB171" i="1"/>
  <c r="AD171" i="1"/>
  <c r="AF171" i="1"/>
  <c r="AI171" i="1"/>
  <c r="AK171" i="1"/>
  <c r="AM171" i="1"/>
  <c r="AP171" i="1"/>
  <c r="AR171" i="1"/>
  <c r="AS171" i="1"/>
  <c r="AV171" i="1"/>
  <c r="AW171" i="1"/>
  <c r="AX171" i="1"/>
  <c r="AY171" i="1"/>
  <c r="AZ171" i="1"/>
  <c r="BA171" i="1"/>
  <c r="BB171" i="1"/>
  <c r="BC171" i="1"/>
  <c r="BD171" i="1"/>
  <c r="BF171" i="1"/>
  <c r="BG171" i="1"/>
  <c r="BH171" i="1"/>
  <c r="BI171" i="1"/>
  <c r="BJ171" i="1"/>
  <c r="D172" i="1"/>
  <c r="I172" i="1"/>
  <c r="P172" i="1"/>
  <c r="R172" i="1"/>
  <c r="T172" i="1"/>
  <c r="V172" i="1"/>
  <c r="X172" i="1"/>
  <c r="Z172" i="1"/>
  <c r="AB172" i="1"/>
  <c r="AD172" i="1"/>
  <c r="AF172" i="1"/>
  <c r="AI172" i="1"/>
  <c r="AK172" i="1"/>
  <c r="AM172" i="1"/>
  <c r="AP172" i="1"/>
  <c r="AR172" i="1"/>
  <c r="AS172" i="1"/>
  <c r="AV172" i="1"/>
  <c r="AW172" i="1"/>
  <c r="AX172" i="1"/>
  <c r="AY172" i="1"/>
  <c r="AZ172" i="1"/>
  <c r="BA172" i="1"/>
  <c r="BB172" i="1"/>
  <c r="BC172" i="1"/>
  <c r="BD172" i="1"/>
  <c r="BF172" i="1"/>
  <c r="BG172" i="1"/>
  <c r="BH172" i="1"/>
  <c r="BI172" i="1"/>
  <c r="BJ172" i="1"/>
  <c r="D173" i="1"/>
  <c r="I173" i="1"/>
  <c r="P173" i="1"/>
  <c r="R173" i="1"/>
  <c r="T173" i="1"/>
  <c r="V173" i="1"/>
  <c r="X173" i="1"/>
  <c r="Z173" i="1"/>
  <c r="AB173" i="1"/>
  <c r="AD173" i="1"/>
  <c r="AF173" i="1"/>
  <c r="AI173" i="1"/>
  <c r="AK173" i="1"/>
  <c r="AM173" i="1"/>
  <c r="AP173" i="1"/>
  <c r="AR173" i="1"/>
  <c r="AS173" i="1"/>
  <c r="AV173" i="1"/>
  <c r="AW173" i="1"/>
  <c r="AX173" i="1"/>
  <c r="AY173" i="1"/>
  <c r="AZ173" i="1"/>
  <c r="BA173" i="1"/>
  <c r="BB173" i="1"/>
  <c r="BC173" i="1"/>
  <c r="BD173" i="1"/>
  <c r="BF173" i="1"/>
  <c r="BG173" i="1"/>
  <c r="BH173" i="1"/>
  <c r="BI173" i="1"/>
  <c r="BJ173" i="1"/>
  <c r="D174" i="1"/>
  <c r="I174" i="1"/>
  <c r="P174" i="1"/>
  <c r="R174" i="1"/>
  <c r="T174" i="1"/>
  <c r="V174" i="1"/>
  <c r="X174" i="1"/>
  <c r="Z174" i="1"/>
  <c r="AB174" i="1"/>
  <c r="AD174" i="1"/>
  <c r="AF174" i="1"/>
  <c r="AI174" i="1"/>
  <c r="AK174" i="1"/>
  <c r="AM174" i="1"/>
  <c r="AP174" i="1"/>
  <c r="AR174" i="1"/>
  <c r="AS174" i="1"/>
  <c r="AV174" i="1"/>
  <c r="AW174" i="1"/>
  <c r="AX174" i="1"/>
  <c r="AY174" i="1"/>
  <c r="AZ174" i="1"/>
  <c r="BA174" i="1"/>
  <c r="BB174" i="1"/>
  <c r="BC174" i="1"/>
  <c r="BD174" i="1"/>
  <c r="BF174" i="1"/>
  <c r="BG174" i="1"/>
  <c r="BH174" i="1"/>
  <c r="BI174" i="1"/>
  <c r="BJ174" i="1"/>
  <c r="D175" i="1"/>
  <c r="I175" i="1"/>
  <c r="P175" i="1"/>
  <c r="R175" i="1"/>
  <c r="T175" i="1"/>
  <c r="V175" i="1"/>
  <c r="X175" i="1"/>
  <c r="Z175" i="1"/>
  <c r="AB175" i="1"/>
  <c r="AD175" i="1"/>
  <c r="AF175" i="1"/>
  <c r="AI175" i="1"/>
  <c r="AK175" i="1"/>
  <c r="AM175" i="1"/>
  <c r="AP175" i="1"/>
  <c r="AR175" i="1"/>
  <c r="AS175" i="1"/>
  <c r="AV175" i="1"/>
  <c r="AW175" i="1"/>
  <c r="AX175" i="1"/>
  <c r="AY175" i="1"/>
  <c r="AZ175" i="1"/>
  <c r="BA175" i="1"/>
  <c r="BB175" i="1"/>
  <c r="BC175" i="1"/>
  <c r="BD175" i="1"/>
  <c r="BF175" i="1"/>
  <c r="BG175" i="1"/>
  <c r="BH175" i="1"/>
  <c r="BI175" i="1"/>
  <c r="BJ175" i="1"/>
  <c r="D176" i="1"/>
  <c r="I176" i="1"/>
  <c r="P176" i="1"/>
  <c r="R176" i="1"/>
  <c r="T176" i="1"/>
  <c r="V176" i="1"/>
  <c r="X176" i="1"/>
  <c r="Z176" i="1"/>
  <c r="AB176" i="1"/>
  <c r="AD176" i="1"/>
  <c r="AF176" i="1"/>
  <c r="AI176" i="1"/>
  <c r="AK176" i="1"/>
  <c r="AM176" i="1"/>
  <c r="AP176" i="1"/>
  <c r="AR176" i="1"/>
  <c r="AS176" i="1"/>
  <c r="AV176" i="1"/>
  <c r="AW176" i="1"/>
  <c r="AX176" i="1"/>
  <c r="AY176" i="1"/>
  <c r="AZ176" i="1"/>
  <c r="BA176" i="1"/>
  <c r="BB176" i="1"/>
  <c r="BC176" i="1"/>
  <c r="BD176" i="1"/>
  <c r="BF176" i="1"/>
  <c r="BG176" i="1"/>
  <c r="BH176" i="1"/>
  <c r="BI176" i="1"/>
  <c r="BJ176" i="1"/>
  <c r="D177" i="1"/>
  <c r="I177" i="1"/>
  <c r="P177" i="1"/>
  <c r="R177" i="1"/>
  <c r="T177" i="1"/>
  <c r="V177" i="1"/>
  <c r="X177" i="1"/>
  <c r="Z177" i="1"/>
  <c r="AB177" i="1"/>
  <c r="AD177" i="1"/>
  <c r="AF177" i="1"/>
  <c r="AI177" i="1"/>
  <c r="AK177" i="1"/>
  <c r="AM177" i="1"/>
  <c r="AP177" i="1"/>
  <c r="AR177" i="1"/>
  <c r="AS177" i="1"/>
  <c r="AV177" i="1"/>
  <c r="AW177" i="1"/>
  <c r="AX177" i="1"/>
  <c r="AY177" i="1"/>
  <c r="AZ177" i="1"/>
  <c r="BA177" i="1"/>
  <c r="BB177" i="1"/>
  <c r="BC177" i="1"/>
  <c r="BD177" i="1"/>
  <c r="BF177" i="1"/>
  <c r="BG177" i="1"/>
  <c r="BH177" i="1"/>
  <c r="BI177" i="1"/>
  <c r="BJ177" i="1"/>
  <c r="D178" i="1"/>
  <c r="I178" i="1"/>
  <c r="P178" i="1"/>
  <c r="R178" i="1"/>
  <c r="T178" i="1"/>
  <c r="V178" i="1"/>
  <c r="X178" i="1"/>
  <c r="Z178" i="1"/>
  <c r="AB178" i="1"/>
  <c r="AD178" i="1"/>
  <c r="AF178" i="1"/>
  <c r="AI178" i="1"/>
  <c r="AK178" i="1"/>
  <c r="AM178" i="1"/>
  <c r="AP178" i="1"/>
  <c r="AR178" i="1"/>
  <c r="AS178" i="1"/>
  <c r="AV178" i="1"/>
  <c r="AW178" i="1"/>
  <c r="AX178" i="1"/>
  <c r="AY178" i="1"/>
  <c r="AZ178" i="1"/>
  <c r="BA178" i="1"/>
  <c r="BB178" i="1"/>
  <c r="BC178" i="1"/>
  <c r="BD178" i="1"/>
  <c r="BF178" i="1"/>
  <c r="BG178" i="1"/>
  <c r="BH178" i="1"/>
  <c r="BI178" i="1"/>
  <c r="BJ178" i="1"/>
  <c r="D179" i="1"/>
  <c r="I179" i="1"/>
  <c r="P179" i="1"/>
  <c r="R179" i="1"/>
  <c r="T179" i="1"/>
  <c r="V179" i="1"/>
  <c r="X179" i="1"/>
  <c r="Z179" i="1"/>
  <c r="AB179" i="1"/>
  <c r="AD179" i="1"/>
  <c r="AF179" i="1"/>
  <c r="AI179" i="1"/>
  <c r="AK179" i="1"/>
  <c r="AM179" i="1"/>
  <c r="AP179" i="1"/>
  <c r="AR179" i="1"/>
  <c r="AS179" i="1"/>
  <c r="AV179" i="1"/>
  <c r="AW179" i="1"/>
  <c r="AX179" i="1"/>
  <c r="AY179" i="1"/>
  <c r="AZ179" i="1"/>
  <c r="BA179" i="1"/>
  <c r="BB179" i="1"/>
  <c r="BC179" i="1"/>
  <c r="BD179" i="1"/>
  <c r="BF179" i="1"/>
  <c r="BG179" i="1"/>
  <c r="BH179" i="1"/>
  <c r="BI179" i="1"/>
  <c r="BJ179" i="1"/>
  <c r="D180" i="1"/>
  <c r="I180" i="1"/>
  <c r="P180" i="1"/>
  <c r="R180" i="1"/>
  <c r="T180" i="1"/>
  <c r="V180" i="1"/>
  <c r="X180" i="1"/>
  <c r="Z180" i="1"/>
  <c r="AB180" i="1"/>
  <c r="AD180" i="1"/>
  <c r="AF180" i="1"/>
  <c r="AI180" i="1"/>
  <c r="AK180" i="1"/>
  <c r="AM180" i="1"/>
  <c r="AP180" i="1"/>
  <c r="AR180" i="1"/>
  <c r="AS180" i="1"/>
  <c r="AV180" i="1"/>
  <c r="AW180" i="1"/>
  <c r="AX180" i="1"/>
  <c r="AY180" i="1"/>
  <c r="AZ180" i="1"/>
  <c r="BA180" i="1"/>
  <c r="BB180" i="1"/>
  <c r="BC180" i="1"/>
  <c r="BD180" i="1"/>
  <c r="BF180" i="1"/>
  <c r="BG180" i="1"/>
  <c r="BH180" i="1"/>
  <c r="BI180" i="1"/>
  <c r="BJ180" i="1"/>
  <c r="D181" i="1"/>
  <c r="I181" i="1"/>
  <c r="P181" i="1"/>
  <c r="R181" i="1"/>
  <c r="T181" i="1"/>
  <c r="V181" i="1"/>
  <c r="X181" i="1"/>
  <c r="Z181" i="1"/>
  <c r="AB181" i="1"/>
  <c r="AD181" i="1"/>
  <c r="AF181" i="1"/>
  <c r="AI181" i="1"/>
  <c r="AK181" i="1"/>
  <c r="AM181" i="1"/>
  <c r="AP181" i="1"/>
  <c r="AR181" i="1"/>
  <c r="AS181" i="1"/>
  <c r="AV181" i="1"/>
  <c r="AW181" i="1"/>
  <c r="AX181" i="1"/>
  <c r="AY181" i="1"/>
  <c r="AZ181" i="1"/>
  <c r="BA181" i="1"/>
  <c r="BB181" i="1"/>
  <c r="BC181" i="1"/>
  <c r="BD181" i="1"/>
  <c r="BF181" i="1"/>
  <c r="BG181" i="1"/>
  <c r="BH181" i="1"/>
  <c r="BI181" i="1"/>
  <c r="BJ181" i="1"/>
  <c r="D182" i="1"/>
  <c r="I182" i="1"/>
  <c r="P182" i="1"/>
  <c r="R182" i="1"/>
  <c r="T182" i="1"/>
  <c r="V182" i="1"/>
  <c r="X182" i="1"/>
  <c r="Z182" i="1"/>
  <c r="AB182" i="1"/>
  <c r="AD182" i="1"/>
  <c r="AF182" i="1"/>
  <c r="AI182" i="1"/>
  <c r="AK182" i="1"/>
  <c r="AM182" i="1"/>
  <c r="AP182" i="1"/>
  <c r="AR182" i="1"/>
  <c r="AS182" i="1"/>
  <c r="AV182" i="1"/>
  <c r="AW182" i="1"/>
  <c r="AX182" i="1"/>
  <c r="AY182" i="1"/>
  <c r="AZ182" i="1"/>
  <c r="BA182" i="1"/>
  <c r="BB182" i="1"/>
  <c r="BC182" i="1"/>
  <c r="BD182" i="1"/>
  <c r="BF182" i="1"/>
  <c r="BG182" i="1"/>
  <c r="BH182" i="1"/>
  <c r="BI182" i="1"/>
  <c r="BJ182" i="1"/>
  <c r="D183" i="1"/>
  <c r="I183" i="1"/>
  <c r="P183" i="1"/>
  <c r="R183" i="1"/>
  <c r="T183" i="1"/>
  <c r="V183" i="1"/>
  <c r="X183" i="1"/>
  <c r="Z183" i="1"/>
  <c r="AB183" i="1"/>
  <c r="AD183" i="1"/>
  <c r="AF183" i="1"/>
  <c r="AI183" i="1"/>
  <c r="AK183" i="1"/>
  <c r="AM183" i="1"/>
  <c r="AP183" i="1"/>
  <c r="AR183" i="1"/>
  <c r="AS183" i="1"/>
  <c r="AV183" i="1"/>
  <c r="AW183" i="1"/>
  <c r="AX183" i="1"/>
  <c r="AY183" i="1"/>
  <c r="AZ183" i="1"/>
  <c r="BA183" i="1"/>
  <c r="BB183" i="1"/>
  <c r="BC183" i="1"/>
  <c r="BD183" i="1"/>
  <c r="BF183" i="1"/>
  <c r="BG183" i="1"/>
  <c r="BH183" i="1"/>
  <c r="BI183" i="1"/>
  <c r="BJ183" i="1"/>
  <c r="D184" i="1"/>
  <c r="I184" i="1"/>
  <c r="P184" i="1"/>
  <c r="R184" i="1"/>
  <c r="T184" i="1"/>
  <c r="V184" i="1"/>
  <c r="X184" i="1"/>
  <c r="Z184" i="1"/>
  <c r="AB184" i="1"/>
  <c r="AD184" i="1"/>
  <c r="AF184" i="1"/>
  <c r="AI184" i="1"/>
  <c r="AK184" i="1"/>
  <c r="AM184" i="1"/>
  <c r="AP184" i="1"/>
  <c r="AR184" i="1"/>
  <c r="AS184" i="1"/>
  <c r="AV184" i="1"/>
  <c r="AW184" i="1"/>
  <c r="AX184" i="1"/>
  <c r="AY184" i="1"/>
  <c r="AZ184" i="1"/>
  <c r="BA184" i="1"/>
  <c r="BB184" i="1"/>
  <c r="BC184" i="1"/>
  <c r="BD184" i="1"/>
  <c r="BF184" i="1"/>
  <c r="BG184" i="1"/>
  <c r="BH184" i="1"/>
  <c r="BI184" i="1"/>
  <c r="BJ184" i="1"/>
  <c r="D185" i="1"/>
  <c r="I185" i="1"/>
  <c r="P185" i="1"/>
  <c r="R185" i="1"/>
  <c r="T185" i="1"/>
  <c r="V185" i="1"/>
  <c r="X185" i="1"/>
  <c r="Z185" i="1"/>
  <c r="AB185" i="1"/>
  <c r="AD185" i="1"/>
  <c r="AF185" i="1"/>
  <c r="AI185" i="1"/>
  <c r="AK185" i="1"/>
  <c r="AM185" i="1"/>
  <c r="AP185" i="1"/>
  <c r="AR185" i="1"/>
  <c r="AS185" i="1"/>
  <c r="AV185" i="1"/>
  <c r="AW185" i="1"/>
  <c r="AX185" i="1"/>
  <c r="AY185" i="1"/>
  <c r="AZ185" i="1"/>
  <c r="BA185" i="1"/>
  <c r="BB185" i="1"/>
  <c r="BC185" i="1"/>
  <c r="BD185" i="1"/>
  <c r="BF185" i="1"/>
  <c r="BG185" i="1"/>
  <c r="BH185" i="1"/>
  <c r="BI185" i="1"/>
  <c r="BJ185" i="1"/>
  <c r="D186" i="1"/>
  <c r="I186" i="1"/>
  <c r="P186" i="1"/>
  <c r="R186" i="1"/>
  <c r="T186" i="1"/>
  <c r="V186" i="1"/>
  <c r="X186" i="1"/>
  <c r="Z186" i="1"/>
  <c r="AB186" i="1"/>
  <c r="AD186" i="1"/>
  <c r="AF186" i="1"/>
  <c r="AI186" i="1"/>
  <c r="AK186" i="1"/>
  <c r="AM186" i="1"/>
  <c r="AP186" i="1"/>
  <c r="AR186" i="1"/>
  <c r="AS186" i="1"/>
  <c r="AV186" i="1"/>
  <c r="AW186" i="1"/>
  <c r="AX186" i="1"/>
  <c r="AY186" i="1"/>
  <c r="AZ186" i="1"/>
  <c r="BA186" i="1"/>
  <c r="BB186" i="1"/>
  <c r="BC186" i="1"/>
  <c r="BD186" i="1"/>
  <c r="BF186" i="1"/>
  <c r="BG186" i="1"/>
  <c r="BH186" i="1"/>
  <c r="BI186" i="1"/>
  <c r="BJ186" i="1"/>
  <c r="D187" i="1"/>
  <c r="I187" i="1"/>
  <c r="P187" i="1"/>
  <c r="R187" i="1"/>
  <c r="T187" i="1"/>
  <c r="V187" i="1"/>
  <c r="X187" i="1"/>
  <c r="Z187" i="1"/>
  <c r="AB187" i="1"/>
  <c r="AD187" i="1"/>
  <c r="AF187" i="1"/>
  <c r="AI187" i="1"/>
  <c r="AK187" i="1"/>
  <c r="AM187" i="1"/>
  <c r="AP187" i="1"/>
  <c r="AR187" i="1"/>
  <c r="AS187" i="1"/>
  <c r="AV187" i="1"/>
  <c r="AW187" i="1"/>
  <c r="AX187" i="1"/>
  <c r="AY187" i="1"/>
  <c r="AZ187" i="1"/>
  <c r="BA187" i="1"/>
  <c r="BB187" i="1"/>
  <c r="BC187" i="1"/>
  <c r="BD187" i="1"/>
  <c r="BF187" i="1"/>
  <c r="BG187" i="1"/>
  <c r="BH187" i="1"/>
  <c r="BI187" i="1"/>
  <c r="BJ187" i="1"/>
  <c r="D188" i="1"/>
  <c r="I188" i="1"/>
  <c r="P188" i="1"/>
  <c r="R188" i="1"/>
  <c r="T188" i="1"/>
  <c r="V188" i="1"/>
  <c r="X188" i="1"/>
  <c r="Z188" i="1"/>
  <c r="AB188" i="1"/>
  <c r="AD188" i="1"/>
  <c r="AF188" i="1"/>
  <c r="AI188" i="1"/>
  <c r="AK188" i="1"/>
  <c r="AM188" i="1"/>
  <c r="AP188" i="1"/>
  <c r="AR188" i="1"/>
  <c r="AS188" i="1"/>
  <c r="AV188" i="1"/>
  <c r="AW188" i="1"/>
  <c r="AX188" i="1"/>
  <c r="AY188" i="1"/>
  <c r="AZ188" i="1"/>
  <c r="BA188" i="1"/>
  <c r="BB188" i="1"/>
  <c r="BC188" i="1"/>
  <c r="BD188" i="1"/>
  <c r="BF188" i="1"/>
  <c r="BG188" i="1"/>
  <c r="BH188" i="1"/>
  <c r="BI188" i="1"/>
  <c r="BJ188" i="1"/>
  <c r="D189" i="1"/>
  <c r="I189" i="1"/>
  <c r="P189" i="1"/>
  <c r="R189" i="1"/>
  <c r="T189" i="1"/>
  <c r="V189" i="1"/>
  <c r="X189" i="1"/>
  <c r="Z189" i="1"/>
  <c r="AB189" i="1"/>
  <c r="AD189" i="1"/>
  <c r="AF189" i="1"/>
  <c r="AI189" i="1"/>
  <c r="AK189" i="1"/>
  <c r="AM189" i="1"/>
  <c r="AP189" i="1"/>
  <c r="AR189" i="1"/>
  <c r="AS189" i="1"/>
  <c r="AV189" i="1"/>
  <c r="AW189" i="1"/>
  <c r="AX189" i="1"/>
  <c r="AY189" i="1"/>
  <c r="AZ189" i="1"/>
  <c r="BA189" i="1"/>
  <c r="BB189" i="1"/>
  <c r="BC189" i="1"/>
  <c r="BD189" i="1"/>
  <c r="BF189" i="1"/>
  <c r="BG189" i="1"/>
  <c r="BH189" i="1"/>
  <c r="BI189" i="1"/>
  <c r="BJ189" i="1"/>
  <c r="D190" i="1"/>
  <c r="I190" i="1"/>
  <c r="P190" i="1"/>
  <c r="R190" i="1"/>
  <c r="T190" i="1"/>
  <c r="V190" i="1"/>
  <c r="X190" i="1"/>
  <c r="Z190" i="1"/>
  <c r="AB190" i="1"/>
  <c r="AD190" i="1"/>
  <c r="AF190" i="1"/>
  <c r="AI190" i="1"/>
  <c r="AK190" i="1"/>
  <c r="AM190" i="1"/>
  <c r="AP190" i="1"/>
  <c r="AR190" i="1"/>
  <c r="AS190" i="1"/>
  <c r="AV190" i="1"/>
  <c r="AW190" i="1"/>
  <c r="AX190" i="1"/>
  <c r="AY190" i="1"/>
  <c r="AZ190" i="1"/>
  <c r="BA190" i="1"/>
  <c r="BB190" i="1"/>
  <c r="BC190" i="1"/>
  <c r="BD190" i="1"/>
  <c r="BF190" i="1"/>
  <c r="BG190" i="1"/>
  <c r="BH190" i="1"/>
  <c r="BI190" i="1"/>
  <c r="BJ190" i="1"/>
  <c r="D191" i="1"/>
  <c r="I191" i="1"/>
  <c r="P191" i="1"/>
  <c r="R191" i="1"/>
  <c r="T191" i="1"/>
  <c r="V191" i="1"/>
  <c r="X191" i="1"/>
  <c r="Z191" i="1"/>
  <c r="AB191" i="1"/>
  <c r="AD191" i="1"/>
  <c r="AF191" i="1"/>
  <c r="AI191" i="1"/>
  <c r="AK191" i="1"/>
  <c r="AM191" i="1"/>
  <c r="AP191" i="1"/>
  <c r="AR191" i="1"/>
  <c r="AS191" i="1"/>
  <c r="AV191" i="1"/>
  <c r="AW191" i="1"/>
  <c r="AX191" i="1"/>
  <c r="AY191" i="1"/>
  <c r="AZ191" i="1"/>
  <c r="BA191" i="1"/>
  <c r="BB191" i="1"/>
  <c r="BC191" i="1"/>
  <c r="BD191" i="1"/>
  <c r="BF191" i="1"/>
  <c r="BG191" i="1"/>
  <c r="BH191" i="1"/>
  <c r="BI191" i="1"/>
  <c r="BJ191" i="1"/>
  <c r="D192" i="1"/>
  <c r="I192" i="1"/>
  <c r="P192" i="1"/>
  <c r="R192" i="1"/>
  <c r="T192" i="1"/>
  <c r="V192" i="1"/>
  <c r="X192" i="1"/>
  <c r="Z192" i="1"/>
  <c r="AB192" i="1"/>
  <c r="AD192" i="1"/>
  <c r="AF192" i="1"/>
  <c r="AI192" i="1"/>
  <c r="AK192" i="1"/>
  <c r="AM192" i="1"/>
  <c r="AP192" i="1"/>
  <c r="AR192" i="1"/>
  <c r="AS192" i="1"/>
  <c r="AV192" i="1"/>
  <c r="AW192" i="1"/>
  <c r="AX192" i="1"/>
  <c r="AY192" i="1"/>
  <c r="AZ192" i="1"/>
  <c r="BA192" i="1"/>
  <c r="BB192" i="1"/>
  <c r="BC192" i="1"/>
  <c r="BD192" i="1"/>
  <c r="BF192" i="1"/>
  <c r="BG192" i="1"/>
  <c r="BH192" i="1"/>
  <c r="BI192" i="1"/>
  <c r="BJ192" i="1"/>
  <c r="D193" i="1"/>
  <c r="I193" i="1"/>
  <c r="P193" i="1"/>
  <c r="R193" i="1"/>
  <c r="T193" i="1"/>
  <c r="V193" i="1"/>
  <c r="X193" i="1"/>
  <c r="Z193" i="1"/>
  <c r="AB193" i="1"/>
  <c r="AD193" i="1"/>
  <c r="AF193" i="1"/>
  <c r="AI193" i="1"/>
  <c r="AK193" i="1"/>
  <c r="AM193" i="1"/>
  <c r="AP193" i="1"/>
  <c r="AR193" i="1"/>
  <c r="AS193" i="1"/>
  <c r="AV193" i="1"/>
  <c r="AW193" i="1"/>
  <c r="AX193" i="1"/>
  <c r="AY193" i="1"/>
  <c r="AZ193" i="1"/>
  <c r="BA193" i="1"/>
  <c r="BB193" i="1"/>
  <c r="BC193" i="1"/>
  <c r="BD193" i="1"/>
  <c r="BF193" i="1"/>
  <c r="BG193" i="1"/>
  <c r="BH193" i="1"/>
  <c r="BI193" i="1"/>
  <c r="BJ193" i="1"/>
  <c r="D194" i="1"/>
  <c r="I194" i="1"/>
  <c r="P194" i="1"/>
  <c r="R194" i="1"/>
  <c r="T194" i="1"/>
  <c r="V194" i="1"/>
  <c r="X194" i="1"/>
  <c r="Z194" i="1"/>
  <c r="AB194" i="1"/>
  <c r="AD194" i="1"/>
  <c r="AF194" i="1"/>
  <c r="AI194" i="1"/>
  <c r="AK194" i="1"/>
  <c r="AM194" i="1"/>
  <c r="AP194" i="1"/>
  <c r="AR194" i="1"/>
  <c r="AS194" i="1"/>
  <c r="AV194" i="1"/>
  <c r="AW194" i="1"/>
  <c r="AX194" i="1"/>
  <c r="AY194" i="1"/>
  <c r="AZ194" i="1"/>
  <c r="BA194" i="1"/>
  <c r="BB194" i="1"/>
  <c r="BC194" i="1"/>
  <c r="BD194" i="1"/>
  <c r="BF194" i="1"/>
  <c r="BG194" i="1"/>
  <c r="BH194" i="1"/>
  <c r="BI194" i="1"/>
  <c r="BJ194" i="1"/>
  <c r="D195" i="1"/>
  <c r="I195" i="1"/>
  <c r="P195" i="1"/>
  <c r="R195" i="1"/>
  <c r="T195" i="1"/>
  <c r="V195" i="1"/>
  <c r="X195" i="1"/>
  <c r="Z195" i="1"/>
  <c r="AB195" i="1"/>
  <c r="AD195" i="1"/>
  <c r="AF195" i="1"/>
  <c r="AI195" i="1"/>
  <c r="AK195" i="1"/>
  <c r="AM195" i="1"/>
  <c r="AP195" i="1"/>
  <c r="AR195" i="1"/>
  <c r="AS195" i="1"/>
  <c r="AV195" i="1"/>
  <c r="AW195" i="1"/>
  <c r="AX195" i="1"/>
  <c r="AY195" i="1"/>
  <c r="AZ195" i="1"/>
  <c r="BA195" i="1"/>
  <c r="BB195" i="1"/>
  <c r="BC195" i="1"/>
  <c r="BD195" i="1"/>
  <c r="BF195" i="1"/>
  <c r="BG195" i="1"/>
  <c r="BH195" i="1"/>
  <c r="BI195" i="1"/>
  <c r="BJ195" i="1"/>
  <c r="D196" i="1"/>
  <c r="I196" i="1"/>
  <c r="P196" i="1"/>
  <c r="R196" i="1"/>
  <c r="T196" i="1"/>
  <c r="V196" i="1"/>
  <c r="X196" i="1"/>
  <c r="Z196" i="1"/>
  <c r="AB196" i="1"/>
  <c r="AD196" i="1"/>
  <c r="AF196" i="1"/>
  <c r="AI196" i="1"/>
  <c r="AK196" i="1"/>
  <c r="AM196" i="1"/>
  <c r="AP196" i="1"/>
  <c r="AR196" i="1"/>
  <c r="AS196" i="1"/>
  <c r="AV196" i="1"/>
  <c r="AW196" i="1"/>
  <c r="AX196" i="1"/>
  <c r="AY196" i="1"/>
  <c r="AZ196" i="1"/>
  <c r="BA196" i="1"/>
  <c r="BB196" i="1"/>
  <c r="BC196" i="1"/>
  <c r="BD196" i="1"/>
  <c r="BF196" i="1"/>
  <c r="BG196" i="1"/>
  <c r="BH196" i="1"/>
  <c r="BI196" i="1"/>
  <c r="BJ196" i="1"/>
  <c r="D197" i="1"/>
  <c r="I197" i="1"/>
  <c r="P197" i="1"/>
  <c r="R197" i="1"/>
  <c r="T197" i="1"/>
  <c r="V197" i="1"/>
  <c r="X197" i="1"/>
  <c r="Z197" i="1"/>
  <c r="AB197" i="1"/>
  <c r="AD197" i="1"/>
  <c r="AF197" i="1"/>
  <c r="AI197" i="1"/>
  <c r="AK197" i="1"/>
  <c r="AM197" i="1"/>
  <c r="AP197" i="1"/>
  <c r="AR197" i="1"/>
  <c r="AS197" i="1"/>
  <c r="AV197" i="1"/>
  <c r="AW197" i="1"/>
  <c r="AX197" i="1"/>
  <c r="AY197" i="1"/>
  <c r="AZ197" i="1"/>
  <c r="BA197" i="1"/>
  <c r="BB197" i="1"/>
  <c r="BC197" i="1"/>
  <c r="BD197" i="1"/>
  <c r="BF197" i="1"/>
  <c r="BG197" i="1"/>
  <c r="BH197" i="1"/>
  <c r="BI197" i="1"/>
  <c r="BJ197" i="1"/>
  <c r="D198" i="1"/>
  <c r="I198" i="1"/>
  <c r="P198" i="1"/>
  <c r="R198" i="1"/>
  <c r="T198" i="1"/>
  <c r="V198" i="1"/>
  <c r="X198" i="1"/>
  <c r="Z198" i="1"/>
  <c r="AB198" i="1"/>
  <c r="AD198" i="1"/>
  <c r="AF198" i="1"/>
  <c r="AI198" i="1"/>
  <c r="AK198" i="1"/>
  <c r="AM198" i="1"/>
  <c r="AP198" i="1"/>
  <c r="AR198" i="1"/>
  <c r="AS198" i="1"/>
  <c r="AV198" i="1"/>
  <c r="AW198" i="1"/>
  <c r="AX198" i="1"/>
  <c r="AY198" i="1"/>
  <c r="AZ198" i="1"/>
  <c r="BA198" i="1"/>
  <c r="BB198" i="1"/>
  <c r="BC198" i="1"/>
  <c r="BD198" i="1"/>
  <c r="BF198" i="1"/>
  <c r="BG198" i="1"/>
  <c r="BH198" i="1"/>
  <c r="BI198" i="1"/>
  <c r="BJ198" i="1"/>
  <c r="D199" i="1"/>
  <c r="I199" i="1"/>
  <c r="P199" i="1"/>
  <c r="R199" i="1"/>
  <c r="T199" i="1"/>
  <c r="V199" i="1"/>
  <c r="X199" i="1"/>
  <c r="Z199" i="1"/>
  <c r="AB199" i="1"/>
  <c r="AD199" i="1"/>
  <c r="AF199" i="1"/>
  <c r="AI199" i="1"/>
  <c r="AK199" i="1"/>
  <c r="AM199" i="1"/>
  <c r="AP199" i="1"/>
  <c r="AR199" i="1"/>
  <c r="AS199" i="1"/>
  <c r="AV199" i="1"/>
  <c r="AW199" i="1"/>
  <c r="AX199" i="1"/>
  <c r="AY199" i="1"/>
  <c r="AZ199" i="1"/>
  <c r="BA199" i="1"/>
  <c r="BB199" i="1"/>
  <c r="BC199" i="1"/>
  <c r="BD199" i="1"/>
  <c r="BF199" i="1"/>
  <c r="BG199" i="1"/>
  <c r="BH199" i="1"/>
  <c r="BI199" i="1"/>
  <c r="BJ199" i="1"/>
  <c r="D200" i="1"/>
  <c r="I200" i="1"/>
  <c r="P200" i="1"/>
  <c r="R200" i="1"/>
  <c r="T200" i="1"/>
  <c r="V200" i="1"/>
  <c r="X200" i="1"/>
  <c r="Z200" i="1"/>
  <c r="AB200" i="1"/>
  <c r="AD200" i="1"/>
  <c r="AF200" i="1"/>
  <c r="AI200" i="1"/>
  <c r="AK200" i="1"/>
  <c r="AM200" i="1"/>
  <c r="AP200" i="1"/>
  <c r="AR200" i="1"/>
  <c r="AS200" i="1"/>
  <c r="AV200" i="1"/>
  <c r="AW200" i="1"/>
  <c r="AX200" i="1"/>
  <c r="AY200" i="1"/>
  <c r="AZ200" i="1"/>
  <c r="BA200" i="1"/>
  <c r="BB200" i="1"/>
  <c r="BC200" i="1"/>
  <c r="BD200" i="1"/>
  <c r="BF200" i="1"/>
  <c r="BG200" i="1"/>
  <c r="BH200" i="1"/>
  <c r="BI200" i="1"/>
  <c r="BJ200" i="1"/>
  <c r="D201" i="1"/>
  <c r="I201" i="1"/>
  <c r="P201" i="1"/>
  <c r="R201" i="1"/>
  <c r="T201" i="1"/>
  <c r="V201" i="1"/>
  <c r="X201" i="1"/>
  <c r="Z201" i="1"/>
  <c r="AB201" i="1"/>
  <c r="AD201" i="1"/>
  <c r="AF201" i="1"/>
  <c r="AI201" i="1"/>
  <c r="AK201" i="1"/>
  <c r="AM201" i="1"/>
  <c r="AP201" i="1"/>
  <c r="AR201" i="1"/>
  <c r="AS201" i="1"/>
  <c r="AV201" i="1"/>
  <c r="AW201" i="1"/>
  <c r="AX201" i="1"/>
  <c r="AY201" i="1"/>
  <c r="AZ201" i="1"/>
  <c r="BA201" i="1"/>
  <c r="BB201" i="1"/>
  <c r="BC201" i="1"/>
  <c r="BD201" i="1"/>
  <c r="BF201" i="1"/>
  <c r="BG201" i="1"/>
  <c r="BH201" i="1"/>
  <c r="BI201" i="1"/>
  <c r="BJ201" i="1"/>
  <c r="D202" i="1"/>
  <c r="I202" i="1"/>
  <c r="P202" i="1"/>
  <c r="R202" i="1"/>
  <c r="T202" i="1"/>
  <c r="V202" i="1"/>
  <c r="X202" i="1"/>
  <c r="Z202" i="1"/>
  <c r="AB202" i="1"/>
  <c r="AD202" i="1"/>
  <c r="AF202" i="1"/>
  <c r="AI202" i="1"/>
  <c r="AK202" i="1"/>
  <c r="AM202" i="1"/>
  <c r="AP202" i="1"/>
  <c r="AR202" i="1"/>
  <c r="AS202" i="1"/>
  <c r="AV202" i="1"/>
  <c r="AW202" i="1"/>
  <c r="AX202" i="1"/>
  <c r="AY202" i="1"/>
  <c r="AZ202" i="1"/>
  <c r="BA202" i="1"/>
  <c r="BB202" i="1"/>
  <c r="BC202" i="1"/>
  <c r="BD202" i="1"/>
  <c r="BF202" i="1"/>
  <c r="BG202" i="1"/>
  <c r="BH202" i="1"/>
  <c r="BI202" i="1"/>
  <c r="BJ202" i="1"/>
  <c r="D203" i="1"/>
  <c r="I203" i="1"/>
  <c r="P203" i="1"/>
  <c r="R203" i="1"/>
  <c r="T203" i="1"/>
  <c r="V203" i="1"/>
  <c r="X203" i="1"/>
  <c r="Z203" i="1"/>
  <c r="AB203" i="1"/>
  <c r="AD203" i="1"/>
  <c r="AF203" i="1"/>
  <c r="AI203" i="1"/>
  <c r="AK203" i="1"/>
  <c r="AM203" i="1"/>
  <c r="AP203" i="1"/>
  <c r="AR203" i="1"/>
  <c r="AS203" i="1"/>
  <c r="AV203" i="1"/>
  <c r="AW203" i="1"/>
  <c r="AX203" i="1"/>
  <c r="AY203" i="1"/>
  <c r="AZ203" i="1"/>
  <c r="BA203" i="1"/>
  <c r="BB203" i="1"/>
  <c r="BC203" i="1"/>
  <c r="BD203" i="1"/>
  <c r="BF203" i="1"/>
  <c r="BG203" i="1"/>
  <c r="BH203" i="1"/>
  <c r="BI203" i="1"/>
  <c r="BJ203" i="1"/>
  <c r="D204" i="1"/>
  <c r="I204" i="1"/>
  <c r="P204" i="1"/>
  <c r="R204" i="1"/>
  <c r="T204" i="1"/>
  <c r="V204" i="1"/>
  <c r="X204" i="1"/>
  <c r="Z204" i="1"/>
  <c r="AB204" i="1"/>
  <c r="AD204" i="1"/>
  <c r="AF204" i="1"/>
  <c r="AI204" i="1"/>
  <c r="AK204" i="1"/>
  <c r="AM204" i="1"/>
  <c r="AP204" i="1"/>
  <c r="AR204" i="1"/>
  <c r="AS204" i="1"/>
  <c r="AV204" i="1"/>
  <c r="AW204" i="1"/>
  <c r="AX204" i="1"/>
  <c r="AY204" i="1"/>
  <c r="AZ204" i="1"/>
  <c r="BA204" i="1"/>
  <c r="BB204" i="1"/>
  <c r="BC204" i="1"/>
  <c r="BD204" i="1"/>
  <c r="BF204" i="1"/>
  <c r="BG204" i="1"/>
  <c r="BH204" i="1"/>
  <c r="BI204" i="1"/>
  <c r="BJ204" i="1"/>
  <c r="D205" i="1"/>
  <c r="I205" i="1"/>
  <c r="P205" i="1"/>
  <c r="R205" i="1"/>
  <c r="T205" i="1"/>
  <c r="V205" i="1"/>
  <c r="X205" i="1"/>
  <c r="Z205" i="1"/>
  <c r="AB205" i="1"/>
  <c r="AD205" i="1"/>
  <c r="AF205" i="1"/>
  <c r="AI205" i="1"/>
  <c r="AK205" i="1"/>
  <c r="AM205" i="1"/>
  <c r="AP205" i="1"/>
  <c r="AR205" i="1"/>
  <c r="AS205" i="1"/>
  <c r="AV205" i="1"/>
  <c r="AW205" i="1"/>
  <c r="AX205" i="1"/>
  <c r="AY205" i="1"/>
  <c r="AZ205" i="1"/>
  <c r="BA205" i="1"/>
  <c r="BB205" i="1"/>
  <c r="BC205" i="1"/>
  <c r="BD205" i="1"/>
  <c r="BF205" i="1"/>
  <c r="BG205" i="1"/>
  <c r="BH205" i="1"/>
  <c r="BI205" i="1"/>
  <c r="BJ205" i="1"/>
  <c r="D206" i="1"/>
  <c r="I206" i="1"/>
  <c r="P206" i="1"/>
  <c r="R206" i="1"/>
  <c r="T206" i="1"/>
  <c r="V206" i="1"/>
  <c r="X206" i="1"/>
  <c r="Z206" i="1"/>
  <c r="AB206" i="1"/>
  <c r="AD206" i="1"/>
  <c r="AF206" i="1"/>
  <c r="AI206" i="1"/>
  <c r="AK206" i="1"/>
  <c r="AM206" i="1"/>
  <c r="AP206" i="1"/>
  <c r="AR206" i="1"/>
  <c r="AS206" i="1"/>
  <c r="AV206" i="1"/>
  <c r="AW206" i="1"/>
  <c r="AX206" i="1"/>
  <c r="AY206" i="1"/>
  <c r="AZ206" i="1"/>
  <c r="BA206" i="1"/>
  <c r="BB206" i="1"/>
  <c r="BC206" i="1"/>
  <c r="BD206" i="1"/>
  <c r="BF206" i="1"/>
  <c r="BG206" i="1"/>
  <c r="BH206" i="1"/>
  <c r="BI206" i="1"/>
  <c r="BJ206" i="1"/>
  <c r="D207" i="1"/>
  <c r="I207" i="1"/>
  <c r="P207" i="1"/>
  <c r="R207" i="1"/>
  <c r="T207" i="1"/>
  <c r="V207" i="1"/>
  <c r="X207" i="1"/>
  <c r="Z207" i="1"/>
  <c r="AB207" i="1"/>
  <c r="AD207" i="1"/>
  <c r="AF207" i="1"/>
  <c r="AI207" i="1"/>
  <c r="AK207" i="1"/>
  <c r="AM207" i="1"/>
  <c r="AP207" i="1"/>
  <c r="AR207" i="1"/>
  <c r="AS207" i="1"/>
  <c r="AV207" i="1"/>
  <c r="AW207" i="1"/>
  <c r="AX207" i="1"/>
  <c r="AY207" i="1"/>
  <c r="AZ207" i="1"/>
  <c r="BA207" i="1"/>
  <c r="BB207" i="1"/>
  <c r="BC207" i="1"/>
  <c r="BD207" i="1"/>
  <c r="BF207" i="1"/>
  <c r="BG207" i="1"/>
  <c r="BH207" i="1"/>
  <c r="BI207" i="1"/>
  <c r="BJ207" i="1"/>
  <c r="D208" i="1"/>
  <c r="I208" i="1"/>
  <c r="P208" i="1"/>
  <c r="R208" i="1"/>
  <c r="T208" i="1"/>
  <c r="V208" i="1"/>
  <c r="X208" i="1"/>
  <c r="Z208" i="1"/>
  <c r="AB208" i="1"/>
  <c r="AD208" i="1"/>
  <c r="AF208" i="1"/>
  <c r="AI208" i="1"/>
  <c r="AK208" i="1"/>
  <c r="AM208" i="1"/>
  <c r="AP208" i="1"/>
  <c r="AR208" i="1"/>
  <c r="AS208" i="1"/>
  <c r="AV208" i="1"/>
  <c r="AW208" i="1"/>
  <c r="AX208" i="1"/>
  <c r="AY208" i="1"/>
  <c r="AZ208" i="1"/>
  <c r="BA208" i="1"/>
  <c r="BB208" i="1"/>
  <c r="BC208" i="1"/>
  <c r="BD208" i="1"/>
  <c r="BF208" i="1"/>
  <c r="BG208" i="1"/>
  <c r="BH208" i="1"/>
  <c r="BI208" i="1"/>
  <c r="BJ208" i="1"/>
  <c r="D209" i="1"/>
  <c r="I209" i="1"/>
  <c r="P209" i="1"/>
  <c r="R209" i="1"/>
  <c r="T209" i="1"/>
  <c r="V209" i="1"/>
  <c r="X209" i="1"/>
  <c r="Z209" i="1"/>
  <c r="AB209" i="1"/>
  <c r="AD209" i="1"/>
  <c r="AF209" i="1"/>
  <c r="AI209" i="1"/>
  <c r="AK209" i="1"/>
  <c r="AM209" i="1"/>
  <c r="AP209" i="1"/>
  <c r="AR209" i="1"/>
  <c r="AS209" i="1"/>
  <c r="AV209" i="1"/>
  <c r="AW209" i="1"/>
  <c r="AX209" i="1"/>
  <c r="AY209" i="1"/>
  <c r="AZ209" i="1"/>
  <c r="BA209" i="1"/>
  <c r="BB209" i="1"/>
  <c r="BC209" i="1"/>
  <c r="BD209" i="1"/>
  <c r="BF209" i="1"/>
  <c r="BG209" i="1"/>
  <c r="BH209" i="1"/>
  <c r="BI209" i="1"/>
  <c r="BJ209" i="1"/>
  <c r="D210" i="1"/>
  <c r="I210" i="1"/>
  <c r="P210" i="1"/>
  <c r="R210" i="1"/>
  <c r="T210" i="1"/>
  <c r="V210" i="1"/>
  <c r="X210" i="1"/>
  <c r="Z210" i="1"/>
  <c r="AB210" i="1"/>
  <c r="AD210" i="1"/>
  <c r="AF210" i="1"/>
  <c r="AI210" i="1"/>
  <c r="AK210" i="1"/>
  <c r="AM210" i="1"/>
  <c r="AP210" i="1"/>
  <c r="AR210" i="1"/>
  <c r="AS210" i="1"/>
  <c r="AV210" i="1"/>
  <c r="AW210" i="1"/>
  <c r="AX210" i="1"/>
  <c r="AY210" i="1"/>
  <c r="AZ210" i="1"/>
  <c r="BA210" i="1"/>
  <c r="BB210" i="1"/>
  <c r="BC210" i="1"/>
  <c r="BD210" i="1"/>
  <c r="BF210" i="1"/>
  <c r="BG210" i="1"/>
  <c r="BH210" i="1"/>
  <c r="BI210" i="1"/>
  <c r="BJ210" i="1"/>
  <c r="D211" i="1"/>
  <c r="I211" i="1"/>
  <c r="P211" i="1"/>
  <c r="R211" i="1"/>
  <c r="T211" i="1"/>
  <c r="V211" i="1"/>
  <c r="X211" i="1"/>
  <c r="Z211" i="1"/>
  <c r="AB211" i="1"/>
  <c r="AD211" i="1"/>
  <c r="AF211" i="1"/>
  <c r="AI211" i="1"/>
  <c r="AK211" i="1"/>
  <c r="AM211" i="1"/>
  <c r="AP211" i="1"/>
  <c r="AR211" i="1"/>
  <c r="AS211" i="1"/>
  <c r="AV211" i="1"/>
  <c r="AW211" i="1"/>
  <c r="AX211" i="1"/>
  <c r="AY211" i="1"/>
  <c r="AZ211" i="1"/>
  <c r="BA211" i="1"/>
  <c r="BB211" i="1"/>
  <c r="BC211" i="1"/>
  <c r="BD211" i="1"/>
  <c r="BF211" i="1"/>
  <c r="BG211" i="1"/>
  <c r="BH211" i="1"/>
  <c r="BI211" i="1"/>
  <c r="BJ211" i="1"/>
  <c r="D212" i="1"/>
  <c r="I212" i="1"/>
  <c r="P212" i="1"/>
  <c r="R212" i="1"/>
  <c r="T212" i="1"/>
  <c r="V212" i="1"/>
  <c r="X212" i="1"/>
  <c r="Z212" i="1"/>
  <c r="AB212" i="1"/>
  <c r="AD212" i="1"/>
  <c r="AF212" i="1"/>
  <c r="AI212" i="1"/>
  <c r="AK212" i="1"/>
  <c r="AM212" i="1"/>
  <c r="AP212" i="1"/>
  <c r="AR212" i="1"/>
  <c r="AS212" i="1"/>
  <c r="AV212" i="1"/>
  <c r="AW212" i="1"/>
  <c r="AX212" i="1"/>
  <c r="AY212" i="1"/>
  <c r="AZ212" i="1"/>
  <c r="BA212" i="1"/>
  <c r="BB212" i="1"/>
  <c r="BC212" i="1"/>
  <c r="BD212" i="1"/>
  <c r="BF212" i="1"/>
  <c r="BG212" i="1"/>
  <c r="BH212" i="1"/>
  <c r="BI212" i="1"/>
  <c r="BJ212" i="1"/>
  <c r="D213" i="1"/>
  <c r="I213" i="1"/>
  <c r="P213" i="1"/>
  <c r="R213" i="1"/>
  <c r="T213" i="1"/>
  <c r="V213" i="1"/>
  <c r="X213" i="1"/>
  <c r="Z213" i="1"/>
  <c r="AB213" i="1"/>
  <c r="AD213" i="1"/>
  <c r="AF213" i="1"/>
  <c r="AI213" i="1"/>
  <c r="AK213" i="1"/>
  <c r="AM213" i="1"/>
  <c r="AP213" i="1"/>
  <c r="AR213" i="1"/>
  <c r="AS213" i="1"/>
  <c r="AV213" i="1"/>
  <c r="AW213" i="1"/>
  <c r="AX213" i="1"/>
  <c r="AY213" i="1"/>
  <c r="AZ213" i="1"/>
  <c r="BA213" i="1"/>
  <c r="BB213" i="1"/>
  <c r="BC213" i="1"/>
  <c r="BD213" i="1"/>
  <c r="BF213" i="1"/>
  <c r="BG213" i="1"/>
  <c r="BH213" i="1"/>
  <c r="BI213" i="1"/>
  <c r="BJ213" i="1"/>
  <c r="D214" i="1"/>
  <c r="I214" i="1"/>
  <c r="P214" i="1"/>
  <c r="R214" i="1"/>
  <c r="T214" i="1"/>
  <c r="V214" i="1"/>
  <c r="X214" i="1"/>
  <c r="Z214" i="1"/>
  <c r="AB214" i="1"/>
  <c r="AD214" i="1"/>
  <c r="AF214" i="1"/>
  <c r="AI214" i="1"/>
  <c r="AK214" i="1"/>
  <c r="AM214" i="1"/>
  <c r="AP214" i="1"/>
  <c r="AR214" i="1"/>
  <c r="AS214" i="1"/>
  <c r="AV214" i="1"/>
  <c r="AW214" i="1"/>
  <c r="AX214" i="1"/>
  <c r="AY214" i="1"/>
  <c r="AZ214" i="1"/>
  <c r="BA214" i="1"/>
  <c r="BB214" i="1"/>
  <c r="BC214" i="1"/>
  <c r="BD214" i="1"/>
  <c r="BF214" i="1"/>
  <c r="BG214" i="1"/>
  <c r="BH214" i="1"/>
  <c r="BI214" i="1"/>
  <c r="BJ214" i="1"/>
  <c r="D215" i="1"/>
  <c r="I215" i="1"/>
  <c r="P215" i="1"/>
  <c r="R215" i="1"/>
  <c r="T215" i="1"/>
  <c r="V215" i="1"/>
  <c r="X215" i="1"/>
  <c r="Z215" i="1"/>
  <c r="AB215" i="1"/>
  <c r="AD215" i="1"/>
  <c r="AF215" i="1"/>
  <c r="AI215" i="1"/>
  <c r="AK215" i="1"/>
  <c r="AM215" i="1"/>
  <c r="AP215" i="1"/>
  <c r="AR215" i="1"/>
  <c r="AS215" i="1"/>
  <c r="AV215" i="1"/>
  <c r="AW215" i="1"/>
  <c r="AX215" i="1"/>
  <c r="AY215" i="1"/>
  <c r="AZ215" i="1"/>
  <c r="BA215" i="1"/>
  <c r="BB215" i="1"/>
  <c r="BC215" i="1"/>
  <c r="BD215" i="1"/>
  <c r="BF215" i="1"/>
  <c r="BG215" i="1"/>
  <c r="BH215" i="1"/>
  <c r="BI215" i="1"/>
  <c r="BJ215" i="1"/>
  <c r="D216" i="1"/>
  <c r="I216" i="1"/>
  <c r="P216" i="1"/>
  <c r="R216" i="1"/>
  <c r="T216" i="1"/>
  <c r="V216" i="1"/>
  <c r="X216" i="1"/>
  <c r="Z216" i="1"/>
  <c r="AB216" i="1"/>
  <c r="AD216" i="1"/>
  <c r="AF216" i="1"/>
  <c r="AI216" i="1"/>
  <c r="AK216" i="1"/>
  <c r="AM216" i="1"/>
  <c r="AP216" i="1"/>
  <c r="AR216" i="1"/>
  <c r="AS216" i="1"/>
  <c r="AV216" i="1"/>
  <c r="AW216" i="1"/>
  <c r="AX216" i="1"/>
  <c r="AY216" i="1"/>
  <c r="AZ216" i="1"/>
  <c r="BA216" i="1"/>
  <c r="BB216" i="1"/>
  <c r="BC216" i="1"/>
  <c r="BD216" i="1"/>
  <c r="BF216" i="1"/>
  <c r="BG216" i="1"/>
  <c r="BH216" i="1"/>
  <c r="BI216" i="1"/>
  <c r="BJ216" i="1"/>
  <c r="D217" i="1"/>
  <c r="I217" i="1"/>
  <c r="P217" i="1"/>
  <c r="R217" i="1"/>
  <c r="T217" i="1"/>
  <c r="V217" i="1"/>
  <c r="X217" i="1"/>
  <c r="Z217" i="1"/>
  <c r="AB217" i="1"/>
  <c r="AD217" i="1"/>
  <c r="AF217" i="1"/>
  <c r="AI217" i="1"/>
  <c r="AK217" i="1"/>
  <c r="AM217" i="1"/>
  <c r="AP217" i="1"/>
  <c r="AR217" i="1"/>
  <c r="AS217" i="1"/>
  <c r="AV217" i="1"/>
  <c r="AW217" i="1"/>
  <c r="AX217" i="1"/>
  <c r="AY217" i="1"/>
  <c r="AZ217" i="1"/>
  <c r="BA217" i="1"/>
  <c r="BB217" i="1"/>
  <c r="BC217" i="1"/>
  <c r="BD217" i="1"/>
  <c r="BF217" i="1"/>
  <c r="BG217" i="1"/>
  <c r="BH217" i="1"/>
  <c r="BI217" i="1"/>
  <c r="BJ217" i="1"/>
  <c r="D218" i="1"/>
  <c r="I218" i="1"/>
  <c r="P218" i="1"/>
  <c r="R218" i="1"/>
  <c r="T218" i="1"/>
  <c r="V218" i="1"/>
  <c r="X218" i="1"/>
  <c r="Z218" i="1"/>
  <c r="AB218" i="1"/>
  <c r="AD218" i="1"/>
  <c r="AF218" i="1"/>
  <c r="AI218" i="1"/>
  <c r="AK218" i="1"/>
  <c r="AM218" i="1"/>
  <c r="AP218" i="1"/>
  <c r="AR218" i="1"/>
  <c r="AS218" i="1"/>
  <c r="AV218" i="1"/>
  <c r="AW218" i="1"/>
  <c r="AX218" i="1"/>
  <c r="AY218" i="1"/>
  <c r="AZ218" i="1"/>
  <c r="BA218" i="1"/>
  <c r="BB218" i="1"/>
  <c r="BC218" i="1"/>
  <c r="BD218" i="1"/>
  <c r="BF218" i="1"/>
  <c r="BG218" i="1"/>
  <c r="BH218" i="1"/>
  <c r="BI218" i="1"/>
  <c r="BJ218" i="1"/>
  <c r="D219" i="1"/>
  <c r="I219" i="1"/>
  <c r="P219" i="1"/>
  <c r="R219" i="1"/>
  <c r="T219" i="1"/>
  <c r="V219" i="1"/>
  <c r="X219" i="1"/>
  <c r="Z219" i="1"/>
  <c r="AB219" i="1"/>
  <c r="AD219" i="1"/>
  <c r="AF219" i="1"/>
  <c r="AI219" i="1"/>
  <c r="AK219" i="1"/>
  <c r="AM219" i="1"/>
  <c r="AP219" i="1"/>
  <c r="AR219" i="1"/>
  <c r="AS219" i="1"/>
  <c r="AV219" i="1"/>
  <c r="AW219" i="1"/>
  <c r="AX219" i="1"/>
  <c r="AY219" i="1"/>
  <c r="AZ219" i="1"/>
  <c r="BA219" i="1"/>
  <c r="BB219" i="1"/>
  <c r="BC219" i="1"/>
  <c r="BD219" i="1"/>
  <c r="BF219" i="1"/>
  <c r="BG219" i="1"/>
  <c r="BH219" i="1"/>
  <c r="BI219" i="1"/>
  <c r="BJ219" i="1"/>
  <c r="D220" i="1"/>
  <c r="I220" i="1"/>
  <c r="P220" i="1"/>
  <c r="R220" i="1"/>
  <c r="T220" i="1"/>
  <c r="V220" i="1"/>
  <c r="X220" i="1"/>
  <c r="Z220" i="1"/>
  <c r="AB220" i="1"/>
  <c r="AD220" i="1"/>
  <c r="AF220" i="1"/>
  <c r="AI220" i="1"/>
  <c r="AK220" i="1"/>
  <c r="AM220" i="1"/>
  <c r="AP220" i="1"/>
  <c r="AR220" i="1"/>
  <c r="AS220" i="1"/>
  <c r="AV220" i="1"/>
  <c r="AW220" i="1"/>
  <c r="AX220" i="1"/>
  <c r="AY220" i="1"/>
  <c r="AZ220" i="1"/>
  <c r="BA220" i="1"/>
  <c r="BB220" i="1"/>
  <c r="BC220" i="1"/>
  <c r="BD220" i="1"/>
  <c r="BF220" i="1"/>
  <c r="BG220" i="1"/>
  <c r="BH220" i="1"/>
  <c r="BI220" i="1"/>
  <c r="BJ220" i="1"/>
  <c r="D221" i="1"/>
  <c r="I221" i="1"/>
  <c r="P221" i="1"/>
  <c r="R221" i="1"/>
  <c r="T221" i="1"/>
  <c r="V221" i="1"/>
  <c r="X221" i="1"/>
  <c r="Z221" i="1"/>
  <c r="AB221" i="1"/>
  <c r="AD221" i="1"/>
  <c r="AF221" i="1"/>
  <c r="AI221" i="1"/>
  <c r="AK221" i="1"/>
  <c r="AM221" i="1"/>
  <c r="AP221" i="1"/>
  <c r="AR221" i="1"/>
  <c r="AS221" i="1"/>
  <c r="AV221" i="1"/>
  <c r="AW221" i="1"/>
  <c r="AX221" i="1"/>
  <c r="AY221" i="1"/>
  <c r="AZ221" i="1"/>
  <c r="BA221" i="1"/>
  <c r="BB221" i="1"/>
  <c r="BC221" i="1"/>
  <c r="BD221" i="1"/>
  <c r="BF221" i="1"/>
  <c r="BG221" i="1"/>
  <c r="BH221" i="1"/>
  <c r="BI221" i="1"/>
  <c r="BJ221" i="1"/>
  <c r="D222" i="1"/>
  <c r="I222" i="1"/>
  <c r="P222" i="1"/>
  <c r="R222" i="1"/>
  <c r="T222" i="1"/>
  <c r="V222" i="1"/>
  <c r="X222" i="1"/>
  <c r="Z222" i="1"/>
  <c r="AB222" i="1"/>
  <c r="AD222" i="1"/>
  <c r="AF222" i="1"/>
  <c r="AI222" i="1"/>
  <c r="AK222" i="1"/>
  <c r="AM222" i="1"/>
  <c r="AP222" i="1"/>
  <c r="AR222" i="1"/>
  <c r="AS222" i="1"/>
  <c r="AV222" i="1"/>
  <c r="AW222" i="1"/>
  <c r="AX222" i="1"/>
  <c r="AY222" i="1"/>
  <c r="AZ222" i="1"/>
  <c r="BA222" i="1"/>
  <c r="BB222" i="1"/>
  <c r="BC222" i="1"/>
  <c r="BD222" i="1"/>
  <c r="BF222" i="1"/>
  <c r="BG222" i="1"/>
  <c r="BH222" i="1"/>
  <c r="BI222" i="1"/>
  <c r="BJ222" i="1"/>
  <c r="D223" i="1"/>
  <c r="I223" i="1"/>
  <c r="P223" i="1"/>
  <c r="R223" i="1"/>
  <c r="T223" i="1"/>
  <c r="V223" i="1"/>
  <c r="X223" i="1"/>
  <c r="Z223" i="1"/>
  <c r="AB223" i="1"/>
  <c r="AD223" i="1"/>
  <c r="AF223" i="1"/>
  <c r="AI223" i="1"/>
  <c r="AK223" i="1"/>
  <c r="AM223" i="1"/>
  <c r="AP223" i="1"/>
  <c r="AR223" i="1"/>
  <c r="AS223" i="1"/>
  <c r="AV223" i="1"/>
  <c r="AW223" i="1"/>
  <c r="AX223" i="1"/>
  <c r="AY223" i="1"/>
  <c r="AZ223" i="1"/>
  <c r="BA223" i="1"/>
  <c r="BB223" i="1"/>
  <c r="BC223" i="1"/>
  <c r="BD223" i="1"/>
  <c r="BF223" i="1"/>
  <c r="BG223" i="1"/>
  <c r="BH223" i="1"/>
  <c r="BI223" i="1"/>
  <c r="BJ223" i="1"/>
  <c r="D224" i="1"/>
  <c r="I224" i="1"/>
  <c r="P224" i="1"/>
  <c r="R224" i="1"/>
  <c r="T224" i="1"/>
  <c r="V224" i="1"/>
  <c r="X224" i="1"/>
  <c r="Z224" i="1"/>
  <c r="AB224" i="1"/>
  <c r="AD224" i="1"/>
  <c r="AF224" i="1"/>
  <c r="AI224" i="1"/>
  <c r="AK224" i="1"/>
  <c r="AM224" i="1"/>
  <c r="AP224" i="1"/>
  <c r="AR224" i="1"/>
  <c r="AS224" i="1"/>
  <c r="AV224" i="1"/>
  <c r="AW224" i="1"/>
  <c r="AX224" i="1"/>
  <c r="AY224" i="1"/>
  <c r="AZ224" i="1"/>
  <c r="BA224" i="1"/>
  <c r="BB224" i="1"/>
  <c r="BC224" i="1"/>
  <c r="BD224" i="1"/>
  <c r="BF224" i="1"/>
  <c r="BG224" i="1"/>
  <c r="BH224" i="1"/>
  <c r="BI224" i="1"/>
  <c r="BJ224" i="1"/>
  <c r="D225" i="1"/>
  <c r="I225" i="1"/>
  <c r="P225" i="1"/>
  <c r="R225" i="1"/>
  <c r="T225" i="1"/>
  <c r="V225" i="1"/>
  <c r="X225" i="1"/>
  <c r="Z225" i="1"/>
  <c r="AB225" i="1"/>
  <c r="AD225" i="1"/>
  <c r="AF225" i="1"/>
  <c r="AI225" i="1"/>
  <c r="AK225" i="1"/>
  <c r="AM225" i="1"/>
  <c r="AP225" i="1"/>
  <c r="AR225" i="1"/>
  <c r="AS225" i="1"/>
  <c r="AV225" i="1"/>
  <c r="AW225" i="1"/>
  <c r="AX225" i="1"/>
  <c r="AY225" i="1"/>
  <c r="AZ225" i="1"/>
  <c r="BA225" i="1"/>
  <c r="BB225" i="1"/>
  <c r="BC225" i="1"/>
  <c r="BD225" i="1"/>
  <c r="BF225" i="1"/>
  <c r="BG225" i="1"/>
  <c r="BH225" i="1"/>
  <c r="BI225" i="1"/>
  <c r="BJ225" i="1"/>
  <c r="D226" i="1"/>
  <c r="I226" i="1"/>
  <c r="P226" i="1"/>
  <c r="R226" i="1"/>
  <c r="T226" i="1"/>
  <c r="V226" i="1"/>
  <c r="X226" i="1"/>
  <c r="Z226" i="1"/>
  <c r="AB226" i="1"/>
  <c r="AD226" i="1"/>
  <c r="AF226" i="1"/>
  <c r="AI226" i="1"/>
  <c r="AK226" i="1"/>
  <c r="AM226" i="1"/>
  <c r="AP226" i="1"/>
  <c r="AR226" i="1"/>
  <c r="AS226" i="1"/>
  <c r="AV226" i="1"/>
  <c r="AW226" i="1"/>
  <c r="AX226" i="1"/>
  <c r="AY226" i="1"/>
  <c r="AZ226" i="1"/>
  <c r="BA226" i="1"/>
  <c r="BB226" i="1"/>
  <c r="BC226" i="1"/>
  <c r="BD226" i="1"/>
  <c r="BF226" i="1"/>
  <c r="BG226" i="1"/>
  <c r="BH226" i="1"/>
  <c r="BI226" i="1"/>
  <c r="BJ226" i="1"/>
  <c r="D227" i="1"/>
  <c r="I227" i="1"/>
  <c r="P227" i="1"/>
  <c r="R227" i="1"/>
  <c r="T227" i="1"/>
  <c r="V227" i="1"/>
  <c r="X227" i="1"/>
  <c r="Z227" i="1"/>
  <c r="AB227" i="1"/>
  <c r="AD227" i="1"/>
  <c r="AF227" i="1"/>
  <c r="AI227" i="1"/>
  <c r="AK227" i="1"/>
  <c r="AM227" i="1"/>
  <c r="AP227" i="1"/>
  <c r="AR227" i="1"/>
  <c r="AS227" i="1"/>
  <c r="AV227" i="1"/>
  <c r="AW227" i="1"/>
  <c r="AX227" i="1"/>
  <c r="AY227" i="1"/>
  <c r="AZ227" i="1"/>
  <c r="BA227" i="1"/>
  <c r="BB227" i="1"/>
  <c r="BC227" i="1"/>
  <c r="BD227" i="1"/>
  <c r="BF227" i="1"/>
  <c r="BG227" i="1"/>
  <c r="BH227" i="1"/>
  <c r="BI227" i="1"/>
  <c r="BJ227" i="1"/>
  <c r="D228" i="1"/>
  <c r="I228" i="1"/>
  <c r="P228" i="1"/>
  <c r="R228" i="1"/>
  <c r="T228" i="1"/>
  <c r="V228" i="1"/>
  <c r="X228" i="1"/>
  <c r="Z228" i="1"/>
  <c r="AB228" i="1"/>
  <c r="AD228" i="1"/>
  <c r="AF228" i="1"/>
  <c r="AI228" i="1"/>
  <c r="AK228" i="1"/>
  <c r="AM228" i="1"/>
  <c r="AP228" i="1"/>
  <c r="AR228" i="1"/>
  <c r="AS228" i="1"/>
  <c r="AV228" i="1"/>
  <c r="AW228" i="1"/>
  <c r="AX228" i="1"/>
  <c r="AY228" i="1"/>
  <c r="AZ228" i="1"/>
  <c r="BA228" i="1"/>
  <c r="BB228" i="1"/>
  <c r="BC228" i="1"/>
  <c r="BD228" i="1"/>
  <c r="BF228" i="1"/>
  <c r="BG228" i="1"/>
  <c r="BH228" i="1"/>
  <c r="BI228" i="1"/>
  <c r="BJ228" i="1"/>
  <c r="D229" i="1"/>
  <c r="I229" i="1"/>
  <c r="P229" i="1"/>
  <c r="R229" i="1"/>
  <c r="T229" i="1"/>
  <c r="V229" i="1"/>
  <c r="X229" i="1"/>
  <c r="Z229" i="1"/>
  <c r="AB229" i="1"/>
  <c r="AD229" i="1"/>
  <c r="AF229" i="1"/>
  <c r="AI229" i="1"/>
  <c r="AK229" i="1"/>
  <c r="AM229" i="1"/>
  <c r="AP229" i="1"/>
  <c r="AR229" i="1"/>
  <c r="AS229" i="1"/>
  <c r="AV229" i="1"/>
  <c r="AW229" i="1"/>
  <c r="AX229" i="1"/>
  <c r="AY229" i="1"/>
  <c r="AZ229" i="1"/>
  <c r="BA229" i="1"/>
  <c r="BB229" i="1"/>
  <c r="BC229" i="1"/>
  <c r="BD229" i="1"/>
  <c r="BF229" i="1"/>
  <c r="BG229" i="1"/>
  <c r="BH229" i="1"/>
  <c r="BI229" i="1"/>
  <c r="BJ229" i="1"/>
  <c r="D230" i="1"/>
  <c r="I230" i="1"/>
  <c r="P230" i="1"/>
  <c r="R230" i="1"/>
  <c r="T230" i="1"/>
  <c r="V230" i="1"/>
  <c r="X230" i="1"/>
  <c r="Z230" i="1"/>
  <c r="AB230" i="1"/>
  <c r="AD230" i="1"/>
  <c r="AF230" i="1"/>
  <c r="AI230" i="1"/>
  <c r="AK230" i="1"/>
  <c r="AM230" i="1"/>
  <c r="AP230" i="1"/>
  <c r="AR230" i="1"/>
  <c r="AS230" i="1"/>
  <c r="AV230" i="1"/>
  <c r="AW230" i="1"/>
  <c r="AX230" i="1"/>
  <c r="AY230" i="1"/>
  <c r="AZ230" i="1"/>
  <c r="BA230" i="1"/>
  <c r="BB230" i="1"/>
  <c r="BC230" i="1"/>
  <c r="BD230" i="1"/>
  <c r="BF230" i="1"/>
  <c r="BG230" i="1"/>
  <c r="BH230" i="1"/>
  <c r="BI230" i="1"/>
  <c r="BJ230" i="1"/>
  <c r="D231" i="1"/>
  <c r="I231" i="1"/>
  <c r="P231" i="1"/>
  <c r="R231" i="1"/>
  <c r="T231" i="1"/>
  <c r="V231" i="1"/>
  <c r="X231" i="1"/>
  <c r="Z231" i="1"/>
  <c r="AB231" i="1"/>
  <c r="AD231" i="1"/>
  <c r="AF231" i="1"/>
  <c r="AI231" i="1"/>
  <c r="AK231" i="1"/>
  <c r="AM231" i="1"/>
  <c r="AP231" i="1"/>
  <c r="AR231" i="1"/>
  <c r="AS231" i="1"/>
  <c r="AV231" i="1"/>
  <c r="AW231" i="1"/>
  <c r="AX231" i="1"/>
  <c r="AY231" i="1"/>
  <c r="AZ231" i="1"/>
  <c r="BA231" i="1"/>
  <c r="BB231" i="1"/>
  <c r="BC231" i="1"/>
  <c r="BD231" i="1"/>
  <c r="BF231" i="1"/>
  <c r="BG231" i="1"/>
  <c r="BH231" i="1"/>
  <c r="BI231" i="1"/>
  <c r="BJ231" i="1"/>
  <c r="D232" i="1"/>
  <c r="I232" i="1"/>
  <c r="P232" i="1"/>
  <c r="R232" i="1"/>
  <c r="T232" i="1"/>
  <c r="V232" i="1"/>
  <c r="X232" i="1"/>
  <c r="Z232" i="1"/>
  <c r="AB232" i="1"/>
  <c r="AD232" i="1"/>
  <c r="AF232" i="1"/>
  <c r="AI232" i="1"/>
  <c r="AK232" i="1"/>
  <c r="AM232" i="1"/>
  <c r="AP232" i="1"/>
  <c r="AR232" i="1"/>
  <c r="AS232" i="1"/>
  <c r="AV232" i="1"/>
  <c r="AW232" i="1"/>
  <c r="AX232" i="1"/>
  <c r="AY232" i="1"/>
  <c r="AZ232" i="1"/>
  <c r="BA232" i="1"/>
  <c r="BB232" i="1"/>
  <c r="BC232" i="1"/>
  <c r="BD232" i="1"/>
  <c r="BF232" i="1"/>
  <c r="BG232" i="1"/>
  <c r="BH232" i="1"/>
  <c r="BI232" i="1"/>
  <c r="BJ232" i="1"/>
  <c r="D233" i="1"/>
  <c r="I233" i="1"/>
  <c r="P233" i="1"/>
  <c r="R233" i="1"/>
  <c r="T233" i="1"/>
  <c r="V233" i="1"/>
  <c r="X233" i="1"/>
  <c r="Z233" i="1"/>
  <c r="AB233" i="1"/>
  <c r="AD233" i="1"/>
  <c r="AF233" i="1"/>
  <c r="AI233" i="1"/>
  <c r="AK233" i="1"/>
  <c r="AM233" i="1"/>
  <c r="AP233" i="1"/>
  <c r="AR233" i="1"/>
  <c r="AS233" i="1"/>
  <c r="AV233" i="1"/>
  <c r="AW233" i="1"/>
  <c r="AX233" i="1"/>
  <c r="AY233" i="1"/>
  <c r="AZ233" i="1"/>
  <c r="BA233" i="1"/>
  <c r="BB233" i="1"/>
  <c r="BC233" i="1"/>
  <c r="BD233" i="1"/>
  <c r="BF233" i="1"/>
  <c r="BG233" i="1"/>
  <c r="BH233" i="1"/>
  <c r="BI233" i="1"/>
  <c r="BJ233" i="1"/>
  <c r="D234" i="1"/>
  <c r="I234" i="1"/>
  <c r="P234" i="1"/>
  <c r="R234" i="1"/>
  <c r="T234" i="1"/>
  <c r="V234" i="1"/>
  <c r="X234" i="1"/>
  <c r="Z234" i="1"/>
  <c r="AB234" i="1"/>
  <c r="AD234" i="1"/>
  <c r="AF234" i="1"/>
  <c r="AI234" i="1"/>
  <c r="AK234" i="1"/>
  <c r="AM234" i="1"/>
  <c r="AP234" i="1"/>
  <c r="AR234" i="1"/>
  <c r="AS234" i="1"/>
  <c r="AV234" i="1"/>
  <c r="AW234" i="1"/>
  <c r="AX234" i="1"/>
  <c r="AY234" i="1"/>
  <c r="AZ234" i="1"/>
  <c r="BA234" i="1"/>
  <c r="BB234" i="1"/>
  <c r="BC234" i="1"/>
  <c r="BD234" i="1"/>
  <c r="BF234" i="1"/>
  <c r="BG234" i="1"/>
  <c r="BH234" i="1"/>
  <c r="BI234" i="1"/>
  <c r="BJ234" i="1"/>
  <c r="D235" i="1"/>
  <c r="I235" i="1"/>
  <c r="P235" i="1"/>
  <c r="R235" i="1"/>
  <c r="T235" i="1"/>
  <c r="V235" i="1"/>
  <c r="X235" i="1"/>
  <c r="Z235" i="1"/>
  <c r="AB235" i="1"/>
  <c r="AD235" i="1"/>
  <c r="AF235" i="1"/>
  <c r="AI235" i="1"/>
  <c r="AK235" i="1"/>
  <c r="AM235" i="1"/>
  <c r="AP235" i="1"/>
  <c r="AR235" i="1"/>
  <c r="AS235" i="1"/>
  <c r="AV235" i="1"/>
  <c r="AW235" i="1"/>
  <c r="AX235" i="1"/>
  <c r="AY235" i="1"/>
  <c r="AZ235" i="1"/>
  <c r="BA235" i="1"/>
  <c r="BB235" i="1"/>
  <c r="BC235" i="1"/>
  <c r="BD235" i="1"/>
  <c r="BF235" i="1"/>
  <c r="BG235" i="1"/>
  <c r="BH235" i="1"/>
  <c r="BI235" i="1"/>
  <c r="BJ235" i="1"/>
  <c r="D236" i="1"/>
  <c r="I236" i="1"/>
  <c r="P236" i="1"/>
  <c r="R236" i="1"/>
  <c r="T236" i="1"/>
  <c r="V236" i="1"/>
  <c r="X236" i="1"/>
  <c r="Z236" i="1"/>
  <c r="AB236" i="1"/>
  <c r="AD236" i="1"/>
  <c r="AF236" i="1"/>
  <c r="AI236" i="1"/>
  <c r="AK236" i="1"/>
  <c r="AM236" i="1"/>
  <c r="AP236" i="1"/>
  <c r="AR236" i="1"/>
  <c r="AS236" i="1"/>
  <c r="AV236" i="1"/>
  <c r="AW236" i="1"/>
  <c r="AX236" i="1"/>
  <c r="AY236" i="1"/>
  <c r="AZ236" i="1"/>
  <c r="BA236" i="1"/>
  <c r="BB236" i="1"/>
  <c r="BC236" i="1"/>
  <c r="BD236" i="1"/>
  <c r="BF236" i="1"/>
  <c r="BG236" i="1"/>
  <c r="BH236" i="1"/>
  <c r="BI236" i="1"/>
  <c r="BJ236" i="1"/>
  <c r="D237" i="1"/>
  <c r="I237" i="1"/>
  <c r="P237" i="1"/>
  <c r="R237" i="1"/>
  <c r="T237" i="1"/>
  <c r="V237" i="1"/>
  <c r="X237" i="1"/>
  <c r="Z237" i="1"/>
  <c r="AB237" i="1"/>
  <c r="AD237" i="1"/>
  <c r="AF237" i="1"/>
  <c r="AI237" i="1"/>
  <c r="AK237" i="1"/>
  <c r="AM237" i="1"/>
  <c r="AP237" i="1"/>
  <c r="AR237" i="1"/>
  <c r="AS237" i="1"/>
  <c r="AV237" i="1"/>
  <c r="AW237" i="1"/>
  <c r="AX237" i="1"/>
  <c r="AY237" i="1"/>
  <c r="AZ237" i="1"/>
  <c r="BA237" i="1"/>
  <c r="BB237" i="1"/>
  <c r="BC237" i="1"/>
  <c r="BD237" i="1"/>
  <c r="BF237" i="1"/>
  <c r="BG237" i="1"/>
  <c r="BH237" i="1"/>
  <c r="BI237" i="1"/>
  <c r="BJ237" i="1"/>
  <c r="D238" i="1"/>
  <c r="I238" i="1"/>
  <c r="P238" i="1"/>
  <c r="R238" i="1"/>
  <c r="T238" i="1"/>
  <c r="V238" i="1"/>
  <c r="X238" i="1"/>
  <c r="Z238" i="1"/>
  <c r="AB238" i="1"/>
  <c r="AD238" i="1"/>
  <c r="AF238" i="1"/>
  <c r="AI238" i="1"/>
  <c r="AK238" i="1"/>
  <c r="AM238" i="1"/>
  <c r="AP238" i="1"/>
  <c r="AR238" i="1"/>
  <c r="AS238" i="1"/>
  <c r="AV238" i="1"/>
  <c r="AW238" i="1"/>
  <c r="AX238" i="1"/>
  <c r="AY238" i="1"/>
  <c r="AZ238" i="1"/>
  <c r="BA238" i="1"/>
  <c r="BB238" i="1"/>
  <c r="BC238" i="1"/>
  <c r="BD238" i="1"/>
  <c r="BF238" i="1"/>
  <c r="BG238" i="1"/>
  <c r="BH238" i="1"/>
  <c r="BI238" i="1"/>
  <c r="BJ238" i="1"/>
  <c r="D239" i="1"/>
  <c r="I239" i="1"/>
  <c r="P239" i="1"/>
  <c r="R239" i="1"/>
  <c r="T239" i="1"/>
  <c r="V239" i="1"/>
  <c r="X239" i="1"/>
  <c r="Z239" i="1"/>
  <c r="AB239" i="1"/>
  <c r="AD239" i="1"/>
  <c r="AF239" i="1"/>
  <c r="AI239" i="1"/>
  <c r="AK239" i="1"/>
  <c r="AM239" i="1"/>
  <c r="AP239" i="1"/>
  <c r="AR239" i="1"/>
  <c r="AS239" i="1"/>
  <c r="AV239" i="1"/>
  <c r="AW239" i="1"/>
  <c r="AX239" i="1"/>
  <c r="AY239" i="1"/>
  <c r="AZ239" i="1"/>
  <c r="BA239" i="1"/>
  <c r="BB239" i="1"/>
  <c r="BC239" i="1"/>
  <c r="BD239" i="1"/>
  <c r="BF239" i="1"/>
  <c r="BG239" i="1"/>
  <c r="BH239" i="1"/>
  <c r="BI239" i="1"/>
  <c r="BJ239" i="1"/>
  <c r="D240" i="1"/>
  <c r="I240" i="1"/>
  <c r="P240" i="1"/>
  <c r="R240" i="1"/>
  <c r="T240" i="1"/>
  <c r="V240" i="1"/>
  <c r="X240" i="1"/>
  <c r="Z240" i="1"/>
  <c r="AB240" i="1"/>
  <c r="AD240" i="1"/>
  <c r="AF240" i="1"/>
  <c r="AI240" i="1"/>
  <c r="AK240" i="1"/>
  <c r="AM240" i="1"/>
  <c r="AP240" i="1"/>
  <c r="AR240" i="1"/>
  <c r="AS240" i="1"/>
  <c r="AV240" i="1"/>
  <c r="AW240" i="1"/>
  <c r="AX240" i="1"/>
  <c r="AY240" i="1"/>
  <c r="AZ240" i="1"/>
  <c r="BA240" i="1"/>
  <c r="BB240" i="1"/>
  <c r="BC240" i="1"/>
  <c r="BD240" i="1"/>
  <c r="BF240" i="1"/>
  <c r="BG240" i="1"/>
  <c r="BH240" i="1"/>
  <c r="BI240" i="1"/>
  <c r="BJ240" i="1"/>
  <c r="D241" i="1"/>
  <c r="I241" i="1"/>
  <c r="P241" i="1"/>
  <c r="R241" i="1"/>
  <c r="T241" i="1"/>
  <c r="V241" i="1"/>
  <c r="X241" i="1"/>
  <c r="Z241" i="1"/>
  <c r="AB241" i="1"/>
  <c r="AD241" i="1"/>
  <c r="AF241" i="1"/>
  <c r="AI241" i="1"/>
  <c r="AK241" i="1"/>
  <c r="AM241" i="1"/>
  <c r="AP241" i="1"/>
  <c r="AR241" i="1"/>
  <c r="AS241" i="1"/>
  <c r="AV241" i="1"/>
  <c r="AW241" i="1"/>
  <c r="AX241" i="1"/>
  <c r="AY241" i="1"/>
  <c r="AZ241" i="1"/>
  <c r="BA241" i="1"/>
  <c r="BB241" i="1"/>
  <c r="BC241" i="1"/>
  <c r="BD241" i="1"/>
  <c r="BF241" i="1"/>
  <c r="BG241" i="1"/>
  <c r="BH241" i="1"/>
  <c r="BI241" i="1"/>
  <c r="BJ241" i="1"/>
  <c r="D242" i="1"/>
  <c r="I242" i="1"/>
  <c r="P242" i="1"/>
  <c r="R242" i="1"/>
  <c r="T242" i="1"/>
  <c r="V242" i="1"/>
  <c r="X242" i="1"/>
  <c r="Z242" i="1"/>
  <c r="AB242" i="1"/>
  <c r="AD242" i="1"/>
  <c r="AF242" i="1"/>
  <c r="AI242" i="1"/>
  <c r="AK242" i="1"/>
  <c r="AM242" i="1"/>
  <c r="AP242" i="1"/>
  <c r="AR242" i="1"/>
  <c r="AS242" i="1"/>
  <c r="AV242" i="1"/>
  <c r="AW242" i="1"/>
  <c r="AX242" i="1"/>
  <c r="AY242" i="1"/>
  <c r="AZ242" i="1"/>
  <c r="BA242" i="1"/>
  <c r="BB242" i="1"/>
  <c r="BC242" i="1"/>
  <c r="BD242" i="1"/>
  <c r="BF242" i="1"/>
  <c r="BG242" i="1"/>
  <c r="BH242" i="1"/>
  <c r="BI242" i="1"/>
  <c r="BJ242" i="1"/>
  <c r="D243" i="1"/>
  <c r="I243" i="1"/>
  <c r="P243" i="1"/>
  <c r="R243" i="1"/>
  <c r="T243" i="1"/>
  <c r="V243" i="1"/>
  <c r="X243" i="1"/>
  <c r="Z243" i="1"/>
  <c r="AB243" i="1"/>
  <c r="AD243" i="1"/>
  <c r="AF243" i="1"/>
  <c r="AI243" i="1"/>
  <c r="AK243" i="1"/>
  <c r="AM243" i="1"/>
  <c r="AP243" i="1"/>
  <c r="AR243" i="1"/>
  <c r="AS243" i="1"/>
  <c r="AV243" i="1"/>
  <c r="AW243" i="1"/>
  <c r="AX243" i="1"/>
  <c r="AY243" i="1"/>
  <c r="AZ243" i="1"/>
  <c r="BA243" i="1"/>
  <c r="BB243" i="1"/>
  <c r="BC243" i="1"/>
  <c r="BD243" i="1"/>
  <c r="BF243" i="1"/>
  <c r="BG243" i="1"/>
  <c r="BH243" i="1"/>
  <c r="BI243" i="1"/>
  <c r="BJ243" i="1"/>
  <c r="D244" i="1"/>
  <c r="I244" i="1"/>
  <c r="P244" i="1"/>
  <c r="R244" i="1"/>
  <c r="T244" i="1"/>
  <c r="V244" i="1"/>
  <c r="X244" i="1"/>
  <c r="Z244" i="1"/>
  <c r="AB244" i="1"/>
  <c r="AD244" i="1"/>
  <c r="AF244" i="1"/>
  <c r="AI244" i="1"/>
  <c r="AK244" i="1"/>
  <c r="AM244" i="1"/>
  <c r="AP244" i="1"/>
  <c r="AR244" i="1"/>
  <c r="AS244" i="1"/>
  <c r="AV244" i="1"/>
  <c r="AW244" i="1"/>
  <c r="AX244" i="1"/>
  <c r="AY244" i="1"/>
  <c r="AZ244" i="1"/>
  <c r="BA244" i="1"/>
  <c r="BB244" i="1"/>
  <c r="BC244" i="1"/>
  <c r="BD244" i="1"/>
  <c r="BF244" i="1"/>
  <c r="BG244" i="1"/>
  <c r="BH244" i="1"/>
  <c r="BI244" i="1"/>
  <c r="BJ244" i="1"/>
  <c r="D245" i="1"/>
  <c r="I245" i="1"/>
  <c r="P245" i="1"/>
  <c r="R245" i="1"/>
  <c r="T245" i="1"/>
  <c r="V245" i="1"/>
  <c r="X245" i="1"/>
  <c r="Z245" i="1"/>
  <c r="AB245" i="1"/>
  <c r="AD245" i="1"/>
  <c r="AF245" i="1"/>
  <c r="AI245" i="1"/>
  <c r="AK245" i="1"/>
  <c r="AM245" i="1"/>
  <c r="AP245" i="1"/>
  <c r="AR245" i="1"/>
  <c r="AS245" i="1"/>
  <c r="AV245" i="1"/>
  <c r="AW245" i="1"/>
  <c r="AX245" i="1"/>
  <c r="AY245" i="1"/>
  <c r="AZ245" i="1"/>
  <c r="BA245" i="1"/>
  <c r="BB245" i="1"/>
  <c r="BC245" i="1"/>
  <c r="BD245" i="1"/>
  <c r="BF245" i="1"/>
  <c r="BG245" i="1"/>
  <c r="BH245" i="1"/>
  <c r="BI245" i="1"/>
  <c r="BJ245" i="1"/>
  <c r="D246" i="1"/>
  <c r="I246" i="1"/>
  <c r="P246" i="1"/>
  <c r="R246" i="1"/>
  <c r="T246" i="1"/>
  <c r="V246" i="1"/>
  <c r="X246" i="1"/>
  <c r="Z246" i="1"/>
  <c r="AB246" i="1"/>
  <c r="AD246" i="1"/>
  <c r="AF246" i="1"/>
  <c r="AI246" i="1"/>
  <c r="AK246" i="1"/>
  <c r="AM246" i="1"/>
  <c r="AP246" i="1"/>
  <c r="AR246" i="1"/>
  <c r="AS246" i="1"/>
  <c r="AV246" i="1"/>
  <c r="AW246" i="1"/>
  <c r="AX246" i="1"/>
  <c r="AY246" i="1"/>
  <c r="AZ246" i="1"/>
  <c r="BA246" i="1"/>
  <c r="BB246" i="1"/>
  <c r="BC246" i="1"/>
  <c r="BD246" i="1"/>
  <c r="BF246" i="1"/>
  <c r="BG246" i="1"/>
  <c r="BH246" i="1"/>
  <c r="BI246" i="1"/>
  <c r="BJ246" i="1"/>
  <c r="D247" i="1"/>
  <c r="I247" i="1"/>
  <c r="P247" i="1"/>
  <c r="R247" i="1"/>
  <c r="T247" i="1"/>
  <c r="V247" i="1"/>
  <c r="X247" i="1"/>
  <c r="Z247" i="1"/>
  <c r="AB247" i="1"/>
  <c r="AD247" i="1"/>
  <c r="AF247" i="1"/>
  <c r="AI247" i="1"/>
  <c r="AK247" i="1"/>
  <c r="AM247" i="1"/>
  <c r="AP247" i="1"/>
  <c r="AR247" i="1"/>
  <c r="AS247" i="1"/>
  <c r="AV247" i="1"/>
  <c r="AW247" i="1"/>
  <c r="AX247" i="1"/>
  <c r="AY247" i="1"/>
  <c r="AZ247" i="1"/>
  <c r="BA247" i="1"/>
  <c r="BB247" i="1"/>
  <c r="BC247" i="1"/>
  <c r="BD247" i="1"/>
  <c r="BF247" i="1"/>
  <c r="BG247" i="1"/>
  <c r="BH247" i="1"/>
  <c r="BI247" i="1"/>
  <c r="BJ247" i="1"/>
  <c r="D248" i="1"/>
  <c r="I248" i="1"/>
  <c r="P248" i="1"/>
  <c r="R248" i="1"/>
  <c r="T248" i="1"/>
  <c r="V248" i="1"/>
  <c r="X248" i="1"/>
  <c r="Z248" i="1"/>
  <c r="AB248" i="1"/>
  <c r="AD248" i="1"/>
  <c r="AF248" i="1"/>
  <c r="AI248" i="1"/>
  <c r="AK248" i="1"/>
  <c r="AM248" i="1"/>
  <c r="AP248" i="1"/>
  <c r="AR248" i="1"/>
  <c r="AS248" i="1"/>
  <c r="AV248" i="1"/>
  <c r="AW248" i="1"/>
  <c r="AX248" i="1"/>
  <c r="AY248" i="1"/>
  <c r="AZ248" i="1"/>
  <c r="BA248" i="1"/>
  <c r="BB248" i="1"/>
  <c r="BC248" i="1"/>
  <c r="BD248" i="1"/>
  <c r="BF248" i="1"/>
  <c r="BG248" i="1"/>
  <c r="BH248" i="1"/>
  <c r="BI248" i="1"/>
  <c r="BJ248" i="1"/>
  <c r="D249" i="1"/>
  <c r="I249" i="1"/>
  <c r="P249" i="1"/>
  <c r="R249" i="1"/>
  <c r="T249" i="1"/>
  <c r="V249" i="1"/>
  <c r="X249" i="1"/>
  <c r="Z249" i="1"/>
  <c r="AB249" i="1"/>
  <c r="AD249" i="1"/>
  <c r="AF249" i="1"/>
  <c r="AI249" i="1"/>
  <c r="AK249" i="1"/>
  <c r="AM249" i="1"/>
  <c r="AP249" i="1"/>
  <c r="AR249" i="1"/>
  <c r="AS249" i="1"/>
  <c r="AV249" i="1"/>
  <c r="AW249" i="1"/>
  <c r="AX249" i="1"/>
  <c r="AY249" i="1"/>
  <c r="AZ249" i="1"/>
  <c r="BA249" i="1"/>
  <c r="BB249" i="1"/>
  <c r="BC249" i="1"/>
  <c r="BD249" i="1"/>
  <c r="BF249" i="1"/>
  <c r="BG249" i="1"/>
  <c r="BH249" i="1"/>
  <c r="BI249" i="1"/>
  <c r="BJ249" i="1"/>
  <c r="D250" i="1"/>
  <c r="I250" i="1"/>
  <c r="P250" i="1"/>
  <c r="R250" i="1"/>
  <c r="T250" i="1"/>
  <c r="V250" i="1"/>
  <c r="X250" i="1"/>
  <c r="Z250" i="1"/>
  <c r="AB250" i="1"/>
  <c r="AD250" i="1"/>
  <c r="AF250" i="1"/>
  <c r="AI250" i="1"/>
  <c r="AK250" i="1"/>
  <c r="AM250" i="1"/>
  <c r="AP250" i="1"/>
  <c r="AR250" i="1"/>
  <c r="AS250" i="1"/>
  <c r="AV250" i="1"/>
  <c r="AW250" i="1"/>
  <c r="AX250" i="1"/>
  <c r="AY250" i="1"/>
  <c r="AZ250" i="1"/>
  <c r="BA250" i="1"/>
  <c r="BB250" i="1"/>
  <c r="BC250" i="1"/>
  <c r="BD250" i="1"/>
  <c r="BF250" i="1"/>
  <c r="BG250" i="1"/>
  <c r="BH250" i="1"/>
  <c r="BI250" i="1"/>
  <c r="BJ250" i="1"/>
  <c r="D251" i="1"/>
  <c r="I251" i="1"/>
  <c r="P251" i="1"/>
  <c r="R251" i="1"/>
  <c r="T251" i="1"/>
  <c r="V251" i="1"/>
  <c r="X251" i="1"/>
  <c r="Z251" i="1"/>
  <c r="AB251" i="1"/>
  <c r="AD251" i="1"/>
  <c r="AF251" i="1"/>
  <c r="AI251" i="1"/>
  <c r="AK251" i="1"/>
  <c r="AM251" i="1"/>
  <c r="AP251" i="1"/>
  <c r="AR251" i="1"/>
  <c r="AS251" i="1"/>
  <c r="AV251" i="1"/>
  <c r="AW251" i="1"/>
  <c r="AX251" i="1"/>
  <c r="AY251" i="1"/>
  <c r="AZ251" i="1"/>
  <c r="BA251" i="1"/>
  <c r="BB251" i="1"/>
  <c r="BC251" i="1"/>
  <c r="BD251" i="1"/>
  <c r="BF251" i="1"/>
  <c r="BG251" i="1"/>
  <c r="BH251" i="1"/>
  <c r="BI251" i="1"/>
  <c r="BJ251" i="1"/>
  <c r="D252" i="1"/>
  <c r="I252" i="1"/>
  <c r="P252" i="1"/>
  <c r="R252" i="1"/>
  <c r="T252" i="1"/>
  <c r="V252" i="1"/>
  <c r="X252" i="1"/>
  <c r="Z252" i="1"/>
  <c r="AB252" i="1"/>
  <c r="AD252" i="1"/>
  <c r="AF252" i="1"/>
  <c r="AI252" i="1"/>
  <c r="AK252" i="1"/>
  <c r="AM252" i="1"/>
  <c r="AP252" i="1"/>
  <c r="AR252" i="1"/>
  <c r="AS252" i="1"/>
  <c r="AV252" i="1"/>
  <c r="AW252" i="1"/>
  <c r="AX252" i="1"/>
  <c r="AY252" i="1"/>
  <c r="AZ252" i="1"/>
  <c r="BA252" i="1"/>
  <c r="BB252" i="1"/>
  <c r="BC252" i="1"/>
  <c r="BD252" i="1"/>
  <c r="BF252" i="1"/>
  <c r="BG252" i="1"/>
  <c r="BH252" i="1"/>
  <c r="BI252" i="1"/>
  <c r="BJ252" i="1"/>
  <c r="D253" i="1"/>
  <c r="I253" i="1"/>
  <c r="P253" i="1"/>
  <c r="R253" i="1"/>
  <c r="T253" i="1"/>
  <c r="V253" i="1"/>
  <c r="X253" i="1"/>
  <c r="Z253" i="1"/>
  <c r="AB253" i="1"/>
  <c r="AD253" i="1"/>
  <c r="AF253" i="1"/>
  <c r="AI253" i="1"/>
  <c r="AK253" i="1"/>
  <c r="AM253" i="1"/>
  <c r="AP253" i="1"/>
  <c r="AR253" i="1"/>
  <c r="AS253" i="1"/>
  <c r="AV253" i="1"/>
  <c r="AW253" i="1"/>
  <c r="AX253" i="1"/>
  <c r="AY253" i="1"/>
  <c r="AZ253" i="1"/>
  <c r="BA253" i="1"/>
  <c r="BB253" i="1"/>
  <c r="BC253" i="1"/>
  <c r="BD253" i="1"/>
  <c r="BF253" i="1"/>
  <c r="BG253" i="1"/>
  <c r="BH253" i="1"/>
  <c r="BI253" i="1"/>
  <c r="BJ253" i="1"/>
  <c r="D254" i="1"/>
  <c r="I254" i="1"/>
  <c r="P254" i="1"/>
  <c r="R254" i="1"/>
  <c r="T254" i="1"/>
  <c r="V254" i="1"/>
  <c r="X254" i="1"/>
  <c r="Z254" i="1"/>
  <c r="AB254" i="1"/>
  <c r="AD254" i="1"/>
  <c r="AF254" i="1"/>
  <c r="AI254" i="1"/>
  <c r="AK254" i="1"/>
  <c r="AM254" i="1"/>
  <c r="AP254" i="1"/>
  <c r="AR254" i="1"/>
  <c r="AS254" i="1"/>
  <c r="AV254" i="1"/>
  <c r="AW254" i="1"/>
  <c r="AX254" i="1"/>
  <c r="AY254" i="1"/>
  <c r="AZ254" i="1"/>
  <c r="BA254" i="1"/>
  <c r="BB254" i="1"/>
  <c r="BC254" i="1"/>
  <c r="BD254" i="1"/>
  <c r="BF254" i="1"/>
  <c r="BG254" i="1"/>
  <c r="BH254" i="1"/>
  <c r="BI254" i="1"/>
  <c r="BJ254" i="1"/>
  <c r="D255" i="1"/>
  <c r="I255" i="1"/>
  <c r="P255" i="1"/>
  <c r="R255" i="1"/>
  <c r="T255" i="1"/>
  <c r="V255" i="1"/>
  <c r="X255" i="1"/>
  <c r="Z255" i="1"/>
  <c r="AB255" i="1"/>
  <c r="AD255" i="1"/>
  <c r="AF255" i="1"/>
  <c r="AI255" i="1"/>
  <c r="AK255" i="1"/>
  <c r="AM255" i="1"/>
  <c r="AP255" i="1"/>
  <c r="AR255" i="1"/>
  <c r="AS255" i="1"/>
  <c r="AV255" i="1"/>
  <c r="AW255" i="1"/>
  <c r="AX255" i="1"/>
  <c r="AY255" i="1"/>
  <c r="AZ255" i="1"/>
  <c r="BA255" i="1"/>
  <c r="BB255" i="1"/>
  <c r="BC255" i="1"/>
  <c r="BD255" i="1"/>
  <c r="BF255" i="1"/>
  <c r="BG255" i="1"/>
  <c r="BH255" i="1"/>
  <c r="BI255" i="1"/>
  <c r="BJ255" i="1"/>
  <c r="D256" i="1"/>
  <c r="I256" i="1"/>
  <c r="P256" i="1"/>
  <c r="R256" i="1"/>
  <c r="T256" i="1"/>
  <c r="V256" i="1"/>
  <c r="X256" i="1"/>
  <c r="Z256" i="1"/>
  <c r="AB256" i="1"/>
  <c r="AD256" i="1"/>
  <c r="AF256" i="1"/>
  <c r="AI256" i="1"/>
  <c r="AK256" i="1"/>
  <c r="AM256" i="1"/>
  <c r="AP256" i="1"/>
  <c r="AR256" i="1"/>
  <c r="AS256" i="1"/>
  <c r="AV256" i="1"/>
  <c r="AW256" i="1"/>
  <c r="AX256" i="1"/>
  <c r="AY256" i="1"/>
  <c r="AZ256" i="1"/>
  <c r="BA256" i="1"/>
  <c r="BB256" i="1"/>
  <c r="BC256" i="1"/>
  <c r="BD256" i="1"/>
  <c r="BF256" i="1"/>
  <c r="BG256" i="1"/>
  <c r="BH256" i="1"/>
  <c r="BI256" i="1"/>
  <c r="BJ256" i="1"/>
  <c r="D257" i="1"/>
  <c r="I257" i="1"/>
  <c r="P257" i="1"/>
  <c r="R257" i="1"/>
  <c r="T257" i="1"/>
  <c r="V257" i="1"/>
  <c r="X257" i="1"/>
  <c r="Z257" i="1"/>
  <c r="AB257" i="1"/>
  <c r="AD257" i="1"/>
  <c r="AF257" i="1"/>
  <c r="AI257" i="1"/>
  <c r="AK257" i="1"/>
  <c r="AM257" i="1"/>
  <c r="AP257" i="1"/>
  <c r="AR257" i="1"/>
  <c r="AS257" i="1"/>
  <c r="AV257" i="1"/>
  <c r="AW257" i="1"/>
  <c r="AX257" i="1"/>
  <c r="AY257" i="1"/>
  <c r="AZ257" i="1"/>
  <c r="BA257" i="1"/>
  <c r="BB257" i="1"/>
  <c r="BC257" i="1"/>
  <c r="BD257" i="1"/>
  <c r="BF257" i="1"/>
  <c r="BG257" i="1"/>
  <c r="BH257" i="1"/>
  <c r="BI257" i="1"/>
  <c r="BJ257" i="1"/>
  <c r="D258" i="1"/>
  <c r="I258" i="1"/>
  <c r="P258" i="1"/>
  <c r="R258" i="1"/>
  <c r="T258" i="1"/>
  <c r="V258" i="1"/>
  <c r="X258" i="1"/>
  <c r="Z258" i="1"/>
  <c r="AB258" i="1"/>
  <c r="AD258" i="1"/>
  <c r="AF258" i="1"/>
  <c r="AI258" i="1"/>
  <c r="AK258" i="1"/>
  <c r="AM258" i="1"/>
  <c r="AP258" i="1"/>
  <c r="AR258" i="1"/>
  <c r="AS258" i="1"/>
  <c r="AV258" i="1"/>
  <c r="AW258" i="1"/>
  <c r="AX258" i="1"/>
  <c r="AY258" i="1"/>
  <c r="AZ258" i="1"/>
  <c r="BA258" i="1"/>
  <c r="BB258" i="1"/>
  <c r="BC258" i="1"/>
  <c r="BD258" i="1"/>
  <c r="BF258" i="1"/>
  <c r="BG258" i="1"/>
  <c r="BH258" i="1"/>
  <c r="BI258" i="1"/>
  <c r="BJ258" i="1"/>
  <c r="D259" i="1"/>
  <c r="I259" i="1"/>
  <c r="P259" i="1"/>
  <c r="R259" i="1"/>
  <c r="T259" i="1"/>
  <c r="V259" i="1"/>
  <c r="X259" i="1"/>
  <c r="Z259" i="1"/>
  <c r="AB259" i="1"/>
  <c r="AD259" i="1"/>
  <c r="AF259" i="1"/>
  <c r="AI259" i="1"/>
  <c r="AK259" i="1"/>
  <c r="AM259" i="1"/>
  <c r="AP259" i="1"/>
  <c r="AR259" i="1"/>
  <c r="AS259" i="1"/>
  <c r="AV259" i="1"/>
  <c r="AW259" i="1"/>
  <c r="AX259" i="1"/>
  <c r="AY259" i="1"/>
  <c r="AZ259" i="1"/>
  <c r="BA259" i="1"/>
  <c r="BB259" i="1"/>
  <c r="BC259" i="1"/>
  <c r="BD259" i="1"/>
  <c r="BF259" i="1"/>
  <c r="BG259" i="1"/>
  <c r="BH259" i="1"/>
  <c r="BI259" i="1"/>
  <c r="BJ259" i="1"/>
  <c r="D260" i="1"/>
  <c r="I260" i="1"/>
  <c r="P260" i="1"/>
  <c r="R260" i="1"/>
  <c r="T260" i="1"/>
  <c r="V260" i="1"/>
  <c r="X260" i="1"/>
  <c r="Z260" i="1"/>
  <c r="AB260" i="1"/>
  <c r="AD260" i="1"/>
  <c r="AF260" i="1"/>
  <c r="AI260" i="1"/>
  <c r="AK260" i="1"/>
  <c r="AM260" i="1"/>
  <c r="AP260" i="1"/>
  <c r="AR260" i="1"/>
  <c r="AS260" i="1"/>
  <c r="AV260" i="1"/>
  <c r="AW260" i="1"/>
  <c r="AX260" i="1"/>
  <c r="AY260" i="1"/>
  <c r="AZ260" i="1"/>
  <c r="BA260" i="1"/>
  <c r="BB260" i="1"/>
  <c r="BC260" i="1"/>
  <c r="BD260" i="1"/>
  <c r="BF260" i="1"/>
  <c r="BG260" i="1"/>
  <c r="BH260" i="1"/>
  <c r="BI260" i="1"/>
  <c r="BJ260" i="1"/>
  <c r="D261" i="1"/>
  <c r="I261" i="1"/>
  <c r="P261" i="1"/>
  <c r="R261" i="1"/>
  <c r="T261" i="1"/>
  <c r="V261" i="1"/>
  <c r="X261" i="1"/>
  <c r="Z261" i="1"/>
  <c r="AB261" i="1"/>
  <c r="AD261" i="1"/>
  <c r="AF261" i="1"/>
  <c r="AI261" i="1"/>
  <c r="AK261" i="1"/>
  <c r="AM261" i="1"/>
  <c r="AP261" i="1"/>
  <c r="AR261" i="1"/>
  <c r="AS261" i="1"/>
  <c r="AV261" i="1"/>
  <c r="AW261" i="1"/>
  <c r="AX261" i="1"/>
  <c r="AY261" i="1"/>
  <c r="AZ261" i="1"/>
  <c r="BA261" i="1"/>
  <c r="BB261" i="1"/>
  <c r="BC261" i="1"/>
  <c r="BD261" i="1"/>
  <c r="BF261" i="1"/>
  <c r="BG261" i="1"/>
  <c r="BH261" i="1"/>
  <c r="BI261" i="1"/>
  <c r="BJ261" i="1"/>
  <c r="D262" i="1"/>
  <c r="I262" i="1"/>
  <c r="P262" i="1"/>
  <c r="R262" i="1"/>
  <c r="T262" i="1"/>
  <c r="V262" i="1"/>
  <c r="X262" i="1"/>
  <c r="Z262" i="1"/>
  <c r="AB262" i="1"/>
  <c r="AD262" i="1"/>
  <c r="AF262" i="1"/>
  <c r="AI262" i="1"/>
  <c r="AK262" i="1"/>
  <c r="AM262" i="1"/>
  <c r="AP262" i="1"/>
  <c r="AR262" i="1"/>
  <c r="AS262" i="1"/>
  <c r="AV262" i="1"/>
  <c r="AW262" i="1"/>
  <c r="AX262" i="1"/>
  <c r="AY262" i="1"/>
  <c r="AZ262" i="1"/>
  <c r="BA262" i="1"/>
  <c r="BB262" i="1"/>
  <c r="BC262" i="1"/>
  <c r="BD262" i="1"/>
  <c r="BF262" i="1"/>
  <c r="BG262" i="1"/>
  <c r="BH262" i="1"/>
  <c r="BI262" i="1"/>
  <c r="BJ262" i="1"/>
  <c r="D263" i="1"/>
  <c r="I263" i="1"/>
  <c r="P263" i="1"/>
  <c r="R263" i="1"/>
  <c r="T263" i="1"/>
  <c r="V263" i="1"/>
  <c r="X263" i="1"/>
  <c r="Z263" i="1"/>
  <c r="AB263" i="1"/>
  <c r="AD263" i="1"/>
  <c r="AF263" i="1"/>
  <c r="AI263" i="1"/>
  <c r="AK263" i="1"/>
  <c r="AM263" i="1"/>
  <c r="AP263" i="1"/>
  <c r="AR263" i="1"/>
  <c r="AS263" i="1"/>
  <c r="AV263" i="1"/>
  <c r="AW263" i="1"/>
  <c r="AX263" i="1"/>
  <c r="AY263" i="1"/>
  <c r="AZ263" i="1"/>
  <c r="BA263" i="1"/>
  <c r="BB263" i="1"/>
  <c r="BC263" i="1"/>
  <c r="BD263" i="1"/>
  <c r="BF263" i="1"/>
  <c r="BG263" i="1"/>
  <c r="BH263" i="1"/>
  <c r="BI263" i="1"/>
  <c r="BJ263" i="1"/>
  <c r="D264" i="1"/>
  <c r="I264" i="1"/>
  <c r="P264" i="1"/>
  <c r="R264" i="1"/>
  <c r="T264" i="1"/>
  <c r="V264" i="1"/>
  <c r="X264" i="1"/>
  <c r="Z264" i="1"/>
  <c r="AB264" i="1"/>
  <c r="AD264" i="1"/>
  <c r="AF264" i="1"/>
  <c r="AI264" i="1"/>
  <c r="AK264" i="1"/>
  <c r="AM264" i="1"/>
  <c r="AP264" i="1"/>
  <c r="AR264" i="1"/>
  <c r="AS264" i="1"/>
  <c r="AV264" i="1"/>
  <c r="AW264" i="1"/>
  <c r="AX264" i="1"/>
  <c r="AY264" i="1"/>
  <c r="AZ264" i="1"/>
  <c r="BA264" i="1"/>
  <c r="BB264" i="1"/>
  <c r="BC264" i="1"/>
  <c r="BD264" i="1"/>
  <c r="BF264" i="1"/>
  <c r="BG264" i="1"/>
  <c r="BH264" i="1"/>
  <c r="BI264" i="1"/>
  <c r="BJ264" i="1"/>
  <c r="D265" i="1"/>
  <c r="I265" i="1"/>
  <c r="P265" i="1"/>
  <c r="R265" i="1"/>
  <c r="T265" i="1"/>
  <c r="V265" i="1"/>
  <c r="X265" i="1"/>
  <c r="Z265" i="1"/>
  <c r="AB265" i="1"/>
  <c r="AD265" i="1"/>
  <c r="AF265" i="1"/>
  <c r="AI265" i="1"/>
  <c r="AK265" i="1"/>
  <c r="AM265" i="1"/>
  <c r="AP265" i="1"/>
  <c r="AR265" i="1"/>
  <c r="AS265" i="1"/>
  <c r="AV265" i="1"/>
  <c r="AW265" i="1"/>
  <c r="AX265" i="1"/>
  <c r="AY265" i="1"/>
  <c r="AZ265" i="1"/>
  <c r="BA265" i="1"/>
  <c r="BB265" i="1"/>
  <c r="BC265" i="1"/>
  <c r="BD265" i="1"/>
  <c r="BF265" i="1"/>
  <c r="BG265" i="1"/>
  <c r="BH265" i="1"/>
  <c r="BI265" i="1"/>
  <c r="BJ265" i="1"/>
  <c r="D266" i="1"/>
  <c r="I266" i="1"/>
  <c r="P266" i="1"/>
  <c r="R266" i="1"/>
  <c r="T266" i="1"/>
  <c r="V266" i="1"/>
  <c r="X266" i="1"/>
  <c r="Z266" i="1"/>
  <c r="AB266" i="1"/>
  <c r="AD266" i="1"/>
  <c r="AF266" i="1"/>
  <c r="AI266" i="1"/>
  <c r="AK266" i="1"/>
  <c r="AM266" i="1"/>
  <c r="AP266" i="1"/>
  <c r="AR266" i="1"/>
  <c r="AS266" i="1"/>
  <c r="AV266" i="1"/>
  <c r="AW266" i="1"/>
  <c r="AX266" i="1"/>
  <c r="AY266" i="1"/>
  <c r="AZ266" i="1"/>
  <c r="BA266" i="1"/>
  <c r="BB266" i="1"/>
  <c r="BC266" i="1"/>
  <c r="BD266" i="1"/>
  <c r="BF266" i="1"/>
  <c r="BG266" i="1"/>
  <c r="BH266" i="1"/>
  <c r="BI266" i="1"/>
  <c r="BJ266" i="1"/>
  <c r="D267" i="1"/>
  <c r="I267" i="1"/>
  <c r="P267" i="1"/>
  <c r="R267" i="1"/>
  <c r="T267" i="1"/>
  <c r="V267" i="1"/>
  <c r="X267" i="1"/>
  <c r="Z267" i="1"/>
  <c r="AB267" i="1"/>
  <c r="AD267" i="1"/>
  <c r="AF267" i="1"/>
  <c r="AI267" i="1"/>
  <c r="AK267" i="1"/>
  <c r="AM267" i="1"/>
  <c r="AP267" i="1"/>
  <c r="AR267" i="1"/>
  <c r="AS267" i="1"/>
  <c r="AV267" i="1"/>
  <c r="AW267" i="1"/>
  <c r="AX267" i="1"/>
  <c r="AY267" i="1"/>
  <c r="AZ267" i="1"/>
  <c r="BA267" i="1"/>
  <c r="BB267" i="1"/>
  <c r="BC267" i="1"/>
  <c r="BD267" i="1"/>
  <c r="BF267" i="1"/>
  <c r="BG267" i="1"/>
  <c r="BH267" i="1"/>
  <c r="BI267" i="1"/>
  <c r="BJ267" i="1"/>
  <c r="D268" i="1"/>
  <c r="I268" i="1"/>
  <c r="P268" i="1"/>
  <c r="R268" i="1"/>
  <c r="T268" i="1"/>
  <c r="V268" i="1"/>
  <c r="X268" i="1"/>
  <c r="Z268" i="1"/>
  <c r="AB268" i="1"/>
  <c r="AD268" i="1"/>
  <c r="AF268" i="1"/>
  <c r="AI268" i="1"/>
  <c r="AK268" i="1"/>
  <c r="AM268" i="1"/>
  <c r="AP268" i="1"/>
  <c r="AR268" i="1"/>
  <c r="AS268" i="1"/>
  <c r="AV268" i="1"/>
  <c r="AW268" i="1"/>
  <c r="AX268" i="1"/>
  <c r="AY268" i="1"/>
  <c r="AZ268" i="1"/>
  <c r="BA268" i="1"/>
  <c r="BB268" i="1"/>
  <c r="BC268" i="1"/>
  <c r="BD268" i="1"/>
  <c r="BF268" i="1"/>
  <c r="BG268" i="1"/>
  <c r="BH268" i="1"/>
  <c r="BI268" i="1"/>
  <c r="BJ268" i="1"/>
  <c r="D269" i="1"/>
  <c r="I269" i="1"/>
  <c r="P269" i="1"/>
  <c r="R269" i="1"/>
  <c r="T269" i="1"/>
  <c r="V269" i="1"/>
  <c r="X269" i="1"/>
  <c r="Z269" i="1"/>
  <c r="AB269" i="1"/>
  <c r="AD269" i="1"/>
  <c r="AF269" i="1"/>
  <c r="AI269" i="1"/>
  <c r="AK269" i="1"/>
  <c r="AM269" i="1"/>
  <c r="AP269" i="1"/>
  <c r="AR269" i="1"/>
  <c r="AS269" i="1"/>
  <c r="AV269" i="1"/>
  <c r="AW269" i="1"/>
  <c r="AX269" i="1"/>
  <c r="AY269" i="1"/>
  <c r="AZ269" i="1"/>
  <c r="BA269" i="1"/>
  <c r="BB269" i="1"/>
  <c r="BC269" i="1"/>
  <c r="BD269" i="1"/>
  <c r="BF269" i="1"/>
  <c r="BG269" i="1"/>
  <c r="BH269" i="1"/>
  <c r="BI269" i="1"/>
  <c r="BJ269" i="1"/>
  <c r="D270" i="1"/>
  <c r="I270" i="1"/>
  <c r="P270" i="1"/>
  <c r="R270" i="1"/>
  <c r="T270" i="1"/>
  <c r="V270" i="1"/>
  <c r="X270" i="1"/>
  <c r="Z270" i="1"/>
  <c r="AB270" i="1"/>
  <c r="AD270" i="1"/>
  <c r="AF270" i="1"/>
  <c r="AI270" i="1"/>
  <c r="AK270" i="1"/>
  <c r="AM270" i="1"/>
  <c r="AP270" i="1"/>
  <c r="AR270" i="1"/>
  <c r="AS270" i="1"/>
  <c r="AV270" i="1"/>
  <c r="AW270" i="1"/>
  <c r="AX270" i="1"/>
  <c r="AY270" i="1"/>
  <c r="AZ270" i="1"/>
  <c r="BA270" i="1"/>
  <c r="BB270" i="1"/>
  <c r="BC270" i="1"/>
  <c r="BD270" i="1"/>
  <c r="BF270" i="1"/>
  <c r="BG270" i="1"/>
  <c r="BH270" i="1"/>
  <c r="BI270" i="1"/>
  <c r="BJ270" i="1"/>
  <c r="D271" i="1"/>
  <c r="I271" i="1"/>
  <c r="P271" i="1"/>
  <c r="R271" i="1"/>
  <c r="T271" i="1"/>
  <c r="V271" i="1"/>
  <c r="X271" i="1"/>
  <c r="Z271" i="1"/>
  <c r="AB271" i="1"/>
  <c r="AD271" i="1"/>
  <c r="AF271" i="1"/>
  <c r="AI271" i="1"/>
  <c r="AK271" i="1"/>
  <c r="AM271" i="1"/>
  <c r="AP271" i="1"/>
  <c r="AR271" i="1"/>
  <c r="AS271" i="1"/>
  <c r="AV271" i="1"/>
  <c r="AW271" i="1"/>
  <c r="AX271" i="1"/>
  <c r="AY271" i="1"/>
  <c r="AZ271" i="1"/>
  <c r="BA271" i="1"/>
  <c r="BB271" i="1"/>
  <c r="BC271" i="1"/>
  <c r="BD271" i="1"/>
  <c r="BF271" i="1"/>
  <c r="BG271" i="1"/>
  <c r="BH271" i="1"/>
  <c r="BI271" i="1"/>
  <c r="BJ271" i="1"/>
  <c r="D272" i="1"/>
  <c r="I272" i="1"/>
  <c r="P272" i="1"/>
  <c r="R272" i="1"/>
  <c r="T272" i="1"/>
  <c r="V272" i="1"/>
  <c r="X272" i="1"/>
  <c r="Z272" i="1"/>
  <c r="AB272" i="1"/>
  <c r="AD272" i="1"/>
  <c r="AF272" i="1"/>
  <c r="AI272" i="1"/>
  <c r="AK272" i="1"/>
  <c r="AM272" i="1"/>
  <c r="AP272" i="1"/>
  <c r="AR272" i="1"/>
  <c r="AS272" i="1"/>
  <c r="AV272" i="1"/>
  <c r="AW272" i="1"/>
  <c r="AX272" i="1"/>
  <c r="AY272" i="1"/>
  <c r="AZ272" i="1"/>
  <c r="BA272" i="1"/>
  <c r="BB272" i="1"/>
  <c r="BC272" i="1"/>
  <c r="BD272" i="1"/>
  <c r="BF272" i="1"/>
  <c r="BG272" i="1"/>
  <c r="BH272" i="1"/>
  <c r="BI272" i="1"/>
  <c r="BJ272" i="1"/>
  <c r="D273" i="1"/>
  <c r="I273" i="1"/>
  <c r="P273" i="1"/>
  <c r="R273" i="1"/>
  <c r="T273" i="1"/>
  <c r="V273" i="1"/>
  <c r="X273" i="1"/>
  <c r="Z273" i="1"/>
  <c r="AB273" i="1"/>
  <c r="AD273" i="1"/>
  <c r="AF273" i="1"/>
  <c r="AI273" i="1"/>
  <c r="AK273" i="1"/>
  <c r="AM273" i="1"/>
  <c r="AP273" i="1"/>
  <c r="AR273" i="1"/>
  <c r="AS273" i="1"/>
  <c r="AV273" i="1"/>
  <c r="AW273" i="1"/>
  <c r="AX273" i="1"/>
  <c r="AY273" i="1"/>
  <c r="AZ273" i="1"/>
  <c r="BA273" i="1"/>
  <c r="BB273" i="1"/>
  <c r="BC273" i="1"/>
  <c r="BD273" i="1"/>
  <c r="BF273" i="1"/>
  <c r="BG273" i="1"/>
  <c r="BH273" i="1"/>
  <c r="BI273" i="1"/>
  <c r="BJ273" i="1"/>
  <c r="D274" i="1"/>
  <c r="I274" i="1"/>
  <c r="P274" i="1"/>
  <c r="R274" i="1"/>
  <c r="T274" i="1"/>
  <c r="V274" i="1"/>
  <c r="X274" i="1"/>
  <c r="Z274" i="1"/>
  <c r="AB274" i="1"/>
  <c r="AD274" i="1"/>
  <c r="AF274" i="1"/>
  <c r="AI274" i="1"/>
  <c r="AK274" i="1"/>
  <c r="AM274" i="1"/>
  <c r="AP274" i="1"/>
  <c r="AR274" i="1"/>
  <c r="AS274" i="1"/>
  <c r="AV274" i="1"/>
  <c r="AW274" i="1"/>
  <c r="AX274" i="1"/>
  <c r="AY274" i="1"/>
  <c r="AZ274" i="1"/>
  <c r="BA274" i="1"/>
  <c r="BB274" i="1"/>
  <c r="BC274" i="1"/>
  <c r="BD274" i="1"/>
  <c r="BF274" i="1"/>
  <c r="BG274" i="1"/>
  <c r="BH274" i="1"/>
  <c r="BI274" i="1"/>
  <c r="BJ274" i="1"/>
  <c r="D275" i="1"/>
  <c r="I275" i="1"/>
  <c r="P275" i="1"/>
  <c r="R275" i="1"/>
  <c r="T275" i="1"/>
  <c r="V275" i="1"/>
  <c r="X275" i="1"/>
  <c r="Z275" i="1"/>
  <c r="AB275" i="1"/>
  <c r="AD275" i="1"/>
  <c r="AF275" i="1"/>
  <c r="AI275" i="1"/>
  <c r="AK275" i="1"/>
  <c r="AM275" i="1"/>
  <c r="AP275" i="1"/>
  <c r="AR275" i="1"/>
  <c r="AS275" i="1"/>
  <c r="AV275" i="1"/>
  <c r="AW275" i="1"/>
  <c r="AX275" i="1"/>
  <c r="AY275" i="1"/>
  <c r="AZ275" i="1"/>
  <c r="BA275" i="1"/>
  <c r="BB275" i="1"/>
  <c r="BC275" i="1"/>
  <c r="BD275" i="1"/>
  <c r="BF275" i="1"/>
  <c r="BG275" i="1"/>
  <c r="BH275" i="1"/>
  <c r="BI275" i="1"/>
  <c r="BJ275" i="1"/>
  <c r="D276" i="1"/>
  <c r="I276" i="1"/>
  <c r="P276" i="1"/>
  <c r="R276" i="1"/>
  <c r="T276" i="1"/>
  <c r="V276" i="1"/>
  <c r="X276" i="1"/>
  <c r="Z276" i="1"/>
  <c r="AB276" i="1"/>
  <c r="AD276" i="1"/>
  <c r="AF276" i="1"/>
  <c r="AI276" i="1"/>
  <c r="AK276" i="1"/>
  <c r="AM276" i="1"/>
  <c r="AP276" i="1"/>
  <c r="AR276" i="1"/>
  <c r="AS276" i="1"/>
  <c r="AV276" i="1"/>
  <c r="AW276" i="1"/>
  <c r="AX276" i="1"/>
  <c r="AY276" i="1"/>
  <c r="AZ276" i="1"/>
  <c r="BA276" i="1"/>
  <c r="BB276" i="1"/>
  <c r="BC276" i="1"/>
  <c r="BD276" i="1"/>
  <c r="BF276" i="1"/>
  <c r="BG276" i="1"/>
  <c r="BH276" i="1"/>
  <c r="BI276" i="1"/>
  <c r="BJ276" i="1"/>
  <c r="D277" i="1"/>
  <c r="I277" i="1"/>
  <c r="P277" i="1"/>
  <c r="R277" i="1"/>
  <c r="T277" i="1"/>
  <c r="V277" i="1"/>
  <c r="X277" i="1"/>
  <c r="Z277" i="1"/>
  <c r="AB277" i="1"/>
  <c r="AD277" i="1"/>
  <c r="AF277" i="1"/>
  <c r="AI277" i="1"/>
  <c r="AK277" i="1"/>
  <c r="AM277" i="1"/>
  <c r="AP277" i="1"/>
  <c r="AR277" i="1"/>
  <c r="AS277" i="1"/>
  <c r="AV277" i="1"/>
  <c r="AW277" i="1"/>
  <c r="AX277" i="1"/>
  <c r="AY277" i="1"/>
  <c r="AZ277" i="1"/>
  <c r="BA277" i="1"/>
  <c r="BB277" i="1"/>
  <c r="BC277" i="1"/>
  <c r="BD277" i="1"/>
  <c r="BF277" i="1"/>
  <c r="BG277" i="1"/>
  <c r="BH277" i="1"/>
  <c r="BI277" i="1"/>
  <c r="BJ277" i="1"/>
  <c r="D278" i="1"/>
  <c r="I278" i="1"/>
  <c r="P278" i="1"/>
  <c r="R278" i="1"/>
  <c r="T278" i="1"/>
  <c r="V278" i="1"/>
  <c r="X278" i="1"/>
  <c r="Z278" i="1"/>
  <c r="AB278" i="1"/>
  <c r="AD278" i="1"/>
  <c r="AF278" i="1"/>
  <c r="AI278" i="1"/>
  <c r="AK278" i="1"/>
  <c r="AM278" i="1"/>
  <c r="AP278" i="1"/>
  <c r="AR278" i="1"/>
  <c r="AS278" i="1"/>
  <c r="AV278" i="1"/>
  <c r="AW278" i="1"/>
  <c r="AX278" i="1"/>
  <c r="AY278" i="1"/>
  <c r="AZ278" i="1"/>
  <c r="BA278" i="1"/>
  <c r="BB278" i="1"/>
  <c r="BC278" i="1"/>
  <c r="BD278" i="1"/>
  <c r="BF278" i="1"/>
  <c r="BG278" i="1"/>
  <c r="BH278" i="1"/>
  <c r="BI278" i="1"/>
  <c r="BJ278" i="1"/>
  <c r="D279" i="1"/>
  <c r="I279" i="1"/>
  <c r="P279" i="1"/>
  <c r="R279" i="1"/>
  <c r="T279" i="1"/>
  <c r="V279" i="1"/>
  <c r="X279" i="1"/>
  <c r="Z279" i="1"/>
  <c r="AB279" i="1"/>
  <c r="AD279" i="1"/>
  <c r="AF279" i="1"/>
  <c r="AI279" i="1"/>
  <c r="AK279" i="1"/>
  <c r="AM279" i="1"/>
  <c r="AP279" i="1"/>
  <c r="AR279" i="1"/>
  <c r="AS279" i="1"/>
  <c r="AV279" i="1"/>
  <c r="AW279" i="1"/>
  <c r="AX279" i="1"/>
  <c r="AY279" i="1"/>
  <c r="AZ279" i="1"/>
  <c r="BA279" i="1"/>
  <c r="BB279" i="1"/>
  <c r="BC279" i="1"/>
  <c r="BD279" i="1"/>
  <c r="BF279" i="1"/>
  <c r="BG279" i="1"/>
  <c r="BH279" i="1"/>
  <c r="BI279" i="1"/>
  <c r="BJ279" i="1"/>
  <c r="D280" i="1"/>
  <c r="I280" i="1"/>
  <c r="P280" i="1"/>
  <c r="R280" i="1"/>
  <c r="T280" i="1"/>
  <c r="V280" i="1"/>
  <c r="X280" i="1"/>
  <c r="Z280" i="1"/>
  <c r="AB280" i="1"/>
  <c r="AD280" i="1"/>
  <c r="AF280" i="1"/>
  <c r="AI280" i="1"/>
  <c r="AK280" i="1"/>
  <c r="AM280" i="1"/>
  <c r="AP280" i="1"/>
  <c r="AR280" i="1"/>
  <c r="AS280" i="1"/>
  <c r="AV280" i="1"/>
  <c r="AW280" i="1"/>
  <c r="AX280" i="1"/>
  <c r="AY280" i="1"/>
  <c r="AZ280" i="1"/>
  <c r="BA280" i="1"/>
  <c r="BB280" i="1"/>
  <c r="BC280" i="1"/>
  <c r="BD280" i="1"/>
  <c r="BF280" i="1"/>
  <c r="BG280" i="1"/>
  <c r="BH280" i="1"/>
  <c r="BI280" i="1"/>
  <c r="BJ280" i="1"/>
  <c r="D281" i="1"/>
  <c r="I281" i="1"/>
  <c r="P281" i="1"/>
  <c r="R281" i="1"/>
  <c r="T281" i="1"/>
  <c r="V281" i="1"/>
  <c r="X281" i="1"/>
  <c r="Z281" i="1"/>
  <c r="AB281" i="1"/>
  <c r="AD281" i="1"/>
  <c r="AF281" i="1"/>
  <c r="AI281" i="1"/>
  <c r="AK281" i="1"/>
  <c r="AM281" i="1"/>
  <c r="AP281" i="1"/>
  <c r="AR281" i="1"/>
  <c r="AS281" i="1"/>
  <c r="AV281" i="1"/>
  <c r="AW281" i="1"/>
  <c r="AX281" i="1"/>
  <c r="AY281" i="1"/>
  <c r="AZ281" i="1"/>
  <c r="BA281" i="1"/>
  <c r="BB281" i="1"/>
  <c r="BC281" i="1"/>
  <c r="BD281" i="1"/>
  <c r="BF281" i="1"/>
  <c r="BG281" i="1"/>
  <c r="BH281" i="1"/>
  <c r="BI281" i="1"/>
  <c r="BJ281" i="1"/>
  <c r="D282" i="1"/>
  <c r="I282" i="1"/>
  <c r="P282" i="1"/>
  <c r="R282" i="1"/>
  <c r="T282" i="1"/>
  <c r="V282" i="1"/>
  <c r="X282" i="1"/>
  <c r="Z282" i="1"/>
  <c r="AB282" i="1"/>
  <c r="AD282" i="1"/>
  <c r="AF282" i="1"/>
  <c r="AI282" i="1"/>
  <c r="AK282" i="1"/>
  <c r="AM282" i="1"/>
  <c r="AP282" i="1"/>
  <c r="AR282" i="1"/>
  <c r="AS282" i="1"/>
  <c r="AV282" i="1"/>
  <c r="AW282" i="1"/>
  <c r="AX282" i="1"/>
  <c r="AY282" i="1"/>
  <c r="AZ282" i="1"/>
  <c r="BA282" i="1"/>
  <c r="BB282" i="1"/>
  <c r="BC282" i="1"/>
  <c r="BD282" i="1"/>
  <c r="BF282" i="1"/>
  <c r="BG282" i="1"/>
  <c r="BH282" i="1"/>
  <c r="BI282" i="1"/>
  <c r="BJ282" i="1"/>
  <c r="D283" i="1"/>
  <c r="I283" i="1"/>
  <c r="P283" i="1"/>
  <c r="R283" i="1"/>
  <c r="T283" i="1"/>
  <c r="V283" i="1"/>
  <c r="X283" i="1"/>
  <c r="Z283" i="1"/>
  <c r="AB283" i="1"/>
  <c r="AD283" i="1"/>
  <c r="AF283" i="1"/>
  <c r="AI283" i="1"/>
  <c r="AK283" i="1"/>
  <c r="AM283" i="1"/>
  <c r="AP283" i="1"/>
  <c r="AR283" i="1"/>
  <c r="AS283" i="1"/>
  <c r="AV283" i="1"/>
  <c r="AW283" i="1"/>
  <c r="AX283" i="1"/>
  <c r="AY283" i="1"/>
  <c r="AZ283" i="1"/>
  <c r="BA283" i="1"/>
  <c r="BB283" i="1"/>
  <c r="BC283" i="1"/>
  <c r="BD283" i="1"/>
  <c r="BF283" i="1"/>
  <c r="BG283" i="1"/>
  <c r="BH283" i="1"/>
  <c r="BI283" i="1"/>
  <c r="BJ283" i="1"/>
  <c r="D284" i="1"/>
  <c r="I284" i="1"/>
  <c r="P284" i="1"/>
  <c r="R284" i="1"/>
  <c r="T284" i="1"/>
  <c r="V284" i="1"/>
  <c r="X284" i="1"/>
  <c r="Z284" i="1"/>
  <c r="AB284" i="1"/>
  <c r="AD284" i="1"/>
  <c r="AF284" i="1"/>
  <c r="AI284" i="1"/>
  <c r="AK284" i="1"/>
  <c r="AM284" i="1"/>
  <c r="AP284" i="1"/>
  <c r="AR284" i="1"/>
  <c r="AS284" i="1"/>
  <c r="AV284" i="1"/>
  <c r="AW284" i="1"/>
  <c r="AX284" i="1"/>
  <c r="AY284" i="1"/>
  <c r="AZ284" i="1"/>
  <c r="BA284" i="1"/>
  <c r="BB284" i="1"/>
  <c r="BC284" i="1"/>
  <c r="BD284" i="1"/>
  <c r="BF284" i="1"/>
  <c r="BG284" i="1"/>
  <c r="BH284" i="1"/>
  <c r="BI284" i="1"/>
  <c r="BJ284" i="1"/>
  <c r="D285" i="1"/>
  <c r="I285" i="1"/>
  <c r="P285" i="1"/>
  <c r="R285" i="1"/>
  <c r="T285" i="1"/>
  <c r="V285" i="1"/>
  <c r="X285" i="1"/>
  <c r="Z285" i="1"/>
  <c r="AB285" i="1"/>
  <c r="AD285" i="1"/>
  <c r="AF285" i="1"/>
  <c r="AI285" i="1"/>
  <c r="AK285" i="1"/>
  <c r="AM285" i="1"/>
  <c r="AP285" i="1"/>
  <c r="AR285" i="1"/>
  <c r="AS285" i="1"/>
  <c r="AV285" i="1"/>
  <c r="AW285" i="1"/>
  <c r="AX285" i="1"/>
  <c r="AY285" i="1"/>
  <c r="AZ285" i="1"/>
  <c r="BA285" i="1"/>
  <c r="BB285" i="1"/>
  <c r="BC285" i="1"/>
  <c r="BD285" i="1"/>
  <c r="BF285" i="1"/>
  <c r="BG285" i="1"/>
  <c r="BH285" i="1"/>
  <c r="BI285" i="1"/>
  <c r="BJ285" i="1"/>
  <c r="D286" i="1"/>
  <c r="I286" i="1"/>
  <c r="P286" i="1"/>
  <c r="R286" i="1"/>
  <c r="T286" i="1"/>
  <c r="V286" i="1"/>
  <c r="X286" i="1"/>
  <c r="Z286" i="1"/>
  <c r="AB286" i="1"/>
  <c r="AD286" i="1"/>
  <c r="AF286" i="1"/>
  <c r="AI286" i="1"/>
  <c r="AK286" i="1"/>
  <c r="AM286" i="1"/>
  <c r="AP286" i="1"/>
  <c r="AR286" i="1"/>
  <c r="AS286" i="1"/>
  <c r="AV286" i="1"/>
  <c r="AW286" i="1"/>
  <c r="AX286" i="1"/>
  <c r="AY286" i="1"/>
  <c r="AZ286" i="1"/>
  <c r="BA286" i="1"/>
  <c r="BB286" i="1"/>
  <c r="BC286" i="1"/>
  <c r="BD286" i="1"/>
  <c r="BF286" i="1"/>
  <c r="BG286" i="1"/>
  <c r="BH286" i="1"/>
  <c r="BI286" i="1"/>
  <c r="BJ286" i="1"/>
  <c r="D287" i="1"/>
  <c r="I287" i="1"/>
  <c r="P287" i="1"/>
  <c r="R287" i="1"/>
  <c r="T287" i="1"/>
  <c r="V287" i="1"/>
  <c r="X287" i="1"/>
  <c r="Z287" i="1"/>
  <c r="AB287" i="1"/>
  <c r="AD287" i="1"/>
  <c r="AF287" i="1"/>
  <c r="AI287" i="1"/>
  <c r="AK287" i="1"/>
  <c r="AM287" i="1"/>
  <c r="AP287" i="1"/>
  <c r="AR287" i="1"/>
  <c r="AS287" i="1"/>
  <c r="AV287" i="1"/>
  <c r="AW287" i="1"/>
  <c r="AX287" i="1"/>
  <c r="AY287" i="1"/>
  <c r="AZ287" i="1"/>
  <c r="BA287" i="1"/>
  <c r="BB287" i="1"/>
  <c r="BC287" i="1"/>
  <c r="BD287" i="1"/>
  <c r="BF287" i="1"/>
  <c r="BG287" i="1"/>
  <c r="BH287" i="1"/>
  <c r="BI287" i="1"/>
  <c r="BJ287" i="1"/>
  <c r="D288" i="1"/>
  <c r="I288" i="1"/>
  <c r="P288" i="1"/>
  <c r="R288" i="1"/>
  <c r="T288" i="1"/>
  <c r="V288" i="1"/>
  <c r="X288" i="1"/>
  <c r="Z288" i="1"/>
  <c r="AB288" i="1"/>
  <c r="AD288" i="1"/>
  <c r="AF288" i="1"/>
  <c r="AI288" i="1"/>
  <c r="AK288" i="1"/>
  <c r="AM288" i="1"/>
  <c r="AP288" i="1"/>
  <c r="AR288" i="1"/>
  <c r="AS288" i="1"/>
  <c r="AV288" i="1"/>
  <c r="AW288" i="1"/>
  <c r="AX288" i="1"/>
  <c r="AY288" i="1"/>
  <c r="AZ288" i="1"/>
  <c r="BA288" i="1"/>
  <c r="BB288" i="1"/>
  <c r="BC288" i="1"/>
  <c r="BD288" i="1"/>
  <c r="BF288" i="1"/>
  <c r="BG288" i="1"/>
  <c r="BH288" i="1"/>
  <c r="BI288" i="1"/>
  <c r="BJ288" i="1"/>
  <c r="D289" i="1"/>
  <c r="I289" i="1"/>
  <c r="P289" i="1"/>
  <c r="R289" i="1"/>
  <c r="T289" i="1"/>
  <c r="V289" i="1"/>
  <c r="X289" i="1"/>
  <c r="Z289" i="1"/>
  <c r="AB289" i="1"/>
  <c r="AD289" i="1"/>
  <c r="AF289" i="1"/>
  <c r="AI289" i="1"/>
  <c r="AK289" i="1"/>
  <c r="AM289" i="1"/>
  <c r="AP289" i="1"/>
  <c r="AR289" i="1"/>
  <c r="AS289" i="1"/>
  <c r="AV289" i="1"/>
  <c r="AW289" i="1"/>
  <c r="AX289" i="1"/>
  <c r="AY289" i="1"/>
  <c r="AZ289" i="1"/>
  <c r="BA289" i="1"/>
  <c r="BB289" i="1"/>
  <c r="BC289" i="1"/>
  <c r="BD289" i="1"/>
  <c r="BF289" i="1"/>
  <c r="BG289" i="1"/>
  <c r="BH289" i="1"/>
  <c r="BI289" i="1"/>
  <c r="BJ289" i="1"/>
  <c r="D290" i="1"/>
  <c r="I290" i="1"/>
  <c r="P290" i="1"/>
  <c r="R290" i="1"/>
  <c r="T290" i="1"/>
  <c r="V290" i="1"/>
  <c r="X290" i="1"/>
  <c r="Z290" i="1"/>
  <c r="AB290" i="1"/>
  <c r="AD290" i="1"/>
  <c r="AF290" i="1"/>
  <c r="AI290" i="1"/>
  <c r="AK290" i="1"/>
  <c r="AM290" i="1"/>
  <c r="AP290" i="1"/>
  <c r="AR290" i="1"/>
  <c r="AS290" i="1"/>
  <c r="AV290" i="1"/>
  <c r="AW290" i="1"/>
  <c r="AX290" i="1"/>
  <c r="AY290" i="1"/>
  <c r="AZ290" i="1"/>
  <c r="BA290" i="1"/>
  <c r="BB290" i="1"/>
  <c r="BC290" i="1"/>
  <c r="BD290" i="1"/>
  <c r="BF290" i="1"/>
  <c r="BG290" i="1"/>
  <c r="BH290" i="1"/>
  <c r="BI290" i="1"/>
  <c r="BJ290" i="1"/>
  <c r="D291" i="1"/>
  <c r="I291" i="1"/>
  <c r="P291" i="1"/>
  <c r="R291" i="1"/>
  <c r="T291" i="1"/>
  <c r="V291" i="1"/>
  <c r="X291" i="1"/>
  <c r="Z291" i="1"/>
  <c r="AB291" i="1"/>
  <c r="AD291" i="1"/>
  <c r="AF291" i="1"/>
  <c r="AI291" i="1"/>
  <c r="AK291" i="1"/>
  <c r="AM291" i="1"/>
  <c r="AP291" i="1"/>
  <c r="AR291" i="1"/>
  <c r="AS291" i="1"/>
  <c r="AV291" i="1"/>
  <c r="AW291" i="1"/>
  <c r="AX291" i="1"/>
  <c r="AY291" i="1"/>
  <c r="AZ291" i="1"/>
  <c r="BA291" i="1"/>
  <c r="BB291" i="1"/>
  <c r="BC291" i="1"/>
  <c r="BD291" i="1"/>
  <c r="BF291" i="1"/>
  <c r="BG291" i="1"/>
  <c r="BH291" i="1"/>
  <c r="BI291" i="1"/>
  <c r="BJ291" i="1"/>
  <c r="D292" i="1"/>
  <c r="I292" i="1"/>
  <c r="P292" i="1"/>
  <c r="R292" i="1"/>
  <c r="T292" i="1"/>
  <c r="V292" i="1"/>
  <c r="X292" i="1"/>
  <c r="Z292" i="1"/>
  <c r="AB292" i="1"/>
  <c r="AD292" i="1"/>
  <c r="AF292" i="1"/>
  <c r="AI292" i="1"/>
  <c r="AK292" i="1"/>
  <c r="AM292" i="1"/>
  <c r="AP292" i="1"/>
  <c r="AR292" i="1"/>
  <c r="AS292" i="1"/>
  <c r="AV292" i="1"/>
  <c r="AW292" i="1"/>
  <c r="AX292" i="1"/>
  <c r="AY292" i="1"/>
  <c r="AZ292" i="1"/>
  <c r="BA292" i="1"/>
  <c r="BB292" i="1"/>
  <c r="BC292" i="1"/>
  <c r="BD292" i="1"/>
  <c r="BF292" i="1"/>
  <c r="BG292" i="1"/>
  <c r="BH292" i="1"/>
  <c r="BI292" i="1"/>
  <c r="BJ292" i="1"/>
  <c r="D293" i="1"/>
  <c r="I293" i="1"/>
  <c r="P293" i="1"/>
  <c r="R293" i="1"/>
  <c r="T293" i="1"/>
  <c r="V293" i="1"/>
  <c r="X293" i="1"/>
  <c r="Z293" i="1"/>
  <c r="AB293" i="1"/>
  <c r="AD293" i="1"/>
  <c r="AF293" i="1"/>
  <c r="AI293" i="1"/>
  <c r="AK293" i="1"/>
  <c r="AM293" i="1"/>
  <c r="AP293" i="1"/>
  <c r="AR293" i="1"/>
  <c r="AS293" i="1"/>
  <c r="AV293" i="1"/>
  <c r="AW293" i="1"/>
  <c r="AX293" i="1"/>
  <c r="AY293" i="1"/>
  <c r="AZ293" i="1"/>
  <c r="BA293" i="1"/>
  <c r="BB293" i="1"/>
  <c r="BC293" i="1"/>
  <c r="BD293" i="1"/>
  <c r="BF293" i="1"/>
  <c r="BG293" i="1"/>
  <c r="BH293" i="1"/>
  <c r="BI293" i="1"/>
  <c r="BJ293" i="1"/>
  <c r="D294" i="1"/>
  <c r="I294" i="1"/>
  <c r="P294" i="1"/>
  <c r="R294" i="1"/>
  <c r="T294" i="1"/>
  <c r="V294" i="1"/>
  <c r="X294" i="1"/>
  <c r="Z294" i="1"/>
  <c r="AB294" i="1"/>
  <c r="AD294" i="1"/>
  <c r="AF294" i="1"/>
  <c r="AI294" i="1"/>
  <c r="AK294" i="1"/>
  <c r="AM294" i="1"/>
  <c r="AP294" i="1"/>
  <c r="AR294" i="1"/>
  <c r="AS294" i="1"/>
  <c r="AV294" i="1"/>
  <c r="AW294" i="1"/>
  <c r="AX294" i="1"/>
  <c r="AY294" i="1"/>
  <c r="AZ294" i="1"/>
  <c r="BA294" i="1"/>
  <c r="BB294" i="1"/>
  <c r="BC294" i="1"/>
  <c r="BD294" i="1"/>
  <c r="BF294" i="1"/>
  <c r="BG294" i="1"/>
  <c r="BH294" i="1"/>
  <c r="BI294" i="1"/>
  <c r="BJ294" i="1"/>
  <c r="D295" i="1"/>
  <c r="I295" i="1"/>
  <c r="P295" i="1"/>
  <c r="R295" i="1"/>
  <c r="T295" i="1"/>
  <c r="V295" i="1"/>
  <c r="X295" i="1"/>
  <c r="Z295" i="1"/>
  <c r="AB295" i="1"/>
  <c r="AD295" i="1"/>
  <c r="AF295" i="1"/>
  <c r="AI295" i="1"/>
  <c r="AK295" i="1"/>
  <c r="AM295" i="1"/>
  <c r="AP295" i="1"/>
  <c r="AR295" i="1"/>
  <c r="AS295" i="1"/>
  <c r="AV295" i="1"/>
  <c r="AW295" i="1"/>
  <c r="AX295" i="1"/>
  <c r="AY295" i="1"/>
  <c r="AZ295" i="1"/>
  <c r="BA295" i="1"/>
  <c r="BB295" i="1"/>
  <c r="BC295" i="1"/>
  <c r="BD295" i="1"/>
  <c r="BF295" i="1"/>
  <c r="BG295" i="1"/>
  <c r="BH295" i="1"/>
  <c r="BI295" i="1"/>
  <c r="BJ295" i="1"/>
  <c r="D296" i="1"/>
  <c r="I296" i="1"/>
  <c r="P296" i="1"/>
  <c r="R296" i="1"/>
  <c r="T296" i="1"/>
  <c r="V296" i="1"/>
  <c r="X296" i="1"/>
  <c r="Z296" i="1"/>
  <c r="AB296" i="1"/>
  <c r="AD296" i="1"/>
  <c r="AF296" i="1"/>
  <c r="AI296" i="1"/>
  <c r="AK296" i="1"/>
  <c r="AM296" i="1"/>
  <c r="AP296" i="1"/>
  <c r="AR296" i="1"/>
  <c r="AS296" i="1"/>
  <c r="AV296" i="1"/>
  <c r="AW296" i="1"/>
  <c r="AX296" i="1"/>
  <c r="AY296" i="1"/>
  <c r="AZ296" i="1"/>
  <c r="BA296" i="1"/>
  <c r="BB296" i="1"/>
  <c r="BC296" i="1"/>
  <c r="BD296" i="1"/>
  <c r="BF296" i="1"/>
  <c r="BG296" i="1"/>
  <c r="BH296" i="1"/>
  <c r="BI296" i="1"/>
  <c r="BJ296" i="1"/>
  <c r="D297" i="1"/>
  <c r="I297" i="1"/>
  <c r="P297" i="1"/>
  <c r="R297" i="1"/>
  <c r="T297" i="1"/>
  <c r="V297" i="1"/>
  <c r="X297" i="1"/>
  <c r="Z297" i="1"/>
  <c r="AB297" i="1"/>
  <c r="AD297" i="1"/>
  <c r="AF297" i="1"/>
  <c r="AI297" i="1"/>
  <c r="AK297" i="1"/>
  <c r="AM297" i="1"/>
  <c r="AP297" i="1"/>
  <c r="AR297" i="1"/>
  <c r="AS297" i="1"/>
  <c r="AV297" i="1"/>
  <c r="AW297" i="1"/>
  <c r="AX297" i="1"/>
  <c r="AY297" i="1"/>
  <c r="AZ297" i="1"/>
  <c r="BA297" i="1"/>
  <c r="BB297" i="1"/>
  <c r="BC297" i="1"/>
  <c r="BD297" i="1"/>
  <c r="BF297" i="1"/>
  <c r="BG297" i="1"/>
  <c r="BH297" i="1"/>
  <c r="BI297" i="1"/>
  <c r="BJ297" i="1"/>
  <c r="D298" i="1"/>
  <c r="I298" i="1"/>
  <c r="P298" i="1"/>
  <c r="R298" i="1"/>
  <c r="T298" i="1"/>
  <c r="V298" i="1"/>
  <c r="X298" i="1"/>
  <c r="Z298" i="1"/>
  <c r="AB298" i="1"/>
  <c r="AD298" i="1"/>
  <c r="AF298" i="1"/>
  <c r="AI298" i="1"/>
  <c r="AK298" i="1"/>
  <c r="AM298" i="1"/>
  <c r="AP298" i="1"/>
  <c r="AR298" i="1"/>
  <c r="AS298" i="1"/>
  <c r="AV298" i="1"/>
  <c r="AW298" i="1"/>
  <c r="AX298" i="1"/>
  <c r="AY298" i="1"/>
  <c r="AZ298" i="1"/>
  <c r="BA298" i="1"/>
  <c r="BB298" i="1"/>
  <c r="BC298" i="1"/>
  <c r="BD298" i="1"/>
  <c r="BF298" i="1"/>
  <c r="BG298" i="1"/>
  <c r="BH298" i="1"/>
  <c r="BI298" i="1"/>
  <c r="BJ298" i="1"/>
  <c r="D299" i="1"/>
  <c r="I299" i="1"/>
  <c r="P299" i="1"/>
  <c r="R299" i="1"/>
  <c r="T299" i="1"/>
  <c r="V299" i="1"/>
  <c r="X299" i="1"/>
  <c r="Z299" i="1"/>
  <c r="AB299" i="1"/>
  <c r="AD299" i="1"/>
  <c r="AF299" i="1"/>
  <c r="AI299" i="1"/>
  <c r="AK299" i="1"/>
  <c r="AM299" i="1"/>
  <c r="AP299" i="1"/>
  <c r="AR299" i="1"/>
  <c r="AS299" i="1"/>
  <c r="AV299" i="1"/>
  <c r="AW299" i="1"/>
  <c r="AX299" i="1"/>
  <c r="AY299" i="1"/>
  <c r="AZ299" i="1"/>
  <c r="BA299" i="1"/>
  <c r="BB299" i="1"/>
  <c r="BC299" i="1"/>
  <c r="BD299" i="1"/>
  <c r="BF299" i="1"/>
  <c r="BG299" i="1"/>
  <c r="BH299" i="1"/>
  <c r="BI299" i="1"/>
  <c r="BJ299" i="1"/>
  <c r="D300" i="1"/>
  <c r="I300" i="1"/>
  <c r="P300" i="1"/>
  <c r="R300" i="1"/>
  <c r="T300" i="1"/>
  <c r="V300" i="1"/>
  <c r="X300" i="1"/>
  <c r="Z300" i="1"/>
  <c r="AB300" i="1"/>
  <c r="AD300" i="1"/>
  <c r="AF300" i="1"/>
  <c r="AI300" i="1"/>
  <c r="AK300" i="1"/>
  <c r="AM300" i="1"/>
  <c r="AP300" i="1"/>
  <c r="AR300" i="1"/>
  <c r="AS300" i="1"/>
  <c r="AV300" i="1"/>
  <c r="AW300" i="1"/>
  <c r="AX300" i="1"/>
  <c r="AY300" i="1"/>
  <c r="AZ300" i="1"/>
  <c r="BA300" i="1"/>
  <c r="BB300" i="1"/>
  <c r="BC300" i="1"/>
  <c r="BD300" i="1"/>
  <c r="BF300" i="1"/>
  <c r="BG300" i="1"/>
  <c r="BH300" i="1"/>
  <c r="BI300" i="1"/>
  <c r="BJ300" i="1"/>
  <c r="AQ10" i="3"/>
  <c r="AP10" i="3"/>
  <c r="AH10" i="2"/>
  <c r="AG10" i="2"/>
  <c r="AF10" i="2"/>
  <c r="AL10" i="7"/>
  <c r="AK10" i="7"/>
  <c r="AN10" i="7"/>
  <c r="AM10" i="7"/>
  <c r="AE10" i="7"/>
  <c r="AD10" i="7"/>
  <c r="V10" i="7"/>
  <c r="U10" i="7"/>
  <c r="AC10" i="7"/>
  <c r="AB2" i="7" s="1"/>
  <c r="AB10" i="7"/>
  <c r="AA10" i="7"/>
  <c r="Z10" i="7"/>
  <c r="AI10" i="7"/>
  <c r="AH2" i="7" s="1"/>
  <c r="AH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M2" i="7"/>
  <c r="AF2" i="7"/>
  <c r="X2" i="7"/>
  <c r="U2" i="7"/>
  <c r="P2" i="7"/>
  <c r="N2" i="7"/>
  <c r="F2" i="7"/>
  <c r="C2" i="7"/>
  <c r="AS10" i="6"/>
  <c r="AR10" i="6"/>
  <c r="AU10" i="6"/>
  <c r="AT10" i="6"/>
  <c r="AN10" i="6"/>
  <c r="AM2" i="6" s="1"/>
  <c r="AM10" i="6"/>
  <c r="AE10" i="6"/>
  <c r="AD2" i="6" s="1"/>
  <c r="AD10" i="6"/>
  <c r="AL10" i="6"/>
  <c r="AK2" i="6" s="1"/>
  <c r="AK10" i="6"/>
  <c r="AJ10" i="6"/>
  <c r="AI2" i="6" s="1"/>
  <c r="AI10" i="6"/>
  <c r="AP10" i="6"/>
  <c r="AO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O2" i="6"/>
  <c r="AG2" i="6"/>
  <c r="Y2" i="6"/>
  <c r="T2" i="6"/>
  <c r="AL10" i="5"/>
  <c r="AK10" i="5"/>
  <c r="AN10" i="5"/>
  <c r="AM10" i="5"/>
  <c r="AG10" i="5"/>
  <c r="AF10" i="5"/>
  <c r="X10" i="5"/>
  <c r="W10" i="5"/>
  <c r="AE10" i="5"/>
  <c r="AD10" i="5"/>
  <c r="AC10" i="5"/>
  <c r="AB2" i="5" s="1"/>
  <c r="AB10" i="5"/>
  <c r="AI10" i="5"/>
  <c r="AH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10" i="4"/>
  <c r="AQ10" i="4"/>
  <c r="AU10" i="4"/>
  <c r="AT10" i="4"/>
  <c r="AM10" i="4"/>
  <c r="AL10" i="4"/>
  <c r="AD10" i="4"/>
  <c r="AC2" i="4" s="1"/>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K2" i="4"/>
  <c r="DA10" i="3"/>
  <c r="CZ10" i="3"/>
  <c r="DC10" i="3"/>
  <c r="DB10" i="3"/>
  <c r="CT10" i="3"/>
  <c r="CS2" i="3" s="1"/>
  <c r="CS10" i="3"/>
  <c r="CK10" i="3"/>
  <c r="CJ2" i="3" s="1"/>
  <c r="CJ10" i="3"/>
  <c r="CR10" i="3"/>
  <c r="CQ2" i="3" s="1"/>
  <c r="CQ10" i="3"/>
  <c r="CP10" i="3"/>
  <c r="CO2" i="3" s="1"/>
  <c r="CO10" i="3"/>
  <c r="CX10" i="3"/>
  <c r="CW10" i="3"/>
  <c r="EB2" i="3"/>
  <c r="EA2" i="3"/>
  <c r="DZ2" i="3"/>
  <c r="DY2" i="3"/>
  <c r="DX2" i="3"/>
  <c r="DW2" i="3"/>
  <c r="DV2" i="3"/>
  <c r="DU2" i="3"/>
  <c r="DT2" i="3"/>
  <c r="DS2" i="3"/>
  <c r="DR2" i="3"/>
  <c r="DQ2" i="3"/>
  <c r="DP2" i="3"/>
  <c r="DO2" i="3"/>
  <c r="DN2" i="3"/>
  <c r="DM2" i="3"/>
  <c r="DL2" i="3"/>
  <c r="DK2" i="3"/>
  <c r="DJ2" i="3"/>
  <c r="DI2" i="3"/>
  <c r="DH2" i="3"/>
  <c r="DG2" i="3"/>
  <c r="CU2" i="3"/>
  <c r="BM2" i="3"/>
  <c r="BE2" i="3"/>
  <c r="AZ2" i="3"/>
  <c r="AM2" i="3"/>
  <c r="AH2" i="3"/>
  <c r="AF2" i="3"/>
  <c r="AD2" i="3"/>
  <c r="BE10" i="2"/>
  <c r="BD10" i="2"/>
  <c r="BG10" i="2"/>
  <c r="BF10" i="2"/>
  <c r="AX10" i="2"/>
  <c r="AW10" i="2"/>
  <c r="AO10" i="2"/>
  <c r="AN10" i="2"/>
  <c r="AV10" i="2"/>
  <c r="AU10" i="2"/>
  <c r="AT10" i="2"/>
  <c r="AS10" i="2"/>
  <c r="BB10" i="2"/>
  <c r="BA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G10" i="1"/>
  <c r="BF10" i="1"/>
  <c r="BI10" i="1"/>
  <c r="BH10" i="1"/>
  <c r="BB10" i="1"/>
  <c r="BA10" i="1"/>
  <c r="AS10" i="1"/>
  <c r="AR10" i="1"/>
  <c r="AZ10" i="1"/>
  <c r="AY10" i="1"/>
  <c r="AX10" i="1"/>
  <c r="AW10" i="1"/>
  <c r="BD10" i="1"/>
  <c r="B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AG10" i="3"/>
  <c r="S10" i="7"/>
  <c r="AO10" i="7"/>
  <c r="AG10" i="7"/>
  <c r="Y10" i="7"/>
  <c r="Q10" i="7"/>
  <c r="O10" i="7"/>
  <c r="M10" i="7"/>
  <c r="K10" i="7"/>
  <c r="G10" i="7"/>
  <c r="D10" i="7"/>
  <c r="AB10" i="6"/>
  <c r="AV10" i="6"/>
  <c r="AH10" i="6"/>
  <c r="Z10" i="6"/>
  <c r="W10" i="6"/>
  <c r="U10" i="6"/>
  <c r="S10" i="6"/>
  <c r="Q10" i="6"/>
  <c r="P2" i="6" s="1"/>
  <c r="O10" i="6"/>
  <c r="N2" i="6" s="1"/>
  <c r="L10" i="6"/>
  <c r="K2" i="6" s="1"/>
  <c r="G10" i="6"/>
  <c r="D10" i="6"/>
  <c r="U10" i="5"/>
  <c r="AO10" i="5"/>
  <c r="AA10" i="5"/>
  <c r="S10" i="5"/>
  <c r="Q10" i="5"/>
  <c r="O10" i="5"/>
  <c r="M10" i="5"/>
  <c r="I10" i="5"/>
  <c r="D10" i="5"/>
  <c r="AA10" i="4"/>
  <c r="AV10" i="4"/>
  <c r="AJ2" i="4"/>
  <c r="AG10" i="4"/>
  <c r="Y10" i="4"/>
  <c r="W10" i="4"/>
  <c r="U10" i="4"/>
  <c r="S10" i="4"/>
  <c r="L10" i="4"/>
  <c r="G10" i="4"/>
  <c r="D10" i="4"/>
  <c r="CH10" i="3"/>
  <c r="DD10" i="3"/>
  <c r="CV10" i="3"/>
  <c r="CN10" i="3"/>
  <c r="CE10" i="3"/>
  <c r="CD2" i="3" s="1"/>
  <c r="CC10" i="3"/>
  <c r="CB2" i="3" s="1"/>
  <c r="BV10" i="3"/>
  <c r="BU2" i="3" s="1"/>
  <c r="BS10" i="3"/>
  <c r="BP10" i="3"/>
  <c r="BN10" i="3"/>
  <c r="BL10" i="3"/>
  <c r="BJ10" i="3"/>
  <c r="BH10" i="3"/>
  <c r="BF10" i="3"/>
  <c r="BA10" i="3"/>
  <c r="AX10" i="3"/>
  <c r="AN10" i="3"/>
  <c r="AL10" i="3"/>
  <c r="AI10" i="3"/>
  <c r="AE10" i="3"/>
  <c r="AC10" i="3"/>
  <c r="AA10" i="3"/>
  <c r="Y10" i="3"/>
  <c r="W10" i="3"/>
  <c r="V2" i="3" s="1"/>
  <c r="O10" i="3"/>
  <c r="J10" i="3"/>
  <c r="D10" i="3"/>
  <c r="C2" i="3" s="1"/>
  <c r="AL10" i="2"/>
  <c r="BH10" i="2"/>
  <c r="K10" i="2"/>
  <c r="AZ10" i="2"/>
  <c r="AR10" i="2"/>
  <c r="AJ10" i="2"/>
  <c r="AE10" i="2"/>
  <c r="AC10" i="2"/>
  <c r="AA10" i="2"/>
  <c r="Y10" i="2"/>
  <c r="W10" i="2"/>
  <c r="U10" i="2"/>
  <c r="S10" i="2"/>
  <c r="N10" i="2"/>
  <c r="J10" i="2"/>
  <c r="D10" i="2"/>
  <c r="AP10" i="1"/>
  <c r="BJ10" i="1"/>
  <c r="AV10" i="1"/>
  <c r="AM10" i="1"/>
  <c r="AK10" i="1"/>
  <c r="AI10" i="1"/>
  <c r="AF10" i="1"/>
  <c r="AD10" i="1"/>
  <c r="AB10" i="1"/>
  <c r="Z10" i="1"/>
  <c r="X10" i="1"/>
  <c r="V10" i="1"/>
  <c r="T10" i="1"/>
  <c r="R10" i="1"/>
  <c r="P10" i="1"/>
  <c r="I10" i="1"/>
  <c r="D10" i="1"/>
  <c r="L5" i="3"/>
  <c r="K5" i="3"/>
  <c r="AQ5" i="3"/>
  <c r="AP5" i="3"/>
  <c r="AK5" i="3"/>
  <c r="P5" i="3"/>
  <c r="AH5" i="1"/>
  <c r="L5" i="1"/>
  <c r="AH5" i="2"/>
  <c r="AG5" i="2"/>
  <c r="AF5" i="2"/>
  <c r="AD5" i="2"/>
  <c r="X5" i="2"/>
  <c r="AF5" i="3"/>
  <c r="N5" i="3"/>
  <c r="M5" i="2"/>
  <c r="AD2" i="7" l="1"/>
  <c r="Z2" i="7"/>
  <c r="R2" i="6"/>
  <c r="C2" i="6"/>
  <c r="F2" i="6"/>
  <c r="W2" i="5"/>
  <c r="AD2" i="5"/>
  <c r="AF2" i="5"/>
  <c r="R2" i="5"/>
  <c r="Z2" i="5"/>
  <c r="AH2" i="5"/>
  <c r="AH2" i="4"/>
  <c r="X2" i="4"/>
  <c r="AF2" i="4"/>
  <c r="AL2" i="4"/>
  <c r="AT2" i="4"/>
  <c r="C2" i="4"/>
  <c r="F2" i="4"/>
  <c r="I2" i="3"/>
  <c r="N2" i="3"/>
  <c r="DB2" i="3"/>
  <c r="BK2" i="3"/>
  <c r="CW2" i="3"/>
  <c r="M2" i="2"/>
  <c r="R2" i="2"/>
  <c r="BA2" i="2"/>
  <c r="V2" i="2"/>
  <c r="X2" i="2"/>
  <c r="Z2" i="2"/>
  <c r="AU2" i="2"/>
  <c r="AD2" i="2"/>
  <c r="AN2" i="2"/>
  <c r="T2" i="2"/>
  <c r="AB2" i="2"/>
  <c r="AI2" i="2"/>
  <c r="AW2" i="2"/>
  <c r="I2" i="2"/>
  <c r="AQ2" i="2"/>
  <c r="AY2" i="2"/>
  <c r="C2" i="1"/>
  <c r="H2" i="1"/>
  <c r="AW2" i="1"/>
  <c r="AY2" i="1"/>
  <c r="AR2" i="1"/>
  <c r="BC2" i="1"/>
  <c r="AJ2" i="1"/>
  <c r="BA2" i="1"/>
  <c r="AL2" i="1"/>
  <c r="AU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55D42CB-99C5-426E-9DEF-28C5CA709F91}">
      <text>
        <r>
          <rPr>
            <sz val="9"/>
            <color indexed="81"/>
            <rFont val="Tahoma"/>
            <family val="2"/>
          </rPr>
          <t>prompt</t>
        </r>
      </text>
    </comment>
    <comment ref="B3" authorId="0" shapeId="0" xr:uid="{9F8380CA-2167-4CE4-BB39-20227D2B0CFA}">
      <text>
        <r>
          <rPr>
            <sz val="9"/>
            <color indexed="81"/>
            <rFont val="Tahoma"/>
            <family val="2"/>
          </rPr>
          <t>Every Custom Asset requires a uniqe identifier so that it is distinguishable from all other Assets</t>
        </r>
      </text>
    </comment>
    <comment ref="C3" authorId="0" shapeId="0" xr:uid="{F6125C69-4A52-4198-860C-40265985450A}">
      <text>
        <r>
          <rPr>
            <sz val="9"/>
            <color indexed="81"/>
            <rFont val="Tahoma"/>
            <family val="2"/>
          </rPr>
          <t>All standard RAMM items and almost all user-defined items are located on a Road. Most RAMM functions are Road-centric.</t>
        </r>
      </text>
    </comment>
    <comment ref="E3" authorId="0" shapeId="0" xr:uid="{29A619AA-1BD9-48C3-996C-467A066EE009}">
      <text>
        <r>
          <rPr>
            <sz val="9"/>
            <color indexed="81"/>
            <rFont val="Tahoma"/>
            <family val="2"/>
          </rPr>
          <t>NZTM2000 Easting</t>
        </r>
      </text>
    </comment>
    <comment ref="F3" authorId="0" shapeId="0" xr:uid="{28D835D7-0003-4D64-8061-0B12334A7850}">
      <text>
        <r>
          <rPr>
            <sz val="9"/>
            <color indexed="81"/>
            <rFont val="Tahoma"/>
            <family val="2"/>
          </rPr>
          <t>NZTM2000 Northing</t>
        </r>
      </text>
    </comment>
    <comment ref="G3" authorId="0" shapeId="0" xr:uid="{AF99C5EF-B956-4D86-A231-E75FA33345E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1D9A67A-62E2-4942-AC03-B1EF26926089}">
      <text>
        <r>
          <rPr>
            <sz val="9"/>
            <color indexed="81"/>
            <rFont val="Tahoma"/>
            <family val="2"/>
          </rPr>
          <t>L=Left hand side, R=Right hand side, B=Both, C=Centre</t>
        </r>
      </text>
    </comment>
    <comment ref="J3" authorId="0" shapeId="0" xr:uid="{B67C5C93-12D3-4C26-B2A7-F0BD659C90C9}">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BAA87034-4C64-4856-B2E2-A777167F72E9}">
      <text>
        <r>
          <rPr>
            <sz val="9"/>
            <color indexed="81"/>
            <rFont val="Tahoma"/>
            <family val="2"/>
          </rPr>
          <t>Level at the bottom centre of the chamber</t>
        </r>
      </text>
    </comment>
    <comment ref="L3" authorId="0" shapeId="0" xr:uid="{7D0D0DD8-9FB6-4421-A8FA-F9B2F0A956C4}">
      <text>
        <r>
          <rPr>
            <sz val="9"/>
            <color indexed="81"/>
            <rFont val="Tahoma"/>
            <family val="2"/>
          </rPr>
          <t>Internal diameter of access chamber. Needs to reflect standard chamber dimensions i.e. use 1050 rather than measuring the diameter as 1051 mm</t>
        </r>
      </text>
    </comment>
    <comment ref="M3" authorId="0" shapeId="0" xr:uid="{2A74769E-DF11-444C-9CE1-B3D091BBA98D}">
      <text>
        <r>
          <rPr>
            <sz val="9"/>
            <color indexed="81"/>
            <rFont val="Tahoma"/>
            <family val="2"/>
          </rPr>
          <t>Longest side in plan view of chamber if NOT circular</t>
        </r>
      </text>
    </comment>
    <comment ref="N3" authorId="0" shapeId="0" xr:uid="{05DD3720-3469-4486-B957-223A5B2A68FE}">
      <text>
        <r>
          <rPr>
            <sz val="9"/>
            <color indexed="81"/>
            <rFont val="Tahoma"/>
            <family val="2"/>
          </rPr>
          <t>Shortest side in plan view of chamber if NOT circular and = Chamb_Length if square</t>
        </r>
      </text>
    </comment>
    <comment ref="O3" authorId="0" shapeId="0" xr:uid="{842384B7-1309-4809-9A4C-7E551AB44B05}">
      <text>
        <r>
          <rPr>
            <sz val="9"/>
            <color indexed="81"/>
            <rFont val="Tahoma"/>
            <family val="2"/>
          </rPr>
          <t>The primary stormwater purpose of the asset.</t>
        </r>
      </text>
    </comment>
    <comment ref="Q3" authorId="0" shapeId="0" xr:uid="{14C13CF1-66B2-4F3D-847D-00FAB51336A2}">
      <text>
        <r>
          <rPr>
            <sz val="9"/>
            <color indexed="81"/>
            <rFont val="Tahoma"/>
            <family val="2"/>
          </rPr>
          <t>Type of chamber such as catchpit, maintenance hole, inspection shaft etc.</t>
        </r>
      </text>
    </comment>
    <comment ref="S3" authorId="0" shapeId="0" xr:uid="{872DACEC-87AF-42CD-8E8A-126EF13AEE1A}">
      <text>
        <r>
          <rPr>
            <sz val="9"/>
            <color indexed="81"/>
            <rFont val="Tahoma"/>
            <family val="2"/>
          </rPr>
          <t>Material of the chamber</t>
        </r>
      </text>
    </comment>
    <comment ref="U3" authorId="0" shapeId="0" xr:uid="{C2AD8DE5-2748-4132-BC64-ED5DCC0EDD62}">
      <text>
        <r>
          <rPr>
            <sz val="9"/>
            <color indexed="81"/>
            <rFont val="Tahoma"/>
            <family val="2"/>
          </rPr>
          <t>Construction method such as premade or insitu</t>
        </r>
      </text>
    </comment>
    <comment ref="W3" authorId="0" shapeId="0" xr:uid="{2B513B0C-5C9F-4787-94D4-FF558CF98ACA}">
      <text>
        <r>
          <rPr>
            <sz val="9"/>
            <color indexed="81"/>
            <rFont val="Tahoma"/>
            <family val="2"/>
          </rPr>
          <t>The basic geometric shape of the chamber in plan view</t>
        </r>
      </text>
    </comment>
    <comment ref="Y3" authorId="0" shapeId="0" xr:uid="{B179C067-C271-4FA5-AECD-2AE74CC9A7E0}">
      <text>
        <r>
          <rPr>
            <sz val="9"/>
            <color indexed="81"/>
            <rFont val="Tahoma"/>
            <family val="2"/>
          </rPr>
          <t>Type of chamber access cover such a ductile iron cover of manhole and grates of a catchpit as shown in schematic. Not referring the roof of the chamber, lid.</t>
        </r>
      </text>
    </comment>
    <comment ref="AA3" authorId="0" shapeId="0" xr:uid="{00A0B516-E483-4349-A565-BF9A7E51764B}">
      <text>
        <r>
          <rPr>
            <sz val="9"/>
            <color indexed="81"/>
            <rFont val="Tahoma"/>
            <family val="2"/>
          </rPr>
          <t>Loading class of the cover</t>
        </r>
      </text>
    </comment>
    <comment ref="AC3" authorId="0" shapeId="0" xr:uid="{D2A56F6D-EAF4-48E1-B536-9B36AE013044}">
      <text>
        <r>
          <rPr>
            <sz val="9"/>
            <color indexed="81"/>
            <rFont val="Tahoma"/>
            <family val="2"/>
          </rPr>
          <t>Cover Material</t>
        </r>
      </text>
    </comment>
    <comment ref="AE3" authorId="0" shapeId="0" xr:uid="{572E63DD-3C99-454E-8BDA-F510043F2FE9}">
      <text>
        <r>
          <rPr>
            <sz val="9"/>
            <color indexed="81"/>
            <rFont val="Tahoma"/>
            <family val="2"/>
          </rPr>
          <t>Cover is cycle friendly as reported by manufacturer.</t>
        </r>
      </text>
    </comment>
    <comment ref="AG3" authorId="0" shapeId="0" xr:uid="{22CDCBDE-FBAA-4F17-8D2D-71AD37257EEC}">
      <text>
        <r>
          <rPr>
            <sz val="9"/>
            <color indexed="81"/>
            <rFont val="Tahoma"/>
            <family val="2"/>
          </rPr>
          <t>Indicates if the asset has a litter trap</t>
        </r>
      </text>
    </comment>
    <comment ref="AH3" authorId="0" shapeId="0" xr:uid="{A52BD11E-31A1-4DFA-970D-A344A13D1F4D}">
      <text>
        <r>
          <rPr>
            <sz val="9"/>
            <color indexed="81"/>
            <rFont val="Tahoma"/>
            <family val="2"/>
          </rPr>
          <t>Type of litter trap</t>
        </r>
      </text>
    </comment>
    <comment ref="AJ3" authorId="0" shapeId="0" xr:uid="{3859CCA0-6F38-4972-87F2-9F3B5DE4A9C8}">
      <text>
        <r>
          <rPr>
            <sz val="9"/>
            <color indexed="81"/>
            <rFont val="Tahoma"/>
            <family val="2"/>
          </rPr>
          <t>Existance of a hazard due to feature. Yes, No, Unknown (Y/N/U)</t>
        </r>
      </text>
    </comment>
    <comment ref="AL3" authorId="0" shapeId="0" xr:uid="{63113322-1839-454E-B22F-A9CD92E17268}">
      <text>
        <r>
          <rPr>
            <sz val="9"/>
            <color indexed="81"/>
            <rFont val="Tahoma"/>
            <family val="2"/>
          </rPr>
          <t>Cover Subtype</t>
        </r>
      </text>
    </comment>
    <comment ref="AN3" authorId="0" shapeId="0" xr:uid="{07E9FA06-935A-4152-B2DC-71CB2A22E85F}">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O3" authorId="0" shapeId="0" xr:uid="{C3F22FFD-DB0D-4C8D-8CB4-17A20811E5A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P3" authorId="0" shapeId="0" xr:uid="{95916A54-D426-4B4E-B9B9-638A188BA87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367FD12C-5535-4D9E-AC22-74AD78AE0658}">
      <text>
        <r>
          <rPr>
            <sz val="9"/>
            <color indexed="81"/>
            <rFont val="Tahoma"/>
            <family val="2"/>
          </rPr>
          <t>Expected life of the asset at the time of design and is site specific</t>
        </r>
      </text>
    </comment>
    <comment ref="AR3" authorId="0" shapeId="0" xr:uid="{D1D6D5F0-3DF7-4CE8-8EA0-E266948A3EEA}">
      <text>
        <r>
          <rPr>
            <sz val="9"/>
            <color indexed="81"/>
            <rFont val="Tahoma"/>
            <family val="2"/>
          </rPr>
          <t>Lifecycle status of the asset</t>
        </r>
      </text>
    </comment>
    <comment ref="AT3" authorId="0" shapeId="0" xr:uid="{9332A7BD-6F24-4B48-9BE9-61BAD4B99AEC}">
      <text>
        <r>
          <rPr>
            <sz val="9"/>
            <color indexed="81"/>
            <rFont val="Tahoma"/>
            <family val="2"/>
          </rPr>
          <t>Removal Date specifies the date when an Asset/Component was removed. They are used for statistical, financial and warranty reporting purposes.</t>
        </r>
      </text>
    </comment>
    <comment ref="AU3" authorId="0" shapeId="0" xr:uid="{B64547C9-7303-41A4-978B-4EF94B5435A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W3" authorId="0" shapeId="0" xr:uid="{B7CFF9ED-9360-4245-92E4-B42E6EB25939}">
      <text>
        <r>
          <rPr>
            <sz val="9"/>
            <color indexed="81"/>
            <rFont val="Tahoma"/>
            <family val="2"/>
          </rPr>
          <t>The entity that owns the asset</t>
        </r>
      </text>
    </comment>
    <comment ref="AY3" authorId="0" shapeId="0" xr:uid="{FD69E370-F772-47D9-A46A-AA9E5DF19EB6}">
      <text>
        <r>
          <rPr>
            <sz val="9"/>
            <color indexed="81"/>
            <rFont val="Tahoma"/>
            <family val="2"/>
          </rPr>
          <t>The entity that manages the asset, on behalf of the owner</t>
        </r>
      </text>
    </comment>
    <comment ref="BA3" authorId="0" shapeId="0" xr:uid="{5C230720-B963-4564-ABAB-B2C599128C66}">
      <text>
        <r>
          <rPr>
            <sz val="9"/>
            <color indexed="81"/>
            <rFont val="Tahoma"/>
            <family val="2"/>
          </rPr>
          <t>What department or group within the road controlling authority owns the asset? E.g. Parks and Recreation, Property, Housing.</t>
        </r>
      </text>
    </comment>
    <comment ref="BC3" authorId="0" shapeId="0" xr:uid="{1A2029F8-494F-4F41-86AE-64F7D145F066}">
      <text>
        <r>
          <rPr>
            <sz val="9"/>
            <color indexed="81"/>
            <rFont val="Tahoma"/>
            <family val="2"/>
          </rPr>
          <t>A combination of activity class and work category</t>
        </r>
      </text>
    </comment>
    <comment ref="BE3" authorId="0" shapeId="0" xr:uid="{77EC7E5C-2F1D-4ED2-9A3F-095359AC3C6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F3" authorId="0" shapeId="0" xr:uid="{5E5D980A-DDD9-40C8-AFA0-44161CED49C6}">
      <text>
        <r>
          <rPr>
            <sz val="9"/>
            <color indexed="81"/>
            <rFont val="Tahoma"/>
            <family val="2"/>
          </rPr>
          <t>Is the maintenance of this asset at least partly funded by the National Land Transport Programme (NLTP) administered by Waka Kotahi?</t>
        </r>
      </text>
    </comment>
    <comment ref="BG3" authorId="0" shapeId="0" xr:uid="{057560BC-8F74-4208-8C94-FF999D794E5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H3" authorId="0" shapeId="0" xr:uid="{7D7ED8F6-AFEF-4353-99BB-137A83652F9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J3" authorId="0" shapeId="0" xr:uid="{F73CDF07-88BA-410C-ADB2-5A901B83110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K3" authorId="0" shapeId="0" xr:uid="{07FF4FBE-0DD6-4D38-AF29-E1999C158B7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L3" authorId="0" shapeId="0" xr:uid="{AD7FAE70-502A-4B9B-BF4E-0AF64DA92E1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00D1B42-C44C-489F-9FAB-2578A6E0CE95}">
      <text>
        <r>
          <rPr>
            <sz val="9"/>
            <color indexed="81"/>
            <rFont val="Tahoma"/>
            <family val="2"/>
          </rPr>
          <t>prompt</t>
        </r>
      </text>
    </comment>
    <comment ref="B3" authorId="0" shapeId="0" xr:uid="{1EE81C6C-3703-4CCA-AAFD-1F2DFF6D621E}">
      <text>
        <r>
          <rPr>
            <sz val="9"/>
            <color indexed="81"/>
            <rFont val="Tahoma"/>
            <family val="2"/>
          </rPr>
          <t>Every Custom Asset requires a uniqe identifier so that it is distinguishable from all other Assets</t>
        </r>
      </text>
    </comment>
    <comment ref="C3" authorId="0" shapeId="0" xr:uid="{45DA3846-1AC9-43D1-90D6-B8071E76EA90}">
      <text>
        <r>
          <rPr>
            <sz val="9"/>
            <color indexed="81"/>
            <rFont val="Tahoma"/>
            <family val="2"/>
          </rPr>
          <t>All standard RAMM items and almost all user-defined items are located on a Road. Most RAMM functions are Road-centric.</t>
        </r>
      </text>
    </comment>
    <comment ref="E3" authorId="0" shapeId="0" xr:uid="{0A5063AD-72A0-4886-9AFB-38307A73EF3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25D43DE-7745-4F98-B2BC-2E0136F3B56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3FF9C506-411E-4F9A-BF3E-F93ECD0A8E8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42B1557-D3A2-4A57-99AB-6B82A3EFACF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80C1B09-7C86-4283-9FDE-3A8F01D4D895}">
      <text>
        <r>
          <rPr>
            <sz val="9"/>
            <color indexed="81"/>
            <rFont val="Tahoma"/>
            <family val="2"/>
          </rPr>
          <t>L=Left hand side, R=Right hand side, B=Both, C=Centre</t>
        </r>
      </text>
    </comment>
    <comment ref="K3" authorId="0" shapeId="0" xr:uid="{FB0849AD-4955-4884-A62B-478F87B2F9F4}">
      <text>
        <r>
          <rPr>
            <sz val="9"/>
            <color indexed="81"/>
            <rFont val="Tahoma"/>
            <family val="2"/>
          </rPr>
          <t>Length in RAMM is calculated from the difference in the Start and End displacements</t>
        </r>
      </text>
    </comment>
    <comment ref="L3" authorId="0" shapeId="0" xr:uid="{CE26E0BE-1E57-43CF-AD02-02544E0F50B4}">
      <text>
        <r>
          <rPr>
            <sz val="9"/>
            <color indexed="81"/>
            <rFont val="Tahoma"/>
            <family val="2"/>
          </rPr>
          <t>Where the standard Length calculation does not accurately represent the real-world Length of an item, the user can specify the difference in m.</t>
        </r>
      </text>
    </comment>
    <comment ref="M3" authorId="0" shapeId="0" xr:uid="{4C04DBD6-716D-456F-9E8F-EEE75B05194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6994EBE5-4ABB-4F65-82C4-A7FC7F0B80AE}">
      <text>
        <r>
          <rPr>
            <sz val="9"/>
            <color indexed="81"/>
            <rFont val="Tahoma"/>
            <family val="2"/>
          </rPr>
          <t>The maximum depth of water when full</t>
        </r>
      </text>
    </comment>
    <comment ref="P3" authorId="0" shapeId="0" xr:uid="{66EC7806-840F-43F0-9A4E-8261CA76CFB3}">
      <text>
        <r>
          <rPr>
            <sz val="9"/>
            <color indexed="81"/>
            <rFont val="Tahoma"/>
            <family val="2"/>
          </rPr>
          <t>The width of the asset in millimeters (mm) from the top of one side of the channel to the other</t>
        </r>
      </text>
    </comment>
    <comment ref="Q3" authorId="0" shapeId="0" xr:uid="{9311B8BC-E79C-4EF3-B65C-4C4C3ED91C34}">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0DC6221A-0BD2-4E6E-BEB1-D8EAAAA84332}">
      <text>
        <r>
          <rPr>
            <sz val="9"/>
            <color indexed="81"/>
            <rFont val="Tahoma"/>
            <family val="2"/>
          </rPr>
          <t>The primary stormwater purpose of the asset.</t>
        </r>
      </text>
    </comment>
    <comment ref="T3" authorId="0" shapeId="0" xr:uid="{84CF9A6B-AC00-457D-90C9-7F909D8572A4}">
      <text>
        <r>
          <rPr>
            <sz val="9"/>
            <color indexed="81"/>
            <rFont val="Tahoma"/>
            <family val="2"/>
          </rPr>
          <t>Construction method such as precast or insitu</t>
        </r>
      </text>
    </comment>
    <comment ref="V3" authorId="0" shapeId="0" xr:uid="{84C26014-DB59-4B57-8EEA-FDB9E5247658}">
      <text>
        <r>
          <rPr>
            <sz val="9"/>
            <color indexed="81"/>
            <rFont val="Tahoma"/>
            <family val="2"/>
          </rPr>
          <t>The type or purpose of the channel, i.e. to collect and move water along the edges of the road pavement</t>
        </r>
      </text>
    </comment>
    <comment ref="X3" authorId="0" shapeId="0" xr:uid="{9FB6F6D6-D1C1-4881-825D-E6600FE8A9DC}">
      <text>
        <r>
          <rPr>
            <sz val="9"/>
            <color indexed="81"/>
            <rFont val="Tahoma"/>
            <family val="2"/>
          </rPr>
          <t>The classification of channel when it is of road channel type.</t>
        </r>
      </text>
    </comment>
    <comment ref="Z3" authorId="0" shapeId="0" xr:uid="{E16BD12C-8EAB-4FB4-960F-9F37B5E2DC3E}">
      <text>
        <r>
          <rPr>
            <sz val="9"/>
            <color indexed="81"/>
            <rFont val="Tahoma"/>
            <family val="2"/>
          </rPr>
          <t>The typical presence of water in the channel</t>
        </r>
      </text>
    </comment>
    <comment ref="AB3" authorId="0" shapeId="0" xr:uid="{4ED73FF1-3C3B-4A4A-8A02-E7B773A7D11E}">
      <text>
        <r>
          <rPr>
            <sz val="9"/>
            <color indexed="81"/>
            <rFont val="Tahoma"/>
            <family val="2"/>
          </rPr>
          <t>Channel material used for the asset</t>
        </r>
      </text>
    </comment>
    <comment ref="AD3" authorId="0" shapeId="0" xr:uid="{CA30E456-2E3A-4DB7-A80A-16A1F74A3DF8}">
      <text>
        <r>
          <rPr>
            <sz val="9"/>
            <color indexed="81"/>
            <rFont val="Tahoma"/>
            <family val="2"/>
          </rPr>
          <t>The classification of channel when it is of geotech channel type.</t>
        </r>
      </text>
    </comment>
    <comment ref="AF3" authorId="0" shapeId="0" xr:uid="{3732FE01-695F-4DE0-92FF-AA7601395036}">
      <text>
        <r>
          <rPr>
            <sz val="9"/>
            <color indexed="81"/>
            <rFont val="Tahoma"/>
            <family val="2"/>
          </rPr>
          <t>If it is a geotech channel, this indicates whether there is a geotextile included as part of the channel asset.</t>
        </r>
      </text>
    </comment>
    <comment ref="AG3" authorId="0" shapeId="0" xr:uid="{3FE6B32D-AFB1-4CCD-81FD-09BE9764C321}">
      <text>
        <r>
          <rPr>
            <sz val="9"/>
            <color indexed="81"/>
            <rFont val="Tahoma"/>
            <family val="2"/>
          </rPr>
          <t>If it is a geotech channel, this indicates whether there is drainage chip included as part of the channel asset.</t>
        </r>
      </text>
    </comment>
    <comment ref="AH3" authorId="0" shapeId="0" xr:uid="{A905EE46-B91A-4494-95AA-9BE0DCE78961}">
      <text>
        <r>
          <rPr>
            <sz val="9"/>
            <color indexed="81"/>
            <rFont val="Tahoma"/>
            <family val="2"/>
          </rPr>
          <t>If it is a geotech channel, this indicates whether there is subsoil pipe included as part of the channel asset.</t>
        </r>
      </text>
    </comment>
    <comment ref="AI3" authorId="0" shapeId="0" xr:uid="{71FB9EA6-04BF-42ED-914E-DBC61F9F697C}">
      <text>
        <r>
          <rPr>
            <sz val="9"/>
            <color indexed="81"/>
            <rFont val="Tahoma"/>
            <family val="2"/>
          </rPr>
          <t>Maint. type required (GRADER/DIGGER/HAND/SP)</t>
        </r>
      </text>
    </comment>
    <comment ref="AK3" authorId="0" shapeId="0" xr:uid="{C520C786-228C-4FD0-86E2-EC5915336F7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43F7A2E2-E8DD-4660-B2CC-16F446F433E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FCD646A4-6E30-4855-8E64-124B645FD976}">
      <text>
        <r>
          <rPr>
            <sz val="9"/>
            <color indexed="81"/>
            <rFont val="Tahoma"/>
            <family val="2"/>
          </rPr>
          <t>Expected life of the asset at the time of design and is site specific</t>
        </r>
      </text>
    </comment>
    <comment ref="AN3" authorId="0" shapeId="0" xr:uid="{34013641-D7A8-4ECE-9F69-A0556F8BBF28}">
      <text>
        <r>
          <rPr>
            <sz val="9"/>
            <color indexed="81"/>
            <rFont val="Tahoma"/>
            <family val="2"/>
          </rPr>
          <t>Lifecycle status of the asset</t>
        </r>
      </text>
    </comment>
    <comment ref="AP3" authorId="0" shapeId="0" xr:uid="{A2203680-01D1-46D2-8F7D-C113DD84E444}">
      <text>
        <r>
          <rPr>
            <sz val="9"/>
            <color indexed="81"/>
            <rFont val="Tahoma"/>
            <family val="2"/>
          </rPr>
          <t>Removal Date specifies the date when an Asset/Component was removed. They are used for statistical, financial and warranty reporting purposes.</t>
        </r>
      </text>
    </comment>
    <comment ref="AQ3" authorId="0" shapeId="0" xr:uid="{2F79F086-9BBC-490D-BB81-872A131F718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B60A72F0-C9D4-4E0F-BBED-AF0EBFFE597E}">
      <text>
        <r>
          <rPr>
            <sz val="9"/>
            <color indexed="81"/>
            <rFont val="Tahoma"/>
            <family val="2"/>
          </rPr>
          <t>The entity that owns the asset</t>
        </r>
      </text>
    </comment>
    <comment ref="AU3" authorId="0" shapeId="0" xr:uid="{1ACC8572-64A8-4C8D-AC86-E70E5E97902A}">
      <text>
        <r>
          <rPr>
            <sz val="9"/>
            <color indexed="81"/>
            <rFont val="Tahoma"/>
            <family val="2"/>
          </rPr>
          <t>The entity that manages the asset, on behalf of the owner</t>
        </r>
      </text>
    </comment>
    <comment ref="AW3" authorId="0" shapeId="0" xr:uid="{720598CA-8BF5-4FD2-9C75-6C583E02CBBB}">
      <text>
        <r>
          <rPr>
            <sz val="9"/>
            <color indexed="81"/>
            <rFont val="Tahoma"/>
            <family val="2"/>
          </rPr>
          <t>What department or group within the road controlling authority owns the asset? E.g. Parks and Recreation, Property, Housing.</t>
        </r>
      </text>
    </comment>
    <comment ref="AY3" authorId="0" shapeId="0" xr:uid="{6C0A3A87-44DD-4801-8EA2-07785C979665}">
      <text>
        <r>
          <rPr>
            <sz val="9"/>
            <color indexed="81"/>
            <rFont val="Tahoma"/>
            <family val="2"/>
          </rPr>
          <t>Contractor responsible for maintenance of asset</t>
        </r>
      </text>
    </comment>
    <comment ref="BA3" authorId="0" shapeId="0" xr:uid="{FCB76F33-CE92-4262-B51D-BE35BDF871BF}">
      <text>
        <r>
          <rPr>
            <sz val="9"/>
            <color indexed="81"/>
            <rFont val="Tahoma"/>
            <family val="2"/>
          </rPr>
          <t>A combination of activity class and work category</t>
        </r>
      </text>
    </comment>
    <comment ref="BC3" authorId="0" shapeId="0" xr:uid="{3DAA7989-3C2E-4426-8FF8-B40821430A7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816068D3-21A3-4CED-A5D4-387AC9487978}">
      <text>
        <r>
          <rPr>
            <sz val="9"/>
            <color indexed="81"/>
            <rFont val="Tahoma"/>
            <family val="2"/>
          </rPr>
          <t>Is the maintenance of this asset at least partly funded by the National Land Transport Programme (NLTP) administered by Waka Kotahi?</t>
        </r>
      </text>
    </comment>
    <comment ref="BE3" authorId="0" shapeId="0" xr:uid="{A09751CA-3AEA-4D2F-BC4A-B8E3BFD2BC6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F3" authorId="0" shapeId="0" xr:uid="{E4104327-2F07-413D-A637-AD36070B9A6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H3" authorId="0" shapeId="0" xr:uid="{33FBCD14-6B44-409E-B2F3-8E7E83000C8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I3" authorId="0" shapeId="0" xr:uid="{6849E49D-3E9B-4B71-8143-B72A1DCFA4E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J3" authorId="0" shapeId="0" xr:uid="{7BC8D593-FFA6-4A26-9F6A-C4FCEC0A56F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D883E4F-E56C-4314-9F03-3305256674D7}">
      <text>
        <r>
          <rPr>
            <sz val="9"/>
            <color indexed="81"/>
            <rFont val="Tahoma"/>
            <family val="2"/>
          </rPr>
          <t>prompt</t>
        </r>
      </text>
    </comment>
    <comment ref="B3" authorId="0" shapeId="0" xr:uid="{56901431-008C-42F4-B928-C67C5320CEA9}">
      <text>
        <r>
          <rPr>
            <sz val="9"/>
            <color indexed="81"/>
            <rFont val="Tahoma"/>
            <family val="2"/>
          </rPr>
          <t>Every Custom Asset requires a uniqe identifier so that it is distinguishable from all other Assets</t>
        </r>
      </text>
    </comment>
    <comment ref="C3" authorId="0" shapeId="0" xr:uid="{B8928C8F-57E5-4430-94AF-D52A9DD16DAA}">
      <text>
        <r>
          <rPr>
            <sz val="9"/>
            <color indexed="81"/>
            <rFont val="Tahoma"/>
            <family val="2"/>
          </rPr>
          <t>All standard RAMM items and almost all user-defined items are located on a Road. Most RAMM functions are Road-centric.</t>
        </r>
      </text>
    </comment>
    <comment ref="E3" authorId="0" shapeId="0" xr:uid="{15A9DF1E-EE95-4F17-A5F0-F97A6B865FD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86567CB-08BA-43A2-A582-5DA68B06DAA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146D35C-3A0E-4E56-A80B-4CC87B8807B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A5D783F-46A1-496E-89A4-675E8417A60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A7B7C82-5BAF-488C-B74E-AAD58BE2A990}">
      <text>
        <r>
          <rPr>
            <sz val="9"/>
            <color indexed="81"/>
            <rFont val="Tahoma"/>
            <family val="2"/>
          </rPr>
          <t>L=Left hand side, R=Right hand side, B=Both, C=Centre</t>
        </r>
      </text>
    </comment>
    <comment ref="K3" authorId="0" shapeId="0" xr:uid="{D4C5C8DE-3362-455B-879A-E3E89401D159}">
      <text>
        <r>
          <rPr>
            <sz val="9"/>
            <color indexed="81"/>
            <rFont val="Tahoma"/>
            <family val="2"/>
          </rPr>
          <t>Internal width of pipe asset. This applies if the pipe is NOT circular.</t>
        </r>
      </text>
    </comment>
    <comment ref="L3" authorId="0" shapeId="0" xr:uid="{AD793C16-132C-4730-A604-8D35D3C48125}">
      <text>
        <r>
          <rPr>
            <sz val="9"/>
            <color indexed="81"/>
            <rFont val="Tahoma"/>
            <family val="2"/>
          </rPr>
          <t>Internal height of pipe asset. This applies if the pipe is NOT circular.</t>
        </r>
      </text>
    </comment>
    <comment ref="M3" authorId="0" shapeId="0" xr:uid="{5418158F-B430-429A-9FD6-7779DAF25783}">
      <text>
        <r>
          <rPr>
            <sz val="9"/>
            <color indexed="81"/>
            <rFont val="Tahoma"/>
            <family val="2"/>
          </rPr>
          <t>Where the standard Length calculation does not accurately represent the real-world Length of an item, the user can specify the difference in m.</t>
        </r>
      </text>
    </comment>
    <comment ref="N3" authorId="0" shapeId="0" xr:uid="{86F36099-A1CE-4B81-B93E-52C8E98769C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6D533D53-41BF-4BA1-81C4-45B12811B64D}">
      <text>
        <r>
          <rPr>
            <sz val="9"/>
            <color indexed="81"/>
            <rFont val="Tahoma"/>
            <family val="2"/>
          </rPr>
          <t>Nominal Diameter of the asset in millimetres. This applies if the pipe is circular.</t>
        </r>
      </text>
    </comment>
    <comment ref="Q3" authorId="0" shapeId="0" xr:uid="{E1C45A25-FC7F-4EEF-8E19-17521B2992E6}">
      <text>
        <r>
          <rPr>
            <sz val="9"/>
            <color indexed="81"/>
            <rFont val="Tahoma"/>
            <family val="2"/>
          </rPr>
          <t>The length of the pipe measured as the horizontal distance from the one end of the physical pipe to the other.</t>
        </r>
      </text>
    </comment>
    <comment ref="R3" authorId="0" shapeId="0" xr:uid="{81EBFF1C-4D11-4768-8E57-C497FEC5FCD4}">
      <text>
        <r>
          <rPr>
            <sz val="9"/>
            <color indexed="81"/>
            <rFont val="Tahoma"/>
            <family val="2"/>
          </rPr>
          <t>The absolute length of the pipe measured from the one end of the physical pipe to the other that may be greater than the horizontal length.</t>
        </r>
      </text>
    </comment>
    <comment ref="S3" authorId="0" shapeId="0" xr:uid="{5763F3DA-A03B-4229-AD6D-239DF39B9E31}">
      <text>
        <r>
          <rPr>
            <sz val="9"/>
            <color indexed="81"/>
            <rFont val="Tahoma"/>
            <family val="2"/>
          </rPr>
          <t>Total open area of the culvert pipe unit. This is the combined area of all barrels if there are more than one (i.e. Twin or Triple).</t>
        </r>
      </text>
    </comment>
    <comment ref="T3" authorId="0" shapeId="0" xr:uid="{9037428A-502F-431F-A516-C94FA7C4A85E}">
      <text>
        <r>
          <rPr>
            <sz val="9"/>
            <color indexed="81"/>
            <rFont val="Tahoma"/>
            <family val="2"/>
          </rPr>
          <t>Pipe invert at the upstream end of the asset. Invert of a pipe refers to the lowest point on the inside of the pipe</t>
        </r>
      </text>
    </comment>
    <comment ref="U3" authorId="0" shapeId="0" xr:uid="{66812B46-5393-48E0-928E-E12D8817197E}">
      <text>
        <r>
          <rPr>
            <sz val="9"/>
            <color indexed="81"/>
            <rFont val="Tahoma"/>
            <family val="2"/>
          </rPr>
          <t>Pipe invert at the downstream end of the asset. Invert of a pipe refers to the lowest point on the inside of the pipe</t>
        </r>
      </text>
    </comment>
    <comment ref="V3" authorId="0" shapeId="0" xr:uid="{78C669CE-8FC4-452E-A808-0317D5E9775F}">
      <text>
        <r>
          <rPr>
            <sz val="9"/>
            <color indexed="81"/>
            <rFont val="Tahoma"/>
            <family val="2"/>
          </rPr>
          <t>The primary stormwater purpose of the asset.</t>
        </r>
      </text>
    </comment>
    <comment ref="X3" authorId="0" shapeId="0" xr:uid="{8F9CF818-79B5-4893-8F42-CD0AC8962194}">
      <text>
        <r>
          <rPr>
            <sz val="9"/>
            <color indexed="81"/>
            <rFont val="Tahoma"/>
            <family val="2"/>
          </rPr>
          <t>What is the pipe flow type? i.e. what force moves the fluid in the pipes, e.g. pressure, gravity, syphon.</t>
        </r>
      </text>
    </comment>
    <comment ref="Z3" authorId="0" shapeId="0" xr:uid="{CB2AC5A8-D93F-4D54-9A0B-8D7CD018AF9E}">
      <text>
        <r>
          <rPr>
            <sz val="9"/>
            <color indexed="81"/>
            <rFont val="Tahoma"/>
            <family val="2"/>
          </rPr>
          <t>What is the type of the pipe, e.g. connection pipe, main, culvert etc.</t>
        </r>
      </text>
    </comment>
    <comment ref="AB3" authorId="0" shapeId="0" xr:uid="{14DA3340-07B7-4841-AAE0-9BEFFDA7108C}">
      <text>
        <r>
          <rPr>
            <sz val="9"/>
            <color indexed="81"/>
            <rFont val="Tahoma"/>
            <family val="2"/>
          </rPr>
          <t>Shape of the pipe such as circular, arched, egg-shaped.</t>
        </r>
      </text>
    </comment>
    <comment ref="AD3" authorId="0" shapeId="0" xr:uid="{35B0A76B-0070-44E7-A3D9-D5DC699BAE3E}">
      <text>
        <r>
          <rPr>
            <sz val="9"/>
            <color indexed="81"/>
            <rFont val="Tahoma"/>
            <family val="2"/>
          </rPr>
          <t>Material of the asset such as steel, concrete, PE &amp; PVC</t>
        </r>
      </text>
    </comment>
    <comment ref="AF3" authorId="0" shapeId="0" xr:uid="{D7C587AA-AAF6-4033-A52C-0E8BF1780CD3}">
      <text>
        <r>
          <rPr>
            <sz val="9"/>
            <color indexed="81"/>
            <rFont val="Tahoma"/>
            <family val="2"/>
          </rPr>
          <t>Secondary type of material classification (if necessary)</t>
        </r>
      </text>
    </comment>
    <comment ref="AH3" authorId="0" shapeId="0" xr:uid="{EE11C20B-5BE5-44AB-BD47-236BE9DD38FD}">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J3" authorId="0" shapeId="0" xr:uid="{2968DBFE-FC47-46FE-A3C0-83F66B338C8E}">
      <text>
        <r>
          <rPr>
            <sz val="9"/>
            <color indexed="81"/>
            <rFont val="Tahoma"/>
            <family val="2"/>
          </rPr>
          <t>Does this pipe have a joint?</t>
        </r>
      </text>
    </comment>
    <comment ref="AK3" authorId="0" shapeId="0" xr:uid="{7406350C-21CD-4B56-A697-BE2543800404}">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M3" authorId="0" shapeId="0" xr:uid="{6ABCBF7B-4763-40F8-BD2C-6FC41486C6B9}">
      <text>
        <r>
          <rPr>
            <sz val="9"/>
            <color indexed="81"/>
            <rFont val="Tahoma"/>
            <family val="2"/>
          </rPr>
          <t>Is pipe located above ground or below ground</t>
        </r>
      </text>
    </comment>
    <comment ref="AO3" authorId="0" shapeId="0" xr:uid="{4BD97272-CA3B-4A7F-848D-C2B869ABB257}">
      <text>
        <r>
          <rPr>
            <sz val="9"/>
            <color indexed="81"/>
            <rFont val="Tahoma"/>
            <family val="2"/>
          </rPr>
          <t>Is the pipe an outfall, ie last pipe discharging directly into a waterway</t>
        </r>
      </text>
    </comment>
    <comment ref="AP3" authorId="0" shapeId="0" xr:uid="{B67BB157-2755-4AAA-A147-32024BB72CFE}">
      <text>
        <r>
          <rPr>
            <sz val="9"/>
            <color indexed="81"/>
            <rFont val="Tahoma"/>
            <family val="2"/>
          </rPr>
          <t>If it is a geotech drainage pipe, this indicates whether there is a geotextile included as part of the pipe asset.</t>
        </r>
      </text>
    </comment>
    <comment ref="AQ3" authorId="0" shapeId="0" xr:uid="{EA906A42-912C-4FD4-8F8D-17A1B1704D7E}">
      <text>
        <r>
          <rPr>
            <sz val="9"/>
            <color indexed="81"/>
            <rFont val="Tahoma"/>
            <family val="2"/>
          </rPr>
          <t>If it is a geotech drainage pipe, this indicates whether there is drainage chip included as part of the pipe asset.</t>
        </r>
      </text>
    </comment>
    <comment ref="AR3" authorId="0" shapeId="0" xr:uid="{8BAD732D-59C8-4A92-A7C8-633A5F1156E7}">
      <text>
        <r>
          <rPr>
            <sz val="9"/>
            <color indexed="81"/>
            <rFont val="Tahoma"/>
            <family val="2"/>
          </rPr>
          <t>What is the height of the drop from the outlet of the culvert to the ground?</t>
        </r>
      </text>
    </comment>
    <comment ref="AS3" authorId="0" shapeId="0" xr:uid="{FF001AA0-4E75-4E32-B736-E33E6490E922}">
      <text>
        <r>
          <rPr>
            <sz val="9"/>
            <color indexed="81"/>
            <rFont val="Tahoma"/>
            <family val="2"/>
          </rPr>
          <t>How far does the outlet of culvert proturb (stick out from) the bank?</t>
        </r>
      </text>
    </comment>
    <comment ref="AT3" authorId="0" shapeId="0" xr:uid="{7457BFDB-1D47-43D1-9F69-CA9E8301F50E}">
      <text>
        <r>
          <rPr>
            <sz val="9"/>
            <color indexed="81"/>
            <rFont val="Tahoma"/>
            <family val="2"/>
          </rPr>
          <t>What is the average water depth in the culvert?</t>
        </r>
      </text>
    </comment>
    <comment ref="AU3" authorId="0" shapeId="0" xr:uid="{6F2F7DE8-4D4F-4175-9240-948EFD24031E}">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V3" authorId="0" shapeId="0" xr:uid="{24CBFBA2-DA44-46A9-85BB-CA4630843F43}">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W3" authorId="0" shapeId="0" xr:uid="{C9C68D71-AF14-412C-B7D3-02E365012EF3}">
      <text>
        <r>
          <rPr>
            <sz val="9"/>
            <color indexed="81"/>
            <rFont val="Tahoma"/>
            <family val="2"/>
          </rPr>
          <t>Identification if there is a grate at one or both ends</t>
        </r>
      </text>
    </comment>
    <comment ref="AY3" authorId="0" shapeId="0" xr:uid="{C37E0F38-65D7-47FD-8E70-1B4CD3F57540}">
      <text>
        <r>
          <rPr>
            <sz val="9"/>
            <color indexed="81"/>
            <rFont val="Tahoma"/>
            <family val="2"/>
          </rPr>
          <t xml:space="preserve">The number of culvert marker posts installed for this culvert, refer LRMS (SM051) part E
</t>
        </r>
      </text>
    </comment>
    <comment ref="AZ3" authorId="0" shapeId="0" xr:uid="{F0996E8D-6AE2-4FA2-99A7-22866D81E278}">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B3" authorId="0" shapeId="0" xr:uid="{8BC4112E-F539-49D4-8D25-A73CEFF4D479}">
      <text>
        <r>
          <rPr>
            <sz val="9"/>
            <color indexed="81"/>
            <rFont val="Tahoma"/>
            <family val="2"/>
          </rPr>
          <t>Does the culvert include a specifically designed and constructed fish passage feature?</t>
        </r>
      </text>
    </comment>
    <comment ref="BC3" authorId="0" shapeId="0" xr:uid="{885DFE04-2D1F-4AFA-8650-5A138B9A84E2}">
      <text>
        <r>
          <rPr>
            <sz val="9"/>
            <color indexed="81"/>
            <rFont val="Tahoma"/>
            <family val="2"/>
          </rPr>
          <t xml:space="preserve">Does the pipe convey freshwater? Part of a river or connected area.
</t>
        </r>
      </text>
    </comment>
    <comment ref="BD3" authorId="0" shapeId="0" xr:uid="{5DCFE2A1-73BE-4CB0-B1FA-3C7854DC9A73}">
      <text>
        <r>
          <rPr>
            <sz val="9"/>
            <color indexed="81"/>
            <rFont val="Tahoma"/>
            <family val="2"/>
          </rPr>
          <t>What is the average water speed in the culvert?</t>
        </r>
      </text>
    </comment>
    <comment ref="BE3" authorId="0" shapeId="0" xr:uid="{C4D43B71-A093-4F3A-B540-7B73537F8CDD}">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G3" authorId="0" shapeId="0" xr:uid="{D870986A-F55B-4E9F-A299-B5BDE9F46374}">
      <text>
        <r>
          <rPr>
            <sz val="9"/>
            <color indexed="81"/>
            <rFont val="Tahoma"/>
            <family val="2"/>
          </rPr>
          <t>What is the material that makes up the bed of the structure, e.g. sand, silt, gravel</t>
        </r>
      </text>
    </comment>
    <comment ref="BI3" authorId="0" shapeId="0" xr:uid="{D096FBDB-83D8-4308-8D4F-6CBB25AB1A8C}">
      <text>
        <r>
          <rPr>
            <sz val="9"/>
            <color indexed="81"/>
            <rFont val="Tahoma"/>
            <family val="2"/>
          </rPr>
          <t>Does the culvert have any remediation features? Such as baffles or spat rope.</t>
        </r>
      </text>
    </comment>
    <comment ref="BK3" authorId="0" shapeId="0" xr:uid="{FC2BD146-5F56-4D4C-9F66-AC82ED5F5073}">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M3" authorId="0" shapeId="0" xr:uid="{53503B8F-DEBE-4B60-B3EF-9961CF493F9A}">
      <text>
        <r>
          <rPr>
            <sz val="9"/>
            <color indexed="81"/>
            <rFont val="Tahoma"/>
            <family val="2"/>
          </rPr>
          <t>Is the slope of the culvert steeper, the same or less than the stream?</t>
        </r>
      </text>
    </comment>
    <comment ref="BO3" authorId="0" shapeId="0" xr:uid="{1A4E7565-6AA3-4C8F-B616-68CB12023B88}">
      <text>
        <r>
          <rPr>
            <sz val="9"/>
            <color indexed="81"/>
            <rFont val="Tahoma"/>
            <family val="2"/>
          </rPr>
          <t>How does the culvert align in direction to the stream?</t>
        </r>
      </text>
    </comment>
    <comment ref="BQ3" authorId="0" shapeId="0" xr:uid="{579B9D19-31AC-48C8-B0FF-E000B1846FB2}">
      <text>
        <r>
          <rPr>
            <sz val="9"/>
            <color indexed="81"/>
            <rFont val="Tahoma"/>
            <family val="2"/>
          </rPr>
          <t>Date on which the lining was added</t>
        </r>
      </text>
    </comment>
    <comment ref="BR3" authorId="0" shapeId="0" xr:uid="{8AAED8C3-F263-42C1-8E13-F95FFEDDFDA3}">
      <text>
        <r>
          <rPr>
            <sz val="9"/>
            <color indexed="81"/>
            <rFont val="Tahoma"/>
            <family val="2"/>
          </rPr>
          <t>Select all functions that cross over the top of the culvert.</t>
        </r>
      </text>
    </comment>
    <comment ref="BT3" authorId="0" shapeId="0" xr:uid="{6A481328-2BAA-4533-ADAF-F0C5E35613B2}">
      <text>
        <r>
          <rPr>
            <sz val="9"/>
            <color indexed="81"/>
            <rFont val="Tahoma"/>
            <family val="2"/>
          </rPr>
          <t>Best estimate of when the structure should last until</t>
        </r>
      </text>
    </comment>
    <comment ref="BU3" authorId="0" shapeId="0" xr:uid="{DF484D78-12CC-4A75-B9C1-DF6D70EEA417}">
      <text>
        <r>
          <rPr>
            <sz val="9"/>
            <color indexed="81"/>
            <rFont val="Tahoma"/>
            <family val="2"/>
          </rPr>
          <t>As required by the Bridge Descriptive Inventory</t>
        </r>
      </text>
    </comment>
    <comment ref="BW3" authorId="0" shapeId="0" xr:uid="{2178E6C5-51A4-400B-BB6A-DF995F2E5637}">
      <text>
        <r>
          <rPr>
            <sz val="9"/>
            <color indexed="81"/>
            <rFont val="Tahoma"/>
            <family val="2"/>
          </rPr>
          <t>Maximum weight allowed per axle for heavy vehicles. Enter zero if no restriction</t>
        </r>
      </text>
    </comment>
    <comment ref="BX3" authorId="0" shapeId="0" xr:uid="{585CD08B-9AB4-4531-8671-DDF91E90C774}">
      <text>
        <r>
          <rPr>
            <sz val="9"/>
            <color indexed="81"/>
            <rFont val="Tahoma"/>
            <family val="2"/>
          </rPr>
          <t>Maximum weight allowed on the structure overall for heavy vehicles. Enter zero if no restriction</t>
        </r>
      </text>
    </comment>
    <comment ref="BY3" authorId="0" shapeId="0" xr:uid="{E8A96FCF-ADAD-4129-94C7-FBA7DF02A1DC}">
      <text>
        <r>
          <rPr>
            <sz val="9"/>
            <color indexed="81"/>
            <rFont val="Tahoma"/>
            <family val="2"/>
          </rPr>
          <t>Maximum speed allowed for heavy vehicles. Enter zero if there is no special restriction</t>
        </r>
      </text>
    </comment>
    <comment ref="BZ3" authorId="0" shapeId="0" xr:uid="{544834FF-9B5D-41DF-9F0A-9A2865B323CC}">
      <text>
        <r>
          <rPr>
            <sz val="9"/>
            <color indexed="81"/>
            <rFont val="Tahoma"/>
            <family val="2"/>
          </rPr>
          <t>Thickness of the Drain Wall (mm)</t>
        </r>
      </text>
    </comment>
    <comment ref="CA3" authorId="0" shapeId="0" xr:uid="{5A09CD6E-7785-4669-91DA-DF305DFD7CE4}">
      <text>
        <r>
          <rPr>
            <sz val="9"/>
            <color indexed="81"/>
            <rFont val="Tahoma"/>
            <family val="2"/>
          </rPr>
          <t>Depth of Cover over the Culvert</t>
        </r>
      </text>
    </comment>
    <comment ref="CB3" authorId="0" shapeId="0" xr:uid="{B2A4165F-5A85-4EB8-AEAB-65EDF4D55BC0}">
      <text>
        <r>
          <rPr>
            <sz val="9"/>
            <color indexed="81"/>
            <rFont val="Tahoma"/>
            <family val="2"/>
          </rPr>
          <t>Maint. type required (GRADER/DIGGER/HAND/SP)</t>
        </r>
      </text>
    </comment>
    <comment ref="CD3" authorId="0" shapeId="0" xr:uid="{C0328021-F556-4546-977A-F9DCD2616180}">
      <text>
        <r>
          <rPr>
            <sz val="9"/>
            <color indexed="81"/>
            <rFont val="Tahoma"/>
            <family val="2"/>
          </rPr>
          <t>Method used to access the asset.</t>
        </r>
      </text>
    </comment>
    <comment ref="CF3" authorId="0" shapeId="0" xr:uid="{98A15FD8-7805-44F0-8D27-97AF6A9A7CEF}">
      <text>
        <r>
          <rPr>
            <sz val="9"/>
            <color indexed="81"/>
            <rFont val="Tahoma"/>
            <family val="2"/>
          </rPr>
          <t>Any additional notes related to accessing the asset.</t>
        </r>
      </text>
    </comment>
    <comment ref="CG3" authorId="0" shapeId="0" xr:uid="{F1A2ED0B-FB91-4AF1-8655-91C907F8C9A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34B8C46A-619D-4AB7-950C-EEE02691C81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I3" authorId="0" shapeId="0" xr:uid="{20A6D8F7-40C1-45B2-B915-0E59839748A5}">
      <text>
        <r>
          <rPr>
            <sz val="9"/>
            <color indexed="81"/>
            <rFont val="Tahoma"/>
            <family val="2"/>
          </rPr>
          <t>Expected life of the asset at the time of design and is site specific</t>
        </r>
      </text>
    </comment>
    <comment ref="CJ3" authorId="0" shapeId="0" xr:uid="{79D3A2E2-254C-4332-B1AB-0C17CBD7E923}">
      <text>
        <r>
          <rPr>
            <sz val="9"/>
            <color indexed="81"/>
            <rFont val="Tahoma"/>
            <family val="2"/>
          </rPr>
          <t>Lifecycle status of the asset</t>
        </r>
      </text>
    </comment>
    <comment ref="CL3" authorId="0" shapeId="0" xr:uid="{31495D4C-3BFE-4783-A0BD-C98C5082E7F4}">
      <text>
        <r>
          <rPr>
            <sz val="9"/>
            <color indexed="81"/>
            <rFont val="Tahoma"/>
            <family val="2"/>
          </rPr>
          <t>Removal Date specifies the date when an Asset/Component was removed. They are used for statistical, financial and warranty reporting purposes.</t>
        </r>
      </text>
    </comment>
    <comment ref="CM3" authorId="0" shapeId="0" xr:uid="{21F8E4E1-89A6-4FBE-A34E-D614D71E838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O3" authorId="0" shapeId="0" xr:uid="{5AE4EB80-A4A0-49B5-9FE2-9E80F534E7A8}">
      <text>
        <r>
          <rPr>
            <sz val="9"/>
            <color indexed="81"/>
            <rFont val="Tahoma"/>
            <family val="2"/>
          </rPr>
          <t>The entity that owns the asset</t>
        </r>
      </text>
    </comment>
    <comment ref="CQ3" authorId="0" shapeId="0" xr:uid="{B7B32559-716E-4170-A77F-51C1B6B11FBE}">
      <text>
        <r>
          <rPr>
            <sz val="9"/>
            <color indexed="81"/>
            <rFont val="Tahoma"/>
            <family val="2"/>
          </rPr>
          <t>The entity that manages the asset, on behalf of the owner</t>
        </r>
      </text>
    </comment>
    <comment ref="CS3" authorId="0" shapeId="0" xr:uid="{E8CBF728-3FEE-46C6-A9BD-193F2CEBE6AB}">
      <text>
        <r>
          <rPr>
            <sz val="9"/>
            <color indexed="81"/>
            <rFont val="Tahoma"/>
            <family val="2"/>
          </rPr>
          <t>What department or group within the road controlling authority owns the asset? E.g. Parks and Recreation, Property, Housing.</t>
        </r>
      </text>
    </comment>
    <comment ref="CU3" authorId="0" shapeId="0" xr:uid="{09E8B93B-1D03-4092-B3FE-DC93C418DECE}">
      <text>
        <r>
          <rPr>
            <sz val="9"/>
            <color indexed="81"/>
            <rFont val="Tahoma"/>
            <family val="2"/>
          </rPr>
          <t>Contractor responsible for maintenance of asset</t>
        </r>
      </text>
    </comment>
    <comment ref="CW3" authorId="0" shapeId="0" xr:uid="{90A15232-6315-4D12-85A1-558E45647D45}">
      <text>
        <r>
          <rPr>
            <sz val="9"/>
            <color indexed="81"/>
            <rFont val="Tahoma"/>
            <family val="2"/>
          </rPr>
          <t>A combination of activity class and work category</t>
        </r>
      </text>
    </comment>
    <comment ref="CY3" authorId="0" shapeId="0" xr:uid="{A6AE302E-5725-4580-8B3C-05DCB5382F6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Z3" authorId="0" shapeId="0" xr:uid="{5806BE17-3BE7-4FC5-9C4D-796156C5A8CF}">
      <text>
        <r>
          <rPr>
            <sz val="9"/>
            <color indexed="81"/>
            <rFont val="Tahoma"/>
            <family val="2"/>
          </rPr>
          <t>Is the maintenance of this asset at least partly funded by the National Land Transport Programme (NLTP) administered by Waka Kotahi?</t>
        </r>
      </text>
    </comment>
    <comment ref="DA3" authorId="0" shapeId="0" xr:uid="{06EA8F7B-E4B4-4561-8728-1917AFC3C02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B3" authorId="0" shapeId="0" xr:uid="{70F99B80-8FA2-4796-BC69-D578DAD6F12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D3" authorId="0" shapeId="0" xr:uid="{7682AD24-6761-485B-BA24-D38E7CE77A6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E3" authorId="0" shapeId="0" xr:uid="{DEA67B70-F665-4A1E-8A66-4F6027A6D3B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F3" authorId="0" shapeId="0" xr:uid="{92488236-A7EB-43B1-A2E2-AD93EEC1CBC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8BBD0B6-4D87-4DDD-916E-535028DD02B2}">
      <text>
        <r>
          <rPr>
            <sz val="9"/>
            <color indexed="81"/>
            <rFont val="Tahoma"/>
            <family val="2"/>
          </rPr>
          <t>prompt</t>
        </r>
      </text>
    </comment>
    <comment ref="B3" authorId="0" shapeId="0" xr:uid="{D136B833-6756-4EF5-9770-4B0299FEF2A4}">
      <text>
        <r>
          <rPr>
            <sz val="9"/>
            <color indexed="81"/>
            <rFont val="Tahoma"/>
            <family val="2"/>
          </rPr>
          <t>Every Custom Asset requires a uniqe identifier so that it is distinguishable from all other Assets</t>
        </r>
      </text>
    </comment>
    <comment ref="C3" authorId="0" shapeId="0" xr:uid="{2627A183-E457-4DED-8678-99510B1771B4}">
      <text>
        <r>
          <rPr>
            <sz val="9"/>
            <color indexed="81"/>
            <rFont val="Tahoma"/>
            <family val="2"/>
          </rPr>
          <t>Parent Table / Tab the parent asset is in. Only use on child assets</t>
        </r>
      </text>
    </comment>
    <comment ref="E3" authorId="0" shapeId="0" xr:uid="{8F575EA3-E110-4F35-A1C0-6CB9B59B960E}">
      <text>
        <r>
          <rPr>
            <sz val="9"/>
            <color indexed="81"/>
            <rFont val="Tahoma"/>
            <family val="2"/>
          </rPr>
          <t>Link Reference used to identify the Parent / Child relationship of assets during data import eg Pole the Luminaire is attached to.</t>
        </r>
      </text>
    </comment>
    <comment ref="F3" authorId="0" shapeId="0" xr:uid="{D4037749-CFCB-4067-995F-069FA4DE96E1}">
      <text>
        <r>
          <rPr>
            <sz val="9"/>
            <color indexed="81"/>
            <rFont val="Tahoma"/>
            <family val="2"/>
          </rPr>
          <t>All standard RAMM items and almost all user-defined items are located on a Road. Most RAMM functions are Road-centric.</t>
        </r>
      </text>
    </comment>
    <comment ref="H3" authorId="0" shapeId="0" xr:uid="{7C36CD85-C9C9-4C8C-B94D-B7902064ECB2}">
      <text>
        <r>
          <rPr>
            <sz val="9"/>
            <color indexed="81"/>
            <rFont val="Tahoma"/>
            <family val="2"/>
          </rPr>
          <t>NZTM2000 Easting</t>
        </r>
      </text>
    </comment>
    <comment ref="I3" authorId="0" shapeId="0" xr:uid="{FA629240-AFDB-40EA-B676-EEE951DAD231}">
      <text>
        <r>
          <rPr>
            <sz val="9"/>
            <color indexed="81"/>
            <rFont val="Tahoma"/>
            <family val="2"/>
          </rPr>
          <t>NZTM2000 Northing</t>
        </r>
      </text>
    </comment>
    <comment ref="J3" authorId="0" shapeId="0" xr:uid="{199AE143-1DB3-4A32-B04C-34731DF1692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91849269-5D15-40DB-85C5-2F6BE2EC2995}">
      <text>
        <r>
          <rPr>
            <sz val="9"/>
            <color indexed="81"/>
            <rFont val="Tahoma"/>
            <family val="2"/>
          </rPr>
          <t>L=Left hand side, R=Right hand side, B=Both, C=Centre</t>
        </r>
      </text>
    </comment>
    <comment ref="M3" authorId="0" shapeId="0" xr:uid="{563C0D45-86A5-4B7E-BF3D-A7F555231F7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6C836EA6-6CA5-4F01-814F-886FCB7797DF}">
      <text>
        <r>
          <rPr>
            <sz val="9"/>
            <color indexed="81"/>
            <rFont val="Tahoma"/>
            <family val="2"/>
          </rPr>
          <t>Minimum width of the headwall (ie across the back wall for a wingwall-shaped headwall)</t>
        </r>
      </text>
    </comment>
    <comment ref="O3" authorId="0" shapeId="0" xr:uid="{9D4C3BB0-9883-4F19-8BF6-E56AAF7DA92E}">
      <text>
        <r>
          <rPr>
            <sz val="9"/>
            <color indexed="81"/>
            <rFont val="Tahoma"/>
            <family val="2"/>
          </rPr>
          <t>Maximum width of the headwall (ie across the front of the apron for a wingwall-shaped headwall)</t>
        </r>
      </text>
    </comment>
    <comment ref="P3" authorId="0" shapeId="0" xr:uid="{3F0987DF-5C14-49E9-BBA9-B1A5BF5FFA36}">
      <text>
        <r>
          <rPr>
            <sz val="9"/>
            <color indexed="81"/>
            <rFont val="Tahoma"/>
            <family val="2"/>
          </rPr>
          <t>The height of the headwall (i.e. from base to the top of the back wall)</t>
        </r>
      </text>
    </comment>
    <comment ref="Q3" authorId="0" shapeId="0" xr:uid="{6803648A-56B4-4AE2-8868-E5A57A829ECB}">
      <text>
        <r>
          <rPr>
            <sz val="9"/>
            <color indexed="81"/>
            <rFont val="Tahoma"/>
            <family val="2"/>
          </rPr>
          <t>The length of the headwall (i.e. from back wall to end of the apron)</t>
        </r>
      </text>
    </comment>
    <comment ref="R3" authorId="0" shapeId="0" xr:uid="{DDCC1BAB-57F6-4E6A-9E6E-0181DF0E180D}">
      <text>
        <r>
          <rPr>
            <sz val="9"/>
            <color indexed="81"/>
            <rFont val="Tahoma"/>
            <family val="2"/>
          </rPr>
          <t>The primary stormwater purpose of the asset.</t>
        </r>
      </text>
    </comment>
    <comment ref="T3" authorId="0" shapeId="0" xr:uid="{1A8CD588-EC91-43D3-9241-1C6176287944}">
      <text>
        <r>
          <rPr>
            <sz val="9"/>
            <color indexed="81"/>
            <rFont val="Tahoma"/>
            <family val="2"/>
          </rPr>
          <t>The method of constructing the headwall, whether constructed on site or manufactured prior to installation</t>
        </r>
      </text>
    </comment>
    <comment ref="V3" authorId="0" shapeId="0" xr:uid="{60ABB876-513F-403D-938A-64FC2D147C23}">
      <text>
        <r>
          <rPr>
            <sz val="9"/>
            <color indexed="81"/>
            <rFont val="Tahoma"/>
            <family val="2"/>
          </rPr>
          <t>Type of Headwall or Wingwall</t>
        </r>
      </text>
    </comment>
    <comment ref="X3" authorId="0" shapeId="0" xr:uid="{5CDADDA4-5231-41A0-B5B9-E4348B296653}">
      <text>
        <r>
          <rPr>
            <sz val="9"/>
            <color indexed="81"/>
            <rFont val="Tahoma"/>
            <family val="2"/>
          </rPr>
          <t>The material the headwall is made of</t>
        </r>
      </text>
    </comment>
    <comment ref="Z3" authorId="0" shapeId="0" xr:uid="{BE11D678-2E67-4334-99B7-4B0B3A5769B9}">
      <text>
        <r>
          <rPr>
            <sz val="9"/>
            <color indexed="81"/>
            <rFont val="Tahoma"/>
            <family val="2"/>
          </rPr>
          <t>The date the asset was installed</t>
        </r>
      </text>
    </comment>
    <comment ref="AA3" authorId="0" shapeId="0" xr:uid="{F25F7E1A-AE11-4ED8-AA69-C70DF58BD2E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D5D1830E-D1D5-4DEB-9CBF-1B3BE0487F3A}">
      <text>
        <r>
          <rPr>
            <sz val="9"/>
            <color indexed="81"/>
            <rFont val="Tahoma"/>
            <family val="2"/>
          </rPr>
          <t>Expected life of the asset at the time of design and is site specific</t>
        </r>
      </text>
    </comment>
    <comment ref="AC3" authorId="0" shapeId="0" xr:uid="{87458B06-6CDE-41B9-AA94-8FA03C1E56CB}">
      <text>
        <r>
          <rPr>
            <sz val="9"/>
            <color indexed="81"/>
            <rFont val="Tahoma"/>
            <family val="2"/>
          </rPr>
          <t>Lifecycle status of the asset</t>
        </r>
      </text>
    </comment>
    <comment ref="AE3" authorId="0" shapeId="0" xr:uid="{A6DD1F5D-33FB-44FE-B62B-DDAD282EEDEA}">
      <text>
        <r>
          <rPr>
            <sz val="9"/>
            <color indexed="81"/>
            <rFont val="Tahoma"/>
            <family val="2"/>
          </rPr>
          <t>Removal Date specifies the date when an Asset/Component was removed. They are used for statistical, financial and warranty reporting purposes.</t>
        </r>
      </text>
    </comment>
    <comment ref="AF3" authorId="0" shapeId="0" xr:uid="{4295602B-F6D7-4AE9-813D-A5EEF34781A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FB8CD9AF-0B90-43E9-8EF3-916B7E5E85BE}">
      <text>
        <r>
          <rPr>
            <sz val="9"/>
            <color indexed="81"/>
            <rFont val="Tahoma"/>
            <family val="2"/>
          </rPr>
          <t>The entity that owns the asset</t>
        </r>
      </text>
    </comment>
    <comment ref="AJ3" authorId="0" shapeId="0" xr:uid="{6BAD1F6E-DA3C-43A4-8C92-173199D9EA11}">
      <text>
        <r>
          <rPr>
            <sz val="9"/>
            <color indexed="81"/>
            <rFont val="Tahoma"/>
            <family val="2"/>
          </rPr>
          <t>The entity that manages the asset, on behalf of the owner</t>
        </r>
      </text>
    </comment>
    <comment ref="AL3" authorId="0" shapeId="0" xr:uid="{169A1BA2-683F-4115-9806-7470590A713D}">
      <text>
        <r>
          <rPr>
            <sz val="9"/>
            <color indexed="81"/>
            <rFont val="Tahoma"/>
            <family val="2"/>
          </rPr>
          <t>What department or group within the road controlling authority owns the asset? E.g. Parks and Recreation, Property, Housing.</t>
        </r>
      </text>
    </comment>
    <comment ref="AN3" authorId="0" shapeId="0" xr:uid="{8A02C2B8-79F2-4989-9B63-DEBDCDD74C65}">
      <text>
        <r>
          <rPr>
            <sz val="9"/>
            <color indexed="81"/>
            <rFont val="Tahoma"/>
            <family val="2"/>
          </rPr>
          <t>A combination of activity class and work category</t>
        </r>
      </text>
    </comment>
    <comment ref="AP3" authorId="0" shapeId="0" xr:uid="{831BA882-4273-4FE5-801A-D0D5FBFAE539}">
      <text>
        <r>
          <rPr>
            <sz val="9"/>
            <color indexed="81"/>
            <rFont val="Tahoma"/>
            <family val="2"/>
          </rPr>
          <t>Original cost of installing or constructing this asset</t>
        </r>
      </text>
    </comment>
    <comment ref="AQ3" authorId="0" shapeId="0" xr:uid="{4FAED0DF-0D5D-4800-B09A-F4C9A556E80F}">
      <text>
        <r>
          <rPr>
            <sz val="9"/>
            <color indexed="81"/>
            <rFont val="Tahoma"/>
            <family val="2"/>
          </rPr>
          <t>Is the maintenance of this asset at least partly funded by the National Land Transport Programme (NLTP) administered by Waka Kotahi?</t>
        </r>
      </text>
    </comment>
    <comment ref="AR3" authorId="0" shapeId="0" xr:uid="{5B6F3D86-31D3-4653-8B21-CD75EE6DE59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417EC05B-8A96-4928-A3FB-A91E739588B7}">
      <text>
        <r>
          <rPr>
            <sz val="9"/>
            <color indexed="81"/>
            <rFont val="Tahoma"/>
            <family val="2"/>
          </rPr>
          <t>Does the wall require an Structural Inspection eg S6</t>
        </r>
      </text>
    </comment>
    <comment ref="AT3" authorId="0" shapeId="0" xr:uid="{9AF4D80F-1408-4EA3-9084-C21DFD45230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235F7BE7-CAB3-4000-872B-A65B9BCB7FD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AAA290B4-D084-436E-AEA5-9427CC3242EE}">
      <text>
        <r>
          <rPr>
            <sz val="9"/>
            <color indexed="81"/>
            <rFont val="Tahoma"/>
            <family val="2"/>
          </rPr>
          <t>NZVD2016 Vertical Position</t>
        </r>
      </text>
    </comment>
    <comment ref="AX3" authorId="0" shapeId="0" xr:uid="{41DF5368-634A-4682-8C39-2710489202F7}">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AC5D7D6-56A8-4132-8FB5-5B79DA598B92}">
      <text>
        <r>
          <rPr>
            <sz val="9"/>
            <color indexed="81"/>
            <rFont val="Tahoma"/>
            <family val="2"/>
          </rPr>
          <t>prompt</t>
        </r>
      </text>
    </comment>
    <comment ref="B3" authorId="0" shapeId="0" xr:uid="{6EB5C848-1D57-4AD8-A0AF-4F65D478B56F}">
      <text>
        <r>
          <rPr>
            <sz val="9"/>
            <color indexed="81"/>
            <rFont val="Tahoma"/>
            <family val="2"/>
          </rPr>
          <t>Every Custom Asset requires a uniqe identifier so that it is distinguishable from all other Assets</t>
        </r>
      </text>
    </comment>
    <comment ref="C3" authorId="0" shapeId="0" xr:uid="{1C87BF19-1545-4620-AA6E-B2B7298B6D0C}">
      <text>
        <r>
          <rPr>
            <sz val="9"/>
            <color indexed="81"/>
            <rFont val="Tahoma"/>
            <family val="2"/>
          </rPr>
          <t>All standard RAMM items and almost all user-defined items are located on a Road. Most RAMM functions are Road-centric.</t>
        </r>
      </text>
    </comment>
    <comment ref="E3" authorId="0" shapeId="0" xr:uid="{AA07DE34-3EC6-4D9A-9B10-0501166008A5}">
      <text>
        <r>
          <rPr>
            <sz val="9"/>
            <color indexed="81"/>
            <rFont val="Tahoma"/>
            <family val="2"/>
          </rPr>
          <t>NZTM2000 Easting</t>
        </r>
      </text>
    </comment>
    <comment ref="F3" authorId="0" shapeId="0" xr:uid="{19F2E502-ECD1-4830-AAA1-A61596AAC90A}">
      <text>
        <r>
          <rPr>
            <sz val="9"/>
            <color indexed="81"/>
            <rFont val="Tahoma"/>
            <family val="2"/>
          </rPr>
          <t>NZTM2000 Northing</t>
        </r>
      </text>
    </comment>
    <comment ref="G3" authorId="0" shapeId="0" xr:uid="{CAF70252-B23F-48F3-9BC3-11050676050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B7492399-5755-405E-B3F2-8CE734C09EAF}">
      <text>
        <r>
          <rPr>
            <sz val="9"/>
            <color indexed="81"/>
            <rFont val="Tahoma"/>
            <family val="2"/>
          </rPr>
          <t>L=Left hand side, R=Right hand side, B=Both, C=Centre</t>
        </r>
      </text>
    </comment>
    <comment ref="J3" authorId="0" shapeId="0" xr:uid="{0F68253E-1916-4271-A2E0-3B48FB89B1C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BC6B6E3B-BAE5-4DD9-ABB1-C504E643F7C8}">
      <text>
        <r>
          <rPr>
            <sz val="9"/>
            <color indexed="81"/>
            <rFont val="Tahoma"/>
            <family val="2"/>
          </rPr>
          <t>The nominal diameter of the valve</t>
        </r>
      </text>
    </comment>
    <comment ref="L3" authorId="0" shapeId="0" xr:uid="{CF9ED98B-9B74-41E2-A178-D66E70A0B909}">
      <text>
        <r>
          <rPr>
            <sz val="9"/>
            <color indexed="81"/>
            <rFont val="Tahoma"/>
            <family val="2"/>
          </rPr>
          <t>The primary stormwater purpose of the asset.</t>
        </r>
      </text>
    </comment>
    <comment ref="N3" authorId="0" shapeId="0" xr:uid="{75F8163F-95C1-48C4-9377-D7D28FF04CA4}">
      <text>
        <r>
          <rPr>
            <sz val="9"/>
            <color indexed="81"/>
            <rFont val="Tahoma"/>
            <family val="2"/>
          </rPr>
          <t>The main purpose that the valve performs</t>
        </r>
      </text>
    </comment>
    <comment ref="P3" authorId="0" shapeId="0" xr:uid="{F34B2FEA-772B-4E81-A780-65F942C2C951}">
      <text>
        <r>
          <rPr>
            <sz val="9"/>
            <color indexed="81"/>
            <rFont val="Tahoma"/>
            <family val="2"/>
          </rPr>
          <t>Type of valve such as gate, check, hydrant etc.</t>
        </r>
      </text>
    </comment>
    <comment ref="R3" authorId="0" shapeId="0" xr:uid="{252BA69D-4D11-4673-896E-0B3120653486}">
      <text>
        <r>
          <rPr>
            <sz val="9"/>
            <color indexed="81"/>
            <rFont val="Tahoma"/>
            <family val="2"/>
          </rPr>
          <t>Primary material of the valve</t>
        </r>
      </text>
    </comment>
    <comment ref="T3" authorId="0" shapeId="0" xr:uid="{553E6C8F-FEBF-463D-9C7E-2D398F822FC3}">
      <text>
        <r>
          <rPr>
            <sz val="9"/>
            <color indexed="81"/>
            <rFont val="Tahoma"/>
            <family val="2"/>
          </rPr>
          <t>The date the asset was installed</t>
        </r>
      </text>
    </comment>
    <comment ref="U3" authorId="0" shapeId="0" xr:uid="{E882FAD1-B0FF-4BD3-B853-DADF0402DAE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C4B499E1-2FA8-408C-AC46-E2310BADE64B}">
      <text>
        <r>
          <rPr>
            <sz val="9"/>
            <color indexed="81"/>
            <rFont val="Tahoma"/>
            <family val="2"/>
          </rPr>
          <t>Expected life of the asset at the time of design and is site specific</t>
        </r>
      </text>
    </comment>
    <comment ref="W3" authorId="0" shapeId="0" xr:uid="{D6C0EDE6-1A50-4AB2-B1B7-6CD9B29C6F69}">
      <text>
        <r>
          <rPr>
            <sz val="9"/>
            <color indexed="81"/>
            <rFont val="Tahoma"/>
            <family val="2"/>
          </rPr>
          <t>Lifecycle status of the asset</t>
        </r>
      </text>
    </comment>
    <comment ref="Y3" authorId="0" shapeId="0" xr:uid="{23EFA968-4F9F-49E9-9881-7E77CDAF932B}">
      <text>
        <r>
          <rPr>
            <sz val="9"/>
            <color indexed="81"/>
            <rFont val="Tahoma"/>
            <family val="2"/>
          </rPr>
          <t>Removal Date specifies the date when an Asset/Component was removed. They are used for statistical, financial and warranty reporting purposes.</t>
        </r>
      </text>
    </comment>
    <comment ref="Z3" authorId="0" shapeId="0" xr:uid="{D78A1E08-68E3-4226-BF72-237D371A00E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C2D68961-925C-4A09-8158-2A8CEB66CA35}">
      <text>
        <r>
          <rPr>
            <sz val="9"/>
            <color indexed="81"/>
            <rFont val="Tahoma"/>
            <family val="2"/>
          </rPr>
          <t>The entity that owns the asset</t>
        </r>
      </text>
    </comment>
    <comment ref="AD3" authorId="0" shapeId="0" xr:uid="{AC6E7C97-B8C2-4E72-B0A7-A46F1F197C49}">
      <text>
        <r>
          <rPr>
            <sz val="9"/>
            <color indexed="81"/>
            <rFont val="Tahoma"/>
            <family val="2"/>
          </rPr>
          <t>The entity that manages the asset, on behalf of the owner</t>
        </r>
      </text>
    </comment>
    <comment ref="AF3" authorId="0" shapeId="0" xr:uid="{6E6BBA05-ADB3-46A5-8959-12226816749F}">
      <text>
        <r>
          <rPr>
            <sz val="9"/>
            <color indexed="81"/>
            <rFont val="Tahoma"/>
            <family val="2"/>
          </rPr>
          <t>What department or group within the road controlling authority owns the asset? E.g. Parks and Recreation, Property, Housing.</t>
        </r>
      </text>
    </comment>
    <comment ref="AH3" authorId="0" shapeId="0" xr:uid="{E0A2A826-9EBD-4B23-A427-85B10E7A810E}">
      <text>
        <r>
          <rPr>
            <sz val="9"/>
            <color indexed="81"/>
            <rFont val="Tahoma"/>
            <family val="2"/>
          </rPr>
          <t>A combination of activity class and work category</t>
        </r>
      </text>
    </comment>
    <comment ref="AJ3" authorId="0" shapeId="0" xr:uid="{9784024C-4065-4104-8481-FB8D7BB9C40A}">
      <text>
        <r>
          <rPr>
            <sz val="9"/>
            <color indexed="81"/>
            <rFont val="Tahoma"/>
            <family val="2"/>
          </rPr>
          <t>Original cost of installing or constructing this asset</t>
        </r>
      </text>
    </comment>
    <comment ref="AK3" authorId="0" shapeId="0" xr:uid="{7FCAA7BD-F2ED-4936-ACA2-0FAA8C2B5738}">
      <text>
        <r>
          <rPr>
            <sz val="9"/>
            <color indexed="81"/>
            <rFont val="Tahoma"/>
            <family val="2"/>
          </rPr>
          <t xml:space="preserve">Is the maintenance of this asset at least partly funded by the National Land Transport Programme (NLTP) administered by Waka Kotahi?
</t>
        </r>
      </text>
    </comment>
    <comment ref="AL3" authorId="0" shapeId="0" xr:uid="{8D539B44-954C-4108-833A-589C08F9AF8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17393B60-27F7-4FFE-A133-DCD7ADAC40E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E0F48BAF-D2C3-44E1-A3FA-753DF501200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2E2D1974-FF34-407E-A16B-EE5A6A3A20A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7834B55E-19D6-4AB5-BDF4-E78A37DC8F03}">
      <text>
        <r>
          <rPr>
            <sz val="9"/>
            <color indexed="81"/>
            <rFont val="Tahoma"/>
            <family val="2"/>
          </rPr>
          <t>NZVD2016 Vertical Position</t>
        </r>
      </text>
    </comment>
    <comment ref="AR3" authorId="0" shapeId="0" xr:uid="{4E74EE8E-67AA-4EF3-99DB-6343BD07DF22}">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24768A3-34EE-405F-A591-9E54118329D6}">
      <text>
        <r>
          <rPr>
            <sz val="9"/>
            <color indexed="81"/>
            <rFont val="Tahoma"/>
            <family val="2"/>
          </rPr>
          <t>prompt</t>
        </r>
      </text>
    </comment>
    <comment ref="B3" authorId="0" shapeId="0" xr:uid="{8615EEF6-8A5A-4F70-8CE1-1662CFEC0734}">
      <text>
        <r>
          <rPr>
            <sz val="9"/>
            <color indexed="81"/>
            <rFont val="Tahoma"/>
            <family val="2"/>
          </rPr>
          <t>Every Custom Asset requires a uniqe identifier so that it is distinguishable from all other Assets</t>
        </r>
      </text>
    </comment>
    <comment ref="C3" authorId="0" shapeId="0" xr:uid="{091E1166-5621-4115-A7E4-2C502D646024}">
      <text>
        <r>
          <rPr>
            <sz val="9"/>
            <color indexed="81"/>
            <rFont val="Tahoma"/>
            <family val="2"/>
          </rPr>
          <t>All standard RAMM items and almost all user-defined items are located on a Road. Most RAMM functions are Road-centric.</t>
        </r>
      </text>
    </comment>
    <comment ref="E3" authorId="0" shapeId="0" xr:uid="{031F1E2C-6060-43B0-B290-83AD4ACD15B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DDF703E4-873A-4B7B-9EF6-824427F606B8}">
      <text>
        <r>
          <rPr>
            <sz val="9"/>
            <color indexed="81"/>
            <rFont val="Tahoma"/>
            <family val="2"/>
          </rPr>
          <t>L=Left hand side, R=Right hand side, B=Both, C=Centre</t>
        </r>
      </text>
    </comment>
    <comment ref="H3" authorId="0" shapeId="0" xr:uid="{1E1F96CB-F141-4BF6-93D2-3220C9D107A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CD6D3F56-5DCE-42A7-A1F2-91088D015CDE}">
      <text>
        <r>
          <rPr>
            <sz val="9"/>
            <color indexed="81"/>
            <rFont val="Tahoma"/>
            <family val="2"/>
          </rPr>
          <t>Water area of the storage system at full capacity in square metres (m2)</t>
        </r>
      </text>
    </comment>
    <comment ref="J3" authorId="0" shapeId="0" xr:uid="{EC67D8B6-1DCA-42A4-8299-A386D6277CEB}">
      <text>
        <r>
          <rPr>
            <sz val="9"/>
            <color indexed="81"/>
            <rFont val="Tahoma"/>
            <family val="2"/>
          </rPr>
          <t>Maximum depth of the feature in metres</t>
        </r>
      </text>
    </comment>
    <comment ref="K3" authorId="0" shapeId="0" xr:uid="{22707E63-4F2F-4408-BDC8-FDF390DC92FE}">
      <text>
        <r>
          <rPr>
            <sz val="9"/>
            <color indexed="81"/>
            <rFont val="Tahoma"/>
            <family val="2"/>
          </rPr>
          <t>The primary stormwater purpose of the asset.</t>
        </r>
      </text>
    </comment>
    <comment ref="M3" authorId="0" shapeId="0" xr:uid="{9612DB4D-A9BF-4393-AD86-41C3444986F0}">
      <text>
        <r>
          <rPr>
            <sz val="9"/>
            <color indexed="81"/>
            <rFont val="Tahoma"/>
            <family val="2"/>
          </rPr>
          <t>Volume of storage system when full</t>
        </r>
      </text>
    </comment>
    <comment ref="N3" authorId="0" shapeId="0" xr:uid="{EB64E5B4-E022-44C3-B83B-4E1EB6CE2F82}">
      <text>
        <r>
          <rPr>
            <sz val="9"/>
            <color indexed="81"/>
            <rFont val="Tahoma"/>
            <family val="2"/>
          </rPr>
          <t>The type of water area</t>
        </r>
      </text>
    </comment>
    <comment ref="P3" authorId="0" shapeId="0" xr:uid="{61538303-BB33-4369-8A0D-FE1A36E5BEDA}">
      <text>
        <r>
          <rPr>
            <sz val="9"/>
            <color indexed="81"/>
            <rFont val="Tahoma"/>
            <family val="2"/>
          </rPr>
          <t>The typical presence of water in the area</t>
        </r>
      </text>
    </comment>
    <comment ref="R3" authorId="0" shapeId="0" xr:uid="{C871CEF2-3F45-44BD-A9E7-9FF59E72B032}">
      <text>
        <r>
          <rPr>
            <sz val="9"/>
            <color indexed="81"/>
            <rFont val="Tahoma"/>
            <family val="2"/>
          </rPr>
          <t>Material used to construct the edge of the water area</t>
        </r>
      </text>
    </comment>
    <comment ref="T3" authorId="0" shapeId="0" xr:uid="{CDDDD91F-6F49-4E8F-81C5-9E8C51C0D226}">
      <text>
        <r>
          <rPr>
            <sz val="9"/>
            <color indexed="81"/>
            <rFont val="Tahoma"/>
            <family val="2"/>
          </rPr>
          <t>The material making up the base of the water area (or the lining material if the base is lined).</t>
        </r>
      </text>
    </comment>
    <comment ref="V3" authorId="0" shapeId="0" xr:uid="{A2FD2B9A-89FB-4DC7-A535-11682D472BA8}">
      <text>
        <r>
          <rPr>
            <sz val="9"/>
            <color indexed="81"/>
            <rFont val="Tahoma"/>
            <family val="2"/>
          </rPr>
          <t>The material used for filtration</t>
        </r>
      </text>
    </comment>
    <comment ref="X3" authorId="0" shapeId="0" xr:uid="{64A6319B-7492-43FD-B9DA-C6F0DF72589A}">
      <text>
        <r>
          <rPr>
            <sz val="9"/>
            <color indexed="81"/>
            <rFont val="Tahoma"/>
            <family val="2"/>
          </rPr>
          <t>Are there any tree or shrub plantings in the water area</t>
        </r>
      </text>
    </comment>
    <comment ref="Y3" authorId="0" shapeId="0" xr:uid="{FFCA605E-A984-4325-9069-87BEF92B075A}">
      <text>
        <r>
          <rPr>
            <sz val="9"/>
            <color indexed="81"/>
            <rFont val="Tahoma"/>
            <family val="2"/>
          </rPr>
          <t>The type of organic ground cover (e.g. grass or mulch) that needs managing</t>
        </r>
      </text>
    </comment>
    <comment ref="AA3" authorId="0" shapeId="0" xr:uid="{FE7F86CB-BB49-4AE5-8971-47AF6E3F943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2A80F1D2-FF33-406C-A02B-51564F1605B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CBFC5902-8BBF-4D3D-96CF-8EEBAE315210}">
      <text>
        <r>
          <rPr>
            <sz val="9"/>
            <color indexed="81"/>
            <rFont val="Tahoma"/>
            <family val="2"/>
          </rPr>
          <t>Expected life of the asset at the time of design and is site specific</t>
        </r>
      </text>
    </comment>
    <comment ref="AD3" authorId="0" shapeId="0" xr:uid="{205B0D76-BD74-4F86-9E8B-549773184B2E}">
      <text>
        <r>
          <rPr>
            <sz val="9"/>
            <color indexed="81"/>
            <rFont val="Tahoma"/>
            <family val="2"/>
          </rPr>
          <t>Lifecycle status of the asset</t>
        </r>
      </text>
    </comment>
    <comment ref="AF3" authorId="0" shapeId="0" xr:uid="{20A5091C-7246-40AB-910F-65CC247BF154}">
      <text>
        <r>
          <rPr>
            <sz val="9"/>
            <color indexed="81"/>
            <rFont val="Tahoma"/>
            <family val="2"/>
          </rPr>
          <t>Removal Date specifies the date when an Asset/Component was removed. They are used for statistical, financial and warranty reporting purposes.</t>
        </r>
      </text>
    </comment>
    <comment ref="AG3" authorId="0" shapeId="0" xr:uid="{F7E24990-5348-4A98-A69E-43B85963EF0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F37BDD8E-48F0-4703-A756-0C53D76C5BD6}">
      <text>
        <r>
          <rPr>
            <sz val="9"/>
            <color indexed="81"/>
            <rFont val="Tahoma"/>
            <family val="2"/>
          </rPr>
          <t>The entity that owns the asset</t>
        </r>
      </text>
    </comment>
    <comment ref="AK3" authorId="0" shapeId="0" xr:uid="{57FC62D8-A014-4158-ACA1-F85F26363705}">
      <text>
        <r>
          <rPr>
            <sz val="9"/>
            <color indexed="81"/>
            <rFont val="Tahoma"/>
            <family val="2"/>
          </rPr>
          <t>The entity that manages the asset, on behalf of the owner</t>
        </r>
      </text>
    </comment>
    <comment ref="AM3" authorId="0" shapeId="0" xr:uid="{335075B5-3CDF-4C87-A118-B8FE77474028}">
      <text>
        <r>
          <rPr>
            <sz val="9"/>
            <color indexed="81"/>
            <rFont val="Tahoma"/>
            <family val="2"/>
          </rPr>
          <t>What department or group within the road controlling authority owns the asset? E.g. Parks and Recreation, Property, Housing.</t>
        </r>
      </text>
    </comment>
    <comment ref="AO3" authorId="0" shapeId="0" xr:uid="{00DCC583-CC5F-4A05-96F0-39A8F37736DA}">
      <text>
        <r>
          <rPr>
            <sz val="9"/>
            <color indexed="81"/>
            <rFont val="Tahoma"/>
            <family val="2"/>
          </rPr>
          <t>A combination of activity class and work category</t>
        </r>
      </text>
    </comment>
    <comment ref="AQ3" authorId="0" shapeId="0" xr:uid="{67A27A38-DA8E-456C-9D58-4630838A28E6}">
      <text>
        <r>
          <rPr>
            <sz val="9"/>
            <color indexed="81"/>
            <rFont val="Tahoma"/>
            <family val="2"/>
          </rPr>
          <t>Original cost of installing or constructing this asset</t>
        </r>
      </text>
    </comment>
    <comment ref="AR3" authorId="0" shapeId="0" xr:uid="{EA5B520E-AD0A-4CA1-A196-72F2BBF6B225}">
      <text>
        <r>
          <rPr>
            <sz val="9"/>
            <color indexed="81"/>
            <rFont val="Tahoma"/>
            <family val="2"/>
          </rPr>
          <t xml:space="preserve">Is the maintenance of this asset at least partly funded by the National Land Transport Programme (NLTP) administered by Waka Kotahi?
</t>
        </r>
      </text>
    </comment>
    <comment ref="AS3" authorId="0" shapeId="0" xr:uid="{EEFFA3A2-A85E-40DE-8A2B-6CF2DAF14A4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C77A35C6-7CF2-473D-8639-9539A8915B7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1230CACD-EF8E-4F51-AA6C-41A664B4F99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AC67582F-2646-489B-87B7-AFEA5265326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781B416B-BD98-4135-A59E-ABF98581C6A2}">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9E80B0D-AC82-466B-B75C-FB0211231C6B}">
      <text>
        <r>
          <rPr>
            <sz val="9"/>
            <color indexed="81"/>
            <rFont val="Tahoma"/>
            <family val="2"/>
          </rPr>
          <t>prompt</t>
        </r>
      </text>
    </comment>
    <comment ref="B3" authorId="0" shapeId="0" xr:uid="{AC256A4E-3BD4-4FED-82DA-0CBF926633FF}">
      <text>
        <r>
          <rPr>
            <sz val="9"/>
            <color indexed="81"/>
            <rFont val="Tahoma"/>
            <family val="2"/>
          </rPr>
          <t>Every Custom Asset requires a uniqe identifier so that it is distinguishable from all other Assets</t>
        </r>
      </text>
    </comment>
    <comment ref="C3" authorId="0" shapeId="0" xr:uid="{A853DA6C-49E6-4D9D-8CEF-6BB0FC359E8D}">
      <text>
        <r>
          <rPr>
            <sz val="9"/>
            <color indexed="81"/>
            <rFont val="Tahoma"/>
            <family val="2"/>
          </rPr>
          <t>All standard RAMM items and almost all user-defined items are located on a Road. Most RAMM functions are Road-centric.</t>
        </r>
      </text>
    </comment>
    <comment ref="E3" authorId="0" shapeId="0" xr:uid="{D93A69B9-5145-4404-A629-D3606E5834B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2BE23A9C-1F45-4D43-8205-6FFDD0604B71}">
      <text>
        <r>
          <rPr>
            <sz val="9"/>
            <color indexed="81"/>
            <rFont val="Tahoma"/>
            <family val="2"/>
          </rPr>
          <t>L=Left hand side, R=Right hand side, B=Both, C=Centre</t>
        </r>
      </text>
    </comment>
    <comment ref="H3" authorId="0" shapeId="0" xr:uid="{F5945F10-1218-4174-98A0-2534D3855E5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C019D7F3-C018-4DA0-98BF-834A094DBF07}">
      <text>
        <r>
          <rPr>
            <sz val="9"/>
            <color indexed="81"/>
            <rFont val="Tahoma"/>
            <family val="2"/>
          </rPr>
          <t xml:space="preserve">Length of the longest side of the water structure in metres (m) </t>
        </r>
      </text>
    </comment>
    <comment ref="J3" authorId="0" shapeId="0" xr:uid="{31118B64-8548-4938-BED7-9BFBA2019703}">
      <text>
        <r>
          <rPr>
            <sz val="9"/>
            <color indexed="81"/>
            <rFont val="Tahoma"/>
            <family val="2"/>
          </rPr>
          <t>The primary stormwater purpose of the asset.</t>
        </r>
      </text>
    </comment>
    <comment ref="L3" authorId="0" shapeId="0" xr:uid="{B9A08798-9B1F-442A-9D62-1AAC584C9FF3}">
      <text>
        <r>
          <rPr>
            <sz val="9"/>
            <color indexed="81"/>
            <rFont val="Tahoma"/>
            <family val="2"/>
          </rPr>
          <t>Construction method such as precast or insitu</t>
        </r>
      </text>
    </comment>
    <comment ref="N3" authorId="0" shapeId="0" xr:uid="{80CB3E08-C398-4A73-8AE1-0E01B4700871}">
      <text>
        <r>
          <rPr>
            <sz val="9"/>
            <color indexed="81"/>
            <rFont val="Tahoma"/>
            <family val="2"/>
          </rPr>
          <t>The type of water structure</t>
        </r>
      </text>
    </comment>
    <comment ref="P3" authorId="0" shapeId="0" xr:uid="{F0FCAC68-A977-470F-8355-78021F4E9F2F}">
      <text>
        <r>
          <rPr>
            <sz val="9"/>
            <color indexed="81"/>
            <rFont val="Tahoma"/>
            <family val="2"/>
          </rPr>
          <t>The primary material used for the construction of the asset</t>
        </r>
      </text>
    </comment>
    <comment ref="R3" authorId="0" shapeId="0" xr:uid="{3B9BAE36-A3A2-4914-8B1E-05A384C3A845}">
      <text>
        <r>
          <rPr>
            <sz val="9"/>
            <color indexed="81"/>
            <rFont val="Tahoma"/>
            <family val="2"/>
          </rPr>
          <t>The date the asset was installed</t>
        </r>
      </text>
    </comment>
    <comment ref="S3" authorId="0" shapeId="0" xr:uid="{14A610AC-3A70-4453-A214-B5F02DD82EB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T3" authorId="0" shapeId="0" xr:uid="{8B5AE0E3-DA34-4B44-A521-1C030D052756}">
      <text>
        <r>
          <rPr>
            <sz val="9"/>
            <color indexed="81"/>
            <rFont val="Tahoma"/>
            <family val="2"/>
          </rPr>
          <t>Expected life of the asset at the time of design and is site specific</t>
        </r>
      </text>
    </comment>
    <comment ref="U3" authorId="0" shapeId="0" xr:uid="{3EC43910-09B6-4936-8466-FB5CECD5F420}">
      <text>
        <r>
          <rPr>
            <sz val="9"/>
            <color indexed="81"/>
            <rFont val="Tahoma"/>
            <family val="2"/>
          </rPr>
          <t>Lifecycle status of the asset</t>
        </r>
      </text>
    </comment>
    <comment ref="W3" authorId="0" shapeId="0" xr:uid="{34BAB3A7-61DC-4B80-9323-74A35F8513BA}">
      <text>
        <r>
          <rPr>
            <sz val="9"/>
            <color indexed="81"/>
            <rFont val="Tahoma"/>
            <family val="2"/>
          </rPr>
          <t>Removal Date specifies the date when an Asset/Component was removed. They are used for statistical, financial and warranty reporting purposes.</t>
        </r>
      </text>
    </comment>
    <comment ref="X3" authorId="0" shapeId="0" xr:uid="{1BAC68D8-C91E-42CB-BDF3-29010647BC1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84AB7809-4542-4E45-8357-5651A457DB71}">
      <text>
        <r>
          <rPr>
            <sz val="9"/>
            <color indexed="81"/>
            <rFont val="Tahoma"/>
            <family val="2"/>
          </rPr>
          <t>The entity that owns the asset</t>
        </r>
      </text>
    </comment>
    <comment ref="AB3" authorId="0" shapeId="0" xr:uid="{C95639F3-1821-42F7-A40C-0ACBCDAE031F}">
      <text>
        <r>
          <rPr>
            <sz val="9"/>
            <color indexed="81"/>
            <rFont val="Tahoma"/>
            <family val="2"/>
          </rPr>
          <t>The entity that manages the asset, on behalf of the owner</t>
        </r>
      </text>
    </comment>
    <comment ref="AD3" authorId="0" shapeId="0" xr:uid="{26C447F4-38E6-4DBF-B1E6-682DC9AA92B2}">
      <text>
        <r>
          <rPr>
            <sz val="9"/>
            <color indexed="81"/>
            <rFont val="Tahoma"/>
            <family val="2"/>
          </rPr>
          <t>What department or group within the road controlling authority owns the asset? E.g. Parks and Recreation, Property, Housing.</t>
        </r>
      </text>
    </comment>
    <comment ref="AF3" authorId="0" shapeId="0" xr:uid="{A69907CA-6055-4F85-B9F6-0C5B4A5D920F}">
      <text>
        <r>
          <rPr>
            <sz val="9"/>
            <color indexed="81"/>
            <rFont val="Tahoma"/>
            <family val="2"/>
          </rPr>
          <t>Contractor responsible for maintenance of asset</t>
        </r>
      </text>
    </comment>
    <comment ref="AH3" authorId="0" shapeId="0" xr:uid="{5DAE675A-400C-4FB5-B563-DE7B3C9CD63C}">
      <text>
        <r>
          <rPr>
            <sz val="9"/>
            <color indexed="81"/>
            <rFont val="Tahoma"/>
            <family val="2"/>
          </rPr>
          <t>A combination of activity class and work category</t>
        </r>
      </text>
    </comment>
    <comment ref="AJ3" authorId="0" shapeId="0" xr:uid="{5FA6C1B3-73E1-45A0-9227-96C30C26C0AE}">
      <text>
        <r>
          <rPr>
            <sz val="9"/>
            <color indexed="81"/>
            <rFont val="Tahoma"/>
            <family val="2"/>
          </rPr>
          <t>Original cost of installing or constructing this asset</t>
        </r>
      </text>
    </comment>
    <comment ref="AK3" authorId="0" shapeId="0" xr:uid="{3BBE7E17-B5B8-42EA-9D16-09C629059FD0}">
      <text>
        <r>
          <rPr>
            <sz val="9"/>
            <color indexed="81"/>
            <rFont val="Tahoma"/>
            <family val="2"/>
          </rPr>
          <t>Is the maintenance of this asset at least partly funded by the National Land Transport Programme (NLTP) administered by Waka Kotahi?</t>
        </r>
      </text>
    </comment>
    <comment ref="AL3" authorId="0" shapeId="0" xr:uid="{819775CD-E549-4C12-81A4-DD7834CACD6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9764426B-605C-48A4-814B-1C5F6F9ADA2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C1247ED1-0632-4AD5-928B-A43B4D85A23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9AAD791C-E7FC-44C1-9E3C-D1FED3E8B09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644B6939-F90B-468E-BB67-7EA7CA8EC207}">
      <text>
        <r>
          <rPr>
            <sz val="9"/>
            <color indexed="81"/>
            <rFont val="Tahoma"/>
            <family val="2"/>
          </rPr>
          <t>Well-known Text (WKT) geometry in NZTM</t>
        </r>
      </text>
    </comment>
  </commentList>
</comments>
</file>

<file path=xl/sharedStrings.xml><?xml version="1.0" encoding="utf-8"?>
<sst xmlns="http://schemas.openxmlformats.org/spreadsheetml/2006/main" count="9899" uniqueCount="6930">
  <si>
    <t>Asset ID</t>
  </si>
  <si>
    <t>Road</t>
  </si>
  <si>
    <t>Easting</t>
  </si>
  <si>
    <t>Northing</t>
  </si>
  <si>
    <t>Offset</t>
  </si>
  <si>
    <t>Side</t>
  </si>
  <si>
    <t>Location</t>
  </si>
  <si>
    <t>Invert Level</t>
  </si>
  <si>
    <t>Chamber Diameter</t>
  </si>
  <si>
    <t>Chamber Length</t>
  </si>
  <si>
    <t>Chamber Width</t>
  </si>
  <si>
    <t>Stormwater Purpose</t>
  </si>
  <si>
    <t>Chamber Type</t>
  </si>
  <si>
    <t>Chamber Material</t>
  </si>
  <si>
    <t>Construction Method</t>
  </si>
  <si>
    <t>Chamber Shape</t>
  </si>
  <si>
    <t>Cover Type</t>
  </si>
  <si>
    <t>Cover Class</t>
  </si>
  <si>
    <t>Cover Material</t>
  </si>
  <si>
    <t>Cover Cycle Friendly</t>
  </si>
  <si>
    <t>Is Litter Trap?</t>
  </si>
  <si>
    <t>Litter Trap</t>
  </si>
  <si>
    <t>Hazard</t>
  </si>
  <si>
    <t>Cover Subtype</t>
  </si>
  <si>
    <t>External ID</t>
  </si>
  <si>
    <t>Install Date</t>
  </si>
  <si>
    <t>Age</t>
  </si>
  <si>
    <t>Asset Design Life</t>
  </si>
  <si>
    <t>Asset Status</t>
  </si>
  <si>
    <t>Removal Date</t>
  </si>
  <si>
    <t>Removal Reason</t>
  </si>
  <si>
    <t>Owned By</t>
  </si>
  <si>
    <t>Managed By</t>
  </si>
  <si>
    <t>Sub-Organisation</t>
  </si>
  <si>
    <t>Work Origin</t>
  </si>
  <si>
    <t>Original Cost</t>
  </si>
  <si>
    <t>NLTP Funded?</t>
  </si>
  <si>
    <t>Is Heritage?</t>
  </si>
  <si>
    <t>Condition</t>
  </si>
  <si>
    <t>Condition Date</t>
  </si>
  <si>
    <t>Notes</t>
  </si>
  <si>
    <t>Vertical Position (Z)</t>
  </si>
  <si>
    <t>Well-known Text (WKT) geometry</t>
  </si>
  <si>
    <t>columnName</t>
  </si>
  <si>
    <t>system_id</t>
  </si>
  <si>
    <t>road_id</t>
  </si>
  <si>
    <t>easting</t>
  </si>
  <si>
    <t>northing</t>
  </si>
  <si>
    <t>offset</t>
  </si>
  <si>
    <t>side</t>
  </si>
  <si>
    <t>location</t>
  </si>
  <si>
    <t>invert_level</t>
  </si>
  <si>
    <t>chamber_diameter</t>
  </si>
  <si>
    <t>chamber_length</t>
  </si>
  <si>
    <t>chamber_width</t>
  </si>
  <si>
    <t>stormwater_purpose</t>
  </si>
  <si>
    <t>chamber_type</t>
  </si>
  <si>
    <t>chamber_material</t>
  </si>
  <si>
    <t>construction_method</t>
  </si>
  <si>
    <t>chamber_shape</t>
  </si>
  <si>
    <t>cover_type</t>
  </si>
  <si>
    <t>cover_class</t>
  </si>
  <si>
    <t>cover_material</t>
  </si>
  <si>
    <t>cover_cycle_friendly</t>
  </si>
  <si>
    <t>litter_trap</t>
  </si>
  <si>
    <t>litter_trap_type</t>
  </si>
  <si>
    <t>hazard</t>
  </si>
  <si>
    <t>cover_subtype</t>
  </si>
  <si>
    <t>external_id</t>
  </si>
  <si>
    <t>install_date</t>
  </si>
  <si>
    <t>age</t>
  </si>
  <si>
    <t>asset_design_life</t>
  </si>
  <si>
    <t>asset_status</t>
  </si>
  <si>
    <t>replace_date</t>
  </si>
  <si>
    <t>rep_replace_reason</t>
  </si>
  <si>
    <t>owned_by</t>
  </si>
  <si>
    <t>managed_by</t>
  </si>
  <si>
    <t>sub_organisation</t>
  </si>
  <si>
    <t>work_origin</t>
  </si>
  <si>
    <t>original_cost</t>
  </si>
  <si>
    <t>nltp_funded</t>
  </si>
  <si>
    <t>heritage</t>
  </si>
  <si>
    <t>condition</t>
  </si>
  <si>
    <t>condition_date</t>
  </si>
  <si>
    <t>notes</t>
  </si>
  <si>
    <t>z</t>
  </si>
  <si>
    <t>wkt_geom</t>
  </si>
  <si>
    <t>prompt</t>
  </si>
  <si>
    <t>dataType</t>
  </si>
  <si>
    <t>serial(10)</t>
  </si>
  <si>
    <t>integer(6)</t>
  </si>
  <si>
    <t>decimal(12,4)</t>
  </si>
  <si>
    <t>decimal(4,1)</t>
  </si>
  <si>
    <t>char(1)</t>
  </si>
  <si>
    <t>decimal(10,2)</t>
  </si>
  <si>
    <t>integer</t>
  </si>
  <si>
    <t>integer(10)</t>
  </si>
  <si>
    <t>boolean</t>
  </si>
  <si>
    <t>char(10)</t>
  </si>
  <si>
    <t>date</t>
  </si>
  <si>
    <t>smallint(3)</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</si>
  <si>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</si>
  <si>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</si>
  <si>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</si>
  <si>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</si>
  <si>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</si>
  <si>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</si>
  <si>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</si>
  <si>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</si>
  <si>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</si>
  <si>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</si>
  <si>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</si>
  <si>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</si>
  <si>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</si>
  <si>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</si>
  <si>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ud_cover_class</t>
  </si>
  <si>
    <t>ud_yn_unknown</t>
  </si>
  <si>
    <t>ud_litter_trap_type</t>
  </si>
  <si>
    <t>ud_cover_subtype</t>
  </si>
  <si>
    <t>ud_asset_status</t>
  </si>
  <si>
    <t>ar_replace_reason</t>
  </si>
  <si>
    <t>ud_organisation_owner</t>
  </si>
  <si>
    <t>ud_sub_organisation</t>
  </si>
  <si>
    <t>ud_work_category</t>
  </si>
  <si>
    <t>suffix</t>
  </si>
  <si>
    <t>m</t>
  </si>
  <si>
    <t>mm</t>
  </si>
  <si>
    <t>yrs</t>
  </si>
  <si>
    <t>year</t>
  </si>
  <si>
    <t>Start</t>
  </si>
  <si>
    <t>End</t>
  </si>
  <si>
    <t>Offset (End)</t>
  </si>
  <si>
    <t>Length</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</si>
  <si>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</si>
  <si>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</si>
  <si>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</si>
  <si>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</si>
  <si>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</si>
  <si>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</si>
  <si>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</si>
  <si>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</si>
  <si>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</si>
  <si>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</si>
  <si>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</si>
  <si>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</si>
  <si>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</si>
  <si>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Maintenance Type</t>
  </si>
  <si>
    <t>Maintained By</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</si>
  <si>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</si>
  <si>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</si>
  <si>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</si>
  <si>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</si>
  <si>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</si>
  <si>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</si>
  <si>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</si>
  <si>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</si>
  <si>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</si>
  <si>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</si>
  <si>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</si>
  <si>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</si>
  <si>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</si>
  <si>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</si>
  <si>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</si>
  <si>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</si>
  <si>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</si>
  <si>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maint_type</t>
  </si>
  <si>
    <t>maintained_by</t>
  </si>
  <si>
    <t>decimal(7,1)</t>
  </si>
  <si>
    <t>integer(5)</t>
  </si>
  <si>
    <t>char(6)</t>
  </si>
  <si>
    <t>ud_channel_type</t>
  </si>
  <si>
    <t>ud_road_channel_type</t>
  </si>
  <si>
    <t>ud_normal_state</t>
  </si>
  <si>
    <t>ud_geotech_channel_type</t>
  </si>
  <si>
    <t>ud_maintenance_organisation</t>
  </si>
  <si>
    <t>Width</t>
  </si>
  <si>
    <t>Height</t>
  </si>
  <si>
    <t>Nominal Diameter</t>
  </si>
  <si>
    <t>Horizontal Length</t>
  </si>
  <si>
    <t>Actual Length</t>
  </si>
  <si>
    <t>Culvert Area</t>
  </si>
  <si>
    <t>Upstream Invert Level</t>
  </si>
  <si>
    <t>Downstream Invert Level</t>
  </si>
  <si>
    <t>Pipe Flow Type</t>
  </si>
  <si>
    <t>Pipe Type</t>
  </si>
  <si>
    <t xml:space="preserve">Pipe Shape </t>
  </si>
  <si>
    <t>Pipe Material</t>
  </si>
  <si>
    <t>Pipe Material Subset</t>
  </si>
  <si>
    <t>Pipe Class</t>
  </si>
  <si>
    <t>Has Joint?</t>
  </si>
  <si>
    <t>Joint Type</t>
  </si>
  <si>
    <t>Pipe Above/Under Ground</t>
  </si>
  <si>
    <t>Pipe Outfall</t>
  </si>
  <si>
    <t>Outlet Drop Height</t>
  </si>
  <si>
    <t>Outlet Undercut Length</t>
  </si>
  <si>
    <t>Average Water Depth</t>
  </si>
  <si>
    <t>Number Of Uniform Barrels</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</si>
  <si>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</si>
  <si>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</si>
  <si>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</si>
  <si>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</si>
  <si>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</si>
  <si>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</si>
  <si>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</si>
  <si>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</si>
  <si>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</si>
  <si>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</si>
  <si>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</si>
  <si>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</si>
  <si>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</si>
  <si>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</si>
  <si>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Crossed Function</t>
  </si>
  <si>
    <t>Expected End Of Life</t>
  </si>
  <si>
    <t>Design Loading</t>
  </si>
  <si>
    <t>Axle Weight Limit</t>
  </si>
  <si>
    <t>Gross Weight Limit</t>
  </si>
  <si>
    <t>Speed Limit</t>
  </si>
  <si>
    <t>Wall Thickness</t>
  </si>
  <si>
    <t>Depth of Cover</t>
  </si>
  <si>
    <t>Access Method</t>
  </si>
  <si>
    <t>Access Notes</t>
  </si>
  <si>
    <t>RCA Sub-Organisation</t>
  </si>
  <si>
    <t>pipe_width</t>
  </si>
  <si>
    <t>pipe_height</t>
  </si>
  <si>
    <t>nominal_diameter</t>
  </si>
  <si>
    <t>horizontal_length</t>
  </si>
  <si>
    <t>actual_length</t>
  </si>
  <si>
    <t>culvert_area</t>
  </si>
  <si>
    <t>upstream_invert_level</t>
  </si>
  <si>
    <t>downstream_invert_level</t>
  </si>
  <si>
    <t>pipe_flow_type</t>
  </si>
  <si>
    <t>pipe_type</t>
  </si>
  <si>
    <t>pipe_shape</t>
  </si>
  <si>
    <t>pipe_material</t>
  </si>
  <si>
    <t>pipe_material_subset</t>
  </si>
  <si>
    <t>pipe_class</t>
  </si>
  <si>
    <t>joint</t>
  </si>
  <si>
    <t>pipe_joint_type</t>
  </si>
  <si>
    <t>pipe_location</t>
  </si>
  <si>
    <t>pipe_outfall</t>
  </si>
  <si>
    <t>outlet_drop_height</t>
  </si>
  <si>
    <t>outlet_undercut_length</t>
  </si>
  <si>
    <t>average_water_depth</t>
  </si>
  <si>
    <t>number_of_uniform_barrels</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</si>
  <si>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</si>
  <si>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</si>
  <si>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</si>
  <si>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</si>
  <si>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</si>
  <si>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</si>
  <si>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</si>
  <si>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</si>
  <si>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</si>
  <si>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</si>
  <si>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</si>
  <si>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</si>
  <si>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</si>
  <si>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</si>
  <si>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</si>
  <si>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</si>
  <si>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</si>
  <si>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</si>
  <si>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</si>
  <si>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</si>
  <si>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wall_thickness</t>
  </si>
  <si>
    <t>depth_of_cover</t>
  </si>
  <si>
    <t>access_method</t>
  </si>
  <si>
    <t>access_notes</t>
  </si>
  <si>
    <t>varchar(30)</t>
  </si>
  <si>
    <t>decimal(3,1)</t>
  </si>
  <si>
    <t>ud_pipe_flow_type</t>
  </si>
  <si>
    <t>ud_pipe_type</t>
  </si>
  <si>
    <t>ud_material_subset</t>
  </si>
  <si>
    <t>ud_pipe_duct_class</t>
  </si>
  <si>
    <t>ud_pipe_joint_type</t>
  </si>
  <si>
    <t>ud_pipe_location</t>
  </si>
  <si>
    <t>ud_culvert_grate</t>
  </si>
  <si>
    <t>ud_bed_substrate</t>
  </si>
  <si>
    <t>ud_culvert_slope</t>
  </si>
  <si>
    <t>ud_culvert_alignment</t>
  </si>
  <si>
    <t>ud_carried_function</t>
  </si>
  <si>
    <t>ud_design_loading</t>
  </si>
  <si>
    <t>ud_access_method</t>
  </si>
  <si>
    <t>m2</t>
  </si>
  <si>
    <t>m/s</t>
  </si>
  <si>
    <t>kg</t>
  </si>
  <si>
    <t>km/hr</t>
  </si>
  <si>
    <t>Parent Table</t>
  </si>
  <si>
    <t>Link Reference</t>
  </si>
  <si>
    <t>Minimum Width</t>
  </si>
  <si>
    <t>Maximum Width</t>
  </si>
  <si>
    <t>Type</t>
  </si>
  <si>
    <t>Headwall Material</t>
  </si>
  <si>
    <t>Sub Organisation</t>
  </si>
  <si>
    <t>Structural Inspection</t>
  </si>
  <si>
    <t>parent_table</t>
  </si>
  <si>
    <t>link_reference</t>
  </si>
  <si>
    <t>minimum_width</t>
  </si>
  <si>
    <t>maximum_width</t>
  </si>
  <si>
    <t>headwall_height</t>
  </si>
  <si>
    <t>headwall_length</t>
  </si>
  <si>
    <t>drainwall_type</t>
  </si>
  <si>
    <t>headwall_material</t>
  </si>
  <si>
    <t>structural_inspection_</t>
  </si>
  <si>
    <t>varchar(60)</t>
  </si>
  <si>
    <t>ud_amds_table_list</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</si>
  <si>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</si>
  <si>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</si>
  <si>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</si>
  <si>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</si>
  <si>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</si>
  <si>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</si>
  <si>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</si>
  <si>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</si>
  <si>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</si>
  <si>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</si>
  <si>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</si>
  <si>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</si>
  <si>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</si>
  <si>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</si>
  <si>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</si>
  <si>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</si>
  <si>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</si>
  <si>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</si>
  <si>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</si>
  <si>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</si>
  <si>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</si>
  <si>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</si>
  <si>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</si>
  <si>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</si>
  <si>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</si>
  <si>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</si>
  <si>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</si>
  <si>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</si>
  <si>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</si>
  <si>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</si>
  <si>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</si>
  <si>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</si>
  <si>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</si>
  <si>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</si>
  <si>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</si>
  <si>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</si>
  <si>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</si>
  <si>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</si>
  <si>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</si>
  <si>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</si>
  <si>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</si>
  <si>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</si>
  <si>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</si>
  <si>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</si>
  <si>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</si>
  <si>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</si>
  <si>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</si>
  <si>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</si>
  <si>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</si>
  <si>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</si>
  <si>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</si>
  <si>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</si>
  <si>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</si>
  <si>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</si>
  <si>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</si>
  <si>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</si>
  <si>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</si>
  <si>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</si>
  <si>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</si>
  <si>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</si>
  <si>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</si>
  <si>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</si>
  <si>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</si>
  <si>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</si>
  <si>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</si>
  <si>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</si>
  <si>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</si>
  <si>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</si>
  <si>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</si>
  <si>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</si>
  <si>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</si>
  <si>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</si>
  <si>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</si>
  <si>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</si>
  <si>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</si>
  <si>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</si>
  <si>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</si>
  <si>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</si>
  <si>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</si>
  <si>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</si>
  <si>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</si>
  <si>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</si>
  <si>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</si>
  <si>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</si>
  <si>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</si>
  <si>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</si>
  <si>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</si>
  <si>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</si>
  <si>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</si>
  <si>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</si>
  <si>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</si>
  <si>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</si>
  <si>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</si>
  <si>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</si>
  <si>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</si>
  <si>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</si>
  <si>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</si>
  <si>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</si>
  <si>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</si>
  <si>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</si>
  <si>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</si>
  <si>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</si>
  <si>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</si>
  <si>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</si>
  <si>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</si>
  <si>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</si>
  <si>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</si>
  <si>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</si>
  <si>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</si>
  <si>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</si>
  <si>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</si>
  <si>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</si>
  <si>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</si>
  <si>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</si>
  <si>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</si>
  <si>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</si>
  <si>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</si>
  <si>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</si>
  <si>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</si>
  <si>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</si>
  <si>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</si>
  <si>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</si>
  <si>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</si>
  <si>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</si>
  <si>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</si>
  <si>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</si>
  <si>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</si>
  <si>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</si>
  <si>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</si>
  <si>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</si>
  <si>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</si>
  <si>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</si>
  <si>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</si>
  <si>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</si>
  <si>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</si>
  <si>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</si>
  <si>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</si>
  <si>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</si>
  <si>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</si>
  <si>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</si>
  <si>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</si>
  <si>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</si>
  <si>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</si>
  <si>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</si>
  <si>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</si>
  <si>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</si>
  <si>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</si>
  <si>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</si>
  <si>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</si>
  <si>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</si>
  <si>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</si>
  <si>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</si>
  <si>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</si>
  <si>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</si>
  <si>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</si>
  <si>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</si>
  <si>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</si>
  <si>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</si>
  <si>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</si>
  <si>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</si>
  <si>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</si>
  <si>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</si>
  <si>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</si>
  <si>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</si>
  <si>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</si>
  <si>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</si>
  <si>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</si>
  <si>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</si>
  <si>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</si>
  <si>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</si>
  <si>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</si>
  <si>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</si>
  <si>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</si>
  <si>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</si>
  <si>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</si>
  <si>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</si>
  <si>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</si>
  <si>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</si>
  <si>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</si>
  <si>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</si>
  <si>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</si>
  <si>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</si>
  <si>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</si>
  <si>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</si>
  <si>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</si>
  <si>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</si>
  <si>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</si>
  <si>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</si>
  <si>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</si>
  <si>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</si>
  <si>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</si>
  <si>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</si>
  <si>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</si>
  <si>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</si>
  <si>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</si>
  <si>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</si>
  <si>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</si>
  <si>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</si>
  <si>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</si>
  <si>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</si>
  <si>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</si>
  <si>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</si>
  <si>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</si>
  <si>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</si>
  <si>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</si>
  <si>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</si>
  <si>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</si>
  <si>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</si>
  <si>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</si>
  <si>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</si>
  <si>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</si>
  <si>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</si>
  <si>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</si>
  <si>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</si>
  <si>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</si>
  <si>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</si>
  <si>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</si>
  <si>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</si>
  <si>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</si>
  <si>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</si>
  <si>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</si>
  <si>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</si>
  <si>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</si>
  <si>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</si>
  <si>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</si>
  <si>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</si>
  <si>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</si>
  <si>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</si>
  <si>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</si>
  <si>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</si>
  <si>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</si>
  <si>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</si>
  <si>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</si>
  <si>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</si>
  <si>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</si>
  <si>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</si>
  <si>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</si>
  <si>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</si>
  <si>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</si>
  <si>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</si>
  <si>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</si>
  <si>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</si>
  <si>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</si>
  <si>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</si>
  <si>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</si>
  <si>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</si>
  <si>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</si>
  <si>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</si>
  <si>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</si>
  <si>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</si>
  <si>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</si>
  <si>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</si>
  <si>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</si>
  <si>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</si>
  <si>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</si>
  <si>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</si>
  <si>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</si>
  <si>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</si>
  <si>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</si>
  <si>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</si>
  <si>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</si>
  <si>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</si>
  <si>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</si>
  <si>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</si>
  <si>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</si>
  <si>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</si>
  <si>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</si>
  <si>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</si>
  <si>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</si>
  <si>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</si>
  <si>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</si>
  <si>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</si>
  <si>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</si>
  <si>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</si>
  <si>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</si>
  <si>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</si>
  <si>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</si>
  <si>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</si>
  <si>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</si>
  <si>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</si>
  <si>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</si>
  <si>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</si>
  <si>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</si>
  <si>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</si>
  <si>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</si>
  <si>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</si>
  <si>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</si>
  <si>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</si>
  <si>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</si>
  <si>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</si>
  <si>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</si>
  <si>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</si>
  <si>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</si>
  <si>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</si>
  <si>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</si>
  <si>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</si>
  <si>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</si>
  <si>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</si>
  <si>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</si>
  <si>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</si>
  <si>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</si>
  <si>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</si>
  <si>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</si>
  <si>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</si>
  <si>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</si>
  <si>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</si>
  <si>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</si>
  <si>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</si>
  <si>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</si>
  <si>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</si>
  <si>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</si>
  <si>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</si>
  <si>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</si>
  <si>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</si>
  <si>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</si>
  <si>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</si>
  <si>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</si>
  <si>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</si>
  <si>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</si>
  <si>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</si>
  <si>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</si>
  <si>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</si>
  <si>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</si>
  <si>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</si>
  <si>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</si>
  <si>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</si>
  <si>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</si>
  <si>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</si>
  <si>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</si>
  <si>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</si>
  <si>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</si>
  <si>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</si>
  <si>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</si>
  <si>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</si>
  <si>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</si>
  <si>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</si>
  <si>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</si>
  <si>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</si>
  <si>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</si>
  <si>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</si>
  <si>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</si>
  <si>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</si>
  <si>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</si>
  <si>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</si>
  <si>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</si>
  <si>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</si>
  <si>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</si>
  <si>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</si>
  <si>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</si>
  <si>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</si>
  <si>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</si>
  <si>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</si>
  <si>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</si>
  <si>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</si>
  <si>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</si>
  <si>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</si>
  <si>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</si>
  <si>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</si>
  <si>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</si>
  <si>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</si>
  <si>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</si>
  <si>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</si>
  <si>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</si>
  <si>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</si>
  <si>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</si>
  <si>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</si>
  <si>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</si>
  <si>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</si>
  <si>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</si>
  <si>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</si>
  <si>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</si>
  <si>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</si>
  <si>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</si>
  <si>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</si>
  <si>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</si>
  <si>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</si>
  <si>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</si>
  <si>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</si>
  <si>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</si>
  <si>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</si>
  <si>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</si>
  <si>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</si>
  <si>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</si>
  <si>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</si>
  <si>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</si>
  <si>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</si>
  <si>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</si>
  <si>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</si>
  <si>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</si>
  <si>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</si>
  <si>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</si>
  <si>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</si>
  <si>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</si>
  <si>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</si>
  <si>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</si>
  <si>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</si>
  <si>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</si>
  <si>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</si>
  <si>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</si>
  <si>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</si>
  <si>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</si>
  <si>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</si>
  <si>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</si>
  <si>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</si>
  <si>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</si>
  <si>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</si>
  <si>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</si>
  <si>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</si>
  <si>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</si>
  <si>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</si>
  <si>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</si>
  <si>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</si>
  <si>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</si>
  <si>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</si>
  <si>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</si>
  <si>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</si>
  <si>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</si>
  <si>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</si>
  <si>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</si>
  <si>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</si>
  <si>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</si>
  <si>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</si>
  <si>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</si>
  <si>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</si>
  <si>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</si>
  <si>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</si>
  <si>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</si>
  <si>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</si>
  <si>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</si>
  <si>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</si>
  <si>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</si>
  <si>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</si>
  <si>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</si>
  <si>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</si>
  <si>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</si>
  <si>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</si>
  <si>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</si>
  <si>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</si>
  <si>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</si>
  <si>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</si>
  <si>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</si>
  <si>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</si>
  <si>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</si>
  <si>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</si>
  <si>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</si>
  <si>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</si>
  <si>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</si>
  <si>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</si>
  <si>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</si>
  <si>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</si>
  <si>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</si>
  <si>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</si>
  <si>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</si>
  <si>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</si>
  <si>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</si>
  <si>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</si>
  <si>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</si>
  <si>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</si>
  <si>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</si>
  <si>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</si>
  <si>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</si>
  <si>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</si>
  <si>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</si>
  <si>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</si>
  <si>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</si>
  <si>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</si>
  <si>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</si>
  <si>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</si>
  <si>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</si>
  <si>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</si>
  <si>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</si>
  <si>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</si>
  <si>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</si>
  <si>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</si>
  <si>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</si>
  <si>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</si>
  <si>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</si>
  <si>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</si>
  <si>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</si>
  <si>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</si>
  <si>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</si>
  <si>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</si>
  <si>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</si>
  <si>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</si>
  <si>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</si>
  <si>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</si>
  <si>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</si>
  <si>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</si>
  <si>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</si>
  <si>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</si>
  <si>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</si>
  <si>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</si>
  <si>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</si>
  <si>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</si>
  <si>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</si>
  <si>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</si>
  <si>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</si>
  <si>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</si>
  <si>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</si>
  <si>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</si>
  <si>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</si>
  <si>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</si>
  <si>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</si>
  <si>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</si>
  <si>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</si>
  <si>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</si>
  <si>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</si>
  <si>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</si>
  <si>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</si>
  <si>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</si>
  <si>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</si>
  <si>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</si>
  <si>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</si>
  <si>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</si>
  <si>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</si>
  <si>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</si>
  <si>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</si>
  <si>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</si>
  <si>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</si>
  <si>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</si>
  <si>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</si>
  <si>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</si>
  <si>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</si>
  <si>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</si>
  <si>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</si>
  <si>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</si>
  <si>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</si>
  <si>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</si>
  <si>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</si>
  <si>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</si>
  <si>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</si>
  <si>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</si>
  <si>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</si>
  <si>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</si>
  <si>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</si>
  <si>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</si>
  <si>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</si>
  <si>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</si>
  <si>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</si>
  <si>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</si>
  <si>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</si>
  <si>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</si>
  <si>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</si>
  <si>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</si>
  <si>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</si>
  <si>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</si>
  <si>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</si>
  <si>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</si>
  <si>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</si>
  <si>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</si>
  <si>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</si>
  <si>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</si>
  <si>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</si>
  <si>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</si>
  <si>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</si>
  <si>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</si>
  <si>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</si>
  <si>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</si>
  <si>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</si>
  <si>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</si>
  <si>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</si>
  <si>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</si>
  <si>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</si>
  <si>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</si>
  <si>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</si>
  <si>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</si>
  <si>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</si>
  <si>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</si>
  <si>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</si>
  <si>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</si>
  <si>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</si>
  <si>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</si>
  <si>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</si>
  <si>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</si>
  <si>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</si>
  <si>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</si>
  <si>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</si>
  <si>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</si>
  <si>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</si>
  <si>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</si>
  <si>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</si>
  <si>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</si>
  <si>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</si>
  <si>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</si>
  <si>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</si>
  <si>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</si>
  <si>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</si>
  <si>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</si>
  <si>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</si>
  <si>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</si>
  <si>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</si>
  <si>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</si>
  <si>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</si>
  <si>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</si>
  <si>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</si>
  <si>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</si>
  <si>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</si>
  <si>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</si>
  <si>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</si>
  <si>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</si>
  <si>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</si>
  <si>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</si>
  <si>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</si>
  <si>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</si>
  <si>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</si>
  <si>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</si>
  <si>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</si>
  <si>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</si>
  <si>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</si>
  <si>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</si>
  <si>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</si>
  <si>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</si>
  <si>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</si>
  <si>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</si>
  <si>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</si>
  <si>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</si>
  <si>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</si>
  <si>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</si>
  <si>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</si>
  <si>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</si>
  <si>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</si>
  <si>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</si>
  <si>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</si>
  <si>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</si>
  <si>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</si>
  <si>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</si>
  <si>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</si>
  <si>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</si>
  <si>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</si>
  <si>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</si>
  <si>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</si>
  <si>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</si>
  <si>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</si>
  <si>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</si>
  <si>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</si>
  <si>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</si>
  <si>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</si>
  <si>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</si>
  <si>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</si>
  <si>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</si>
  <si>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</si>
  <si>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</si>
  <si>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</si>
  <si>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</si>
  <si>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</si>
  <si>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</si>
  <si>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</si>
  <si>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</si>
  <si>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</si>
  <si>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</si>
  <si>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</si>
  <si>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</si>
  <si>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</si>
  <si>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</si>
  <si>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</si>
  <si>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</si>
  <si>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</si>
  <si>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</si>
  <si>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</si>
  <si>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</si>
  <si>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</si>
  <si>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</si>
  <si>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</si>
  <si>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</si>
  <si>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</si>
  <si>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</si>
  <si>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</si>
  <si>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</si>
  <si>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</si>
  <si>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</si>
  <si>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</si>
  <si>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</si>
  <si>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</si>
  <si>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</si>
  <si>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</si>
  <si>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</si>
  <si>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</si>
  <si>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</si>
  <si>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</si>
  <si>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</si>
  <si>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</si>
  <si>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</si>
  <si>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</si>
  <si>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</si>
  <si>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</si>
  <si>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</si>
  <si>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</si>
  <si>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</si>
  <si>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</si>
  <si>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</si>
  <si>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</si>
  <si>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</si>
  <si>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</si>
  <si>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</si>
  <si>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</si>
  <si>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</si>
  <si>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</si>
  <si>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</si>
  <si>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</si>
  <si>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</si>
  <si>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</si>
  <si>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</si>
  <si>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</si>
  <si>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</si>
  <si>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</si>
  <si>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</si>
  <si>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</si>
  <si>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</si>
  <si>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</si>
  <si>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</si>
  <si>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</si>
  <si>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</si>
  <si>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</si>
  <si>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</si>
  <si>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</si>
  <si>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</si>
  <si>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</si>
  <si>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</si>
  <si>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</si>
  <si>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</si>
  <si>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</si>
  <si>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</si>
  <si>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</si>
  <si>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</si>
  <si>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</si>
  <si>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</si>
  <si>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</si>
  <si>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</si>
  <si>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</si>
  <si>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</si>
  <si>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</si>
  <si>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</si>
  <si>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</si>
  <si>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</si>
  <si>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</si>
  <si>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</si>
  <si>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</si>
  <si>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</si>
  <si>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</si>
  <si>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</si>
  <si>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</si>
  <si>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</si>
  <si>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</si>
  <si>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</si>
  <si>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</si>
  <si>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</si>
  <si>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</si>
  <si>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</si>
  <si>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</si>
  <si>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</si>
  <si>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</si>
  <si>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</si>
  <si>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</si>
  <si>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</si>
  <si>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</si>
  <si>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</si>
  <si>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</si>
  <si>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</si>
  <si>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</si>
  <si>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</si>
  <si>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</si>
  <si>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</si>
  <si>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</si>
  <si>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</si>
  <si>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</si>
  <si>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</si>
  <si>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</si>
  <si>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</si>
  <si>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</si>
  <si>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</si>
  <si>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</si>
  <si>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</si>
  <si>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</si>
  <si>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</si>
  <si>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</si>
  <si>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</si>
  <si>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</si>
  <si>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</si>
  <si>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</si>
  <si>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</si>
  <si>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</si>
  <si>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</si>
  <si>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</si>
  <si>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</si>
  <si>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</si>
  <si>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</si>
  <si>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</si>
  <si>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</si>
  <si>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</si>
  <si>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</si>
  <si>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</si>
  <si>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</si>
  <si>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</si>
  <si>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</si>
  <si>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</si>
  <si>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</si>
  <si>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</si>
  <si>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</si>
  <si>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</si>
  <si>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</si>
  <si>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</si>
  <si>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</si>
  <si>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</si>
  <si>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</si>
  <si>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</si>
  <si>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</si>
  <si>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</si>
  <si>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</si>
  <si>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</si>
  <si>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</si>
  <si>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</si>
  <si>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</si>
  <si>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</si>
  <si>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</si>
  <si>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</si>
  <si>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</si>
  <si>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</si>
  <si>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</si>
  <si>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</si>
  <si>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</si>
  <si>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</si>
  <si>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</si>
  <si>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</si>
  <si>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</si>
  <si>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</si>
  <si>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</si>
  <si>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</si>
  <si>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</si>
  <si>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</si>
  <si>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</si>
  <si>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</si>
  <si>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</si>
  <si>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</si>
  <si>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</si>
  <si>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</si>
  <si>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</si>
  <si>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</si>
  <si>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</si>
  <si>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</si>
  <si>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</si>
  <si>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</si>
  <si>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</si>
  <si>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</si>
  <si>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</si>
  <si>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</si>
  <si>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</si>
  <si>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</si>
  <si>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</si>
  <si>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</si>
  <si>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</si>
  <si>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</si>
  <si>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</si>
  <si>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</si>
  <si>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</si>
  <si>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</si>
  <si>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</si>
  <si>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</si>
  <si>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</si>
  <si>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</si>
  <si>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</si>
  <si>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</si>
  <si>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</si>
  <si>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</si>
  <si>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</si>
  <si>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</si>
  <si>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</si>
  <si>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</si>
  <si>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</si>
  <si>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</si>
  <si>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</si>
  <si>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</si>
  <si>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</si>
  <si>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</si>
  <si>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</si>
  <si>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</si>
  <si>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</si>
  <si>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</si>
  <si>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</si>
  <si>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</si>
  <si>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</si>
  <si>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</si>
  <si>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</si>
  <si>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</si>
  <si>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</si>
  <si>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</si>
  <si>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</si>
  <si>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</si>
  <si>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</si>
  <si>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</si>
  <si>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</si>
  <si>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</si>
  <si>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</si>
  <si>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</si>
  <si>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</si>
  <si>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</si>
  <si>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</si>
  <si>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</si>
  <si>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</si>
  <si>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</si>
  <si>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</si>
  <si>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</si>
  <si>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</si>
  <si>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</si>
  <si>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</si>
  <si>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</si>
  <si>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</si>
  <si>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</si>
  <si>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</si>
  <si>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</si>
  <si>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</si>
  <si>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</si>
  <si>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</si>
  <si>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</si>
  <si>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</si>
  <si>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</si>
  <si>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</si>
  <si>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</si>
  <si>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</si>
  <si>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</si>
  <si>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</si>
  <si>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</si>
  <si>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</si>
  <si>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</si>
  <si>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</si>
  <si>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</si>
  <si>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</si>
  <si>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</si>
  <si>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</si>
  <si>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</si>
  <si>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</si>
  <si>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</si>
  <si>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</si>
  <si>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</si>
  <si>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</si>
  <si>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</si>
  <si>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</si>
  <si>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</si>
  <si>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</si>
  <si>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</si>
  <si>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</si>
  <si>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</si>
  <si>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</si>
  <si>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</si>
  <si>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</si>
  <si>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</si>
  <si>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</si>
  <si>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</si>
  <si>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</si>
  <si>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</si>
  <si>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</si>
  <si>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</si>
  <si>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</si>
  <si>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</si>
  <si>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</si>
  <si>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</si>
  <si>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</si>
  <si>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</si>
  <si>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</si>
  <si>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</si>
  <si>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</si>
  <si>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</si>
  <si>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</si>
  <si>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</si>
  <si>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</si>
  <si>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</si>
  <si>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</si>
  <si>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</si>
  <si>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</si>
  <si>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</si>
  <si>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</si>
  <si>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</si>
  <si>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</si>
  <si>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</si>
  <si>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</si>
  <si>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</si>
  <si>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</si>
  <si>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</si>
  <si>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</si>
  <si>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</si>
  <si>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</si>
  <si>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</si>
  <si>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</si>
  <si>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</si>
  <si>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</si>
  <si>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</si>
  <si>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</si>
  <si>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</si>
  <si>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</si>
  <si>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</si>
  <si>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</si>
  <si>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</si>
  <si>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</si>
  <si>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</si>
  <si>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</si>
  <si>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</si>
  <si>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</si>
  <si>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</si>
  <si>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</si>
  <si>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</si>
  <si>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</si>
  <si>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</si>
  <si>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</si>
  <si>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</si>
  <si>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</si>
  <si>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</si>
  <si>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</si>
  <si>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</si>
  <si>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</si>
  <si>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</si>
  <si>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</si>
  <si>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</si>
  <si>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</si>
  <si>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</si>
  <si>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</si>
  <si>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</si>
  <si>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</si>
  <si>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</si>
  <si>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</si>
  <si>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</si>
  <si>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</si>
  <si>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</si>
  <si>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</si>
  <si>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</si>
  <si>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</si>
  <si>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</si>
  <si>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</si>
  <si>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</si>
  <si>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</si>
  <si>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</si>
  <si>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</si>
  <si>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</si>
  <si>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</si>
  <si>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</si>
  <si>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</si>
  <si>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</si>
  <si>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</si>
  <si>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</si>
  <si>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</si>
  <si>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</si>
  <si>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</si>
  <si>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</si>
  <si>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</si>
  <si>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</si>
  <si>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</si>
  <si>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</si>
  <si>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</si>
  <si>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</si>
  <si>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</si>
  <si>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</si>
  <si>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</si>
  <si>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</si>
  <si>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</si>
  <si>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</si>
  <si>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</si>
  <si>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</si>
  <si>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</si>
  <si>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</si>
  <si>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</si>
  <si>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</si>
  <si>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</si>
  <si>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</si>
  <si>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</si>
  <si>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</si>
  <si>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</si>
  <si>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</si>
  <si>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</si>
  <si>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</si>
  <si>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</si>
  <si>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</si>
  <si>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</si>
  <si>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</si>
  <si>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</si>
  <si>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</si>
  <si>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</si>
  <si>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</si>
  <si>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</si>
  <si>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</si>
  <si>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</si>
  <si>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</si>
  <si>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</si>
  <si>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</si>
  <si>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</si>
  <si>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</si>
  <si>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</si>
  <si>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</si>
  <si>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</si>
  <si>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</si>
  <si>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</si>
  <si>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</si>
  <si>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</si>
  <si>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</si>
  <si>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</si>
  <si>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</si>
  <si>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</si>
  <si>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</si>
  <si>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</si>
  <si>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</si>
  <si>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</si>
  <si>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</si>
  <si>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</si>
  <si>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</si>
  <si>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</si>
  <si>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</si>
  <si>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</si>
  <si>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</si>
  <si>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</si>
  <si>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</si>
  <si>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</si>
  <si>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</si>
  <si>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</si>
  <si>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</si>
  <si>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</si>
  <si>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</si>
  <si>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</si>
  <si>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</si>
  <si>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</si>
  <si>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</si>
  <si>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</si>
  <si>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</si>
  <si>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</si>
  <si>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</si>
  <si>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</si>
  <si>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</si>
  <si>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</si>
  <si>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</si>
  <si>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</si>
  <si>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</si>
  <si>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</si>
  <si>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</si>
  <si>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</si>
  <si>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</si>
  <si>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</si>
  <si>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</si>
  <si>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</si>
  <si>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</si>
  <si>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</si>
  <si>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</si>
  <si>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</si>
  <si>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</si>
  <si>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</si>
  <si>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</si>
  <si>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</si>
  <si>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</si>
  <si>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</si>
  <si>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</si>
  <si>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</si>
  <si>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</si>
  <si>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</si>
  <si>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</si>
  <si>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</si>
  <si>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</si>
  <si>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</si>
  <si>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</si>
  <si>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</si>
  <si>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</si>
  <si>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</si>
  <si>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</si>
  <si>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</si>
  <si>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</si>
  <si>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</si>
  <si>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</si>
  <si>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</si>
  <si>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</si>
  <si>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</si>
  <si>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</si>
  <si>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</si>
  <si>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</si>
  <si>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</si>
  <si>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</si>
  <si>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</si>
  <si>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</si>
  <si>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</si>
  <si>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</si>
  <si>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</si>
  <si>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</si>
  <si>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</si>
  <si>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</si>
  <si>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</si>
  <si>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</si>
  <si>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</si>
  <si>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</si>
  <si>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</si>
  <si>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</si>
  <si>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</si>
  <si>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</si>
  <si>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</si>
  <si>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</si>
  <si>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</si>
  <si>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</si>
  <si>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</si>
  <si>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</si>
  <si>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</si>
  <si>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</si>
  <si>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</si>
  <si>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</si>
  <si>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</si>
  <si>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</si>
  <si>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</si>
  <si>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</si>
  <si>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</si>
  <si>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</si>
  <si>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</si>
  <si>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</si>
  <si>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</si>
  <si>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</si>
  <si>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</si>
  <si>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</si>
  <si>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</si>
  <si>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</si>
  <si>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</si>
  <si>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</si>
  <si>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</si>
  <si>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</si>
  <si>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</si>
  <si>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</si>
  <si>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</si>
  <si>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</si>
  <si>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</si>
  <si>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</si>
  <si>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</si>
  <si>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</si>
  <si>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</si>
  <si>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</si>
  <si>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</si>
  <si>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</si>
  <si>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</si>
  <si>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</si>
  <si>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</si>
  <si>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</si>
  <si>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</si>
  <si>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</si>
  <si>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</si>
  <si>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</si>
  <si>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</si>
  <si>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</si>
  <si>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</si>
  <si>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</si>
  <si>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</si>
  <si>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</si>
  <si>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</si>
  <si>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</si>
  <si>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</si>
  <si>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</si>
  <si>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</si>
  <si>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</si>
  <si>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</si>
  <si>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</si>
  <si>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</si>
  <si>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</si>
  <si>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</si>
  <si>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</si>
  <si>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</si>
  <si>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</si>
  <si>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</si>
  <si>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</si>
  <si>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</si>
  <si>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</si>
  <si>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</si>
  <si>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</si>
  <si>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</si>
  <si>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</si>
  <si>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</si>
  <si>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</si>
  <si>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</si>
  <si>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</si>
  <si>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</si>
  <si>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</si>
  <si>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</si>
  <si>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</si>
  <si>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</si>
  <si>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</si>
  <si>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</si>
  <si>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</si>
  <si>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</si>
  <si>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</si>
  <si>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</si>
  <si>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</si>
  <si>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</si>
  <si>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</si>
  <si>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</si>
  <si>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</si>
  <si>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</si>
  <si>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</si>
  <si>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</si>
  <si>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</si>
  <si>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</si>
  <si>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</si>
  <si>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</si>
  <si>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</si>
  <si>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</si>
  <si>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</si>
  <si>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</si>
  <si>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</si>
  <si>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</si>
  <si>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</si>
  <si>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</si>
  <si>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</si>
  <si>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</si>
  <si>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</si>
  <si>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</si>
  <si>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</si>
  <si>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</si>
  <si>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</si>
  <si>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</si>
  <si>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</si>
  <si>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</si>
  <si>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</si>
  <si>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</si>
  <si>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</si>
  <si>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</si>
  <si>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</si>
  <si>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</si>
  <si>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</si>
  <si>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</si>
  <si>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</si>
  <si>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</si>
  <si>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</si>
  <si>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</si>
  <si>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</si>
  <si>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</si>
  <si>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</si>
  <si>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</si>
  <si>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</si>
  <si>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</si>
  <si>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</si>
  <si>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</si>
  <si>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</si>
  <si>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</si>
  <si>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</si>
  <si>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</si>
  <si>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</si>
  <si>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</si>
  <si>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</si>
  <si>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</si>
  <si>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</si>
  <si>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</si>
  <si>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</si>
  <si>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</si>
  <si>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</si>
  <si>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</si>
  <si>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</si>
  <si>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</si>
  <si>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</si>
  <si>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</si>
  <si>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</si>
  <si>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</si>
  <si>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</si>
  <si>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</si>
  <si>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</si>
  <si>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</si>
  <si>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</si>
  <si>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</si>
  <si>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</si>
  <si>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</si>
  <si>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</si>
  <si>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</si>
  <si>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</si>
  <si>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</si>
  <si>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</si>
  <si>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</si>
  <si>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</si>
  <si>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</si>
  <si>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</si>
  <si>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</si>
  <si>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</si>
  <si>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</si>
  <si>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</si>
  <si>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</si>
  <si>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</si>
  <si>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</si>
  <si>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</si>
  <si>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</si>
  <si>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</si>
  <si>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</si>
  <si>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</si>
  <si>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</si>
  <si>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</si>
  <si>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</si>
  <si>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</si>
  <si>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</si>
  <si>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</si>
  <si>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</si>
  <si>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</si>
  <si>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</si>
  <si>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</si>
  <si>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</si>
  <si>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</si>
  <si>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</si>
  <si>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</si>
  <si>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</si>
  <si>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</si>
  <si>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</si>
  <si>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</si>
  <si>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</si>
  <si>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</si>
  <si>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</si>
  <si>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</si>
  <si>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</si>
  <si>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</si>
  <si>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</si>
  <si>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</si>
  <si>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</si>
  <si>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</si>
  <si>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</si>
  <si>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</si>
  <si>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</si>
  <si>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</si>
  <si>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</si>
  <si>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</si>
  <si>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</si>
  <si>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</si>
  <si>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</si>
  <si>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</si>
  <si>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</si>
  <si>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</si>
  <si>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</si>
  <si>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</si>
  <si>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</si>
  <si>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</si>
  <si>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</si>
  <si>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</si>
  <si>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</si>
  <si>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</si>
  <si>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</si>
  <si>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</si>
  <si>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</si>
  <si>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</si>
  <si>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</si>
  <si>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</si>
  <si>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</si>
  <si>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</si>
  <si>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</si>
  <si>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</si>
  <si>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</si>
  <si>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</si>
  <si>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</si>
  <si>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</si>
  <si>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</si>
  <si>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</si>
  <si>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</si>
  <si>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</si>
  <si>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</si>
  <si>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</si>
  <si>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</si>
  <si>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</si>
  <si>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</si>
  <si>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</si>
  <si>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</si>
  <si>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</si>
  <si>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</si>
  <si>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</si>
  <si>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</si>
  <si>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</si>
  <si>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</si>
  <si>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</si>
  <si>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</si>
  <si>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</si>
  <si>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</si>
  <si>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</si>
  <si>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</si>
  <si>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</si>
  <si>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</si>
  <si>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</si>
  <si>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</si>
  <si>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</si>
  <si>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</si>
  <si>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</si>
  <si>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</si>
  <si>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</si>
  <si>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</si>
  <si>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</si>
  <si>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</si>
  <si>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</si>
  <si>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</si>
  <si>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</si>
  <si>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</si>
  <si>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</si>
  <si>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</si>
  <si>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</si>
  <si>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</si>
  <si>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</si>
  <si>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</si>
  <si>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</si>
  <si>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</si>
  <si>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</si>
  <si>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</si>
  <si>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</si>
  <si>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</si>
  <si>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</si>
  <si>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</si>
  <si>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</si>
  <si>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</si>
  <si>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</si>
  <si>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</si>
  <si>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</si>
  <si>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</si>
  <si>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</si>
  <si>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</si>
  <si>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</si>
  <si>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</si>
  <si>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</si>
  <si>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</si>
  <si>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</si>
  <si>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</si>
  <si>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</si>
  <si>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</si>
  <si>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</si>
  <si>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</si>
  <si>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</si>
  <si>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</si>
  <si>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</si>
  <si>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</si>
  <si>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</si>
  <si>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</si>
  <si>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</si>
  <si>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</si>
  <si>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</si>
  <si>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</si>
  <si>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</si>
  <si>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</si>
  <si>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</si>
  <si>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</si>
  <si>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</si>
  <si>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</si>
  <si>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</si>
  <si>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</si>
  <si>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</si>
  <si>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</si>
  <si>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</si>
  <si>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</si>
  <si>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</si>
  <si>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</si>
  <si>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</si>
  <si>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</si>
  <si>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</si>
  <si>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</si>
  <si>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</si>
  <si>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</si>
  <si>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</si>
  <si>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</si>
  <si>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</si>
  <si>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</si>
  <si>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</si>
  <si>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</si>
  <si>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</si>
  <si>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</si>
  <si>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</si>
  <si>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</si>
  <si>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</si>
  <si>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</si>
  <si>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</si>
  <si>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</si>
  <si>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</si>
  <si>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</si>
  <si>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</si>
  <si>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</si>
  <si>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</si>
  <si>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</si>
  <si>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</si>
  <si>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</si>
  <si>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</si>
  <si>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</si>
  <si>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</si>
  <si>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</si>
  <si>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</si>
  <si>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</si>
  <si>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</si>
  <si>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</si>
  <si>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</si>
  <si>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</si>
  <si>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</si>
  <si>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</si>
  <si>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</si>
  <si>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</si>
  <si>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</si>
  <si>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</si>
  <si>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</si>
  <si>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</si>
  <si>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</si>
  <si>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</si>
  <si>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</si>
  <si>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</si>
  <si>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</si>
  <si>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</si>
  <si>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</si>
  <si>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</si>
  <si>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</si>
  <si>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</si>
  <si>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</si>
  <si>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</si>
  <si>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</si>
  <si>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</si>
  <si>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</si>
  <si>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</si>
  <si>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</si>
  <si>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</si>
  <si>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</si>
  <si>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</si>
  <si>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</si>
  <si>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</si>
  <si>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</si>
  <si>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</si>
  <si>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</si>
  <si>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</si>
  <si>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</si>
  <si>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</si>
  <si>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</si>
  <si>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</si>
  <si>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</si>
  <si>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</si>
  <si>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</si>
  <si>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</si>
  <si>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</si>
  <si>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</si>
  <si>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</si>
  <si>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</si>
  <si>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</si>
  <si>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</si>
  <si>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</si>
  <si>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</si>
  <si>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</si>
  <si>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</si>
  <si>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</si>
  <si>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</si>
  <si>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</si>
  <si>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</si>
  <si>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</si>
  <si>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</si>
  <si>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</si>
  <si>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</si>
  <si>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</si>
  <si>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</si>
  <si>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</si>
  <si>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</si>
  <si>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</si>
  <si>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</si>
  <si>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</si>
  <si>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</si>
  <si>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</si>
  <si>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</si>
  <si>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</si>
  <si>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</si>
  <si>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</si>
  <si>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</si>
  <si>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</si>
  <si>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</si>
  <si>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</si>
  <si>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</si>
  <si>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</si>
  <si>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</si>
  <si>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</si>
  <si>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</si>
  <si>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</si>
  <si>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</si>
  <si>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</si>
  <si>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</si>
  <si>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</si>
  <si>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</si>
  <si>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</si>
  <si>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</si>
  <si>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</si>
  <si>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</si>
  <si>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</si>
  <si>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</si>
  <si>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</si>
  <si>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</si>
  <si>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</si>
  <si>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</si>
  <si>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</si>
  <si>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</si>
  <si>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</si>
  <si>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</si>
  <si>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</si>
  <si>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</si>
  <si>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</si>
  <si>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</si>
  <si>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</si>
  <si>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</si>
  <si>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</si>
  <si>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</si>
  <si>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</si>
  <si>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</si>
  <si>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</si>
  <si>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</si>
  <si>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</si>
  <si>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</si>
  <si>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</si>
  <si>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</si>
  <si>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</si>
  <si>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</si>
  <si>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</si>
  <si>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</si>
  <si>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</si>
  <si>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</si>
  <si>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</si>
  <si>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</si>
  <si>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</si>
  <si>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</si>
  <si>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</si>
  <si>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</si>
  <si>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</si>
  <si>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</si>
  <si>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</si>
  <si>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</si>
  <si>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</si>
  <si>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</si>
  <si>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</si>
  <si>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</si>
  <si>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</si>
  <si>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</si>
  <si>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</si>
  <si>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</si>
  <si>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</si>
  <si>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</si>
  <si>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</si>
  <si>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</si>
  <si>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</si>
  <si>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</si>
  <si>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</si>
  <si>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</si>
  <si>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</si>
  <si>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</si>
  <si>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</si>
  <si>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</si>
  <si>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</si>
  <si>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</si>
  <si>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</si>
  <si>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</si>
  <si>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</si>
  <si>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</si>
  <si>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</si>
  <si>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</si>
  <si>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</si>
  <si>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</si>
  <si>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</si>
  <si>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</si>
  <si>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</si>
  <si>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</si>
  <si>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</si>
  <si>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</si>
  <si>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</si>
  <si>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</si>
  <si>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</si>
  <si>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</si>
  <si>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</si>
  <si>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</si>
  <si>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</si>
  <si>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</si>
  <si>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</si>
  <si>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</si>
  <si>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</si>
  <si>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</si>
  <si>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</si>
  <si>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</si>
  <si>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</si>
  <si>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</si>
  <si>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</si>
  <si>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</si>
  <si>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</si>
  <si>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</si>
  <si>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</si>
  <si>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</si>
  <si>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</si>
  <si>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</si>
  <si>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</si>
  <si>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</si>
  <si>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</si>
  <si>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</si>
  <si>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</si>
  <si>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</si>
  <si>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</si>
  <si>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</si>
  <si>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</si>
  <si>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</si>
  <si>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</si>
  <si>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</si>
  <si>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</si>
  <si>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</si>
  <si>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</si>
  <si>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</si>
  <si>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</si>
  <si>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</si>
  <si>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</si>
  <si>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</si>
  <si>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</si>
  <si>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</si>
  <si>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</si>
  <si>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</si>
  <si>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</si>
  <si>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</si>
  <si>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</si>
  <si>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</si>
  <si>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</si>
  <si>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</si>
  <si>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</si>
  <si>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</si>
  <si>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</si>
  <si>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</si>
  <si>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</si>
  <si>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</si>
  <si>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</si>
  <si>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</si>
  <si>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</si>
  <si>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</si>
  <si>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</si>
  <si>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</si>
  <si>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</si>
  <si>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</si>
  <si>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</si>
  <si>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</si>
  <si>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</si>
  <si>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</si>
  <si>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</si>
  <si>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</si>
  <si>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</si>
  <si>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</si>
  <si>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</si>
  <si>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</si>
  <si>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</si>
  <si>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</si>
  <si>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</si>
  <si>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</si>
  <si>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</si>
  <si>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</si>
  <si>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</si>
  <si>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</si>
  <si>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</si>
  <si>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</si>
  <si>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</si>
  <si>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</si>
  <si>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</si>
  <si>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</si>
  <si>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</si>
  <si>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</si>
  <si>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</si>
  <si>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</si>
  <si>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</si>
  <si>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</si>
  <si>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</si>
  <si>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</si>
  <si>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</si>
  <si>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</si>
  <si>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</si>
  <si>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</si>
  <si>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</si>
  <si>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</si>
  <si>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</si>
  <si>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</si>
  <si>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</si>
  <si>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</si>
  <si>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</si>
  <si>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</si>
  <si>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</si>
  <si>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</si>
  <si>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</si>
  <si>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</si>
  <si>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</si>
  <si>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</si>
  <si>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</si>
  <si>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</si>
  <si>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</si>
  <si>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</si>
  <si>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</si>
  <si>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</si>
  <si>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</si>
  <si>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</si>
  <si>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</si>
  <si>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</si>
  <si>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</si>
  <si>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</si>
  <si>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</si>
  <si>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</si>
  <si>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</si>
  <si>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</si>
  <si>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</si>
  <si>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</si>
  <si>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</si>
  <si>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</si>
  <si>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</si>
  <si>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</si>
  <si>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</si>
  <si>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</si>
  <si>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</si>
  <si>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</si>
  <si>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</si>
  <si>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</si>
  <si>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</si>
  <si>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</si>
  <si>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</si>
  <si>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</si>
  <si>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</si>
  <si>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</si>
  <si>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</si>
  <si>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</si>
  <si>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</si>
  <si>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</si>
  <si>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</si>
  <si>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</si>
  <si>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</si>
  <si>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</si>
  <si>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</si>
  <si>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</si>
  <si>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</si>
  <si>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</si>
  <si>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</si>
  <si>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</si>
  <si>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</si>
  <si>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</si>
  <si>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</si>
  <si>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</si>
  <si>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</si>
  <si>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</si>
  <si>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</si>
  <si>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</si>
  <si>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</si>
  <si>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</si>
  <si>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</si>
  <si>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</si>
  <si>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</si>
  <si>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</si>
  <si>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</si>
  <si>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</si>
  <si>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</si>
  <si>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</si>
  <si>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</si>
  <si>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</si>
  <si>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</si>
  <si>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</si>
  <si>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</si>
  <si>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</si>
  <si>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</si>
  <si>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</si>
  <si>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</si>
  <si>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</si>
  <si>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</si>
  <si>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</si>
  <si>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</si>
  <si>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</si>
  <si>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</si>
  <si>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</si>
  <si>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</si>
  <si>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</si>
  <si>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</si>
  <si>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</si>
  <si>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</si>
  <si>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</si>
  <si>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</si>
  <si>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</si>
  <si>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</si>
  <si>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</si>
  <si>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</si>
  <si>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</si>
  <si>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</si>
  <si>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</si>
  <si>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</si>
  <si>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</si>
  <si>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</si>
  <si>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</si>
  <si>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</si>
  <si>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</si>
  <si>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</si>
  <si>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</si>
  <si>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</si>
  <si>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</si>
  <si>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</si>
  <si>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</si>
  <si>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</si>
  <si>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</si>
  <si>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</si>
  <si>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</si>
  <si>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</si>
  <si>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</si>
  <si>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</si>
  <si>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</si>
  <si>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</si>
  <si>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</si>
  <si>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</si>
  <si>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</si>
  <si>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</si>
  <si>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</si>
  <si>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</si>
  <si>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</si>
  <si>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</si>
  <si>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</si>
  <si>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</si>
  <si>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</si>
  <si>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</si>
  <si>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</si>
  <si>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</si>
  <si>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</si>
  <si>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</si>
  <si>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</si>
  <si>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</si>
  <si>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</si>
  <si>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</si>
  <si>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</si>
  <si>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</si>
  <si>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</si>
  <si>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</si>
  <si>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</si>
  <si>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</si>
  <si>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</si>
  <si>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</si>
  <si>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</si>
  <si>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</si>
  <si>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</si>
  <si>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</si>
  <si>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</si>
  <si>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</si>
  <si>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</si>
  <si>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</si>
  <si>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</si>
  <si>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</si>
  <si>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</si>
  <si>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</si>
  <si>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</si>
  <si>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</si>
  <si>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</si>
  <si>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</si>
  <si>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</si>
  <si>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</si>
  <si>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</si>
  <si>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</si>
  <si>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</si>
  <si>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</si>
  <si>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</si>
  <si>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</si>
  <si>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</si>
  <si>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</si>
  <si>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</si>
  <si>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</si>
  <si>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</si>
  <si>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</si>
  <si>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</si>
  <si>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</si>
  <si>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</si>
  <si>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</si>
  <si>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</si>
  <si>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</si>
  <si>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</si>
  <si>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</si>
  <si>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</si>
  <si>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</si>
  <si>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</si>
  <si>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</si>
  <si>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</si>
  <si>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</si>
  <si>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</si>
  <si>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</si>
  <si>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</si>
  <si>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</si>
  <si>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</si>
  <si>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</si>
  <si>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</si>
  <si>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</si>
  <si>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</si>
  <si>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</si>
  <si>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</si>
  <si>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</si>
  <si>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</si>
  <si>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</si>
  <si>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</si>
  <si>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</si>
  <si>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</si>
  <si>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</si>
  <si>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</si>
  <si>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</si>
  <si>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</si>
  <si>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</si>
  <si>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</si>
  <si>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</si>
  <si>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</si>
  <si>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</si>
  <si>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</si>
  <si>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</si>
  <si>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</si>
  <si>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</si>
  <si>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</si>
  <si>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</si>
  <si>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</si>
  <si>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</si>
  <si>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</si>
  <si>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</si>
  <si>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</si>
  <si>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</si>
  <si>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</si>
  <si>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</si>
  <si>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</si>
  <si>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</si>
  <si>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</si>
  <si>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</si>
  <si>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</si>
  <si>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</si>
  <si>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</si>
  <si>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</si>
  <si>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</si>
  <si>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</si>
  <si>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</si>
  <si>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</si>
  <si>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</si>
  <si>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</si>
  <si>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</si>
  <si>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</si>
  <si>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</si>
  <si>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</si>
  <si>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</si>
  <si>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</si>
  <si>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</si>
  <si>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</si>
  <si>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</si>
  <si>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</si>
  <si>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</si>
  <si>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</si>
  <si>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</si>
  <si>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</si>
  <si>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</si>
  <si>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</si>
  <si>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</si>
  <si>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</si>
  <si>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</si>
  <si>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</si>
  <si>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</si>
  <si>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</si>
  <si>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</si>
  <si>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</si>
  <si>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</si>
  <si>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</si>
  <si>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</si>
  <si>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</si>
  <si>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</si>
  <si>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</si>
  <si>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</si>
  <si>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</si>
  <si>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</si>
  <si>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</si>
  <si>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</si>
  <si>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</si>
  <si>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</si>
  <si>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</si>
  <si>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</si>
  <si>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</si>
  <si>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</si>
  <si>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</si>
  <si>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</si>
  <si>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</si>
  <si>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</si>
  <si>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</si>
  <si>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</si>
  <si>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</si>
  <si>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</si>
  <si>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</si>
  <si>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</si>
  <si>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</si>
  <si>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</si>
  <si>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</si>
  <si>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</si>
  <si>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</si>
  <si>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</si>
  <si>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</si>
  <si>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</si>
  <si>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</si>
  <si>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</si>
  <si>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</si>
  <si>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</si>
  <si>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</si>
  <si>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</si>
  <si>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</si>
  <si>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</si>
  <si>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</si>
  <si>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</si>
  <si>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</si>
  <si>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</si>
  <si>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</si>
  <si>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</si>
  <si>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</si>
  <si>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</si>
  <si>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</si>
  <si>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</si>
  <si>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</si>
  <si>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</si>
  <si>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</si>
  <si>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</si>
  <si>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</si>
  <si>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</si>
  <si>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</si>
  <si>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</si>
  <si>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</si>
  <si>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</si>
  <si>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</si>
  <si>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</si>
  <si>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</si>
  <si>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</si>
  <si>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</si>
  <si>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</si>
  <si>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</si>
  <si>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</si>
  <si>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</si>
  <si>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</si>
  <si>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</si>
  <si>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</si>
  <si>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</si>
  <si>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</si>
  <si>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</si>
  <si>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</si>
  <si>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</si>
  <si>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</si>
  <si>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</si>
  <si>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</si>
  <si>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</si>
  <si>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</si>
  <si>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</si>
  <si>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</si>
  <si>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</si>
  <si>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</si>
  <si>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</si>
  <si>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</si>
  <si>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</si>
  <si>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</si>
  <si>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</si>
  <si>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</si>
  <si>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</si>
  <si>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</si>
  <si>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</si>
  <si>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</si>
  <si>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</si>
  <si>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</si>
  <si>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</si>
  <si>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</si>
  <si>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</si>
  <si>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</si>
  <si>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</si>
  <si>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</si>
  <si>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</si>
  <si>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</si>
  <si>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</si>
  <si>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</si>
  <si>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</si>
  <si>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</si>
  <si>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</si>
  <si>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</si>
  <si>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</si>
  <si>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</si>
  <si>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</si>
  <si>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</si>
  <si>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</si>
  <si>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</si>
  <si>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</si>
  <si>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</si>
  <si>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</si>
  <si>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</si>
  <si>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</si>
  <si>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</si>
  <si>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</si>
  <si>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</si>
  <si>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</si>
  <si>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</si>
  <si>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</si>
  <si>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</si>
  <si>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</si>
  <si>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</si>
  <si>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</si>
  <si>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</si>
  <si>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</si>
  <si>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</si>
  <si>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</si>
  <si>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</si>
  <si>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</si>
  <si>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</si>
  <si>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</si>
  <si>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</si>
  <si>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</si>
  <si>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</si>
  <si>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</si>
  <si>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</si>
  <si>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</si>
  <si>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</si>
  <si>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</si>
  <si>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</si>
  <si>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</si>
  <si>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</si>
  <si>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</si>
  <si>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</si>
  <si>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</si>
  <si>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</si>
  <si>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</si>
  <si>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</si>
  <si>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</si>
  <si>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</si>
  <si>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</si>
  <si>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</si>
  <si>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</si>
  <si>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</si>
  <si>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</si>
  <si>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</si>
  <si>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</si>
  <si>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</si>
  <si>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</si>
  <si>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</si>
  <si>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</si>
  <si>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</si>
  <si>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</si>
  <si>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</si>
  <si>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</si>
  <si>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</si>
  <si>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</si>
  <si>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</si>
  <si>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</si>
  <si>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</si>
  <si>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</si>
  <si>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</si>
  <si>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</si>
  <si>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</si>
  <si>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</si>
  <si>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</si>
  <si>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</si>
  <si>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</si>
  <si>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</si>
  <si>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</si>
  <si>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</si>
  <si>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</si>
  <si>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</si>
  <si>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</si>
  <si>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</si>
  <si>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</si>
  <si>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</si>
  <si>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</si>
  <si>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</si>
  <si>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</si>
  <si>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</si>
  <si>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</si>
  <si>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</si>
  <si>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</si>
  <si>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</si>
  <si>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</si>
  <si>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</si>
  <si>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</si>
  <si>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</si>
  <si>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</si>
  <si>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</si>
  <si>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</si>
  <si>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</si>
  <si>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</si>
  <si>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</si>
  <si>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</si>
  <si>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</si>
  <si>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</si>
  <si>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</si>
  <si>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</si>
  <si>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</si>
  <si>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</si>
  <si>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</si>
  <si>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</si>
  <si>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</si>
  <si>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</si>
  <si>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</si>
  <si>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</si>
  <si>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</si>
  <si>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</si>
  <si>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</si>
  <si>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</si>
  <si>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</si>
  <si>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</si>
  <si>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</si>
  <si>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</si>
  <si>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</si>
  <si>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</si>
  <si>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</si>
  <si>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</si>
  <si>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</si>
  <si>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</si>
  <si>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</si>
  <si>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</si>
  <si>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</si>
  <si>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</si>
  <si>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</si>
  <si>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</si>
  <si>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</si>
  <si>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</si>
  <si>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</si>
  <si>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</si>
  <si>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</si>
  <si>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</si>
  <si>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</si>
  <si>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</si>
  <si>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</si>
  <si>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</si>
  <si>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</si>
  <si>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</si>
  <si>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</si>
  <si>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</si>
  <si>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</si>
  <si>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</si>
  <si>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</si>
  <si>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</si>
  <si>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</si>
  <si>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</si>
  <si>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</si>
  <si>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</si>
  <si>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</si>
  <si>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</si>
  <si>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</si>
  <si>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</si>
  <si>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</si>
  <si>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</si>
  <si>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</si>
  <si>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</si>
  <si>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</si>
  <si>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</si>
  <si>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</si>
  <si>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</si>
  <si>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</si>
  <si>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</si>
  <si>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</si>
  <si>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</si>
  <si>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</si>
  <si>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</si>
  <si>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</si>
  <si>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</si>
  <si>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</si>
  <si>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</si>
  <si>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</si>
  <si>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</si>
  <si>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</si>
  <si>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</si>
  <si>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</si>
  <si>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</si>
  <si>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</si>
  <si>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</si>
  <si>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</si>
  <si>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</si>
  <si>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</si>
  <si>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</si>
  <si>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</si>
  <si>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</si>
  <si>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</si>
  <si>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</si>
  <si>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</si>
  <si>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</si>
  <si>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</si>
  <si>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</si>
  <si>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</si>
  <si>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</si>
  <si>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</si>
  <si>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</si>
  <si>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</si>
  <si>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</si>
  <si>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</si>
  <si>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</si>
  <si>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</si>
  <si>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</si>
  <si>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</si>
  <si>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</si>
  <si>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</si>
  <si>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</si>
  <si>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</si>
  <si>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</si>
  <si>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</si>
  <si>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</si>
  <si>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</si>
  <si>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</si>
  <si>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</si>
  <si>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</si>
  <si>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</si>
  <si>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</si>
  <si>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</si>
  <si>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</si>
  <si>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</si>
  <si>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</si>
  <si>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</si>
  <si>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</si>
  <si>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</si>
  <si>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</si>
  <si>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</si>
  <si>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</si>
  <si>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</si>
  <si>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</si>
  <si>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</si>
  <si>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</si>
  <si>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</si>
  <si>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</si>
  <si>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</si>
  <si>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</si>
  <si>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</si>
  <si>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</si>
  <si>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</si>
  <si>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</si>
  <si>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</si>
  <si>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</si>
  <si>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</si>
  <si>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</si>
  <si>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</si>
  <si>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</si>
  <si>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</si>
  <si>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</si>
  <si>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</si>
  <si>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</si>
  <si>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</si>
  <si>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</si>
  <si>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</si>
  <si>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</si>
  <si>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</si>
  <si>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</si>
  <si>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</si>
  <si>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</si>
  <si>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</si>
  <si>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</si>
  <si>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</si>
  <si>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</si>
  <si>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</si>
  <si>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</si>
  <si>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</si>
  <si>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</si>
  <si>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</si>
  <si>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</si>
  <si>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</si>
  <si>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</si>
  <si>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</si>
  <si>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</si>
  <si>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</si>
  <si>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</si>
  <si>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</si>
  <si>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</si>
  <si>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</si>
  <si>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</si>
  <si>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</si>
  <si>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</si>
  <si>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</si>
  <si>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</si>
  <si>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</si>
  <si>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</si>
  <si>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</si>
  <si>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</si>
  <si>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</si>
  <si>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</si>
  <si>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</si>
  <si>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</si>
  <si>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</si>
  <si>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</si>
  <si>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</si>
  <si>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</si>
  <si>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</si>
  <si>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</si>
  <si>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</si>
  <si>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</si>
  <si>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</si>
  <si>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</si>
  <si>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</si>
  <si>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</si>
  <si>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</si>
  <si>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</si>
  <si>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</si>
  <si>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</si>
  <si>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</si>
  <si>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</si>
  <si>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</si>
  <si>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</si>
  <si>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</si>
  <si>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</si>
  <si>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</si>
  <si>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</si>
  <si>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</si>
  <si>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</si>
  <si>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</si>
  <si>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</si>
  <si>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</si>
  <si>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</si>
  <si>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</si>
  <si>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</si>
  <si>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</si>
  <si>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</si>
  <si>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</si>
  <si>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</si>
  <si>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</si>
  <si>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</si>
  <si>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</si>
  <si>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</si>
  <si>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</si>
  <si>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</si>
  <si>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</si>
  <si>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</si>
  <si>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</si>
  <si>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</si>
  <si>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</si>
  <si>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</si>
  <si>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</si>
  <si>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</si>
  <si>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</si>
  <si>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</si>
  <si>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</si>
  <si>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</si>
  <si>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</si>
  <si>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</si>
  <si>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</si>
  <si>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</si>
  <si>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</si>
  <si>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</si>
  <si>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</si>
  <si>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</si>
  <si>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</si>
  <si>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</si>
  <si>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</si>
  <si>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</si>
  <si>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</si>
  <si>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</si>
  <si>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</si>
  <si>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</si>
  <si>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</si>
  <si>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</si>
  <si>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</si>
  <si>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</si>
  <si>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</si>
  <si>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</si>
  <si>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</si>
  <si>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</si>
  <si>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</si>
  <si>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</si>
  <si>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</si>
  <si>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</si>
  <si>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</si>
  <si>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</si>
  <si>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</si>
  <si>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</si>
  <si>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</si>
  <si>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</si>
  <si>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</si>
  <si>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</si>
  <si>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</si>
  <si>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</si>
  <si>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</si>
  <si>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</si>
  <si>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</si>
  <si>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</si>
  <si>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</si>
  <si>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</si>
  <si>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</si>
  <si>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</si>
  <si>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</si>
  <si>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</si>
  <si>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</si>
  <si>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</si>
  <si>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</si>
  <si>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</si>
  <si>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</si>
  <si>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</si>
  <si>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</si>
  <si>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</si>
  <si>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</si>
  <si>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</si>
  <si>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</si>
  <si>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</si>
  <si>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</si>
  <si>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</si>
  <si>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</si>
  <si>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</si>
  <si>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</si>
  <si>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</si>
  <si>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</si>
  <si>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</si>
  <si>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</si>
  <si>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</si>
  <si>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</si>
  <si>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</si>
  <si>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</si>
  <si>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</si>
  <si>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</si>
  <si>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</si>
  <si>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</si>
  <si>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</si>
  <si>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</si>
  <si>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</si>
  <si>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</si>
  <si>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</si>
  <si>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</si>
  <si>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</si>
  <si>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</si>
  <si>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</si>
  <si>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</si>
  <si>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</si>
  <si>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</si>
  <si>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</si>
  <si>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</si>
  <si>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</si>
  <si>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</si>
  <si>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</si>
  <si>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</si>
  <si>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</si>
  <si>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</si>
  <si>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</si>
  <si>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</si>
  <si>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</si>
  <si>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</si>
  <si>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</si>
  <si>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</si>
  <si>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</si>
  <si>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</si>
  <si>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</si>
  <si>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</si>
  <si>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</si>
  <si>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</si>
  <si>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</si>
  <si>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</si>
  <si>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</si>
  <si>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</si>
  <si>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</si>
  <si>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</si>
  <si>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</si>
  <si>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</si>
  <si>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</si>
  <si>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</si>
  <si>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</si>
  <si>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</si>
  <si>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</si>
  <si>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</si>
  <si>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</si>
  <si>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</si>
  <si>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</si>
  <si>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</si>
  <si>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</si>
  <si>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</si>
  <si>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</si>
  <si>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</si>
  <si>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</si>
  <si>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</si>
  <si>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</si>
  <si>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</si>
  <si>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</si>
  <si>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</si>
  <si>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</si>
  <si>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</si>
  <si>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</si>
  <si>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</si>
  <si>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</si>
  <si>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</si>
  <si>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</si>
  <si>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</si>
  <si>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</si>
  <si>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</si>
  <si>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</si>
  <si>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</si>
  <si>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</si>
  <si>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</si>
  <si>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</si>
  <si>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</si>
  <si>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</si>
  <si>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</si>
  <si>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</si>
  <si>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</si>
  <si>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</si>
  <si>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</si>
  <si>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</si>
  <si>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</si>
  <si>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</si>
  <si>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</si>
  <si>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</si>
  <si>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</si>
  <si>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</si>
  <si>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</si>
  <si>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</si>
  <si>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</si>
  <si>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</si>
  <si>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</si>
  <si>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</si>
  <si>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</si>
  <si>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</si>
  <si>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</si>
  <si>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</si>
  <si>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</si>
  <si>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</si>
  <si>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</si>
  <si>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</si>
  <si>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</si>
  <si>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</si>
  <si>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</si>
  <si>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</si>
  <si>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</si>
  <si>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</si>
  <si>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</si>
  <si>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</si>
  <si>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</si>
  <si>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</si>
  <si>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</si>
  <si>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</si>
  <si>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</si>
  <si>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</si>
  <si>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</si>
  <si>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</si>
  <si>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</si>
  <si>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</si>
  <si>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</si>
  <si>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</si>
  <si>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</si>
  <si>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</si>
  <si>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</si>
  <si>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</si>
  <si>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</si>
  <si>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</si>
  <si>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</si>
  <si>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</si>
  <si>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</si>
  <si>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</si>
  <si>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</si>
  <si>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</si>
  <si>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</si>
  <si>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</si>
  <si>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</si>
  <si>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</si>
  <si>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</si>
  <si>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</si>
  <si>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</si>
  <si>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</si>
  <si>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</si>
  <si>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</si>
  <si>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</si>
  <si>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</si>
  <si>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</si>
  <si>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</si>
  <si>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</si>
  <si>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</si>
  <si>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</si>
  <si>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</si>
  <si>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</si>
  <si>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</si>
  <si>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</si>
  <si>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</si>
  <si>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</si>
  <si>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</si>
  <si>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</si>
  <si>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</si>
  <si>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</si>
  <si>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</si>
  <si>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</si>
  <si>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</si>
  <si>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</si>
  <si>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</si>
  <si>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</si>
  <si>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</si>
  <si>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</si>
  <si>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</si>
  <si>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</si>
  <si>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</si>
  <si>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</si>
  <si>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</si>
  <si>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</si>
  <si>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</si>
  <si>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</si>
  <si>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</si>
  <si>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</si>
  <si>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</si>
  <si>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</si>
  <si>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</si>
  <si>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</si>
  <si>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</si>
  <si>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</si>
  <si>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</si>
  <si>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</si>
  <si>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</si>
  <si>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</si>
  <si>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</si>
  <si>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</si>
  <si>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</si>
  <si>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</si>
  <si>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</si>
  <si>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</si>
  <si>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</si>
  <si>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</si>
  <si>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</si>
  <si>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</si>
  <si>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</si>
  <si>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</si>
  <si>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</si>
  <si>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</si>
  <si>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</si>
  <si>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</si>
  <si>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</si>
  <si>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</si>
  <si>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</si>
  <si>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</si>
  <si>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</si>
  <si>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</si>
  <si>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</si>
  <si>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</si>
  <si>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</si>
  <si>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</si>
  <si>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</si>
  <si>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</si>
  <si>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</si>
  <si>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</si>
  <si>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</si>
  <si>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</si>
  <si>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</si>
  <si>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</si>
  <si>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</si>
  <si>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</si>
  <si>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</si>
  <si>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</si>
  <si>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</si>
  <si>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</si>
  <si>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</si>
  <si>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</si>
  <si>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</si>
  <si>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</si>
  <si>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</si>
  <si>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</si>
  <si>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</si>
  <si>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</si>
  <si>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</si>
  <si>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</si>
  <si>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</si>
  <si>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</si>
  <si>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</si>
  <si>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</si>
  <si>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</si>
  <si>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</si>
  <si>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</si>
  <si>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</si>
  <si>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</si>
  <si>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</si>
  <si>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</si>
  <si>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</si>
  <si>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</si>
  <si>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</si>
  <si>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</si>
  <si>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</si>
  <si>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</si>
  <si>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</si>
  <si>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</si>
  <si>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</si>
  <si>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</si>
  <si>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</si>
  <si>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</si>
  <si>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</si>
  <si>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</si>
  <si>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</si>
  <si>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</si>
  <si>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</si>
  <si>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</si>
  <si>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</si>
  <si>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</si>
  <si>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</si>
  <si>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</si>
  <si>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</si>
  <si>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</si>
  <si>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</si>
  <si>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</si>
  <si>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</si>
  <si>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</si>
  <si>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</si>
  <si>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</si>
  <si>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</si>
  <si>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</si>
  <si>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</si>
  <si>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</si>
  <si>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</si>
  <si>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</si>
  <si>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</si>
  <si>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</si>
  <si>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</si>
  <si>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</si>
  <si>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</si>
  <si>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</si>
  <si>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</si>
  <si>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</si>
  <si>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</si>
  <si>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</si>
  <si>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</si>
  <si>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</si>
  <si>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</si>
  <si>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</si>
  <si>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</si>
  <si>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</si>
  <si>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</si>
  <si>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</si>
  <si>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</si>
  <si>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</si>
  <si>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</si>
  <si>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</si>
  <si>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</si>
  <si>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</si>
  <si>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</si>
  <si>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</si>
  <si>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</si>
  <si>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</si>
  <si>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</si>
  <si>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</si>
  <si>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</si>
  <si>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</si>
  <si>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</si>
  <si>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</si>
  <si>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</si>
  <si>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</si>
  <si>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</si>
  <si>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</si>
  <si>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</si>
  <si>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</si>
  <si>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</si>
  <si>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</si>
  <si>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</si>
  <si>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</si>
  <si>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</si>
  <si>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</si>
  <si>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</si>
  <si>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</si>
  <si>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</si>
  <si>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</si>
  <si>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</si>
  <si>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</si>
  <si>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</si>
  <si>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</si>
  <si>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</si>
  <si>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</si>
  <si>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</si>
  <si>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</si>
  <si>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</si>
  <si>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</si>
  <si>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</si>
  <si>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</si>
  <si>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</si>
  <si>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</si>
  <si>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</si>
  <si>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</si>
  <si>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</si>
  <si>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</si>
  <si>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</si>
  <si>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</si>
  <si>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</si>
  <si>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</si>
  <si>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</si>
  <si>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</si>
  <si>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</si>
  <si>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</si>
  <si>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</si>
  <si>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</si>
  <si>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</si>
  <si>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</si>
  <si>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</si>
  <si>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</si>
  <si>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</si>
  <si>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</si>
  <si>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</si>
  <si>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</si>
  <si>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</si>
  <si>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</si>
  <si>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</si>
  <si>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</si>
  <si>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</si>
  <si>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</si>
  <si>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</si>
  <si>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</si>
  <si>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</si>
  <si>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</si>
  <si>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</si>
  <si>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</si>
  <si>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</si>
  <si>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</si>
  <si>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</si>
  <si>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</si>
  <si>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</si>
  <si>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</si>
  <si>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</si>
  <si>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</si>
  <si>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</si>
  <si>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</si>
  <si>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</si>
  <si>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</si>
  <si>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</si>
  <si>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</si>
  <si>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</si>
  <si>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</si>
  <si>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</si>
  <si>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</si>
  <si>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</si>
  <si>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</si>
  <si>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</si>
  <si>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</si>
  <si>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</si>
  <si>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</si>
  <si>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</si>
  <si>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</si>
  <si>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</si>
  <si>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</si>
  <si>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</si>
  <si>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</si>
  <si>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</si>
  <si>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</si>
  <si>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</si>
  <si>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</si>
  <si>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</si>
  <si>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</si>
  <si>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</si>
  <si>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</si>
  <si>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</si>
  <si>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</si>
  <si>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</si>
  <si>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</si>
  <si>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</si>
  <si>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</si>
  <si>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</si>
  <si>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</si>
  <si>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</si>
  <si>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</si>
  <si>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</si>
  <si>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</si>
  <si>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</si>
  <si>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</si>
  <si>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</si>
  <si>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</si>
  <si>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</si>
  <si>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</si>
  <si>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</si>
  <si>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</si>
  <si>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</si>
  <si>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</si>
  <si>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</si>
  <si>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</si>
  <si>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</si>
  <si>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</si>
  <si>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</si>
  <si>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</si>
  <si>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</si>
  <si>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</si>
  <si>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</si>
  <si>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</si>
  <si>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</si>
  <si>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</si>
  <si>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</si>
  <si>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</si>
  <si>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</si>
  <si>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</si>
  <si>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</si>
  <si>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</si>
  <si>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</si>
  <si>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</si>
  <si>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</si>
  <si>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</si>
  <si>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</si>
  <si>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</si>
  <si>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</si>
  <si>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</si>
  <si>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</si>
  <si>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</si>
  <si>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</si>
  <si>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</si>
  <si>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</si>
  <si>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</si>
  <si>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</si>
  <si>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</si>
  <si>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</si>
  <si>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</si>
  <si>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</si>
  <si>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</si>
  <si>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</si>
  <si>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</si>
  <si>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</si>
  <si>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</si>
  <si>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</si>
  <si>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</si>
  <si>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</si>
  <si>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</si>
  <si>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</si>
  <si>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</si>
  <si>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</si>
  <si>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</si>
  <si>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</si>
  <si>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</si>
  <si>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</si>
  <si>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</si>
  <si>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</si>
  <si>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</si>
  <si>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</si>
  <si>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</si>
  <si>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</si>
  <si>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</si>
  <si>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</si>
  <si>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</si>
  <si>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</si>
  <si>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</si>
  <si>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</si>
  <si>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</si>
  <si>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</si>
  <si>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</si>
  <si>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</si>
  <si>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</si>
  <si>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</si>
  <si>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</si>
  <si>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</si>
  <si>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</si>
  <si>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</si>
  <si>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</si>
  <si>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</si>
  <si>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</si>
  <si>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</si>
  <si>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</si>
  <si>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</si>
  <si>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</si>
  <si>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</si>
  <si>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</si>
  <si>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</si>
  <si>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</si>
  <si>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</si>
  <si>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</si>
  <si>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</si>
  <si>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</si>
  <si>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</si>
  <si>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</si>
  <si>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</si>
  <si>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</si>
  <si>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</si>
  <si>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</si>
  <si>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</si>
  <si>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</si>
  <si>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</si>
  <si>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</si>
  <si>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</si>
  <si>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</si>
  <si>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</si>
  <si>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</si>
  <si>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</si>
  <si>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</si>
  <si>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</si>
  <si>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</si>
  <si>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</si>
  <si>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</si>
  <si>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</si>
  <si>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</si>
  <si>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</si>
  <si>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</si>
  <si>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</si>
  <si>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</si>
  <si>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</si>
  <si>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</si>
  <si>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</si>
  <si>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</si>
  <si>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</si>
  <si>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</si>
  <si>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</si>
  <si>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</si>
  <si>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</si>
  <si>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</si>
  <si>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</si>
  <si>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</si>
  <si>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</si>
  <si>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</si>
  <si>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</si>
  <si>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</si>
  <si>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</si>
  <si>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</si>
  <si>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</si>
  <si>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</si>
  <si>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</si>
  <si>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</si>
  <si>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</si>
  <si>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</si>
  <si>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</si>
  <si>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</si>
  <si>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</si>
  <si>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</si>
  <si>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</si>
  <si>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</si>
  <si>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</si>
  <si>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</si>
  <si>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</si>
  <si>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</si>
  <si>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</si>
  <si>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</si>
  <si>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</si>
  <si>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</si>
  <si>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</si>
  <si>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</si>
  <si>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</si>
  <si>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</si>
  <si>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</si>
  <si>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</si>
  <si>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</si>
  <si>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</si>
  <si>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</si>
  <si>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</si>
  <si>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</si>
  <si>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</si>
  <si>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</si>
  <si>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</si>
  <si>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</si>
  <si>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</si>
  <si>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</si>
  <si>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</si>
  <si>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</si>
  <si>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</si>
  <si>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</si>
  <si>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</si>
  <si>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</si>
  <si>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</si>
  <si>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</si>
  <si>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</si>
  <si>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</si>
  <si>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</si>
  <si>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</si>
  <si>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</si>
  <si>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</si>
  <si>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</si>
  <si>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</si>
  <si>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</si>
  <si>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</si>
  <si>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</si>
  <si>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</si>
  <si>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</si>
  <si>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</si>
  <si>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</si>
  <si>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</si>
  <si>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</si>
  <si>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</si>
  <si>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</si>
  <si>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</si>
  <si>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</si>
  <si>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</si>
  <si>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</si>
  <si>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</si>
  <si>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</si>
  <si>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</si>
  <si>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</si>
  <si>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</si>
  <si>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</si>
  <si>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</si>
  <si>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</si>
  <si>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</si>
  <si>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</si>
  <si>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</si>
  <si>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</si>
  <si>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</si>
  <si>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</si>
  <si>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</si>
  <si>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</si>
  <si>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</si>
  <si>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</si>
  <si>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</si>
  <si>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</si>
  <si>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</si>
  <si>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</si>
  <si>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</si>
  <si>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</si>
  <si>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</si>
  <si>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</si>
  <si>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</si>
  <si>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</si>
  <si>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</si>
  <si>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</si>
  <si>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</si>
  <si>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</si>
  <si>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</si>
  <si>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</si>
  <si>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</si>
  <si>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</si>
  <si>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</si>
  <si>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</si>
  <si>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</si>
  <si>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</si>
  <si>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</si>
  <si>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</si>
  <si>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</si>
  <si>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</si>
  <si>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</si>
  <si>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</si>
  <si>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</si>
  <si>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</si>
  <si>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</si>
  <si>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</si>
  <si>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</si>
  <si>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</si>
  <si>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</si>
  <si>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</si>
  <si>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</si>
  <si>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</si>
  <si>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</si>
  <si>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</si>
  <si>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</si>
  <si>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</si>
  <si>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</si>
  <si>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</si>
  <si>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</si>
  <si>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</si>
  <si>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</si>
  <si>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</si>
  <si>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</si>
  <si>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</si>
  <si>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</si>
  <si>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</si>
  <si>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</si>
  <si>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</si>
  <si>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</si>
  <si>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</si>
  <si>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</si>
  <si>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</si>
  <si>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</si>
  <si>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</si>
  <si>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</si>
  <si>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</si>
  <si>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</si>
  <si>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</si>
  <si>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</si>
  <si>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</si>
  <si>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</si>
  <si>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</si>
  <si>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</si>
  <si>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</si>
  <si>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</si>
  <si>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</si>
  <si>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</si>
  <si>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</si>
  <si>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</si>
  <si>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</si>
  <si>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</si>
  <si>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</si>
  <si>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</si>
  <si>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</si>
  <si>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</si>
  <si>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</si>
  <si>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</si>
  <si>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</si>
  <si>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</si>
  <si>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</si>
  <si>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</si>
  <si>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</si>
  <si>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</si>
  <si>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</si>
  <si>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</si>
  <si>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</si>
  <si>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</si>
  <si>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</si>
  <si>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</si>
  <si>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</si>
  <si>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</si>
  <si>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</si>
  <si>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</si>
  <si>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</si>
  <si>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</si>
  <si>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</si>
  <si>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</si>
  <si>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</si>
  <si>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</si>
  <si>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</si>
  <si>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</si>
  <si>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</si>
  <si>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</si>
  <si>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</si>
  <si>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</si>
  <si>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</si>
  <si>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</si>
  <si>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</si>
  <si>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</si>
  <si>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</si>
  <si>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</si>
  <si>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</si>
  <si>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</si>
  <si>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</si>
  <si>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</si>
  <si>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</si>
  <si>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</si>
  <si>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</si>
  <si>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</si>
  <si>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</si>
  <si>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</si>
  <si>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</si>
  <si>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</si>
  <si>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</si>
  <si>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</si>
  <si>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</si>
  <si>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</si>
  <si>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</si>
  <si>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</si>
  <si>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</si>
  <si>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</si>
  <si>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</si>
  <si>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</si>
  <si>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</si>
  <si>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</si>
  <si>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</si>
  <si>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</si>
  <si>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</si>
  <si>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</si>
  <si>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</si>
  <si>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</si>
  <si>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</si>
  <si>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</si>
  <si>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</si>
  <si>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</si>
  <si>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</si>
  <si>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</si>
  <si>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</si>
  <si>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</si>
  <si>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</si>
  <si>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</si>
  <si>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</si>
  <si>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</si>
  <si>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</si>
  <si>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</si>
  <si>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</si>
  <si>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</si>
  <si>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</si>
  <si>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</si>
  <si>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</si>
  <si>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</si>
  <si>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</si>
  <si>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</si>
  <si>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</si>
  <si>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</si>
  <si>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</si>
  <si>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</si>
  <si>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</si>
  <si>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</si>
  <si>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</si>
  <si>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</si>
  <si>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</si>
  <si>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</si>
  <si>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</si>
  <si>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</si>
  <si>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</si>
  <si>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</si>
  <si>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</si>
  <si>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</si>
  <si>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</si>
  <si>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</si>
  <si>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</si>
  <si>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</si>
  <si>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</si>
  <si>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</si>
  <si>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</si>
  <si>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</si>
  <si>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</si>
  <si>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</si>
  <si>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</si>
  <si>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</si>
  <si>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</si>
  <si>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</si>
  <si>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</si>
  <si>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</si>
  <si>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</si>
  <si>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</si>
  <si>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</si>
  <si>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</si>
  <si>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</si>
  <si>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</si>
  <si>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</si>
  <si>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</si>
  <si>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</si>
  <si>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</si>
  <si>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</si>
  <si>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</si>
  <si>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</si>
  <si>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</si>
  <si>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</si>
  <si>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</si>
  <si>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</si>
  <si>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</si>
  <si>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</si>
  <si>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</si>
  <si>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</si>
  <si>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</si>
  <si>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</si>
  <si>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</si>
  <si>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</si>
  <si>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</si>
  <si>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</si>
  <si>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</si>
  <si>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</si>
  <si>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</si>
  <si>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</si>
  <si>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</si>
  <si>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</si>
  <si>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</si>
  <si>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</si>
  <si>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</si>
  <si>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</si>
  <si>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</si>
  <si>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</si>
  <si>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</si>
  <si>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</si>
  <si>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</si>
  <si>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</si>
  <si>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</si>
  <si>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</si>
  <si>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</si>
  <si>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</si>
  <si>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</si>
  <si>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</si>
  <si>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</si>
  <si>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</si>
  <si>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</si>
  <si>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</si>
  <si>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</si>
  <si>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</si>
  <si>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</si>
  <si>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</si>
  <si>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</si>
  <si>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</si>
  <si>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</si>
  <si>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</si>
  <si>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</si>
  <si>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</si>
  <si>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</si>
  <si>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</si>
  <si>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</si>
  <si>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</si>
  <si>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</si>
  <si>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</si>
  <si>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</si>
  <si>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</si>
  <si>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</si>
  <si>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</si>
  <si>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</si>
  <si>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</si>
  <si>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</si>
  <si>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</si>
  <si>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</si>
  <si>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</si>
  <si>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</si>
  <si>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</si>
  <si>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</si>
  <si>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</si>
  <si>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</si>
  <si>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</si>
  <si>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</si>
  <si>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</si>
  <si>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</si>
  <si>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</si>
  <si>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</si>
  <si>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</si>
  <si>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</si>
  <si>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</si>
  <si>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</si>
  <si>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</si>
  <si>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</si>
  <si>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</si>
  <si>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</si>
  <si>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</si>
  <si>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</si>
  <si>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</si>
  <si>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</si>
  <si>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</si>
  <si>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</si>
  <si>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</si>
  <si>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</si>
  <si>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</si>
  <si>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</si>
  <si>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</si>
  <si>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</si>
  <si>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</si>
  <si>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</si>
  <si>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</si>
  <si>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</si>
  <si>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</si>
  <si>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</si>
  <si>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</si>
  <si>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</si>
  <si>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</si>
  <si>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</si>
  <si>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</si>
  <si>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</si>
  <si>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</si>
  <si>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</si>
  <si>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</si>
  <si>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</si>
  <si>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</si>
  <si>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</si>
  <si>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</si>
  <si>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</si>
  <si>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</si>
  <si>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</si>
  <si>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</si>
  <si>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</si>
  <si>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</si>
  <si>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</si>
  <si>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</si>
  <si>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</si>
  <si>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</si>
  <si>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</si>
  <si>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</si>
  <si>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</si>
  <si>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</si>
  <si>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</si>
  <si>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</si>
  <si>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</si>
  <si>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</si>
  <si>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</si>
  <si>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</si>
  <si>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</si>
  <si>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</si>
  <si>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</si>
  <si>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</si>
  <si>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</si>
  <si>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</si>
  <si>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</si>
  <si>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</si>
  <si>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</si>
  <si>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</si>
  <si>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</si>
  <si>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</si>
  <si>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</si>
  <si>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</si>
  <si>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</si>
  <si>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</si>
  <si>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</si>
  <si>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</si>
  <si>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</si>
  <si>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</si>
  <si>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</si>
  <si>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</si>
  <si>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</si>
  <si>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</si>
  <si>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</si>
  <si>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</si>
  <si>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</si>
  <si>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</si>
  <si>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</si>
  <si>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</si>
  <si>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</si>
  <si>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</si>
  <si>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</si>
  <si>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</si>
  <si>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</si>
  <si>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</si>
  <si>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</si>
  <si>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</si>
  <si>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</si>
  <si>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</si>
  <si>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</si>
  <si>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</si>
  <si>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</si>
  <si>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</si>
  <si>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</si>
  <si>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</si>
  <si>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</si>
  <si>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</si>
  <si>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</si>
  <si>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</si>
  <si>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</si>
  <si>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</si>
  <si>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</si>
  <si>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</si>
  <si>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</si>
  <si>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</si>
  <si>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</si>
  <si>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</si>
  <si>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</si>
  <si>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</si>
  <si>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</si>
  <si>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</si>
  <si>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</si>
  <si>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</si>
  <si>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</si>
  <si>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</si>
  <si>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</si>
  <si>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</si>
  <si>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</si>
  <si>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</si>
  <si>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</si>
  <si>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</si>
  <si>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</si>
  <si>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</si>
  <si>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</si>
  <si>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</si>
  <si>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</si>
  <si>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</si>
  <si>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</si>
  <si>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</si>
  <si>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</si>
  <si>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</si>
  <si>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</si>
  <si>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</si>
  <si>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</si>
  <si>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</si>
  <si>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</si>
  <si>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</si>
  <si>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</si>
  <si>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</si>
  <si>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</si>
  <si>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</si>
  <si>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</si>
  <si>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</si>
  <si>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</si>
  <si>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</si>
  <si>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</si>
  <si>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</si>
  <si>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</si>
  <si>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</si>
  <si>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</si>
  <si>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</si>
  <si>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</si>
  <si>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</si>
  <si>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</si>
  <si>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</si>
  <si>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</si>
  <si>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</si>
  <si>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</si>
  <si>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</si>
  <si>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</si>
  <si>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</si>
  <si>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</si>
  <si>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</si>
  <si>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</si>
  <si>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</si>
  <si>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</si>
  <si>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</si>
  <si>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</si>
  <si>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</si>
  <si>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</si>
  <si>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</si>
  <si>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</si>
  <si>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</si>
  <si>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</si>
  <si>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</si>
  <si>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</si>
  <si>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</si>
  <si>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</si>
  <si>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</si>
  <si>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</si>
  <si>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</si>
  <si>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</si>
  <si>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</si>
  <si>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</si>
  <si>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</si>
  <si>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</si>
  <si>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</si>
  <si>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</si>
  <si>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</si>
  <si>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</si>
  <si>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</si>
  <si>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</si>
  <si>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</si>
  <si>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</si>
  <si>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</si>
  <si>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</si>
  <si>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</si>
  <si>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</si>
  <si>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</si>
  <si>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</si>
  <si>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</si>
  <si>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</si>
  <si>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</si>
  <si>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</si>
  <si>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</si>
  <si>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</si>
  <si>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</si>
  <si>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</si>
  <si>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</si>
  <si>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</si>
  <si>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</si>
  <si>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</si>
  <si>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</si>
  <si>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</si>
  <si>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</si>
  <si>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</si>
  <si>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</si>
  <si>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</si>
  <si>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</si>
  <si>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</si>
  <si>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</si>
  <si>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</si>
  <si>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</si>
  <si>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</si>
  <si>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</si>
  <si>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</si>
  <si>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</si>
  <si>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</si>
  <si>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</si>
  <si>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</si>
  <si>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</si>
  <si>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</si>
  <si>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</si>
  <si>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</si>
  <si>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</si>
  <si>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</si>
  <si>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</si>
  <si>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</si>
  <si>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</si>
  <si>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</si>
  <si>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</si>
  <si>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</si>
  <si>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</si>
  <si>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</si>
  <si>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</si>
  <si>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</si>
  <si>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</si>
  <si>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</si>
  <si>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</si>
  <si>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</si>
  <si>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</si>
  <si>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</si>
  <si>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</si>
  <si>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</si>
  <si>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</si>
  <si>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</si>
  <si>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</si>
  <si>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</si>
  <si>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</si>
  <si>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</si>
  <si>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</si>
  <si>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</si>
  <si>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</si>
  <si>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</si>
  <si>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</si>
  <si>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</si>
  <si>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</si>
  <si>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</si>
  <si>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</si>
  <si>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</si>
  <si>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</si>
  <si>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</si>
  <si>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</si>
  <si>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</si>
  <si>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</si>
  <si>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</si>
  <si>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</si>
  <si>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</si>
  <si>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</si>
  <si>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</si>
  <si>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</si>
  <si>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</si>
  <si>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</si>
  <si>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</si>
  <si>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</si>
  <si>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</si>
  <si>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</si>
  <si>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</si>
  <si>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</si>
  <si>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</si>
  <si>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</si>
  <si>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</si>
  <si>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</si>
  <si>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</si>
  <si>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</si>
  <si>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</si>
  <si>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</si>
  <si>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</si>
  <si>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</si>
  <si>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</si>
  <si>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</si>
  <si>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</si>
  <si>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</si>
  <si>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</si>
  <si>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</si>
  <si>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</si>
  <si>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</si>
  <si>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</si>
  <si>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</si>
  <si>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</si>
  <si>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</si>
  <si>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</si>
  <si>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</si>
  <si>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</si>
  <si>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</si>
  <si>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</si>
  <si>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</si>
  <si>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</si>
  <si>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</si>
  <si>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</si>
  <si>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</si>
  <si>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</si>
  <si>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</si>
  <si>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</si>
  <si>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</si>
  <si>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</si>
  <si>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</si>
  <si>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</si>
  <si>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</si>
  <si>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</si>
  <si>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</si>
  <si>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</si>
  <si>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</si>
  <si>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</si>
  <si>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</si>
  <si>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</si>
  <si>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</si>
  <si>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</si>
  <si>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</si>
  <si>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</si>
  <si>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</si>
  <si>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</si>
  <si>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</si>
  <si>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</si>
  <si>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</si>
  <si>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</si>
  <si>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</si>
  <si>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</si>
  <si>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</si>
  <si>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</si>
  <si>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</si>
  <si>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</si>
  <si>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</si>
  <si>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</si>
  <si>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</si>
  <si>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</si>
  <si>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</si>
  <si>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</si>
  <si>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</si>
  <si>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</si>
  <si>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</si>
  <si>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</si>
  <si>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</si>
  <si>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</si>
  <si>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</si>
  <si>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</si>
  <si>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</si>
  <si>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</si>
  <si>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</si>
  <si>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</si>
  <si>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</si>
  <si>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</si>
  <si>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</si>
  <si>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</si>
  <si>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</si>
  <si>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</si>
  <si>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</si>
  <si>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</si>
  <si>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</si>
  <si>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</si>
  <si>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</si>
  <si>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</si>
  <si>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</si>
  <si>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</si>
  <si>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</si>
  <si>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</si>
  <si>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</si>
  <si>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</si>
  <si>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</si>
  <si>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</si>
  <si>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</si>
  <si>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</si>
  <si>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</si>
  <si>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</si>
  <si>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</si>
  <si>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</si>
  <si>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</si>
  <si>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</si>
  <si>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</si>
  <si>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</si>
  <si>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</si>
  <si>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</si>
  <si>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</si>
  <si>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</si>
  <si>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</si>
  <si>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</si>
  <si>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</si>
  <si>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</si>
  <si>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</si>
  <si>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</si>
  <si>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</si>
  <si>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</si>
  <si>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</si>
  <si>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</si>
  <si>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</si>
  <si>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</si>
  <si>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</si>
  <si>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</si>
  <si>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</si>
  <si>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</si>
  <si>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</si>
  <si>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</si>
  <si>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</si>
  <si>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</si>
  <si>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</si>
  <si>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</si>
  <si>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</si>
  <si>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</si>
  <si>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</si>
  <si>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</si>
  <si>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</si>
  <si>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</si>
  <si>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</si>
  <si>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</si>
  <si>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</si>
  <si>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</si>
  <si>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</si>
  <si>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</si>
  <si>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</si>
  <si>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</si>
  <si>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</si>
  <si>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</si>
  <si>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</si>
  <si>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</si>
  <si>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</si>
  <si>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</si>
  <si>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</si>
  <si>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</si>
  <si>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</si>
  <si>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</si>
  <si>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</si>
  <si>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</si>
  <si>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</si>
  <si>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</si>
  <si>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</si>
  <si>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</si>
  <si>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</si>
  <si>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</si>
  <si>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</si>
  <si>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</si>
  <si>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</si>
  <si>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</si>
  <si>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</si>
  <si>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</si>
  <si>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</si>
  <si>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</si>
  <si>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</si>
  <si>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</si>
  <si>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</si>
  <si>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</si>
  <si>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</si>
  <si>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</si>
  <si>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</si>
  <si>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</si>
  <si>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</si>
  <si>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</si>
  <si>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</si>
  <si>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</si>
  <si>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</si>
  <si>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</si>
  <si>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</si>
  <si>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</si>
  <si>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</si>
  <si>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</si>
  <si>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</si>
  <si>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</si>
  <si>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</si>
  <si>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</si>
  <si>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</si>
  <si>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</si>
  <si>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</si>
  <si>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</si>
  <si>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</si>
  <si>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</si>
  <si>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</si>
  <si>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</si>
  <si>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</si>
  <si>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</si>
  <si>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</si>
  <si>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</si>
  <si>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</si>
  <si>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</si>
  <si>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</si>
  <si>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</si>
  <si>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</si>
  <si>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</si>
  <si>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</si>
  <si>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</si>
  <si>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</si>
  <si>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</si>
  <si>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</si>
  <si>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</si>
  <si>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</si>
  <si>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</si>
  <si>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</si>
  <si>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</si>
  <si>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</si>
  <si>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</si>
  <si>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</si>
  <si>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</si>
  <si>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</si>
  <si>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</si>
  <si>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</si>
  <si>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</si>
  <si>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</si>
  <si>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</si>
  <si>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</si>
  <si>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</si>
  <si>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</si>
  <si>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</si>
  <si>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</si>
  <si>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</si>
  <si>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</si>
  <si>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</si>
  <si>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</si>
  <si>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</si>
  <si>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</si>
  <si>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</si>
  <si>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</si>
  <si>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</si>
  <si>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</si>
  <si>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</si>
  <si>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</si>
  <si>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</si>
  <si>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</si>
  <si>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</si>
  <si>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</si>
  <si>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</si>
  <si>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</si>
  <si>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</si>
  <si>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</si>
  <si>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</si>
  <si>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</si>
  <si>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</si>
  <si>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</si>
  <si>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</si>
  <si>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</si>
  <si>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</si>
  <si>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</si>
  <si>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</si>
  <si>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</si>
  <si>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</si>
  <si>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</si>
  <si>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</si>
  <si>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</si>
  <si>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</si>
  <si>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</si>
  <si>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</si>
  <si>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</si>
  <si>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</si>
  <si>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</si>
  <si>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</si>
  <si>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</si>
  <si>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</si>
  <si>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</si>
  <si>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</si>
  <si>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</si>
  <si>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</si>
  <si>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</si>
  <si>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</si>
  <si>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</si>
  <si>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</si>
  <si>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</si>
  <si>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</si>
  <si>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</si>
  <si>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</si>
  <si>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</si>
  <si>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</si>
  <si>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</si>
  <si>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</si>
  <si>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</si>
  <si>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</si>
  <si>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</si>
  <si>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</si>
  <si>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</si>
  <si>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</si>
  <si>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</si>
  <si>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</si>
  <si>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</si>
  <si>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</si>
  <si>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</si>
  <si>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</si>
  <si>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</si>
  <si>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</si>
  <si>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</si>
  <si>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</si>
  <si>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</si>
  <si>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</si>
  <si>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</si>
  <si>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</si>
  <si>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</si>
  <si>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</si>
  <si>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</si>
  <si>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</si>
  <si>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</si>
  <si>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</si>
  <si>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</si>
  <si>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</si>
  <si>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</si>
  <si>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</si>
  <si>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</si>
  <si>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</si>
  <si>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</si>
  <si>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</si>
  <si>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</si>
  <si>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</si>
  <si>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</si>
  <si>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</si>
  <si>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</si>
  <si>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</si>
  <si>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</si>
  <si>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</si>
  <si>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</si>
  <si>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</si>
  <si>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</si>
  <si>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</si>
  <si>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</si>
  <si>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</si>
  <si>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</si>
  <si>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</si>
  <si>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</si>
  <si>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</si>
  <si>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</si>
  <si>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</si>
  <si>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</si>
  <si>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</si>
  <si>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</si>
  <si>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</si>
  <si>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</si>
  <si>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</si>
  <si>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</si>
  <si>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</si>
  <si>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</si>
  <si>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</si>
  <si>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</si>
  <si>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</si>
  <si>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</si>
  <si>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</si>
  <si>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</si>
  <si>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</si>
  <si>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</si>
  <si>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</si>
  <si>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</si>
  <si>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</si>
  <si>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</si>
  <si>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</si>
  <si>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</si>
  <si>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</si>
  <si>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</si>
  <si>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</si>
  <si>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</si>
  <si>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</si>
  <si>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</si>
  <si>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</si>
  <si>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</si>
  <si>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</si>
  <si>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</si>
  <si>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</si>
  <si>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</si>
  <si>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</si>
  <si>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</si>
  <si>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</si>
  <si>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</si>
  <si>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</si>
  <si>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</si>
  <si>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</si>
  <si>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</si>
  <si>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</si>
  <si>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</si>
  <si>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</si>
  <si>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</si>
  <si>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</si>
  <si>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</si>
  <si>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</si>
  <si>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</si>
  <si>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</si>
  <si>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</si>
  <si>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</si>
  <si>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</si>
  <si>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</si>
  <si>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</si>
  <si>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</si>
  <si>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</si>
  <si>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</si>
  <si>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</si>
  <si>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</si>
  <si>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</si>
  <si>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</si>
  <si>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</si>
  <si>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</si>
  <si>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</si>
  <si>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</si>
  <si>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</si>
  <si>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</si>
  <si>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</si>
  <si>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</si>
  <si>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</si>
  <si>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</si>
  <si>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</si>
  <si>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</si>
  <si>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</si>
  <si>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</si>
  <si>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</si>
  <si>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</si>
  <si>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</si>
  <si>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</si>
  <si>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</si>
  <si>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</si>
  <si>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</si>
  <si>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</si>
  <si>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</si>
  <si>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</si>
  <si>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</si>
  <si>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</si>
  <si>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</si>
  <si>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</si>
  <si>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</si>
  <si>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</si>
  <si>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</si>
  <si>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</si>
  <si>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</si>
  <si>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</si>
  <si>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</si>
  <si>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</si>
  <si>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</si>
  <si>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</si>
  <si>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</si>
  <si>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</si>
  <si>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</si>
  <si>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</si>
  <si>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</si>
  <si>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</si>
  <si>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</si>
  <si>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</si>
  <si>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</si>
  <si>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</si>
  <si>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</si>
  <si>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</si>
  <si>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</si>
  <si>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</si>
  <si>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</si>
  <si>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</si>
  <si>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</si>
  <si>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</si>
  <si>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</si>
  <si>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</si>
  <si>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</si>
  <si>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</si>
  <si>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</si>
  <si>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</si>
  <si>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</si>
  <si>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</si>
  <si>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</si>
  <si>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</si>
  <si>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</si>
  <si>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</si>
  <si>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</si>
  <si>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</si>
  <si>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</si>
  <si>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</si>
  <si>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</si>
  <si>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</si>
  <si>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</si>
  <si>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</si>
  <si>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</si>
  <si>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</si>
  <si>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</si>
  <si>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</si>
  <si>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</si>
  <si>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</si>
  <si>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</si>
  <si>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</si>
  <si>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</si>
  <si>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</si>
  <si>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</si>
  <si>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</si>
  <si>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</si>
  <si>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</si>
  <si>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</si>
  <si>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</si>
  <si>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</si>
  <si>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</si>
  <si>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</si>
  <si>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</si>
  <si>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</si>
  <si>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</si>
  <si>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</si>
  <si>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</si>
  <si>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</si>
  <si>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</si>
  <si>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</si>
  <si>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</si>
  <si>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</si>
  <si>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</si>
  <si>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</si>
  <si>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</si>
  <si>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</si>
  <si>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</si>
  <si>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</si>
  <si>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</si>
  <si>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</si>
  <si>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</si>
  <si>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</si>
  <si>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</si>
  <si>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</si>
  <si>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</si>
  <si>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</si>
  <si>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</si>
  <si>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</si>
  <si>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</si>
  <si>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</si>
  <si>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</si>
  <si>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</si>
  <si>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</si>
  <si>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</si>
  <si>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</si>
  <si>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</si>
  <si>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</si>
  <si>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</si>
  <si>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</si>
  <si>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</si>
  <si>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</si>
  <si>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</si>
  <si>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</si>
  <si>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</si>
  <si>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</si>
  <si>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</si>
  <si>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</si>
  <si>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</si>
  <si>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</si>
  <si>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</si>
  <si>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</si>
  <si>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</si>
  <si>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</si>
  <si>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</si>
  <si>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</si>
  <si>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</si>
  <si>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</si>
  <si>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</si>
  <si>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</si>
  <si>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</si>
  <si>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</si>
  <si>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</si>
  <si>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</si>
  <si>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</si>
  <si>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</si>
  <si>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</si>
  <si>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</si>
  <si>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</si>
  <si>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</si>
  <si>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</si>
  <si>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</si>
  <si>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</si>
  <si>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</si>
  <si>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</si>
  <si>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</si>
  <si>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</si>
  <si>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</si>
  <si>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</si>
  <si>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</si>
  <si>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</si>
  <si>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</si>
  <si>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</si>
  <si>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</si>
  <si>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</si>
  <si>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</si>
  <si>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</si>
  <si>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</si>
  <si>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</si>
  <si>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</si>
  <si>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</si>
  <si>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</si>
  <si>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</si>
  <si>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</si>
  <si>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</si>
  <si>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</si>
  <si>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</si>
  <si>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</si>
  <si>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</si>
  <si>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</si>
  <si>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</si>
  <si>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</si>
  <si>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</si>
  <si>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</si>
  <si>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</si>
  <si>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</si>
  <si>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</si>
  <si>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</si>
  <si>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</si>
  <si>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</si>
  <si>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</si>
  <si>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</si>
  <si>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</si>
  <si>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</si>
  <si>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</si>
  <si>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</si>
  <si>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</si>
  <si>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</si>
  <si>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</si>
  <si>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</si>
  <si>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</si>
  <si>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</si>
  <si>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</si>
  <si>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</si>
  <si>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</si>
  <si>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</si>
  <si>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</si>
  <si>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</si>
  <si>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</si>
  <si>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</si>
  <si>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</si>
  <si>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</si>
  <si>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</si>
  <si>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</si>
  <si>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</si>
  <si>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</si>
  <si>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</si>
  <si>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</si>
  <si>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</si>
  <si>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</si>
  <si>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</si>
  <si>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</si>
  <si>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</si>
  <si>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</si>
  <si>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</si>
  <si>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</si>
  <si>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</si>
  <si>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</si>
  <si>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</si>
  <si>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</si>
  <si>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</si>
  <si>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</si>
  <si>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</si>
  <si>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</si>
  <si>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</si>
  <si>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</si>
  <si>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</si>
  <si>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</si>
  <si>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</si>
  <si>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</si>
  <si>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</si>
  <si>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</si>
  <si>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</si>
  <si>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</si>
  <si>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</si>
  <si>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</si>
  <si>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</si>
  <si>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</si>
  <si>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</si>
  <si>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</si>
  <si>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</si>
  <si>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</si>
  <si>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</si>
  <si>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</si>
  <si>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</si>
  <si>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</si>
  <si>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</si>
  <si>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</si>
  <si>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</si>
  <si>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</si>
  <si>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</si>
  <si>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</si>
  <si>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</si>
  <si>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</si>
  <si>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</si>
  <si>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</si>
  <si>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</si>
  <si>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</si>
  <si>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</si>
  <si>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</si>
  <si>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</si>
  <si>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</si>
  <si>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</si>
  <si>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</si>
  <si>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</si>
  <si>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</si>
  <si>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</si>
  <si>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</si>
  <si>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</si>
  <si>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</si>
  <si>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</si>
  <si>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</si>
  <si>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</si>
  <si>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</si>
  <si>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</si>
  <si>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</si>
  <si>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</si>
  <si>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</si>
  <si>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</si>
  <si>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</si>
  <si>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</si>
  <si>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</si>
  <si>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</si>
  <si>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</si>
  <si>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</si>
  <si>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</si>
  <si>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</si>
  <si>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</si>
  <si>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</si>
  <si>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</si>
  <si>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</si>
  <si>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</si>
  <si>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</si>
  <si>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</si>
  <si>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</si>
  <si>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</si>
  <si>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</si>
  <si>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</si>
  <si>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</si>
  <si>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</si>
  <si>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</si>
  <si>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</si>
  <si>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</si>
  <si>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</si>
  <si>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</si>
  <si>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</si>
  <si>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</si>
  <si>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</si>
  <si>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</si>
  <si>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</si>
  <si>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</si>
  <si>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</si>
  <si>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</si>
  <si>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</si>
  <si>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</si>
  <si>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</si>
  <si>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</si>
  <si>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</si>
  <si>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</si>
  <si>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</si>
  <si>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</si>
  <si>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</si>
  <si>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</si>
  <si>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</si>
  <si>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</si>
  <si>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</si>
  <si>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</si>
  <si>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</si>
  <si>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</si>
  <si>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</si>
  <si>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</si>
  <si>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</si>
  <si>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</si>
  <si>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</si>
  <si>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</si>
  <si>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</si>
  <si>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</si>
  <si>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</si>
  <si>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</si>
  <si>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</si>
  <si>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</si>
  <si>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</si>
  <si>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</si>
  <si>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</si>
  <si>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</si>
  <si>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</si>
  <si>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</si>
  <si>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</si>
  <si>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</si>
  <si>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</si>
  <si>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</si>
  <si>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</si>
  <si>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</si>
  <si>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</si>
  <si>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</si>
  <si>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</si>
  <si>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</si>
  <si>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</si>
  <si>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</si>
  <si>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</si>
  <si>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</si>
  <si>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</si>
  <si>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</si>
  <si>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</si>
  <si>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</si>
  <si>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</si>
  <si>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</si>
  <si>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</si>
  <si>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</si>
  <si>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</si>
  <si>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</si>
  <si>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</si>
  <si>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</si>
  <si>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</si>
  <si>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</si>
  <si>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</si>
  <si>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</si>
  <si>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</si>
  <si>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</si>
  <si>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</si>
  <si>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</si>
  <si>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</si>
  <si>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</si>
  <si>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</si>
  <si>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</si>
  <si>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</si>
  <si>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</si>
  <si>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</si>
  <si>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</si>
  <si>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</si>
  <si>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</si>
  <si>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</si>
  <si>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</si>
  <si>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</si>
  <si>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</si>
  <si>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</si>
  <si>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</si>
  <si>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</si>
  <si>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</si>
  <si>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</si>
  <si>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</si>
  <si>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</si>
  <si>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</si>
  <si>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</si>
  <si>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</si>
  <si>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</si>
  <si>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</si>
  <si>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</si>
  <si>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</si>
  <si>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</si>
  <si>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</si>
  <si>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</si>
  <si>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</si>
  <si>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</si>
  <si>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</si>
  <si>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</si>
  <si>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</si>
  <si>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</si>
  <si>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</si>
  <si>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</si>
  <si>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</si>
  <si>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</si>
  <si>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</si>
  <si>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</si>
  <si>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</si>
  <si>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</si>
  <si>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</si>
  <si>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</si>
  <si>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</si>
  <si>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</si>
  <si>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</si>
  <si>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</si>
  <si>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</si>
  <si>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</si>
  <si>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</si>
  <si>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</si>
  <si>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</si>
  <si>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</si>
  <si>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</si>
  <si>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</si>
  <si>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</si>
  <si>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</si>
  <si>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</si>
  <si>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</si>
  <si>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</si>
  <si>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</si>
  <si>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</si>
  <si>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</si>
  <si>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</si>
  <si>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</si>
  <si>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</si>
  <si>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</si>
  <si>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</si>
  <si>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</si>
  <si>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</si>
  <si>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</si>
  <si>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</si>
  <si>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</si>
  <si>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</si>
  <si>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</si>
  <si>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</si>
  <si>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</si>
  <si>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</si>
  <si>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</si>
  <si>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</si>
  <si>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</si>
  <si>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</si>
  <si>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</si>
  <si>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</si>
  <si>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</si>
  <si>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</si>
  <si>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</si>
  <si>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</si>
  <si>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</si>
  <si>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</si>
  <si>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</si>
  <si>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</si>
  <si>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</si>
  <si>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</si>
  <si>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</si>
  <si>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</si>
  <si>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</si>
  <si>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</si>
  <si>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</si>
  <si>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</si>
  <si>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</si>
  <si>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</si>
  <si>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</si>
  <si>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</si>
  <si>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</si>
  <si>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</si>
  <si>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</si>
  <si>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</si>
  <si>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</si>
  <si>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</si>
  <si>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</si>
  <si>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</si>
  <si>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</si>
  <si>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</si>
  <si>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</si>
  <si>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</si>
  <si>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</si>
  <si>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</si>
  <si>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</si>
  <si>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</si>
  <si>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</si>
  <si>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</si>
  <si>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</si>
  <si>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</si>
  <si>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</si>
  <si>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</si>
  <si>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</si>
  <si>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</si>
  <si>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</si>
  <si>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</si>
  <si>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</si>
  <si>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</si>
  <si>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</si>
  <si>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</si>
  <si>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</si>
  <si>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</si>
  <si>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</si>
  <si>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</si>
  <si>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</si>
  <si>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</si>
  <si>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</si>
  <si>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</si>
  <si>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</si>
  <si>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</si>
  <si>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</si>
  <si>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</si>
  <si>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</si>
  <si>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</si>
  <si>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</si>
  <si>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</si>
  <si>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</si>
  <si>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</si>
  <si>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</si>
  <si>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</si>
  <si>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</si>
  <si>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</si>
  <si>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</si>
  <si>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</si>
  <si>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</si>
  <si>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</si>
  <si>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</si>
  <si>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</si>
  <si>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</si>
  <si>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</si>
  <si>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</si>
  <si>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</si>
  <si>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</si>
  <si>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</si>
  <si>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</si>
  <si>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</si>
  <si>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</si>
  <si>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</si>
  <si>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</si>
  <si>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</si>
  <si>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</si>
  <si>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</si>
  <si>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</si>
  <si>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</si>
  <si>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</si>
  <si>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</si>
  <si>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</si>
  <si>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</si>
  <si>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</si>
  <si>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</si>
  <si>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</si>
  <si>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</si>
  <si>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</si>
  <si>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</si>
  <si>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</si>
  <si>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</si>
  <si>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</si>
  <si>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</si>
  <si>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</si>
  <si>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</si>
  <si>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</si>
  <si>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</si>
  <si>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</si>
  <si>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</si>
  <si>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</si>
  <si>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</si>
  <si>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</si>
  <si>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</si>
  <si>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</si>
  <si>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</si>
  <si>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</si>
  <si>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</si>
  <si>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</si>
  <si>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</si>
  <si>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</si>
  <si>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</si>
  <si>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</si>
  <si>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</si>
  <si>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</si>
  <si>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</si>
  <si>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</si>
  <si>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</si>
  <si>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</si>
  <si>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</si>
  <si>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</si>
  <si>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</si>
  <si>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</si>
  <si>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</si>
  <si>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</si>
  <si>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</si>
  <si>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</si>
  <si>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</si>
  <si>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</si>
  <si>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</si>
  <si>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</si>
  <si>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</si>
  <si>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</si>
  <si>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</si>
  <si>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</si>
  <si>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</si>
  <si>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</si>
  <si>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</si>
  <si>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</si>
  <si>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</si>
  <si>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</si>
  <si>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</si>
  <si>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</si>
  <si>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</si>
  <si>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</si>
  <si>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</si>
  <si>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</si>
  <si>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</si>
  <si>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</si>
  <si>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</si>
  <si>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</si>
  <si>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</si>
  <si>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</si>
  <si>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</si>
  <si>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</si>
  <si>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</si>
  <si>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</si>
  <si>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</si>
  <si>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</si>
  <si>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</si>
  <si>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</si>
  <si>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</si>
  <si>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</si>
  <si>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</si>
  <si>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</si>
  <si>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</si>
  <si>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</si>
  <si>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</si>
  <si>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</si>
  <si>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</si>
  <si>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</si>
  <si>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</si>
  <si>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</si>
  <si>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</si>
  <si>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</si>
  <si>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</si>
  <si>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</si>
  <si>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</si>
  <si>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</si>
  <si>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</si>
  <si>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</si>
  <si>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</si>
  <si>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</si>
  <si>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</si>
  <si>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</si>
  <si>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</si>
  <si>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</si>
  <si>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</si>
  <si>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</si>
  <si>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</si>
  <si>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</si>
  <si>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</si>
  <si>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</si>
  <si>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</si>
  <si>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</si>
  <si>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</si>
  <si>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</si>
  <si>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</si>
  <si>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</si>
  <si>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</si>
  <si>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</si>
  <si>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</si>
  <si>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</si>
  <si>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</si>
  <si>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</si>
  <si>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</si>
  <si>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</si>
  <si>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</si>
  <si>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</si>
  <si>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</si>
  <si>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</si>
  <si>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</si>
  <si>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</si>
  <si>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</si>
  <si>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</si>
  <si>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</si>
  <si>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</si>
  <si>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</si>
  <si>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</si>
  <si>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</si>
  <si>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</si>
  <si>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</si>
  <si>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</si>
  <si>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</si>
  <si>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</si>
  <si>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</si>
  <si>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</si>
  <si>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</si>
  <si>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</si>
  <si>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</si>
  <si>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</si>
  <si>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</si>
  <si>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</si>
  <si>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</si>
  <si>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</si>
  <si>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</si>
  <si>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</si>
  <si>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</si>
  <si>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</si>
  <si>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</si>
  <si>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</si>
  <si>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</si>
  <si>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</si>
  <si>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</si>
  <si>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</si>
  <si>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</si>
  <si>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</si>
  <si>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</si>
  <si>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</si>
  <si>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</si>
  <si>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</si>
  <si>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</si>
  <si>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</si>
  <si>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</si>
  <si>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</si>
  <si>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</si>
  <si>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</si>
  <si>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</si>
  <si>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</si>
  <si>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</si>
  <si>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</si>
  <si>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</si>
  <si>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</si>
  <si>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</si>
  <si>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</si>
  <si>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</si>
  <si>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</si>
  <si>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</si>
  <si>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</si>
  <si>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</si>
  <si>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</si>
  <si>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</si>
  <si>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</si>
  <si>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</si>
  <si>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</si>
  <si>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</si>
  <si>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</si>
  <si>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</si>
  <si>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</si>
  <si>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</si>
  <si>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</si>
  <si>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</si>
  <si>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</si>
  <si>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</si>
  <si>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</si>
  <si>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</si>
  <si>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</si>
  <si>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</si>
  <si>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</si>
  <si>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</si>
  <si>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</si>
  <si>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</si>
  <si>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</si>
  <si>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</si>
  <si>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</si>
  <si>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</si>
  <si>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</si>
  <si>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</si>
  <si>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</si>
  <si>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</si>
  <si>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</si>
  <si>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</si>
  <si>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</si>
  <si>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</si>
  <si>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</si>
  <si>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</si>
  <si>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</si>
  <si>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</si>
  <si>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</si>
  <si>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</si>
  <si>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</si>
  <si>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</si>
  <si>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</si>
  <si>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</si>
  <si>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</si>
  <si>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</si>
  <si>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</si>
  <si>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</si>
  <si>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</si>
  <si>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</si>
  <si>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</si>
  <si>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</si>
  <si>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</si>
  <si>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</si>
  <si>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</si>
  <si>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</si>
  <si>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</si>
  <si>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</si>
  <si>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</si>
  <si>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</si>
  <si>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</si>
  <si>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</si>
  <si>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</si>
  <si>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</si>
  <si>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</si>
  <si>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</si>
  <si>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</si>
  <si>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</si>
  <si>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</si>
  <si>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</si>
  <si>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</si>
  <si>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</si>
  <si>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</si>
  <si>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</si>
  <si>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</si>
  <si>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</si>
  <si>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</si>
  <si>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</si>
  <si>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</si>
  <si>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</si>
  <si>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</si>
  <si>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</si>
  <si>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</si>
  <si>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</si>
  <si>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</si>
  <si>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</si>
  <si>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</si>
  <si>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</si>
  <si>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</si>
  <si>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</si>
  <si>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</si>
  <si>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</si>
  <si>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</si>
  <si>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</si>
  <si>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</si>
  <si>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</si>
  <si>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</si>
  <si>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</si>
  <si>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</si>
  <si>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</si>
  <si>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</si>
  <si>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</si>
  <si>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</si>
  <si>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</si>
  <si>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</si>
  <si>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</si>
  <si>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</si>
  <si>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</si>
  <si>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</si>
  <si>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</si>
  <si>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</si>
  <si>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</si>
  <si>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</si>
  <si>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</si>
  <si>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</si>
  <si>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</si>
  <si>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</si>
  <si>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</si>
  <si>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</si>
  <si>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</si>
  <si>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</si>
  <si>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</si>
  <si>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</si>
  <si>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</si>
  <si>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</si>
  <si>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</si>
  <si>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</si>
  <si>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</si>
  <si>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</si>
  <si>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</si>
  <si>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</si>
  <si>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</si>
  <si>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</si>
  <si>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</si>
  <si>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</si>
  <si>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</si>
  <si>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</si>
  <si>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</si>
  <si>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</si>
  <si>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</si>
  <si>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</si>
  <si>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</si>
  <si>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</si>
  <si>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</si>
  <si>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</si>
  <si>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</si>
  <si>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</si>
  <si>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</si>
  <si>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</si>
  <si>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</si>
  <si>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</si>
  <si>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</si>
  <si>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</si>
  <si>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</si>
  <si>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</si>
  <si>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</si>
  <si>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</si>
  <si>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</si>
  <si>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</si>
  <si>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</si>
  <si>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</si>
  <si>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</si>
  <si>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</si>
  <si>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</si>
  <si>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</si>
  <si>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</si>
  <si>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</si>
  <si>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</si>
  <si>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</si>
  <si>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</si>
  <si>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</si>
  <si>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</si>
  <si>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</si>
  <si>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</si>
  <si>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</si>
  <si>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</si>
  <si>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</si>
  <si>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</si>
  <si>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</si>
  <si>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</si>
  <si>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</si>
  <si>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</si>
  <si>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</si>
  <si>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</si>
  <si>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</si>
  <si>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</si>
  <si>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</si>
  <si>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</si>
  <si>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</si>
  <si>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</si>
  <si>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</si>
  <si>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</si>
  <si>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</si>
  <si>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</si>
  <si>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</si>
  <si>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</si>
  <si>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</si>
  <si>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</si>
  <si>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</si>
  <si>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</si>
  <si>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</si>
  <si>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</si>
  <si>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</si>
  <si>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</si>
  <si>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</si>
  <si>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</si>
  <si>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</si>
  <si>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</si>
  <si>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</si>
  <si>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</si>
  <si>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</si>
  <si>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</si>
  <si>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</si>
  <si>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</si>
  <si>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</si>
  <si>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</si>
  <si>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</si>
  <si>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</si>
  <si>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</si>
  <si>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</si>
  <si>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</si>
  <si>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</si>
  <si>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</si>
  <si>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</si>
  <si>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</si>
  <si>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</si>
  <si>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</si>
  <si>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</si>
  <si>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</si>
  <si>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</si>
  <si>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</si>
  <si>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</si>
  <si>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</si>
  <si>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</si>
  <si>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</si>
  <si>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</si>
  <si>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</si>
  <si>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</si>
  <si>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</si>
  <si>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</si>
  <si>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</si>
  <si>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</si>
  <si>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</si>
  <si>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</si>
  <si>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</si>
  <si>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</si>
  <si>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</si>
  <si>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</si>
  <si>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</si>
  <si>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</si>
  <si>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</si>
  <si>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</si>
  <si>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</si>
  <si>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</si>
  <si>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</si>
  <si>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</si>
  <si>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</si>
  <si>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</si>
  <si>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</si>
  <si>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</si>
  <si>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</si>
  <si>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</si>
  <si>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</si>
  <si>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</si>
  <si>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</si>
  <si>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</si>
  <si>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</si>
  <si>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</si>
  <si>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</si>
  <si>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</si>
  <si>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</si>
  <si>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</si>
  <si>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</si>
  <si>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</si>
  <si>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</si>
  <si>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</si>
  <si>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</si>
  <si>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</si>
  <si>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</si>
  <si>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</si>
  <si>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</si>
  <si>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</si>
  <si>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</si>
  <si>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</si>
  <si>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</si>
  <si>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</si>
  <si>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</si>
  <si>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</si>
  <si>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</si>
  <si>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</si>
  <si>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</si>
  <si>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</si>
  <si>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</si>
  <si>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</si>
  <si>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</si>
  <si>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</si>
  <si>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</si>
  <si>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</si>
  <si>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</si>
  <si>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</si>
  <si>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</si>
  <si>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</si>
  <si>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</si>
  <si>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</si>
  <si>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</si>
  <si>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</si>
  <si>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</si>
  <si>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</si>
  <si>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</si>
  <si>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</si>
  <si>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</si>
  <si>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</si>
  <si>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</si>
  <si>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</si>
  <si>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</si>
  <si>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</si>
  <si>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</si>
  <si>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</si>
  <si>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</si>
  <si>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</si>
  <si>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</si>
  <si>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</si>
  <si>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</si>
  <si>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</si>
  <si>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</si>
  <si>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</si>
  <si>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</si>
  <si>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</si>
  <si>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</si>
  <si>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</si>
  <si>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</si>
  <si>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</si>
  <si>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</si>
  <si>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</si>
  <si>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</si>
  <si>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</si>
  <si>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</si>
  <si>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</si>
  <si>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</si>
  <si>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</si>
  <si>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</si>
  <si>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</si>
  <si>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</si>
  <si>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</si>
  <si>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</si>
  <si>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</si>
  <si>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</si>
  <si>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</si>
  <si>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</si>
  <si>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</si>
  <si>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</si>
  <si>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</si>
  <si>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</si>
  <si>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</si>
  <si>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</si>
  <si>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</si>
  <si>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</si>
  <si>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</si>
  <si>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</si>
  <si>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</si>
  <si>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</si>
  <si>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</si>
  <si>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</si>
  <si>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</si>
  <si>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</si>
  <si>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</si>
  <si>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</si>
  <si>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</si>
  <si>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</si>
  <si>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</si>
  <si>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</si>
  <si>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</si>
  <si>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</si>
  <si>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</si>
  <si>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</si>
  <si>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</si>
  <si>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</si>
  <si>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</si>
  <si>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</si>
  <si>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</si>
  <si>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</si>
  <si>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</si>
  <si>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</si>
  <si>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</si>
  <si>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</si>
  <si>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</si>
  <si>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</si>
  <si>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</si>
  <si>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</si>
  <si>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</si>
  <si>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</si>
  <si>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</si>
  <si>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</si>
  <si>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</si>
  <si>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</si>
  <si>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</si>
  <si>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</si>
  <si>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</si>
  <si>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</si>
  <si>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</si>
  <si>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</si>
  <si>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</si>
  <si>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</si>
  <si>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</si>
  <si>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</si>
  <si>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</si>
  <si>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</si>
  <si>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</si>
  <si>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</si>
  <si>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</si>
  <si>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</si>
  <si>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</si>
  <si>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</si>
  <si>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</si>
  <si>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</si>
  <si>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</si>
  <si>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</si>
  <si>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</si>
  <si>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</si>
  <si>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</si>
  <si>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</si>
  <si>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</si>
  <si>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</si>
  <si>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</si>
  <si>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</si>
  <si>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</si>
  <si>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</si>
  <si>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</si>
  <si>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</si>
  <si>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</si>
  <si>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</si>
  <si>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</si>
  <si>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</si>
  <si>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</si>
  <si>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</si>
  <si>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</si>
  <si>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</si>
  <si>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</si>
  <si>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</si>
  <si>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</si>
  <si>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</si>
  <si>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</si>
  <si>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</si>
  <si>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</si>
  <si>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</si>
  <si>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</si>
  <si>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</si>
  <si>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</si>
  <si>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</si>
  <si>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</si>
  <si>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</si>
  <si>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</si>
  <si>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</si>
  <si>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</si>
  <si>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</si>
  <si>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</si>
  <si>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</si>
  <si>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</si>
  <si>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</si>
  <si>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</si>
  <si>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</si>
  <si>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</si>
  <si>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</si>
  <si>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</si>
  <si>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</si>
  <si>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</si>
  <si>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</si>
  <si>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</si>
  <si>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</si>
  <si>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</si>
  <si>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</si>
  <si>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</si>
  <si>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</si>
  <si>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</si>
  <si>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</si>
  <si>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</si>
  <si>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</si>
  <si>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</si>
  <si>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</si>
  <si>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</si>
  <si>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</si>
  <si>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</si>
  <si>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</si>
  <si>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</si>
  <si>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</si>
  <si>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</si>
  <si>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</si>
  <si>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</si>
  <si>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</si>
  <si>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</si>
  <si>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</si>
  <si>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</si>
  <si>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</si>
  <si>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</si>
  <si>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</si>
  <si>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</si>
  <si>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</si>
  <si>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</si>
  <si>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</si>
  <si>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</si>
  <si>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</si>
  <si>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</si>
  <si>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</si>
  <si>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</si>
  <si>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</si>
  <si>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</si>
  <si>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</si>
  <si>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</si>
  <si>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</si>
  <si>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</si>
  <si>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</si>
  <si>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</si>
  <si>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</si>
  <si>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</si>
  <si>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</si>
  <si>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</si>
  <si>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</si>
  <si>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</si>
  <si>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</si>
  <si>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</si>
  <si>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</si>
  <si>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</si>
  <si>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</si>
  <si>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</si>
  <si>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</si>
  <si>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</si>
  <si>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</si>
  <si>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</si>
  <si>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</si>
  <si>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</si>
  <si>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</si>
  <si>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</si>
  <si>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</si>
  <si>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</si>
  <si>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</si>
  <si>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</si>
  <si>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</si>
  <si>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</si>
  <si>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</si>
  <si>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</si>
  <si>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</si>
  <si>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</si>
  <si>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</si>
  <si>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</si>
  <si>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</si>
  <si>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</si>
  <si>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</si>
  <si>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</si>
  <si>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</si>
  <si>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</si>
  <si>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</si>
  <si>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</si>
  <si>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</si>
  <si>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</si>
  <si>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</si>
  <si>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</si>
  <si>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</si>
  <si>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</si>
  <si>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</si>
  <si>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</si>
  <si>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</si>
  <si>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</si>
  <si>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</si>
  <si>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</si>
  <si>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</si>
  <si>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</si>
  <si>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</si>
  <si>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</si>
  <si>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</si>
  <si>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</si>
  <si>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</si>
  <si>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</si>
  <si>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</si>
  <si>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</si>
  <si>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</si>
  <si>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</si>
  <si>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</si>
  <si>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</si>
  <si>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</si>
  <si>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</si>
  <si>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</si>
  <si>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</si>
  <si>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</si>
  <si>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</si>
  <si>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</si>
  <si>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</si>
  <si>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</si>
  <si>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</si>
  <si>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</si>
  <si>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</si>
  <si>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</si>
  <si>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</si>
  <si>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</si>
  <si>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</si>
  <si>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</si>
  <si>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</si>
  <si>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</si>
  <si>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</si>
  <si>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</si>
  <si>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</si>
  <si>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</si>
  <si>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</si>
  <si>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</si>
  <si>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</si>
  <si>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</si>
  <si>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</si>
  <si>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</si>
  <si>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</si>
  <si>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</si>
  <si>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</si>
  <si>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</si>
  <si>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</si>
  <si>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</si>
  <si>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</si>
  <si>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</si>
  <si>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</si>
  <si>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</si>
  <si>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</si>
  <si>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</si>
  <si>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</si>
  <si>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</si>
  <si>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</si>
  <si>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</si>
  <si>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</si>
  <si>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</si>
  <si>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</si>
  <si>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</si>
  <si>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</si>
  <si>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</si>
  <si>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</si>
  <si>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</si>
  <si>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</si>
  <si>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</si>
  <si>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</si>
  <si>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</si>
  <si>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</si>
  <si>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</si>
  <si>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</si>
  <si>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</si>
  <si>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</si>
  <si>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</si>
  <si>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</si>
  <si>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</si>
  <si>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</si>
  <si>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</si>
  <si>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</si>
  <si>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</si>
  <si>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</si>
  <si>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</si>
  <si>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</si>
  <si>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</si>
  <si>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</si>
  <si>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</si>
  <si>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</si>
  <si>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</si>
  <si>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</si>
  <si>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</si>
  <si>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</si>
  <si>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</si>
  <si>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</si>
  <si>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</si>
  <si>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</si>
  <si>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</si>
  <si>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</si>
  <si>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</si>
  <si>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</si>
  <si>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</si>
  <si>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</si>
  <si>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</si>
  <si>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</si>
  <si>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</si>
  <si>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</si>
  <si>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</si>
  <si>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</si>
  <si>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</si>
  <si>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</si>
  <si>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</si>
  <si>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</si>
  <si>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</si>
  <si>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</si>
  <si>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</si>
  <si>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</si>
  <si>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</si>
  <si>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</si>
  <si>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</si>
  <si>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</si>
  <si>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</si>
  <si>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</si>
  <si>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</si>
  <si>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</si>
  <si>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</si>
  <si>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</si>
  <si>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</si>
  <si>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</si>
  <si>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</si>
  <si>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</si>
  <si>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</si>
  <si>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</si>
  <si>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</si>
  <si>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</si>
  <si>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</si>
  <si>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</si>
  <si>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</si>
  <si>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</si>
  <si>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</si>
  <si>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</si>
  <si>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</si>
  <si>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</si>
  <si>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</si>
  <si>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</si>
  <si>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</si>
  <si>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</si>
  <si>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</si>
  <si>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</si>
  <si>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</si>
  <si>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</si>
  <si>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</si>
  <si>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</si>
  <si>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</si>
  <si>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</si>
  <si>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</si>
  <si>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</si>
  <si>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</si>
  <si>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</si>
  <si>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</si>
  <si>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</si>
  <si>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</si>
  <si>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</si>
  <si>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</si>
  <si>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</si>
  <si>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</si>
  <si>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</si>
  <si>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</si>
  <si>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</si>
  <si>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</si>
  <si>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</si>
  <si>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</si>
  <si>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</si>
  <si>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</si>
  <si>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</si>
  <si>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</si>
  <si>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</si>
  <si>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</si>
  <si>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</si>
  <si>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</si>
  <si>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</si>
  <si>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</si>
  <si>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</si>
  <si>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</si>
  <si>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</si>
  <si>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</si>
  <si>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</si>
  <si>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</si>
  <si>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</si>
  <si>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</si>
  <si>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</si>
  <si>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</si>
  <si>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</si>
  <si>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</si>
  <si>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</si>
  <si>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</si>
  <si>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</si>
  <si>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</si>
  <si>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</si>
  <si>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</si>
  <si>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</si>
  <si>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</si>
  <si>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</si>
  <si>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</si>
  <si>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</si>
  <si>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</si>
  <si>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</si>
  <si>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</si>
  <si>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</si>
  <si>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</si>
  <si>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</si>
  <si>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</si>
  <si>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</si>
  <si>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</si>
  <si>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</si>
  <si>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</si>
  <si>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</si>
  <si>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</si>
  <si>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</si>
  <si>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</si>
  <si>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</si>
  <si>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</si>
  <si>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</si>
  <si>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</si>
  <si>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</si>
  <si>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</si>
  <si>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</si>
  <si>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</si>
  <si>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</si>
  <si>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</si>
  <si>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</si>
  <si>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</si>
  <si>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</si>
  <si>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</si>
  <si>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</si>
  <si>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</si>
  <si>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</si>
  <si>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</si>
  <si>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</si>
  <si>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</si>
  <si>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</si>
  <si>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</si>
  <si>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</si>
  <si>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</si>
  <si>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</si>
  <si>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</si>
  <si>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</si>
  <si>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</si>
  <si>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</si>
  <si>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</si>
  <si>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</si>
  <si>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</si>
  <si>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</si>
  <si>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</si>
  <si>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</si>
  <si>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</si>
  <si>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</si>
  <si>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</si>
  <si>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</si>
  <si>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</si>
  <si>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</si>
  <si>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</si>
  <si>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</si>
  <si>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</si>
  <si>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</si>
  <si>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</si>
  <si>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</si>
  <si>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</si>
  <si>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</si>
  <si>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</si>
  <si>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</si>
  <si>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</si>
  <si>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</si>
  <si>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</si>
  <si>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</si>
  <si>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</si>
  <si>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</si>
  <si>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</si>
  <si>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</si>
  <si>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</si>
  <si>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</si>
  <si>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</si>
  <si>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</si>
  <si>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</si>
  <si>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</si>
  <si>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</si>
  <si>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</si>
  <si>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</si>
  <si>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</si>
  <si>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</si>
  <si>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</si>
  <si>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</si>
  <si>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</si>
  <si>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</si>
  <si>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</si>
  <si>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</si>
  <si>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</si>
  <si>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</si>
  <si>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</si>
  <si>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</si>
  <si>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</si>
  <si>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</si>
  <si>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</si>
  <si>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</si>
  <si>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</si>
  <si>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</si>
  <si>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</si>
  <si>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</si>
  <si>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</si>
  <si>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</si>
  <si>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</si>
  <si>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</si>
  <si>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</si>
  <si>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</si>
  <si>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</si>
  <si>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</si>
  <si>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</si>
  <si>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</si>
  <si>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</si>
  <si>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</si>
  <si>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</si>
  <si>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</si>
  <si>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</si>
  <si>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</si>
  <si>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</si>
  <si>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</si>
  <si>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</si>
  <si>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</si>
  <si>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</si>
  <si>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</si>
  <si>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</si>
  <si>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</si>
  <si>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</si>
  <si>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</si>
  <si>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</si>
  <si>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</si>
  <si>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</si>
  <si>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</si>
  <si>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</si>
  <si>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</si>
  <si>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</si>
  <si>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</si>
  <si>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</si>
  <si>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</si>
  <si>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</si>
  <si>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</si>
  <si>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</si>
  <si>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</si>
  <si>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</si>
  <si>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</si>
  <si>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</si>
  <si>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</si>
  <si>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</si>
  <si>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</si>
  <si>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</si>
  <si>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</si>
  <si>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</si>
  <si>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</si>
  <si>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</si>
  <si>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</si>
  <si>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</si>
  <si>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</si>
  <si>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</si>
  <si>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</si>
  <si>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</si>
  <si>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</si>
  <si>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</si>
  <si>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</si>
  <si>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</si>
  <si>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</si>
  <si>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</si>
  <si>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</si>
  <si>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</si>
  <si>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</si>
  <si>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</si>
  <si>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</si>
  <si>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</si>
  <si>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</si>
  <si>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</si>
  <si>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</si>
  <si>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</si>
  <si>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</si>
  <si>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</si>
  <si>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</si>
  <si>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</si>
  <si>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</si>
  <si>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</si>
  <si>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</si>
  <si>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</si>
  <si>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</si>
  <si>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</si>
  <si>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</si>
  <si>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</si>
  <si>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</si>
  <si>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</si>
  <si>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</si>
  <si>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</si>
  <si>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</si>
  <si>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</si>
  <si>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</si>
  <si>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</si>
  <si>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</si>
  <si>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</si>
  <si>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</si>
  <si>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</si>
  <si>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</si>
  <si>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</si>
  <si>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</si>
  <si>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</si>
  <si>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</si>
  <si>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</si>
  <si>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</si>
  <si>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</si>
  <si>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</si>
  <si>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</si>
  <si>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</si>
  <si>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</si>
  <si>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</si>
  <si>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</si>
  <si>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</si>
  <si>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</si>
  <si>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</si>
  <si>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</si>
  <si>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</si>
  <si>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</si>
  <si>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</si>
  <si>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</si>
  <si>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</si>
  <si>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</si>
  <si>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</si>
  <si>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</si>
  <si>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</si>
  <si>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</si>
  <si>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</si>
  <si>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</si>
  <si>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</si>
  <si>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</si>
  <si>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</si>
  <si>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</si>
  <si>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</si>
  <si>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</si>
  <si>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</si>
  <si>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</si>
  <si>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</si>
  <si>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</si>
  <si>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</si>
  <si>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</si>
  <si>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</si>
  <si>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</si>
  <si>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</si>
  <si>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</si>
  <si>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</si>
  <si>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</si>
  <si>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</si>
  <si>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</si>
  <si>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</si>
  <si>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</si>
  <si>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</si>
  <si>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</si>
  <si>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</si>
  <si>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</si>
  <si>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</si>
  <si>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</si>
  <si>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</si>
  <si>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</si>
  <si>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</si>
  <si>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</si>
  <si>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</si>
  <si>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</si>
  <si>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</si>
  <si>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</si>
  <si>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</si>
  <si>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</si>
  <si>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</si>
  <si>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</si>
  <si>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</si>
  <si>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</si>
  <si>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</si>
  <si>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</si>
  <si>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</si>
  <si>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</si>
  <si>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</si>
  <si>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</si>
  <si>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</si>
  <si>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</si>
  <si>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</si>
  <si>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</si>
  <si>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</si>
  <si>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</si>
  <si>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</si>
  <si>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</si>
  <si>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</si>
  <si>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</si>
  <si>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</si>
  <si>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</si>
  <si>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</si>
  <si>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</si>
  <si>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</si>
  <si>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</si>
  <si>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</si>
  <si>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</si>
  <si>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</si>
  <si>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</si>
  <si>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</si>
  <si>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</si>
  <si>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</si>
  <si>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</si>
  <si>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</si>
  <si>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</si>
  <si>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</si>
  <si>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</si>
  <si>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</si>
  <si>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</si>
  <si>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</si>
  <si>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</si>
  <si>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</si>
  <si>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</si>
  <si>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</si>
  <si>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</si>
  <si>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</si>
  <si>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</si>
  <si>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</si>
  <si>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</si>
  <si>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</si>
  <si>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</si>
  <si>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</si>
  <si>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</si>
  <si>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</si>
  <si>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</si>
  <si>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</si>
  <si>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</si>
  <si>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</si>
  <si>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</si>
  <si>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</si>
  <si>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</si>
  <si>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</si>
  <si>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</si>
  <si>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</si>
  <si>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</si>
  <si>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</si>
  <si>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</si>
  <si>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</si>
  <si>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</si>
  <si>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</si>
  <si>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</si>
  <si>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</si>
  <si>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</si>
  <si>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</si>
  <si>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</si>
  <si>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</si>
  <si>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</si>
  <si>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</si>
  <si>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</si>
  <si>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</si>
  <si>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</si>
  <si>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</si>
  <si>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</si>
  <si>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</si>
  <si>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</si>
  <si>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</si>
  <si>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</si>
  <si>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</si>
  <si>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</si>
  <si>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</si>
  <si>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</si>
  <si>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</si>
  <si>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</si>
  <si>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</si>
  <si>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</si>
  <si>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</si>
  <si>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</si>
  <si>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</si>
  <si>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</si>
  <si>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</si>
  <si>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</si>
  <si>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</si>
  <si>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</si>
  <si>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</si>
  <si>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</si>
  <si>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</si>
  <si>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</si>
  <si>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</si>
  <si>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</si>
  <si>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</si>
  <si>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</si>
  <si>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</si>
  <si>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</si>
  <si>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</si>
  <si>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</si>
  <si>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</si>
  <si>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</si>
  <si>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</si>
  <si>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</si>
  <si>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</si>
  <si>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</si>
  <si>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</si>
  <si>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</si>
  <si>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</si>
  <si>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</si>
  <si>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</si>
  <si>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</si>
  <si>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</si>
  <si>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</si>
  <si>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</si>
  <si>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</si>
  <si>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</si>
  <si>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</si>
  <si>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</si>
  <si>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</si>
  <si>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</si>
  <si>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</si>
  <si>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</si>
  <si>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</si>
  <si>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</si>
  <si>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</si>
  <si>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</si>
  <si>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</si>
  <si>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</si>
  <si>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</si>
  <si>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</si>
  <si>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</si>
  <si>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</si>
  <si>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</si>
  <si>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</si>
  <si>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</si>
  <si>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</si>
  <si>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</si>
  <si>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</si>
  <si>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</si>
  <si>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</si>
  <si>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</si>
  <si>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</si>
  <si>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</si>
  <si>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</si>
  <si>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</si>
  <si>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</si>
  <si>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</si>
  <si>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</si>
  <si>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</si>
  <si>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</si>
  <si>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</si>
  <si>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</si>
  <si>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</si>
  <si>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</si>
  <si>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</si>
  <si>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</si>
  <si>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</si>
  <si>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</si>
  <si>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</si>
  <si>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</si>
  <si>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</si>
  <si>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</si>
  <si>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</si>
  <si>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</si>
  <si>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</si>
  <si>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</si>
  <si>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</si>
  <si>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</si>
  <si>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</si>
  <si>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PE100</t>
  </si>
  <si>
    <t>PE80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</si>
  <si>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</si>
  <si>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</si>
  <si>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</si>
  <si>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</si>
  <si>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</si>
  <si>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</si>
  <si>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</si>
  <si>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</si>
  <si>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</si>
  <si>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</si>
  <si>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</si>
  <si>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</si>
  <si>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</si>
  <si>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</si>
  <si>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</si>
  <si>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</si>
  <si>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</si>
  <si>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</si>
  <si>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</si>
  <si>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</si>
  <si>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</si>
  <si>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</si>
  <si>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</si>
  <si>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</si>
  <si>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</si>
  <si>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</si>
  <si>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</si>
  <si>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</si>
  <si>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</si>
  <si>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</si>
  <si>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</si>
  <si>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</si>
  <si>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</si>
  <si>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</si>
  <si>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</si>
  <si>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</si>
  <si>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</si>
  <si>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</si>
  <si>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</si>
  <si>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</si>
  <si>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</si>
  <si>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</si>
  <si>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</si>
  <si>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</si>
  <si>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</si>
  <si>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</si>
  <si>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</si>
  <si>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</si>
  <si>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</si>
  <si>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</si>
  <si>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</si>
  <si>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</si>
  <si>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</si>
  <si>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</si>
  <si>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</si>
  <si>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</si>
  <si>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</si>
  <si>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</si>
  <si>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</si>
  <si>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</si>
  <si>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</si>
  <si>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</si>
  <si>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</si>
  <si>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</si>
  <si>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</si>
  <si>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</si>
  <si>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</si>
  <si>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</si>
  <si>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</si>
  <si>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</si>
  <si>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</si>
  <si>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</si>
  <si>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</si>
  <si>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</si>
  <si>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</si>
  <si>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</si>
  <si>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</si>
  <si>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</si>
  <si>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</si>
  <si>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</si>
  <si>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</si>
  <si>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</si>
  <si>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</si>
  <si>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</si>
  <si>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</si>
  <si>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</si>
  <si>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</si>
  <si>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</si>
  <si>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</si>
  <si>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</si>
  <si>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</si>
  <si>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</si>
  <si>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</si>
  <si>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</si>
  <si>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</si>
  <si>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A</t>
  </si>
  <si>
    <t>Apron</t>
  </si>
  <si>
    <t>D</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</si>
  <si>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</si>
  <si>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</si>
  <si>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</si>
  <si>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</si>
  <si>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</si>
  <si>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</si>
  <si>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</si>
  <si>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</si>
  <si>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</si>
  <si>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</si>
  <si>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</si>
  <si>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</si>
  <si>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</si>
  <si>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</si>
  <si>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</si>
  <si>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</si>
  <si>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</si>
  <si>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</si>
  <si>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</si>
  <si>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</si>
  <si>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</si>
  <si>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</si>
  <si>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</si>
  <si>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</si>
  <si>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</si>
  <si>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</si>
  <si>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</si>
  <si>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</si>
  <si>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</si>
  <si>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</si>
  <si>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</si>
  <si>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</si>
  <si>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</si>
  <si>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</si>
  <si>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</si>
  <si>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</si>
  <si>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</si>
  <si>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</si>
  <si>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</si>
  <si>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</si>
  <si>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</si>
  <si>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</si>
  <si>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</si>
  <si>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</si>
  <si>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</si>
  <si>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</si>
  <si>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</si>
  <si>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</si>
  <si>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</si>
  <si>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</si>
  <si>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</si>
  <si>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</si>
  <si>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</si>
  <si>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</si>
  <si>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</si>
  <si>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</si>
  <si>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</si>
  <si>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</si>
  <si>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</si>
  <si>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</si>
  <si>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</si>
  <si>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</si>
  <si>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</si>
  <si>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</si>
  <si>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</si>
  <si>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</si>
  <si>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</si>
  <si>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</si>
  <si>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</si>
  <si>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</si>
  <si>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</si>
  <si>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</si>
  <si>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</si>
  <si>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</si>
  <si>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</si>
  <si>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</si>
  <si>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</si>
  <si>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</si>
  <si>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</si>
  <si>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</si>
  <si>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</si>
  <si>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</si>
  <si>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</si>
  <si>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</si>
  <si>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</si>
  <si>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</si>
  <si>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</si>
  <si>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</si>
  <si>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</si>
  <si>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</si>
  <si>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</si>
  <si>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</si>
  <si>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</si>
  <si>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</si>
  <si>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</si>
  <si>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</si>
  <si>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</si>
  <si>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</si>
  <si>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</si>
  <si>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</si>
  <si>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</si>
  <si>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</si>
  <si>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</si>
  <si>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</si>
  <si>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</si>
  <si>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</si>
  <si>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</si>
  <si>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</si>
  <si>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</si>
  <si>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</si>
  <si>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</si>
  <si>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</si>
  <si>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</si>
  <si>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</si>
  <si>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</si>
  <si>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</si>
  <si>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</si>
  <si>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</si>
  <si>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</si>
  <si>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</si>
  <si>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</si>
  <si>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</si>
  <si>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</si>
  <si>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</si>
  <si>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</si>
  <si>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</si>
  <si>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Disposed of</t>
  </si>
  <si>
    <t>U</t>
  </si>
  <si>
    <t>Unavailable for use</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</si>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</sst>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2.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512F65-3DF3-414F-BA10-C7FA1A660AEC}" name="maint_type" displayName="maint_type" ref="A1:E6" totalsRowShown="0" headerRowDxfId="291" headerRowBorderDxfId="292" tableBorderDxfId="293">
  <autoFilter ref="A1:E6" xr:uid="{23512F65-3DF3-414F-BA10-C7FA1A660AEC}"/>
  <sortState xmlns:xlrd2="http://schemas.microsoft.com/office/spreadsheetml/2017/richdata2" ref="A2:E6">
    <sortCondition ref="C2:C6"/>
    <sortCondition ref="D2:D6"/>
    <sortCondition ref="B2:B6"/>
  </sortState>
  <tableColumns count="5">
    <tableColumn id="1" xr3:uid="{239ACDCB-BC41-44A6-BC84-C65C3A96ECBF}" name="lookupKey"/>
    <tableColumn id="2" xr3:uid="{95E30CBD-2781-4968-8F6E-73E71DE08AF3}" name="lookupValue"/>
    <tableColumn id="3" xr3:uid="{6F7E8BEE-C6D2-421F-9E96-5F40BA9ECD60}" name="parentKey"/>
    <tableColumn id="4" xr3:uid="{CA9D4AC9-F80A-4D8B-9277-8E3658534AC4}" name="parentDescription"/>
    <tableColumn id="5" xr3:uid="{30719360-E3E4-4AF9-81AE-6DD1785A102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F836484-FF32-442A-9207-0712503B25A7}" name="hazard" displayName="hazard" ref="A1:E7" totalsRowShown="0" headerRowDxfId="288" headerRowBorderDxfId="289" tableBorderDxfId="290">
  <autoFilter ref="A1:E7" xr:uid="{2F836484-FF32-442A-9207-0712503B25A7}"/>
  <sortState xmlns:xlrd2="http://schemas.microsoft.com/office/spreadsheetml/2017/richdata2" ref="A2:E7">
    <sortCondition ref="C2:C7"/>
    <sortCondition ref="D2:D7"/>
    <sortCondition ref="B2:B7"/>
  </sortState>
  <tableColumns count="5">
    <tableColumn id="1" xr3:uid="{B4387B73-5B6B-426A-A608-A47E5CFB17BB}" name="lookupKey"/>
    <tableColumn id="2" xr3:uid="{19D40D50-B86D-4179-BE8E-3F7065EB04BE}" name="lookupValue"/>
    <tableColumn id="3" xr3:uid="{7EAF16B1-6AB2-4871-A5EA-72A319FFC3C4}" name="parentKey"/>
    <tableColumn id="4" xr3:uid="{8C8C9F31-6310-4BDB-9D93-B85894E1E2F0}" name="parentDescription"/>
    <tableColumn id="5" xr3:uid="{2B91CC9F-42FC-4966-93F7-39DB41C2AE9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9A1FB41-8D35-4CA9-BBCF-FA61EEA62AA9}" name="use_default_rc" displayName="use_default_rc" ref="A1:E3" totalsRowShown="0" headerRowDxfId="285" headerRowBorderDxfId="286" tableBorderDxfId="287">
  <autoFilter ref="A1:E3" xr:uid="{99A1FB41-8D35-4CA9-BBCF-FA61EEA62AA9}"/>
  <sortState xmlns:xlrd2="http://schemas.microsoft.com/office/spreadsheetml/2017/richdata2" ref="A2:E3">
    <sortCondition ref="C2:C3"/>
    <sortCondition ref="D2:D3"/>
    <sortCondition ref="B2:B3"/>
  </sortState>
  <tableColumns count="5">
    <tableColumn id="1" xr3:uid="{D9E5C15A-1282-4EB4-A2A0-05CF158AFA33}" name="lookupKey"/>
    <tableColumn id="2" xr3:uid="{8C678A51-7E9A-46CE-9A2F-F3E53FDAD550}" name="lookupValue"/>
    <tableColumn id="3" xr3:uid="{C0CD90A2-2AA7-48EB-884C-EACC1A3BD6D8}" name="parentKey"/>
    <tableColumn id="4" xr3:uid="{F99D8513-F1B6-4DA2-A0EB-B20E0ACAEA7A}" name="parentDescription"/>
    <tableColumn id="5" xr3:uid="{BDB482E2-1B0C-4FA3-AEB6-4A1CFC60410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1CB83C2-B4C5-4625-A8F4-731C8618E5B4}" name="rul_reset" displayName="rul_reset" ref="A1:E3" totalsRowShown="0" headerRowDxfId="282" headerRowBorderDxfId="283" tableBorderDxfId="284">
  <autoFilter ref="A1:E3" xr:uid="{61CB83C2-B4C5-4625-A8F4-731C8618E5B4}"/>
  <sortState xmlns:xlrd2="http://schemas.microsoft.com/office/spreadsheetml/2017/richdata2" ref="A2:E3">
    <sortCondition ref="C2:C3"/>
    <sortCondition ref="D2:D3"/>
    <sortCondition ref="B2:B3"/>
  </sortState>
  <tableColumns count="5">
    <tableColumn id="1" xr3:uid="{AEA4006E-C307-4DF6-95A7-0E154EB33679}" name="lookupKey"/>
    <tableColumn id="2" xr3:uid="{EC21DF87-6483-43C4-B316-8CBCC6BFE8C6}" name="lookupValue"/>
    <tableColumn id="3" xr3:uid="{48461F4C-1A59-4CDE-9D93-3252F887829A}" name="parentKey"/>
    <tableColumn id="4" xr3:uid="{E33DC611-1981-44E5-84E2-7ED6CA3240F2}" name="parentDescription"/>
    <tableColumn id="5" xr3:uid="{9A98AA2B-3749-4634-9300-5E9779CC723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B78C8EC-010A-4140-9030-79A99B1B2EDB}" name="risk_consequence" displayName="risk_consequence" ref="A1:E7" totalsRowShown="0" headerRowDxfId="279" headerRowBorderDxfId="280" tableBorderDxfId="281">
  <autoFilter ref="A1:E7" xr:uid="{3B78C8EC-010A-4140-9030-79A99B1B2EDB}"/>
  <sortState xmlns:xlrd2="http://schemas.microsoft.com/office/spreadsheetml/2017/richdata2" ref="A2:E7">
    <sortCondition ref="C2:C7"/>
    <sortCondition ref="D2:D7"/>
    <sortCondition ref="B2:B7"/>
  </sortState>
  <tableColumns count="5">
    <tableColumn id="1" xr3:uid="{EB308B40-22B4-4C71-9E38-3782A4243C38}" name="lookupKey"/>
    <tableColumn id="2" xr3:uid="{C9231ACE-0761-4616-ABF3-A59A6D0130EC}" name="lookupValue"/>
    <tableColumn id="3" xr3:uid="{F63F3F6B-90C1-40D2-A9E9-993D750E03F0}" name="parentKey"/>
    <tableColumn id="4" xr3:uid="{089BECDF-7CEC-4109-835D-B9D1CA4A9108}" name="parentDescription"/>
    <tableColumn id="5" xr3:uid="{B2C545EB-3708-4AD8-B551-FB364415E97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8F01DAB-599F-4228-BC8B-C0232E6D4645}" name="risk_likelihood" displayName="risk_likelihood" ref="A1:E7" totalsRowShown="0" headerRowDxfId="276" headerRowBorderDxfId="277" tableBorderDxfId="278">
  <autoFilter ref="A1:E7" xr:uid="{C8F01DAB-599F-4228-BC8B-C0232E6D4645}"/>
  <sortState xmlns:xlrd2="http://schemas.microsoft.com/office/spreadsheetml/2017/richdata2" ref="A2:E7">
    <sortCondition ref="C2:C7"/>
    <sortCondition ref="D2:D7"/>
    <sortCondition ref="B2:B7"/>
  </sortState>
  <tableColumns count="5">
    <tableColumn id="1" xr3:uid="{2D2184C7-1BDE-45CA-AA07-2279CF52E5FC}" name="lookupKey"/>
    <tableColumn id="2" xr3:uid="{58575694-7E66-4C9B-BF6B-C2A0C84126B6}" name="lookupValue"/>
    <tableColumn id="3" xr3:uid="{21014A7D-32E9-4E15-BC9F-A65B6C29A7D7}" name="parentKey"/>
    <tableColumn id="4" xr3:uid="{91FDA12C-C5E7-4A43-90CC-73DFF6EE5735}" name="parentDescription"/>
    <tableColumn id="5" xr3:uid="{348F6B0B-E5EF-4EDF-8E53-EC9CEBCF654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3088EDF-82E9-4B83-8C8B-D8F31F7C0F1D}" name="risk" displayName="risk" ref="A1:E7" totalsRowShown="0" headerRowDxfId="273" headerRowBorderDxfId="274" tableBorderDxfId="275">
  <autoFilter ref="A1:E7" xr:uid="{13088EDF-82E9-4B83-8C8B-D8F31F7C0F1D}"/>
  <sortState xmlns:xlrd2="http://schemas.microsoft.com/office/spreadsheetml/2017/richdata2" ref="A2:E7">
    <sortCondition ref="C2:C7"/>
    <sortCondition ref="D2:D7"/>
    <sortCondition ref="B2:B7"/>
  </sortState>
  <tableColumns count="5">
    <tableColumn id="1" xr3:uid="{2EDCB4B2-7B98-44A7-BFE5-8AAA3DD5592A}" name="lookupKey"/>
    <tableColumn id="2" xr3:uid="{F3378B23-88D7-4C56-87A9-C2E737AE0BC9}" name="lookupValue"/>
    <tableColumn id="3" xr3:uid="{7EC5D943-1170-44C7-90FD-2DFEA64D1F64}" name="parentKey"/>
    <tableColumn id="4" xr3:uid="{E4044160-A92A-4B83-B117-75EB3166F98E}" name="parentDescription"/>
    <tableColumn id="5" xr3:uid="{3A5EBADC-9AEB-483D-AB8B-1C64BD8DFB3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AB55046-26E0-48CF-A289-2360C641D02E}" name="condition" displayName="condition" ref="A1:E7" totalsRowShown="0" headerRowDxfId="270" headerRowBorderDxfId="271" tableBorderDxfId="272">
  <autoFilter ref="A1:E7" xr:uid="{2AB55046-26E0-48CF-A289-2360C641D02E}"/>
  <sortState xmlns:xlrd2="http://schemas.microsoft.com/office/spreadsheetml/2017/richdata2" ref="A2:E7">
    <sortCondition ref="C2:C7"/>
    <sortCondition ref="D2:D7"/>
    <sortCondition ref="B2:B7"/>
  </sortState>
  <tableColumns count="5">
    <tableColumn id="1" xr3:uid="{EDC21AD4-49CF-47A6-B369-20243C2C3638}" name="lookupKey"/>
    <tableColumn id="2" xr3:uid="{7D6373F8-E127-49EF-922A-ED55660DD30D}" name="lookupValue"/>
    <tableColumn id="3" xr3:uid="{66253377-9CD0-4A29-A813-FAAD671078F2}" name="parentKey"/>
    <tableColumn id="4" xr3:uid="{FDEC41AA-11C1-4EFE-AD44-F412683B5B12}" name="parentDescription"/>
    <tableColumn id="5" xr3:uid="{7DB3D12A-CC9D-49CF-A924-C96A6C30D7B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76B306C-1378-4B4B-9323-B2FBAD269513}" name="wheel_stop_material" displayName="wheel_stop_material" ref="A1:E6" totalsRowShown="0" headerRowDxfId="267" headerRowBorderDxfId="268" tableBorderDxfId="269">
  <autoFilter ref="A1:E6" xr:uid="{176B306C-1378-4B4B-9323-B2FBAD269513}"/>
  <sortState xmlns:xlrd2="http://schemas.microsoft.com/office/spreadsheetml/2017/richdata2" ref="A2:E6">
    <sortCondition ref="C2:C6"/>
    <sortCondition ref="D2:D6"/>
    <sortCondition ref="B2:B6"/>
  </sortState>
  <tableColumns count="5">
    <tableColumn id="1" xr3:uid="{272960BC-D160-4CEE-A591-2260C77D73E0}" name="lookupKey"/>
    <tableColumn id="2" xr3:uid="{BB564D12-C65A-4FD3-8D4E-7F10DB478A3D}" name="lookupValue"/>
    <tableColumn id="3" xr3:uid="{FCC796BF-9E6A-4DB7-9AEE-F7A8CCD90BE7}" name="parentKey"/>
    <tableColumn id="4" xr3:uid="{0D293011-FBC2-4068-BFF5-47F74A573AD7}" name="parentDescription"/>
    <tableColumn id="5" xr3:uid="{660D714F-E5ED-4630-AAA7-8FAC5738E45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7F6EC90-D36D-4C55-A983-A95A2A561CCD}" name="target_board_material" displayName="target_board_material" ref="A1:E3" totalsRowShown="0" headerRowDxfId="264" headerRowBorderDxfId="265" tableBorderDxfId="266">
  <autoFilter ref="A1:E3" xr:uid="{B7F6EC90-D36D-4C55-A983-A95A2A561CCD}"/>
  <sortState xmlns:xlrd2="http://schemas.microsoft.com/office/spreadsheetml/2017/richdata2" ref="A2:E3">
    <sortCondition ref="C2:C3"/>
    <sortCondition ref="D2:D3"/>
    <sortCondition ref="B2:B3"/>
  </sortState>
  <tableColumns count="5">
    <tableColumn id="1" xr3:uid="{7C44B482-C16B-4D3E-9148-2FF16B52670F}" name="lookupKey"/>
    <tableColumn id="2" xr3:uid="{07284B90-3E2F-4510-A31D-804FA7C3A557}" name="lookupValue"/>
    <tableColumn id="3" xr3:uid="{33697953-976B-4F24-8EF3-F846C5CAF1F3}" name="parentKey"/>
    <tableColumn id="4" xr3:uid="{35EDF4EB-05C8-4681-A8AF-45AFCD2B2223}" name="parentDescription"/>
    <tableColumn id="5" xr3:uid="{EF0354CE-905B-4786-8D79-5307D9A125F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E65FFA1-8EC1-4728-AE0C-9EE80A2D47CD}" name="road_hump_material" displayName="road_hump_material" ref="A1:E5" totalsRowShown="0" headerRowDxfId="261" headerRowBorderDxfId="262" tableBorderDxfId="263">
  <autoFilter ref="A1:E5" xr:uid="{2E65FFA1-8EC1-4728-AE0C-9EE80A2D47CD}"/>
  <sortState xmlns:xlrd2="http://schemas.microsoft.com/office/spreadsheetml/2017/richdata2" ref="A2:E5">
    <sortCondition ref="C2:C5"/>
    <sortCondition ref="D2:D5"/>
    <sortCondition ref="B2:B5"/>
  </sortState>
  <tableColumns count="5">
    <tableColumn id="1" xr3:uid="{A2075F0E-5BE3-465D-AC76-E890640CD673}" name="lookupKey"/>
    <tableColumn id="2" xr3:uid="{69776226-7A83-467C-A6BA-0F322653595E}" name="lookupValue"/>
    <tableColumn id="3" xr3:uid="{D89A60E5-5784-4223-81DB-F393E024E91B}" name="parentKey"/>
    <tableColumn id="4" xr3:uid="{D026B8BD-FB5C-4C50-951B-A2D88F07D556}" name="parentDescription"/>
    <tableColumn id="5" xr3:uid="{F9F02CCF-AF4A-4806-A0AD-CCF8000BFDB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407FA4C-5D13-40EC-B3F9-923D274AC6D8}" name="pole_material" displayName="pole_material" ref="A1:E8" totalsRowShown="0" headerRowDxfId="258" headerRowBorderDxfId="259" tableBorderDxfId="260">
  <autoFilter ref="A1:E8" xr:uid="{1407FA4C-5D13-40EC-B3F9-923D274AC6D8}"/>
  <sortState xmlns:xlrd2="http://schemas.microsoft.com/office/spreadsheetml/2017/richdata2" ref="A2:E8">
    <sortCondition ref="C2:C8"/>
    <sortCondition ref="D2:D8"/>
    <sortCondition ref="B2:B8"/>
  </sortState>
  <tableColumns count="5">
    <tableColumn id="1" xr3:uid="{931B8F44-991B-44D6-AC7B-E63B5C1A9584}" name="lookupKey"/>
    <tableColumn id="2" xr3:uid="{65D218A3-66DB-46AB-ADBC-57F38267DB1F}" name="lookupValue"/>
    <tableColumn id="3" xr3:uid="{99154635-367F-42B5-894A-3848A3740FB1}" name="parentKey"/>
    <tableColumn id="4" xr3:uid="{405FB2B9-8168-4F0A-BED3-7DCB19B6745C}" name="parentDescription"/>
    <tableColumn id="5" xr3:uid="{A2CC3636-8872-45DE-A21B-E4CADD165FE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A993807-FEB9-4FB9-80FB-2111B60E00B4}" name="mast_material" displayName="mast_material" ref="A1:E3" totalsRowShown="0" headerRowDxfId="255" headerRowBorderDxfId="256" tableBorderDxfId="257">
  <autoFilter ref="A1:E3" xr:uid="{5A993807-FEB9-4FB9-80FB-2111B60E00B4}"/>
  <sortState xmlns:xlrd2="http://schemas.microsoft.com/office/spreadsheetml/2017/richdata2" ref="A2:E3">
    <sortCondition ref="C2:C3"/>
    <sortCondition ref="D2:D3"/>
    <sortCondition ref="B2:B3"/>
  </sortState>
  <tableColumns count="5">
    <tableColumn id="1" xr3:uid="{CFBB008F-10FC-46B8-8CB2-EB83A8DF7E99}" name="lookupKey"/>
    <tableColumn id="2" xr3:uid="{786FAFF7-D849-4079-A1B3-86BFC80DE360}" name="lookupValue"/>
    <tableColumn id="3" xr3:uid="{B68895EF-C26C-42A4-A307-82B8C06E5AE0}" name="parentKey"/>
    <tableColumn id="4" xr3:uid="{132290B2-D770-49D2-9E1D-648213594601}" name="parentDescription"/>
    <tableColumn id="5" xr3:uid="{0A1A41D3-8B88-47E7-8EE8-94F0EEEF6F7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AC7115A-C245-4267-94DE-9A24940F0054}" name="gantry_material" displayName="gantry_material" ref="A1:E3" totalsRowShown="0" headerRowDxfId="252" headerRowBorderDxfId="253" tableBorderDxfId="254">
  <autoFilter ref="A1:E3" xr:uid="{8AC7115A-C245-4267-94DE-9A24940F0054}"/>
  <sortState xmlns:xlrd2="http://schemas.microsoft.com/office/spreadsheetml/2017/richdata2" ref="A2:E3">
    <sortCondition ref="C2:C3"/>
    <sortCondition ref="D2:D3"/>
    <sortCondition ref="B2:B3"/>
  </sortState>
  <tableColumns count="5">
    <tableColumn id="1" xr3:uid="{44F6ABED-BB05-4CF6-9EF3-693DDDC97BF7}" name="lookupKey"/>
    <tableColumn id="2" xr3:uid="{2FDE4064-98B3-43B0-B783-AE8022DC63C7}" name="lookupValue"/>
    <tableColumn id="3" xr3:uid="{7B9130FE-8BB6-4E9A-AA7F-B1108304FA3E}" name="parentKey"/>
    <tableColumn id="4" xr3:uid="{E8B9B32F-0CBC-48ED-9FA5-9DEB4CA04CB9}" name="parentDescription"/>
    <tableColumn id="5" xr3:uid="{A6A1DFE0-F9D5-4C36-81A9-ED29917CAC8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CFB6CC9-D1D7-4C97-8D95-64117326DC27}" name="sea_wall_material" displayName="sea_wall_material" ref="A1:E8" totalsRowShown="0" headerRowDxfId="249" headerRowBorderDxfId="250" tableBorderDxfId="251">
  <autoFilter ref="A1:E8" xr:uid="{CCFB6CC9-D1D7-4C97-8D95-64117326DC27}"/>
  <sortState xmlns:xlrd2="http://schemas.microsoft.com/office/spreadsheetml/2017/richdata2" ref="A2:E8">
    <sortCondition ref="C2:C8"/>
    <sortCondition ref="D2:D8"/>
    <sortCondition ref="B2:B8"/>
  </sortState>
  <tableColumns count="5">
    <tableColumn id="1" xr3:uid="{119E9ABA-2C78-4C1A-A944-A65F20AC224A}" name="lookupKey"/>
    <tableColumn id="2" xr3:uid="{C4EC1C5C-1505-4C4A-9DD2-CD6C68BEDCCD}" name="lookupValue"/>
    <tableColumn id="3" xr3:uid="{639DB356-9ECD-4AE1-B49E-BDBABC85F876}" name="parentKey"/>
    <tableColumn id="4" xr3:uid="{95DFF938-2C16-4D87-97DC-B752E4CAD38B}" name="parentDescription"/>
    <tableColumn id="5" xr3:uid="{ACD6E0AA-152E-4297-8BF4-5B94E1AC47E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135540B-9903-448A-90B7-681C738EA113}" name="panel_material" displayName="panel_material" ref="A1:E10" totalsRowShown="0" headerRowDxfId="246" headerRowBorderDxfId="247" tableBorderDxfId="248">
  <autoFilter ref="A1:E10" xr:uid="{B135540B-9903-448A-90B7-681C738EA113}"/>
  <sortState xmlns:xlrd2="http://schemas.microsoft.com/office/spreadsheetml/2017/richdata2" ref="A2:E10">
    <sortCondition ref="C2:C10"/>
    <sortCondition ref="D2:D10"/>
    <sortCondition ref="B2:B10"/>
  </sortState>
  <tableColumns count="5">
    <tableColumn id="1" xr3:uid="{741012DB-4D71-4DDA-80F2-3B8EC781FE2C}" name="lookupKey"/>
    <tableColumn id="2" xr3:uid="{BE09C23B-5D52-469E-A16C-3318F8C99666}" name="lookupValue"/>
    <tableColumn id="3" xr3:uid="{CDD0CDB5-A04D-4F4C-8B98-665440E3BA88}" name="parentKey"/>
    <tableColumn id="4" xr3:uid="{A2136638-B03D-4E86-9CDF-C9AC71AF8CAF}" name="parentDescription"/>
    <tableColumn id="5" xr3:uid="{1A72FA44-C25B-4CBA-BA7C-CBC64DA5E73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2FBAAE0-DB09-4F42-90F1-114275CE7C50}" name="mse_material" displayName="mse_material" ref="A1:E3" totalsRowShown="0" headerRowDxfId="243" headerRowBorderDxfId="244" tableBorderDxfId="245">
  <autoFilter ref="A1:E3" xr:uid="{92FBAAE0-DB09-4F42-90F1-114275CE7C50}"/>
  <sortState xmlns:xlrd2="http://schemas.microsoft.com/office/spreadsheetml/2017/richdata2" ref="A2:E3">
    <sortCondition ref="C2:C3"/>
    <sortCondition ref="D2:D3"/>
    <sortCondition ref="B2:B3"/>
  </sortState>
  <tableColumns count="5">
    <tableColumn id="1" xr3:uid="{638F3011-4040-4B5D-A13D-8516056B4E59}" name="lookupKey"/>
    <tableColumn id="2" xr3:uid="{028D691C-CFBC-4ADB-93AC-239020DF283D}" name="lookupValue"/>
    <tableColumn id="3" xr3:uid="{CB8D8390-36F0-4016-A82B-E9B8FFD6F056}" name="parentKey"/>
    <tableColumn id="4" xr3:uid="{2626D23B-A537-49B9-9F6A-31862BDBA6CE}" name="parentDescription"/>
    <tableColumn id="5" xr3:uid="{C1149AA1-7520-4D62-B084-F1A17048813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17BDF73-74DD-49DD-B625-5982B4F2080C}" name="gravity_mass_material" displayName="gravity_mass_material" ref="A1:E3" totalsRowShown="0" headerRowDxfId="240" headerRowBorderDxfId="241" tableBorderDxfId="242">
  <autoFilter ref="A1:E3" xr:uid="{C17BDF73-74DD-49DD-B625-5982B4F2080C}"/>
  <sortState xmlns:xlrd2="http://schemas.microsoft.com/office/spreadsheetml/2017/richdata2" ref="A2:E3">
    <sortCondition ref="C2:C3"/>
    <sortCondition ref="D2:D3"/>
    <sortCondition ref="B2:B3"/>
  </sortState>
  <tableColumns count="5">
    <tableColumn id="1" xr3:uid="{3A59E0C2-655F-4C14-B4CD-39D4238C9175}" name="lookupKey"/>
    <tableColumn id="2" xr3:uid="{646CEE42-7E59-469D-8198-8EF49DEAFC77}" name="lookupValue"/>
    <tableColumn id="3" xr3:uid="{C8BFF888-90E9-48AB-94B4-B9B81EC41813}" name="parentKey"/>
    <tableColumn id="4" xr3:uid="{D3A03111-F7B5-4C40-8354-4CA117A9893A}" name="parentDescription"/>
    <tableColumn id="5" xr3:uid="{3512E45A-A6EE-4F60-922E-E83E3D9B5C6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1482F84-19C4-4C05-8FC8-A1B5E83A1694}" name="pipe_duct_material" displayName="pipe_duct_material" ref="A1:E7" totalsRowShown="0" headerRowDxfId="237" headerRowBorderDxfId="238" tableBorderDxfId="239">
  <autoFilter ref="A1:E7" xr:uid="{11482F84-19C4-4C05-8FC8-A1B5E83A1694}"/>
  <sortState xmlns:xlrd2="http://schemas.microsoft.com/office/spreadsheetml/2017/richdata2" ref="A2:E7">
    <sortCondition ref="C2:C7"/>
    <sortCondition ref="D2:D7"/>
    <sortCondition ref="B2:B7"/>
  </sortState>
  <tableColumns count="5">
    <tableColumn id="1" xr3:uid="{D3EA8F8C-A4D9-4550-81DD-CF61E1FBE1E1}" name="lookupKey"/>
    <tableColumn id="2" xr3:uid="{DC75B37D-474C-4BEE-A281-62C27FB2B2ED}" name="lookupValue"/>
    <tableColumn id="3" xr3:uid="{9B7CA1A6-BC3E-49D3-8F1C-A8E1A93B87B3}" name="parentKey"/>
    <tableColumn id="4" xr3:uid="{EFE160C0-6087-46C5-AD6D-FB3095C0FEF5}" name="parentDescription"/>
    <tableColumn id="5" xr3:uid="{E40D626D-0DBC-403B-A50A-95F41FBFB13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2B3BA9F-6825-4AE8-8F07-346CEAF26A6B}" name="pile_material" displayName="pile_material" ref="A1:E8" totalsRowShown="0" headerRowDxfId="234" headerRowBorderDxfId="235" tableBorderDxfId="236">
  <autoFilter ref="A1:E8" xr:uid="{32B3BA9F-6825-4AE8-8F07-346CEAF26A6B}"/>
  <sortState xmlns:xlrd2="http://schemas.microsoft.com/office/spreadsheetml/2017/richdata2" ref="A2:E8">
    <sortCondition ref="C2:C8"/>
    <sortCondition ref="D2:D8"/>
    <sortCondition ref="B2:B8"/>
  </sortState>
  <tableColumns count="5">
    <tableColumn id="1" xr3:uid="{D1ACC960-6CE4-4126-A5EC-F08C0B0580BA}" name="lookupKey"/>
    <tableColumn id="2" xr3:uid="{328B8E59-9CCB-4B32-A37E-94D2068DC638}" name="lookupValue"/>
    <tableColumn id="3" xr3:uid="{D1560105-A576-4950-82A8-DD39AA98B787}" name="parentKey"/>
    <tableColumn id="4" xr3:uid="{278BFB0F-8D62-42FE-836C-75D14621966F}" name="parentDescription"/>
    <tableColumn id="5" xr3:uid="{D9A61590-7286-4659-91DF-8775F3C5A24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F28AA5-E447-49F2-8C6D-AD8759AB1EE8}" name="mep_pipe_material" displayName="mep_pipe_material" ref="A1:E14" totalsRowShown="0" headerRowDxfId="231" headerRowBorderDxfId="232" tableBorderDxfId="233">
  <autoFilter ref="A1:E14" xr:uid="{B1F28AA5-E447-49F2-8C6D-AD8759AB1EE8}"/>
  <sortState xmlns:xlrd2="http://schemas.microsoft.com/office/spreadsheetml/2017/richdata2" ref="A2:E14">
    <sortCondition ref="C2:C14"/>
    <sortCondition ref="D2:D14"/>
    <sortCondition ref="B2:B14"/>
  </sortState>
  <tableColumns count="5">
    <tableColumn id="1" xr3:uid="{0C96F50F-BE98-4BE7-9A59-C027E809B444}" name="lookupKey"/>
    <tableColumn id="2" xr3:uid="{1B4BCE74-30B7-4567-A27A-B880D89884A5}" name="lookupValue"/>
    <tableColumn id="3" xr3:uid="{A496A6DA-1FBA-480A-839A-F265995FCD95}" name="parentKey"/>
    <tableColumn id="4" xr3:uid="{E7F5119F-61CD-49F5-9F16-560A4F850897}" name="parentDescription"/>
    <tableColumn id="5" xr3:uid="{F285500A-D0D2-46A0-A232-4883F3C2C1F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E6F360C-8E6A-4EC4-AA23-D24867F95D0D}" name="mep_chamber_material" displayName="mep_chamber_material" ref="A1:E3" totalsRowShown="0" headerRowDxfId="228" headerRowBorderDxfId="229" tableBorderDxfId="230">
  <autoFilter ref="A1:E3" xr:uid="{EE6F360C-8E6A-4EC4-AA23-D24867F95D0D}"/>
  <sortState xmlns:xlrd2="http://schemas.microsoft.com/office/spreadsheetml/2017/richdata2" ref="A2:E3">
    <sortCondition ref="C2:C3"/>
    <sortCondition ref="D2:D3"/>
    <sortCondition ref="B2:B3"/>
  </sortState>
  <tableColumns count="5">
    <tableColumn id="1" xr3:uid="{5A174F3C-C048-4F8B-A61D-E635F6D1FFE9}" name="lookupKey"/>
    <tableColumn id="2" xr3:uid="{817EC89F-2A9B-491E-942A-AAC6CB285012}" name="lookupValue"/>
    <tableColumn id="3" xr3:uid="{D98C94A5-3643-4628-86A9-8950329AB99B}" name="parentKey"/>
    <tableColumn id="4" xr3:uid="{4D51DC10-FE26-458D-B30F-5D76E5B3A951}" name="parentDescription"/>
    <tableColumn id="5" xr3:uid="{85E8B746-58C8-48B6-8B8E-C000A5CCDD2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CA4E602-A69A-4571-8699-74827D10AF5E}" name="mep_chamber_lid_material" displayName="mep_chamber_lid_material" ref="A1:E5" totalsRowShown="0" headerRowDxfId="225" headerRowBorderDxfId="226" tableBorderDxfId="227">
  <autoFilter ref="A1:E5" xr:uid="{2CA4E602-A69A-4571-8699-74827D10AF5E}"/>
  <sortState xmlns:xlrd2="http://schemas.microsoft.com/office/spreadsheetml/2017/richdata2" ref="A2:E5">
    <sortCondition ref="C2:C5"/>
    <sortCondition ref="D2:D5"/>
    <sortCondition ref="B2:B5"/>
  </sortState>
  <tableColumns count="5">
    <tableColumn id="1" xr3:uid="{6562235E-4A30-4183-BF34-09AB0D53A06A}" name="lookupKey"/>
    <tableColumn id="2" xr3:uid="{FD9AE4E4-D451-4D9A-9993-96944667C440}" name="lookupValue"/>
    <tableColumn id="3" xr3:uid="{213D5EEC-F828-4DF1-B93F-E7075F86D995}" name="parentKey"/>
    <tableColumn id="4" xr3:uid="{A783BAA3-0B92-4DE5-B185-CB3C7BA9F81C}" name="parentDescription"/>
    <tableColumn id="5" xr3:uid="{A8DD88DB-BAE7-4EE2-BFB0-7A4E5943999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30DC085-8F56-42A7-8F85-965907E2DEC0}" name="duct_material" displayName="duct_material" ref="A1:E14" totalsRowShown="0" headerRowDxfId="222" headerRowBorderDxfId="223" tableBorderDxfId="224">
  <autoFilter ref="A1:E14" xr:uid="{130DC085-8F56-42A7-8F85-965907E2DEC0}"/>
  <sortState xmlns:xlrd2="http://schemas.microsoft.com/office/spreadsheetml/2017/richdata2" ref="A2:E14">
    <sortCondition ref="C2:C14"/>
    <sortCondition ref="D2:D14"/>
    <sortCondition ref="B2:B14"/>
  </sortState>
  <tableColumns count="5">
    <tableColumn id="1" xr3:uid="{142C272A-48C2-425F-872C-8F73C330EA01}" name="lookupKey"/>
    <tableColumn id="2" xr3:uid="{E1B9F64A-8F55-4B74-96F5-AF22DBCF3433}" name="lookupValue"/>
    <tableColumn id="3" xr3:uid="{6F43FE02-3C45-4959-9BC1-8FE766012D57}" name="parentKey"/>
    <tableColumn id="4" xr3:uid="{99BE7427-95E2-4595-9BD9-0911D289C368}" name="parentDescription"/>
    <tableColumn id="5" xr3:uid="{0231854F-3722-424F-B0CD-3C3BF2794FC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4DF4021-9B59-458D-9D10-8E3ED264C97F}" name="rockfall_material" displayName="rockfall_material" ref="A1:E6" totalsRowShown="0" headerRowDxfId="219" headerRowBorderDxfId="220" tableBorderDxfId="221">
  <autoFilter ref="A1:E6" xr:uid="{F4DF4021-9B59-458D-9D10-8E3ED264C97F}"/>
  <sortState xmlns:xlrd2="http://schemas.microsoft.com/office/spreadsheetml/2017/richdata2" ref="A2:E6">
    <sortCondition ref="C2:C6"/>
    <sortCondition ref="D2:D6"/>
    <sortCondition ref="B2:B6"/>
  </sortState>
  <tableColumns count="5">
    <tableColumn id="1" xr3:uid="{34EF66E3-E9BA-48AC-8A7C-551E7C93938D}" name="lookupKey"/>
    <tableColumn id="2" xr3:uid="{D171FBFE-6FCE-4009-945A-8991FBD74AD0}" name="lookupValue"/>
    <tableColumn id="3" xr3:uid="{D48A5981-EA69-43C2-8BF4-336613D774F5}" name="parentKey"/>
    <tableColumn id="4" xr3:uid="{1FB18F45-BC01-436D-AA5E-EF54C0E90788}" name="parentDescription"/>
    <tableColumn id="5" xr3:uid="{E4B763AC-D65E-4FB5-9CF7-F681AB1434F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5C5A025-A158-4F77-8CC1-049C01F88C56}" name="water_structure_material" displayName="water_structure_material" ref="A1:E15" totalsRowShown="0" headerRowDxfId="216" headerRowBorderDxfId="217" tableBorderDxfId="218">
  <autoFilter ref="A1:E15" xr:uid="{25C5A025-A158-4F77-8CC1-049C01F88C56}"/>
  <sortState xmlns:xlrd2="http://schemas.microsoft.com/office/spreadsheetml/2017/richdata2" ref="A2:E15">
    <sortCondition ref="C2:C15"/>
    <sortCondition ref="D2:D15"/>
    <sortCondition ref="B2:B15"/>
  </sortState>
  <tableColumns count="5">
    <tableColumn id="1" xr3:uid="{018C780F-4FC2-45A9-B2C2-EC74ABC1283D}" name="lookupKey"/>
    <tableColumn id="2" xr3:uid="{FA8BF0FF-B844-4685-840C-5AB7F0833140}" name="lookupValue"/>
    <tableColumn id="3" xr3:uid="{C1773CCC-B81E-4D02-B240-7E20110FE5F5}" name="parentKey"/>
    <tableColumn id="4" xr3:uid="{4D84F407-6F27-4483-8451-C0B3C23989FD}" name="parentDescription"/>
    <tableColumn id="5" xr3:uid="{C203CB5E-A233-4B85-9B58-583EC074799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7A1B339-2E74-4FD1-862E-96714C2DE00F}" name="valve_material" displayName="valve_material" ref="A1:E10" totalsRowShown="0" headerRowDxfId="213" headerRowBorderDxfId="214" tableBorderDxfId="215">
  <autoFilter ref="A1:E10" xr:uid="{47A1B339-2E74-4FD1-862E-96714C2DE00F}"/>
  <sortState xmlns:xlrd2="http://schemas.microsoft.com/office/spreadsheetml/2017/richdata2" ref="A2:E10">
    <sortCondition ref="C2:C10"/>
    <sortCondition ref="D2:D10"/>
    <sortCondition ref="B2:B10"/>
  </sortState>
  <tableColumns count="5">
    <tableColumn id="1" xr3:uid="{01B6BB60-45BC-46DA-9DE2-450EBAB59F3D}" name="lookupKey"/>
    <tableColumn id="2" xr3:uid="{A487C048-98D8-48B8-8AD0-723CCCAE670C}" name="lookupValue"/>
    <tableColumn id="3" xr3:uid="{93AA0132-2BAE-4DBF-A3A2-DEF969B62FBF}" name="parentKey"/>
    <tableColumn id="4" xr3:uid="{C7A892C7-B5E3-428E-8702-526FED0C9B98}" name="parentDescription"/>
    <tableColumn id="5" xr3:uid="{77986795-4A0F-403F-8228-37F75221102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1AB24AB-2962-4268-8AC2-8300E180E494}" name="pipe_material" displayName="pipe_material" ref="A1:E17" totalsRowShown="0" headerRowDxfId="210" headerRowBorderDxfId="211" tableBorderDxfId="212">
  <autoFilter ref="A1:E17" xr:uid="{11AB24AB-2962-4268-8AC2-8300E180E494}"/>
  <sortState xmlns:xlrd2="http://schemas.microsoft.com/office/spreadsheetml/2017/richdata2" ref="A2:E17">
    <sortCondition ref="C2:C17"/>
    <sortCondition ref="D2:D17"/>
    <sortCondition ref="B2:B17"/>
  </sortState>
  <tableColumns count="5">
    <tableColumn id="1" xr3:uid="{8746FBDA-2904-47C3-BF31-EF5676FFDA81}" name="lookupKey"/>
    <tableColumn id="2" xr3:uid="{8B8B6C06-59DC-436F-832E-6BB6CEB57428}" name="lookupValue"/>
    <tableColumn id="3" xr3:uid="{9339FF56-AA0E-4BA2-B3BF-85A686155359}" name="parentKey"/>
    <tableColumn id="4" xr3:uid="{08D03411-D74C-4FB8-86BD-72454C7AC451}" name="parentDescription"/>
    <tableColumn id="5" xr3:uid="{D4844965-36CC-45A1-A205-B15228529D4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2D86B4B-AF9B-4A1F-9C02-7D93833D801B}" name="headwall_material" displayName="headwall_material" ref="A1:E8" totalsRowShown="0" headerRowDxfId="207" headerRowBorderDxfId="208" tableBorderDxfId="209">
  <autoFilter ref="A1:E8" xr:uid="{52D86B4B-AF9B-4A1F-9C02-7D93833D801B}"/>
  <sortState xmlns:xlrd2="http://schemas.microsoft.com/office/spreadsheetml/2017/richdata2" ref="A2:E8">
    <sortCondition ref="C2:C8"/>
    <sortCondition ref="D2:D8"/>
    <sortCondition ref="B2:B8"/>
  </sortState>
  <tableColumns count="5">
    <tableColumn id="1" xr3:uid="{5637CB04-9A25-47E2-9123-58C634AF6D5E}" name="lookupKey"/>
    <tableColumn id="2" xr3:uid="{EDF686F3-FA2F-4826-A0E9-40BE52248953}" name="lookupValue"/>
    <tableColumn id="3" xr3:uid="{17BD6BB5-ED7D-48E3-8E69-187E14A08653}" name="parentKey"/>
    <tableColumn id="4" xr3:uid="{D1F007EF-E5A5-416A-A780-796547943B29}" name="parentDescription"/>
    <tableColumn id="5" xr3:uid="{5AF24079-CC4E-41E6-A8E4-86A87A5804B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8889C82-AA9D-418D-B330-20ADD269C614}" name="filtration_material" displayName="filtration_material" ref="A1:E6" totalsRowShown="0" headerRowDxfId="204" headerRowBorderDxfId="205" tableBorderDxfId="206">
  <autoFilter ref="A1:E6" xr:uid="{68889C82-AA9D-418D-B330-20ADD269C614}"/>
  <sortState xmlns:xlrd2="http://schemas.microsoft.com/office/spreadsheetml/2017/richdata2" ref="A2:E6">
    <sortCondition ref="C2:C6"/>
    <sortCondition ref="D2:D6"/>
    <sortCondition ref="B2:B6"/>
  </sortState>
  <tableColumns count="5">
    <tableColumn id="1" xr3:uid="{E1EF32B6-F51A-4332-842B-B6953424036D}" name="lookupKey"/>
    <tableColumn id="2" xr3:uid="{BFE0523F-C72E-456C-BE92-05AC28D614DC}" name="lookupValue"/>
    <tableColumn id="3" xr3:uid="{9C28FA3E-2311-4988-8170-2B9749AC07F7}" name="parentKey"/>
    <tableColumn id="4" xr3:uid="{736803FF-8A49-4062-BB48-318A7D41024D}" name="parentDescription"/>
    <tableColumn id="5" xr3:uid="{418F9B51-C429-4509-A879-78FE34D35CE3}"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A3BB577-D573-47FF-9378-2529CB8B9FBB}" name="edge_material" displayName="edge_material" ref="A1:E9" totalsRowShown="0" headerRowDxfId="201" headerRowBorderDxfId="202" tableBorderDxfId="203">
  <autoFilter ref="A1:E9" xr:uid="{3A3BB577-D573-47FF-9378-2529CB8B9FBB}"/>
  <sortState xmlns:xlrd2="http://schemas.microsoft.com/office/spreadsheetml/2017/richdata2" ref="A2:E9">
    <sortCondition ref="C2:C9"/>
    <sortCondition ref="D2:D9"/>
    <sortCondition ref="B2:B9"/>
  </sortState>
  <tableColumns count="5">
    <tableColumn id="1" xr3:uid="{8D2DBA77-2FC5-4E0C-B948-E756AD7B1E11}" name="lookupKey"/>
    <tableColumn id="2" xr3:uid="{2C5C7B95-2CF1-4F1C-8110-ACD7290A03B7}" name="lookupValue"/>
    <tableColumn id="3" xr3:uid="{C3AD1F3A-2D2D-4044-92B9-38599F609D66}" name="parentKey"/>
    <tableColumn id="4" xr3:uid="{E53A933F-453B-4893-9966-1FF7CB5469E3}" name="parentDescription"/>
    <tableColumn id="5" xr3:uid="{F67C88D3-22D4-433A-8602-F25B67655FD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C3042F4-6FEB-4989-B508-5DD7B857EA0F}" name="cover_material" displayName="cover_material" ref="A1:E10" totalsRowShown="0" headerRowDxfId="198" headerRowBorderDxfId="199" tableBorderDxfId="200">
  <autoFilter ref="A1:E10" xr:uid="{EC3042F4-6FEB-4989-B508-5DD7B857EA0F}"/>
  <sortState xmlns:xlrd2="http://schemas.microsoft.com/office/spreadsheetml/2017/richdata2" ref="A2:E10">
    <sortCondition ref="C2:C10"/>
    <sortCondition ref="D2:D10"/>
    <sortCondition ref="B2:B10"/>
  </sortState>
  <tableColumns count="5">
    <tableColumn id="1" xr3:uid="{0C3536B9-4765-46A8-A4E5-35C33AAFE5BF}" name="lookupKey"/>
    <tableColumn id="2" xr3:uid="{B81AFF67-6969-41B4-AAB6-4251D4DA178D}" name="lookupValue"/>
    <tableColumn id="3" xr3:uid="{7CA24437-BEB0-44AF-9DBC-3FBE5D654A46}" name="parentKey"/>
    <tableColumn id="4" xr3:uid="{1D07A722-2B68-478C-8E8E-30E2891F43B1}" name="parentDescription"/>
    <tableColumn id="5" xr3:uid="{D4D248BC-9C2F-463D-AD22-3F6ECEE72CB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BD47803-C0A8-49FB-8335-63AF17227F5C}" name="channel_material" displayName="channel_material" ref="A1:E14" totalsRowShown="0" headerRowDxfId="195" headerRowBorderDxfId="196" tableBorderDxfId="197">
  <autoFilter ref="A1:E14" xr:uid="{7BD47803-C0A8-49FB-8335-63AF17227F5C}"/>
  <sortState xmlns:xlrd2="http://schemas.microsoft.com/office/spreadsheetml/2017/richdata2" ref="A2:E14">
    <sortCondition ref="C2:C14"/>
    <sortCondition ref="D2:D14"/>
    <sortCondition ref="B2:B14"/>
  </sortState>
  <tableColumns count="5">
    <tableColumn id="1" xr3:uid="{AD91602E-3531-4CF3-B5EC-49E41AE66BDD}" name="lookupKey"/>
    <tableColumn id="2" xr3:uid="{E117CAF4-A185-42FB-B7FF-580419835070}" name="lookupValue"/>
    <tableColumn id="3" xr3:uid="{ACCDA8DF-7078-4D4B-9E6C-41BB8F9AB29F}" name="parentKey"/>
    <tableColumn id="4" xr3:uid="{D1F143E4-F7AA-4494-B1BB-13B90838A674}" name="parentDescription"/>
    <tableColumn id="5" xr3:uid="{79FB5F3B-BE34-458E-8F30-DB34ACF1DC0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BD50853-0F0C-418F-8EA4-1E12CB5691A2}" name="chamber_material" displayName="chamber_material" ref="A1:E11" totalsRowShown="0" headerRowDxfId="192" headerRowBorderDxfId="193" tableBorderDxfId="194">
  <autoFilter ref="A1:E11" xr:uid="{0BD50853-0F0C-418F-8EA4-1E12CB5691A2}"/>
  <sortState xmlns:xlrd2="http://schemas.microsoft.com/office/spreadsheetml/2017/richdata2" ref="A2:E11">
    <sortCondition ref="C2:C11"/>
    <sortCondition ref="D2:D11"/>
    <sortCondition ref="B2:B11"/>
  </sortState>
  <tableColumns count="5">
    <tableColumn id="1" xr3:uid="{557307D3-93F9-4474-B5EB-22AFD877B45A}" name="lookupKey"/>
    <tableColumn id="2" xr3:uid="{253B717C-3FC7-43F6-B732-A20B93B9E09D}" name="lookupValue"/>
    <tableColumn id="3" xr3:uid="{E880DB03-F435-493D-889C-E6E6F63C7D9D}" name="parentKey"/>
    <tableColumn id="4" xr3:uid="{B98EF932-20FF-44AE-B9C1-C3E3F6C0CA97}" name="parentDescription"/>
    <tableColumn id="5" xr3:uid="{56DA7BAE-E41E-4187-80BE-DCB1F65451B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9B7BBF5-1E93-4F9C-B8B8-96BA0324E552}" name="base_material" displayName="base_material" ref="A1:E9" totalsRowShown="0" headerRowDxfId="189" headerRowBorderDxfId="190" tableBorderDxfId="191">
  <autoFilter ref="A1:E9" xr:uid="{39B7BBF5-1E93-4F9C-B8B8-96BA0324E552}"/>
  <sortState xmlns:xlrd2="http://schemas.microsoft.com/office/spreadsheetml/2017/richdata2" ref="A2:E9">
    <sortCondition ref="C2:C9"/>
    <sortCondition ref="D2:D9"/>
    <sortCondition ref="B2:B9"/>
  </sortState>
  <tableColumns count="5">
    <tableColumn id="1" xr3:uid="{075EC636-7E2E-411A-971B-467A3577B7FC}" name="lookupKey"/>
    <tableColumn id="2" xr3:uid="{35E2B24B-0FF0-459F-96E8-5608F96EF43D}" name="lookupValue"/>
    <tableColumn id="3" xr3:uid="{78AAA2A6-D7A6-46B1-ACFF-418EEE357A1E}" name="parentKey"/>
    <tableColumn id="4" xr3:uid="{4FE7F14C-43F1-44A9-9038-053F325E915E}" name="parentDescription"/>
    <tableColumn id="5" xr3:uid="{7F6318F6-6A48-46CC-962E-82C65DC6363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4480165A-547D-42BA-8EF2-CAE156BD84E4}" name="superstructure_material" displayName="superstructure_material" ref="A1:E11" totalsRowShown="0" headerRowDxfId="186" headerRowBorderDxfId="187" tableBorderDxfId="188">
  <autoFilter ref="A1:E11" xr:uid="{4480165A-547D-42BA-8EF2-CAE156BD84E4}"/>
  <sortState xmlns:xlrd2="http://schemas.microsoft.com/office/spreadsheetml/2017/richdata2" ref="A2:E11">
    <sortCondition ref="C2:C11"/>
    <sortCondition ref="D2:D11"/>
    <sortCondition ref="B2:B11"/>
  </sortState>
  <tableColumns count="5">
    <tableColumn id="1" xr3:uid="{B32634BE-D198-41B1-BE5F-7AC3CE076514}" name="lookupKey"/>
    <tableColumn id="2" xr3:uid="{6C4FB161-862A-45B1-814D-2BB8FD2E9C3E}" name="lookupValue"/>
    <tableColumn id="3" xr3:uid="{9682E284-1639-4FC1-BC83-5FC855343EE2}" name="parentKey"/>
    <tableColumn id="4" xr3:uid="{DC9A0891-8B25-463C-91B3-3975C91ECE12}" name="parentDescription"/>
    <tableColumn id="5" xr3:uid="{C0040C7C-D334-48FE-97D9-CEF34D29317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A2D89A9-C2FF-43E6-9C1E-D65A3C01151B}" name="passage_material" displayName="passage_material" ref="A1:E10" totalsRowShown="0" headerRowDxfId="183" headerRowBorderDxfId="184" tableBorderDxfId="185">
  <autoFilter ref="A1:E10" xr:uid="{5A2D89A9-C2FF-43E6-9C1E-D65A3C01151B}"/>
  <sortState xmlns:xlrd2="http://schemas.microsoft.com/office/spreadsheetml/2017/richdata2" ref="A2:E10">
    <sortCondition ref="C2:C10"/>
    <sortCondition ref="D2:D10"/>
    <sortCondition ref="B2:B10"/>
  </sortState>
  <tableColumns count="5">
    <tableColumn id="1" xr3:uid="{EE41F82B-39F8-45BC-A9E7-1602E8E79264}" name="lookupKey"/>
    <tableColumn id="2" xr3:uid="{5593B005-5B35-4BF1-8894-BA57F63C0CE4}" name="lookupValue"/>
    <tableColumn id="3" xr3:uid="{B57CF4FE-4689-47D2-9F75-E5C119CBE7E8}" name="parentKey"/>
    <tableColumn id="4" xr3:uid="{764E200A-DCCC-41F7-B96A-517729386786}" name="parentDescription"/>
    <tableColumn id="5" xr3:uid="{CD26738D-5694-46E5-B1A9-E6A9A69565E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346918B-7475-4314-BCCB-C82C789E153E}" name="invert_material" displayName="invert_material" ref="A1:E7" totalsRowShown="0" headerRowDxfId="180" headerRowBorderDxfId="181" tableBorderDxfId="182">
  <autoFilter ref="A1:E7" xr:uid="{4346918B-7475-4314-BCCB-C82C789E153E}"/>
  <sortState xmlns:xlrd2="http://schemas.microsoft.com/office/spreadsheetml/2017/richdata2" ref="A2:E7">
    <sortCondition ref="C2:C7"/>
    <sortCondition ref="D2:D7"/>
    <sortCondition ref="B2:B7"/>
  </sortState>
  <tableColumns count="5">
    <tableColumn id="1" xr3:uid="{828F2C7B-C9A6-416F-97F0-5B57CCB71D57}" name="lookupKey"/>
    <tableColumn id="2" xr3:uid="{8AFBFE73-4BF7-480D-9947-8020927BF4D9}" name="lookupValue"/>
    <tableColumn id="3" xr3:uid="{A3670174-3973-41ED-8CB0-93875FBF93CA}" name="parentKey"/>
    <tableColumn id="4" xr3:uid="{592C7AB6-ADA8-4973-9AB1-693DB5918E17}" name="parentDescription"/>
    <tableColumn id="5" xr3:uid="{09D92740-431C-4860-A144-D8B80F53A77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1672D51-9983-4A03-8D96-07C1B1D1E479}" name="deck_material" displayName="deck_material" ref="A1:E13" totalsRowShown="0" headerRowDxfId="177" headerRowBorderDxfId="178" tableBorderDxfId="179">
  <autoFilter ref="A1:E13" xr:uid="{D1672D51-9983-4A03-8D96-07C1B1D1E479}"/>
  <sortState xmlns:xlrd2="http://schemas.microsoft.com/office/spreadsheetml/2017/richdata2" ref="A2:E13">
    <sortCondition ref="C2:C13"/>
    <sortCondition ref="D2:D13"/>
    <sortCondition ref="B2:B13"/>
  </sortState>
  <tableColumns count="5">
    <tableColumn id="1" xr3:uid="{DD3D3CB4-C7B1-4223-B4B0-E5FEDF282A61}" name="lookupKey"/>
    <tableColumn id="2" xr3:uid="{58459594-2685-480A-9B7B-1CE8C6F36781}" name="lookupValue"/>
    <tableColumn id="3" xr3:uid="{6EA9F400-193A-49C8-8A38-C89B4F69CFBF}" name="parentKey"/>
    <tableColumn id="4" xr3:uid="{08D5DCEB-9D23-4C30-8AFB-BC0172F0E5D9}" name="parentDescription"/>
    <tableColumn id="5" xr3:uid="{45DB7F85-D0B0-4B89-AA62-612CB276C17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C1EFF78-C804-4025-89B0-6280E8C0C3FE}" name="barrier_rail_material" displayName="barrier_rail_material" ref="A1:E8" totalsRowShown="0" headerRowDxfId="174" headerRowBorderDxfId="175" tableBorderDxfId="176">
  <autoFilter ref="A1:E8" xr:uid="{4C1EFF78-C804-4025-89B0-6280E8C0C3FE}"/>
  <sortState xmlns:xlrd2="http://schemas.microsoft.com/office/spreadsheetml/2017/richdata2" ref="A2:E8">
    <sortCondition ref="C2:C8"/>
    <sortCondition ref="D2:D8"/>
    <sortCondition ref="B2:B8"/>
  </sortState>
  <tableColumns count="5">
    <tableColumn id="1" xr3:uid="{8C84707F-29C7-4CDB-8712-0E0F3400CF1F}" name="lookupKey"/>
    <tableColumn id="2" xr3:uid="{CBE626A0-48ED-4317-B14F-A86D89906FCC}" name="lookupValue"/>
    <tableColumn id="3" xr3:uid="{D20B73A2-6C64-43D1-9AF9-27FF329AA3C3}" name="parentKey"/>
    <tableColumn id="4" xr3:uid="{23157144-C4DC-44C2-A807-C1BC7F54D298}" name="parentDescription"/>
    <tableColumn id="5" xr3:uid="{9661C2B8-D31B-41B2-8EEB-E866A57B602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82B4771-FBA6-42CE-9B42-73B0397AA69D}" name="barrier_post_material" displayName="barrier_post_material" ref="A1:E6" totalsRowShown="0" headerRowDxfId="171" headerRowBorderDxfId="172" tableBorderDxfId="173">
  <autoFilter ref="A1:E6" xr:uid="{F82B4771-FBA6-42CE-9B42-73B0397AA69D}"/>
  <sortState xmlns:xlrd2="http://schemas.microsoft.com/office/spreadsheetml/2017/richdata2" ref="A2:E6">
    <sortCondition ref="C2:C6"/>
    <sortCondition ref="D2:D6"/>
    <sortCondition ref="B2:B6"/>
  </sortState>
  <tableColumns count="5">
    <tableColumn id="1" xr3:uid="{240C8AB7-D89C-4A23-932A-C83871D5705D}" name="lookupKey"/>
    <tableColumn id="2" xr3:uid="{5A28EF44-9A7C-434F-BCFA-EDD9AA8E2E89}" name="lookupValue"/>
    <tableColumn id="3" xr3:uid="{4EA42A5C-6BE3-4068-A7FF-90017A52D450}" name="parentKey"/>
    <tableColumn id="4" xr3:uid="{E14E52D5-1F4E-4210-96AE-7FE75380351A}" name="parentDescription"/>
    <tableColumn id="5" xr3:uid="{EA46B2A8-4908-405D-8862-DC464127E33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4A31F35-998E-4CE3-B26B-84091E5DA017}" name="shelter_seat_material" displayName="shelter_seat_material" ref="A1:E12" totalsRowShown="0" headerRowDxfId="168" headerRowBorderDxfId="169" tableBorderDxfId="170">
  <autoFilter ref="A1:E12" xr:uid="{14A31F35-998E-4CE3-B26B-84091E5DA017}"/>
  <sortState xmlns:xlrd2="http://schemas.microsoft.com/office/spreadsheetml/2017/richdata2" ref="A2:E12">
    <sortCondition ref="C2:C12"/>
    <sortCondition ref="D2:D12"/>
    <sortCondition ref="B2:B12"/>
  </sortState>
  <tableColumns count="5">
    <tableColumn id="1" xr3:uid="{1E899ED4-687E-4E9C-BA09-E5272A14593C}" name="lookupKey"/>
    <tableColumn id="2" xr3:uid="{79B2C72D-00F9-437D-811E-226970074930}" name="lookupValue"/>
    <tableColumn id="3" xr3:uid="{FC094EC5-AE73-4490-A1F9-930D04AE13BB}" name="parentKey"/>
    <tableColumn id="4" xr3:uid="{62124558-D9E4-4160-BDEC-D9739E54D57E}" name="parentDescription"/>
    <tableColumn id="5" xr3:uid="{D28F01C9-2FE6-400A-8430-1FAC3EA0DA4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9B5AF9B-C559-4BFB-B11E-5793A64E07F1}" name="shelter_material" displayName="shelter_material" ref="A1:E22" totalsRowShown="0" headerRowDxfId="165" headerRowBorderDxfId="166" tableBorderDxfId="167">
  <autoFilter ref="A1:E22" xr:uid="{89B5AF9B-C559-4BFB-B11E-5793A64E07F1}"/>
  <sortState xmlns:xlrd2="http://schemas.microsoft.com/office/spreadsheetml/2017/richdata2" ref="A2:E22">
    <sortCondition ref="C2:C22"/>
    <sortCondition ref="D2:D22"/>
    <sortCondition ref="B2:B22"/>
  </sortState>
  <tableColumns count="5">
    <tableColumn id="1" xr3:uid="{E9468FE4-8634-4B67-9583-21688E6A5B07}" name="lookupKey"/>
    <tableColumn id="2" xr3:uid="{B7C4B89D-EA83-47EA-8AAC-FC594A29B9D7}" name="lookupValue"/>
    <tableColumn id="3" xr3:uid="{0E68426F-78C3-4705-8E7E-917873473133}" name="parentKey"/>
    <tableColumn id="4" xr3:uid="{1339E338-8CAB-4C8B-B400-7852C7F3E961}" name="parentDescription"/>
    <tableColumn id="5" xr3:uid="{E98BF301-8A5B-4111-B791-32FB70B4F8D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5D801BE-75BE-4EDE-ACDB-9FA3DC4FF631}" name="seating_material" displayName="seating_material" ref="A1:E15" totalsRowShown="0" headerRowDxfId="162" headerRowBorderDxfId="163" tableBorderDxfId="164">
  <autoFilter ref="A1:E15" xr:uid="{15D801BE-75BE-4EDE-ACDB-9FA3DC4FF631}"/>
  <sortState xmlns:xlrd2="http://schemas.microsoft.com/office/spreadsheetml/2017/richdata2" ref="A2:E15">
    <sortCondition ref="C2:C15"/>
    <sortCondition ref="D2:D15"/>
    <sortCondition ref="B2:B15"/>
  </sortState>
  <tableColumns count="5">
    <tableColumn id="1" xr3:uid="{8DD0B949-D14B-4E6B-BFFE-E0260E24E530}" name="lookupKey"/>
    <tableColumn id="2" xr3:uid="{CEC583D4-CB3F-4D7D-B114-5C4EA747F98A}" name="lookupValue"/>
    <tableColumn id="3" xr3:uid="{5CEA0700-83F0-46AD-B28D-7DEE1D7C4D1E}" name="parentKey"/>
    <tableColumn id="4" xr3:uid="{CA5F873A-9E99-4C71-9443-7F4E47EF49DF}" name="parentDescription"/>
    <tableColumn id="5" xr3:uid="{0C5D391F-7AB4-4DD5-BFF4-04FAEA184C0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3116F99-C096-477C-A6F7-84170E8C1F54}" name="rubbish_bin_material" displayName="rubbish_bin_material" ref="A1:E9" totalsRowShown="0" headerRowDxfId="159" headerRowBorderDxfId="160" tableBorderDxfId="161">
  <autoFilter ref="A1:E9" xr:uid="{03116F99-C096-477C-A6F7-84170E8C1F54}"/>
  <sortState xmlns:xlrd2="http://schemas.microsoft.com/office/spreadsheetml/2017/richdata2" ref="A2:E9">
    <sortCondition ref="C2:C9"/>
    <sortCondition ref="D2:D9"/>
    <sortCondition ref="B2:B9"/>
  </sortState>
  <tableColumns count="5">
    <tableColumn id="1" xr3:uid="{0C9909C2-25CF-4E8C-9E88-7448D058DFAF}" name="lookupKey"/>
    <tableColumn id="2" xr3:uid="{E4422669-E7B9-4722-8125-FEE6CAB068FB}" name="lookupValue"/>
    <tableColumn id="3" xr3:uid="{DA5C25B8-1DA9-4B2E-95DB-090B7E0D248D}" name="parentKey"/>
    <tableColumn id="4" xr3:uid="{B5DF3391-5526-4E5C-A773-760D249B7F52}" name="parentDescription"/>
    <tableColumn id="5" xr3:uid="{4E7A97A2-AB36-4304-820F-C6513523CAD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08B8432-C67A-4985-BAC5-68E07234841D}" name="planting_structure_material" displayName="planting_structure_material" ref="A1:E15" totalsRowShown="0" headerRowDxfId="156" headerRowBorderDxfId="157" tableBorderDxfId="158">
  <autoFilter ref="A1:E15" xr:uid="{508B8432-C67A-4985-BAC5-68E07234841D}"/>
  <sortState xmlns:xlrd2="http://schemas.microsoft.com/office/spreadsheetml/2017/richdata2" ref="A2:E15">
    <sortCondition ref="C2:C15"/>
    <sortCondition ref="D2:D15"/>
    <sortCondition ref="B2:B15"/>
  </sortState>
  <tableColumns count="5">
    <tableColumn id="1" xr3:uid="{335DC064-578D-4613-AA9F-F7A78F049CD6}" name="lookupKey"/>
    <tableColumn id="2" xr3:uid="{78AA4A5E-DFFE-4781-8266-8BA16400F309}" name="lookupValue"/>
    <tableColumn id="3" xr3:uid="{61DBAEEC-407E-492A-9694-90DDE93F79F7}" name="parentKey"/>
    <tableColumn id="4" xr3:uid="{2E16ACA3-462A-4C01-9270-C31720A0716D}" name="parentDescription"/>
    <tableColumn id="5" xr3:uid="{7444CE0C-EFDF-452F-A81E-0CB373E02D9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B9B7F97-5861-4219-A12C-706542148FF9}" name="cultural_installation_material" displayName="cultural_installation_material" ref="A1:E15" totalsRowShown="0" headerRowDxfId="153" headerRowBorderDxfId="154" tableBorderDxfId="155">
  <autoFilter ref="A1:E15" xr:uid="{BB9B7F97-5861-4219-A12C-706542148FF9}"/>
  <sortState xmlns:xlrd2="http://schemas.microsoft.com/office/spreadsheetml/2017/richdata2" ref="A2:E15">
    <sortCondition ref="C2:C15"/>
    <sortCondition ref="D2:D15"/>
    <sortCondition ref="B2:B15"/>
  </sortState>
  <tableColumns count="5">
    <tableColumn id="1" xr3:uid="{12165242-6871-4957-9EC6-8643F5764555}" name="lookupKey"/>
    <tableColumn id="2" xr3:uid="{1DA46C67-8CC0-404E-A06C-01DA44C9F957}" name="lookupValue"/>
    <tableColumn id="3" xr3:uid="{6843ED67-2FD3-4F78-8A5E-9F73994A66A4}" name="parentKey"/>
    <tableColumn id="4" xr3:uid="{79F6F22F-6377-410E-A000-B80E8FC66792}" name="parentDescription"/>
    <tableColumn id="5" xr3:uid="{7078D7EC-F8DA-41C3-BE94-E4E504C9916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FFFFEF2-6702-46F6-AC0C-EAFAB8DF9B7F}" name="cycle_amenity_material" displayName="cycle_amenity_material" ref="A1:E11" totalsRowShown="0" headerRowDxfId="150" headerRowBorderDxfId="151" tableBorderDxfId="152">
  <autoFilter ref="A1:E11" xr:uid="{DFFFFEF2-6702-46F6-AC0C-EAFAB8DF9B7F}"/>
  <sortState xmlns:xlrd2="http://schemas.microsoft.com/office/spreadsheetml/2017/richdata2" ref="A2:E11">
    <sortCondition ref="C2:C11"/>
    <sortCondition ref="D2:D11"/>
    <sortCondition ref="B2:B11"/>
  </sortState>
  <tableColumns count="5">
    <tableColumn id="1" xr3:uid="{0DDCB62B-66A5-4688-9082-21C0BCBCA718}" name="lookupKey"/>
    <tableColumn id="2" xr3:uid="{0249E8CB-1DAE-4585-96B8-2FBFF57EA173}" name="lookupValue"/>
    <tableColumn id="3" xr3:uid="{D57E42D8-F870-4C58-90A6-41BE10A7F4E6}" name="parentKey"/>
    <tableColumn id="4" xr3:uid="{12A01DB8-E551-4737-9167-872D6D67813C}" name="parentDescription"/>
    <tableColumn id="5" xr3:uid="{67CB0AA2-35AE-4498-96E0-32FE8769BD1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90AE1D3-DDF6-4BE3-A138-3C587F81F200}" name="wall_material" displayName="wall_material" ref="A1:E16" totalsRowShown="0" headerRowDxfId="147" headerRowBorderDxfId="148" tableBorderDxfId="149">
  <autoFilter ref="A1:E16" xr:uid="{290AE1D3-DDF6-4BE3-A138-3C587F81F200}"/>
  <sortState xmlns:xlrd2="http://schemas.microsoft.com/office/spreadsheetml/2017/richdata2" ref="A2:E16">
    <sortCondition ref="C2:C16"/>
    <sortCondition ref="D2:D16"/>
    <sortCondition ref="B2:B16"/>
  </sortState>
  <tableColumns count="5">
    <tableColumn id="1" xr3:uid="{2C3684BA-31A4-49BF-B9C7-B3DF95AC601D}" name="lookupKey"/>
    <tableColumn id="2" xr3:uid="{4F6328D9-3B32-4301-87EF-1E801793DB56}" name="lookupValue"/>
    <tableColumn id="3" xr3:uid="{FCD6C1D0-6919-4BF4-BE89-4C8543B9965D}" name="parentKey"/>
    <tableColumn id="4" xr3:uid="{E8F838A0-CCDB-4C5F-A466-30C99E0B7FE3}" name="parentDescription"/>
    <tableColumn id="5" xr3:uid="{9980095A-479C-4232-BE1A-9B54E62EEE4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82138553-302A-4D42-96BE-A223FC3E49D4}" name="rail_material" displayName="rail_material" ref="A1:E7" totalsRowShown="0" headerRowDxfId="144" headerRowBorderDxfId="145" tableBorderDxfId="146">
  <autoFilter ref="A1:E7" xr:uid="{82138553-302A-4D42-96BE-A223FC3E49D4}"/>
  <sortState xmlns:xlrd2="http://schemas.microsoft.com/office/spreadsheetml/2017/richdata2" ref="A2:E7">
    <sortCondition ref="C2:C7"/>
    <sortCondition ref="D2:D7"/>
    <sortCondition ref="B2:B7"/>
  </sortState>
  <tableColumns count="5">
    <tableColumn id="1" xr3:uid="{0A4C6AF4-6EC6-40E2-91E4-CC2110859FFB}" name="lookupKey"/>
    <tableColumn id="2" xr3:uid="{2EE76D93-BA7D-4E17-86FA-D16EC37E5D53}" name="lookupValue"/>
    <tableColumn id="3" xr3:uid="{BB030255-3EF8-471F-9D16-AEFD53C05C6B}" name="parentKey"/>
    <tableColumn id="4" xr3:uid="{155C1117-73F7-47DA-A0DC-38EC2EECFC24}" name="parentDescription"/>
    <tableColumn id="5" xr3:uid="{1D898A8B-A1BB-4822-A15D-D1C78DC2338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C3CCC3FF-02BB-4258-B2CE-9508156CA7DF}" name="cattle_stop_material" displayName="cattle_stop_material" ref="A1:E7" totalsRowShown="0" headerRowDxfId="141" headerRowBorderDxfId="142" tableBorderDxfId="143">
  <autoFilter ref="A1:E7" xr:uid="{C3CCC3FF-02BB-4258-B2CE-9508156CA7DF}"/>
  <sortState xmlns:xlrd2="http://schemas.microsoft.com/office/spreadsheetml/2017/richdata2" ref="A2:E7">
    <sortCondition ref="C2:C7"/>
    <sortCondition ref="D2:D7"/>
    <sortCondition ref="B2:B7"/>
  </sortState>
  <tableColumns count="5">
    <tableColumn id="1" xr3:uid="{9206868E-C9CF-44CE-A2EF-6F554975BB72}" name="lookupKey"/>
    <tableColumn id="2" xr3:uid="{6543F7A4-B663-4EBB-B216-72154F1AFF58}" name="lookupValue"/>
    <tableColumn id="3" xr3:uid="{0E36CAEE-5AB4-4E00-92F3-39185AF0EF21}" name="parentKey"/>
    <tableColumn id="4" xr3:uid="{A59778EC-B1D0-42D1-A532-AEBC4ADA95EC}" name="parentDescription"/>
    <tableColumn id="5" xr3:uid="{E114DBF7-4F54-44A3-9D95-EF0FCEE3C29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D61205E-B702-4A24-B47B-542545C17D76}" name="bollard_material" displayName="bollard_material" ref="A1:E10" totalsRowShown="0" headerRowDxfId="138" headerRowBorderDxfId="139" tableBorderDxfId="140">
  <autoFilter ref="A1:E10" xr:uid="{8D61205E-B702-4A24-B47B-542545C17D76}"/>
  <sortState xmlns:xlrd2="http://schemas.microsoft.com/office/spreadsheetml/2017/richdata2" ref="A2:E10">
    <sortCondition ref="C2:C10"/>
    <sortCondition ref="D2:D10"/>
    <sortCondition ref="B2:B10"/>
  </sortState>
  <tableColumns count="5">
    <tableColumn id="1" xr3:uid="{0D241927-C287-431A-82D8-4A189301683E}" name="lookupKey"/>
    <tableColumn id="2" xr3:uid="{37D7804F-C41B-4C58-949C-D3B63201109F}" name="lookupValue"/>
    <tableColumn id="3" xr3:uid="{950484E0-DEB9-4DA0-81A6-68AE110E9845}" name="parentKey"/>
    <tableColumn id="4" xr3:uid="{ACFEE76A-1C54-4799-ACA2-5064811FDF15}" name="parentDescription"/>
    <tableColumn id="5" xr3:uid="{3503AFFE-9887-4203-A3AC-D8CCE210974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8A0FC3B-DDD7-42E1-851B-9961A8A093FD}" name="ud_water_structure_type" displayName="ud_water_structure_type" ref="A1:E8" totalsRowShown="0" headerRowDxfId="135" headerRowBorderDxfId="136" tableBorderDxfId="137">
  <autoFilter ref="A1:E8" xr:uid="{08A0FC3B-DDD7-42E1-851B-9961A8A093FD}"/>
  <sortState xmlns:xlrd2="http://schemas.microsoft.com/office/spreadsheetml/2017/richdata2" ref="A2:E8">
    <sortCondition ref="C2:C8"/>
    <sortCondition ref="D2:D8"/>
    <sortCondition ref="B2:B8"/>
  </sortState>
  <tableColumns count="5">
    <tableColumn id="1" xr3:uid="{9ADA2E22-9149-46E3-B789-6CF5C48B422D}" name="lookupKey"/>
    <tableColumn id="2" xr3:uid="{7C358B98-CCD1-4C78-A1DB-349E84C2A272}" name="lookupValue"/>
    <tableColumn id="3" xr3:uid="{1ABAF857-E9F3-4556-803E-85AADC98C495}" name="parentKey"/>
    <tableColumn id="4" xr3:uid="{68F0B40A-42D5-46AB-812A-B8CA7F114182}" name="parentDescription"/>
    <tableColumn id="5" xr3:uid="{67127507-0476-4226-A108-4FB79CAB5DF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91F5EE7-54A1-497E-9B2C-7756E060C7A4}" name="ud_ground_cover_type" displayName="ud_ground_cover_type" ref="A1:E4" totalsRowShown="0" headerRowDxfId="132" headerRowBorderDxfId="133" tableBorderDxfId="134">
  <autoFilter ref="A1:E4" xr:uid="{B91F5EE7-54A1-497E-9B2C-7756E060C7A4}"/>
  <sortState xmlns:xlrd2="http://schemas.microsoft.com/office/spreadsheetml/2017/richdata2" ref="A2:E4">
    <sortCondition ref="C2:C4"/>
    <sortCondition ref="D2:D4"/>
    <sortCondition ref="B2:B4"/>
  </sortState>
  <tableColumns count="5">
    <tableColumn id="1" xr3:uid="{A5AFEBA1-6FA0-44AB-8CF6-2CD05C0A0177}" name="lookupKey"/>
    <tableColumn id="2" xr3:uid="{BE60F881-7D3D-4F51-9357-B11BA0B9739A}" name="lookupValue"/>
    <tableColumn id="3" xr3:uid="{1D044DF5-2AC5-4FA9-805F-EBFF8FCAD7B2}" name="parentKey"/>
    <tableColumn id="4" xr3:uid="{51D69DF9-7F93-422B-842F-263D29DAA334}" name="parentDescription"/>
    <tableColumn id="5" xr3:uid="{F837F588-B272-4BE7-9500-2B8A9B6DB2C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09286CB-5A95-477C-B670-18737E2B0F83}" name="ud_water_area_type" displayName="ud_water_area_type" ref="A1:E3" totalsRowShown="0" headerRowDxfId="129" headerRowBorderDxfId="130" tableBorderDxfId="131">
  <autoFilter ref="A1:E3" xr:uid="{A09286CB-5A95-477C-B670-18737E2B0F83}"/>
  <sortState xmlns:xlrd2="http://schemas.microsoft.com/office/spreadsheetml/2017/richdata2" ref="A2:E3">
    <sortCondition ref="C2:C3"/>
    <sortCondition ref="D2:D3"/>
    <sortCondition ref="B2:B3"/>
  </sortState>
  <tableColumns count="5">
    <tableColumn id="1" xr3:uid="{AB08CC5A-980B-4E14-A698-D6E45F312049}" name="lookupKey"/>
    <tableColumn id="2" xr3:uid="{7E91915F-1605-4DD2-A903-7D003471ECE6}" name="lookupValue"/>
    <tableColumn id="3" xr3:uid="{CFF40DED-56AC-40A8-BC7E-69C8F01BC65C}" name="parentKey"/>
    <tableColumn id="4" xr3:uid="{51E345F2-904A-497B-9B4E-FB99660B6552}" name="parentDescription"/>
    <tableColumn id="5" xr3:uid="{4E18272A-7CDB-4839-96CC-F5DE088906E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1B3531E-D18C-480B-B3C5-509F0C6724A3}" name="ar_asset_state" displayName="ar_asset_state" ref="A1:E5" totalsRowShown="0" headerRowDxfId="126" headerRowBorderDxfId="127" tableBorderDxfId="128">
  <autoFilter ref="A1:E5" xr:uid="{01B3531E-D18C-480B-B3C5-509F0C6724A3}"/>
  <sortState xmlns:xlrd2="http://schemas.microsoft.com/office/spreadsheetml/2017/richdata2" ref="A2:E5">
    <sortCondition ref="C2:C5"/>
    <sortCondition ref="D2:D5"/>
    <sortCondition ref="B2:B5"/>
  </sortState>
  <tableColumns count="5">
    <tableColumn id="1" xr3:uid="{C2D5F307-3B38-4E3C-B096-54BD5C6F16C6}" name="lookupKey"/>
    <tableColumn id="2" xr3:uid="{C72627B6-ED16-44FC-82AA-4F9C64391DF8}" name="lookupValue"/>
    <tableColumn id="3" xr3:uid="{F6381043-20C0-48A7-A596-15DD4438EBE9}" name="parentKey"/>
    <tableColumn id="4" xr3:uid="{2C3616CA-960F-4864-B20D-F25FECFFCD77}" name="parentDescription"/>
    <tableColumn id="5" xr3:uid="{13BF3B36-59D2-4A6E-864D-DFDF9A87508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CF68453-2098-40BD-8E25-33A3B5A01D48}" name="ud_valve_type" displayName="ud_valve_type" ref="A1:E17" totalsRowShown="0" headerRowDxfId="123" headerRowBorderDxfId="124" tableBorderDxfId="125">
  <autoFilter ref="A1:E17" xr:uid="{CCF68453-2098-40BD-8E25-33A3B5A01D48}"/>
  <sortState xmlns:xlrd2="http://schemas.microsoft.com/office/spreadsheetml/2017/richdata2" ref="A2:E17">
    <sortCondition ref="C2:C17"/>
    <sortCondition ref="D2:D17"/>
    <sortCondition ref="B2:B17"/>
  </sortState>
  <tableColumns count="5">
    <tableColumn id="1" xr3:uid="{B6CB4373-0C46-4A9F-8207-E05E871A9C31}" name="lookupKey"/>
    <tableColumn id="2" xr3:uid="{22E24941-8075-4D3B-B902-C32FC3428906}" name="lookupValue"/>
    <tableColumn id="3" xr3:uid="{9A0C027A-9796-4D8D-A25A-8B0EFD04C055}" name="parentKey"/>
    <tableColumn id="4" xr3:uid="{514A7FAF-2B55-4C5B-8FE2-E2075E8762AF}" name="parentDescription"/>
    <tableColumn id="5" xr3:uid="{5C992DF1-0434-4440-BCA3-EA0DFD0EF3F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FC5F04F-C63E-4FDE-ABA6-8BE7FAA2A58A}" name="ud_valve_purpose" displayName="ud_valve_purpose" ref="A1:E6" totalsRowShown="0" headerRowDxfId="120" headerRowBorderDxfId="121" tableBorderDxfId="122">
  <autoFilter ref="A1:E6" xr:uid="{AFC5F04F-C63E-4FDE-ABA6-8BE7FAA2A58A}"/>
  <sortState xmlns:xlrd2="http://schemas.microsoft.com/office/spreadsheetml/2017/richdata2" ref="A2:E6">
    <sortCondition ref="C2:C6"/>
    <sortCondition ref="D2:D6"/>
    <sortCondition ref="B2:B6"/>
  </sortState>
  <tableColumns count="5">
    <tableColumn id="1" xr3:uid="{B6384B10-0D60-4FAD-9F50-12AEE7FA23DE}" name="lookupKey"/>
    <tableColumn id="2" xr3:uid="{63477F0E-86FA-4412-94C4-B44FEED6E4BA}" name="lookupValue"/>
    <tableColumn id="3" xr3:uid="{4743D4DB-83CE-4410-A348-6FF37780D645}" name="parentKey"/>
    <tableColumn id="4" xr3:uid="{DB17EB2B-72EE-45F0-B2C1-6076C72F867F}" name="parentDescription"/>
    <tableColumn id="5" xr3:uid="{8CFA564C-67D1-4EB5-B446-874A044D426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5E63BE0-9BDA-495A-AA96-15267EC975A0}" name="ud_amds_table_list" displayName="ud_amds_table_list" ref="A1:E91" totalsRowShown="0" headerRowDxfId="117" headerRowBorderDxfId="118" tableBorderDxfId="119">
  <autoFilter ref="A1:E91" xr:uid="{F5E63BE0-9BDA-495A-AA96-15267EC975A0}"/>
  <sortState xmlns:xlrd2="http://schemas.microsoft.com/office/spreadsheetml/2017/richdata2" ref="A2:E91">
    <sortCondition ref="C2:C91"/>
    <sortCondition ref="D2:D91"/>
    <sortCondition ref="B2:B91"/>
  </sortState>
  <tableColumns count="5">
    <tableColumn id="1" xr3:uid="{87B1C0F6-9D46-4D83-9429-84538C9E1EE5}" name="lookupKey"/>
    <tableColumn id="2" xr3:uid="{AF79BAC8-0EAE-49CC-B614-F53CEF96A9B4}" name="lookupValue"/>
    <tableColumn id="3" xr3:uid="{FD04F218-CF78-4FBD-B70F-D745949D021E}" name="parentKey"/>
    <tableColumn id="4" xr3:uid="{D5F84688-636D-4A9E-80E4-453676FC427F}" name="parentDescription"/>
    <tableColumn id="5" xr3:uid="{E0FBDC0E-6DD7-4AAF-B040-06331B541C6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6FA74C3-A765-4BD9-9CB5-86F9FF7EBA05}" name="drainwall_type" displayName="drainwall_type" ref="A1:E7" totalsRowShown="0" headerRowDxfId="114" headerRowBorderDxfId="115" tableBorderDxfId="116">
  <autoFilter ref="A1:E7" xr:uid="{66FA74C3-A765-4BD9-9CB5-86F9FF7EBA05}"/>
  <sortState xmlns:xlrd2="http://schemas.microsoft.com/office/spreadsheetml/2017/richdata2" ref="A2:E7">
    <sortCondition ref="C2:C7"/>
    <sortCondition ref="D2:D7"/>
    <sortCondition ref="B2:B7"/>
  </sortState>
  <tableColumns count="5">
    <tableColumn id="1" xr3:uid="{0CE5892E-D1B7-44F1-923B-CCDCEE5E9608}" name="lookupKey"/>
    <tableColumn id="2" xr3:uid="{9D1A8012-5CCF-49ED-8920-9A591E49AEE9}" name="lookupValue"/>
    <tableColumn id="3" xr3:uid="{CFF9D798-D36C-4C22-A6A0-47D045D59EB8}" name="parentKey"/>
    <tableColumn id="4" xr3:uid="{71A8C619-38B8-47BA-BBE3-7EA5E68C7D39}" name="parentDescription"/>
    <tableColumn id="5" xr3:uid="{7B8B1E8E-5C1F-4CBC-B9A5-3394A5C9CA9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F1AED84-159C-4E11-A175-018E876F156C}" name="ud_design_loading" displayName="ud_design_loading" ref="A1:E11" totalsRowShown="0" headerRowDxfId="111" headerRowBorderDxfId="112" tableBorderDxfId="113">
  <autoFilter ref="A1:E11" xr:uid="{DF1AED84-159C-4E11-A175-018E876F156C}"/>
  <sortState xmlns:xlrd2="http://schemas.microsoft.com/office/spreadsheetml/2017/richdata2" ref="A2:E11">
    <sortCondition ref="C2:C11"/>
    <sortCondition ref="D2:D11"/>
    <sortCondition ref="B2:B11"/>
  </sortState>
  <tableColumns count="5">
    <tableColumn id="1" xr3:uid="{269BF3A8-7F36-497C-A34F-503C3923408C}" name="lookupKey"/>
    <tableColumn id="2" xr3:uid="{D1BB446B-60CF-40AA-985B-3579A392B827}" name="lookupValue"/>
    <tableColumn id="3" xr3:uid="{431EA0C9-ADA9-4F20-964F-5553360203F0}" name="parentKey"/>
    <tableColumn id="4" xr3:uid="{3D5FCA32-A78F-49E4-8CB2-51292B7F3BF1}" name="parentDescription"/>
    <tableColumn id="5" xr3:uid="{7D5EFAE6-5DB4-4347-AD2F-5FBDFEC1333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BC050715-A6B4-4A19-9162-F2DDAEC5BEEA}" name="ud_carried_function" displayName="ud_carried_function" ref="A1:E16" totalsRowShown="0" headerRowDxfId="108" headerRowBorderDxfId="109" tableBorderDxfId="110">
  <autoFilter ref="A1:E16" xr:uid="{BC050715-A6B4-4A19-9162-F2DDAEC5BEEA}"/>
  <sortState xmlns:xlrd2="http://schemas.microsoft.com/office/spreadsheetml/2017/richdata2" ref="A2:E16">
    <sortCondition ref="C2:C16"/>
    <sortCondition ref="D2:D16"/>
    <sortCondition ref="B2:B16"/>
  </sortState>
  <tableColumns count="5">
    <tableColumn id="1" xr3:uid="{43749FE0-700B-4A8C-AC4A-E6C9FB3C046E}" name="lookupKey"/>
    <tableColumn id="2" xr3:uid="{24918BAD-66F9-45D6-937E-7D6A72BF58C4}" name="lookupValue"/>
    <tableColumn id="3" xr3:uid="{CBD88F8E-3AAD-42FB-8D3A-EC2E9F5F5D7B}" name="parentKey"/>
    <tableColumn id="4" xr3:uid="{3D47BD56-BA48-4218-B02B-2B37BF67FADC}" name="parentDescription"/>
    <tableColumn id="5" xr3:uid="{E856ECB7-83A3-43E3-8749-63E0AADD9CB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D657925F-5C70-4993-B933-4B1E1652D954}" name="ud_culvert_alignment" displayName="ud_culvert_alignment" ref="A1:E4" totalsRowShown="0" headerRowDxfId="105" headerRowBorderDxfId="106" tableBorderDxfId="107">
  <autoFilter ref="A1:E4" xr:uid="{D657925F-5C70-4993-B933-4B1E1652D954}"/>
  <sortState xmlns:xlrd2="http://schemas.microsoft.com/office/spreadsheetml/2017/richdata2" ref="A2:E4">
    <sortCondition ref="C2:C4"/>
    <sortCondition ref="D2:D4"/>
    <sortCondition ref="B2:B4"/>
  </sortState>
  <tableColumns count="5">
    <tableColumn id="1" xr3:uid="{D45F5554-35FF-4578-BFF0-660116D40D48}" name="lookupKey"/>
    <tableColumn id="2" xr3:uid="{7E3D8DA0-78A2-4420-B76A-DD55B4ECF268}" name="lookupValue"/>
    <tableColumn id="3" xr3:uid="{8EE2C0CA-0AC8-4BE4-97DD-9BEDAF13992F}" name="parentKey"/>
    <tableColumn id="4" xr3:uid="{B05197BA-66F7-4FCA-A1FC-AF6028B35FB2}" name="parentDescription"/>
    <tableColumn id="5" xr3:uid="{34411A4E-E5B5-4DB1-BB4D-682A7719A38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79F2418A-5ECE-42A8-A723-2282433D54EF}" name="ud_culvert_slope" displayName="ud_culvert_slope" ref="A1:E4" totalsRowShown="0" headerRowDxfId="102" headerRowBorderDxfId="103" tableBorderDxfId="104">
  <autoFilter ref="A1:E4" xr:uid="{79F2418A-5ECE-42A8-A723-2282433D54EF}"/>
  <sortState xmlns:xlrd2="http://schemas.microsoft.com/office/spreadsheetml/2017/richdata2" ref="A2:E4">
    <sortCondition ref="C2:C4"/>
    <sortCondition ref="D2:D4"/>
    <sortCondition ref="B2:B4"/>
  </sortState>
  <tableColumns count="5">
    <tableColumn id="1" xr3:uid="{45344444-6A99-4D59-AD1F-21C12BCE2DAF}" name="lookupKey"/>
    <tableColumn id="2" xr3:uid="{DBA9017F-EF49-47D4-AA88-DE00CC0808C0}" name="lookupValue"/>
    <tableColumn id="3" xr3:uid="{6AAF355F-7171-4A9B-B0BF-B5C3A49EA3E8}" name="parentKey"/>
    <tableColumn id="4" xr3:uid="{F1EADFB0-B0F4-4685-B73A-FBBF23F41078}" name="parentDescription"/>
    <tableColumn id="5" xr3:uid="{0D5A3BB4-F79F-403B-8B66-E7EA464FA415}"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FFEA1FDA-86E9-485D-8AB2-45F62B492226}" name="ud_bed_substrate" displayName="ud_bed_substrate" ref="A1:E4" totalsRowShown="0" headerRowDxfId="99" headerRowBorderDxfId="100" tableBorderDxfId="101">
  <autoFilter ref="A1:E4" xr:uid="{FFEA1FDA-86E9-485D-8AB2-45F62B492226}"/>
  <sortState xmlns:xlrd2="http://schemas.microsoft.com/office/spreadsheetml/2017/richdata2" ref="A2:E4">
    <sortCondition ref="C2:C4"/>
    <sortCondition ref="D2:D4"/>
    <sortCondition ref="B2:B4"/>
  </sortState>
  <tableColumns count="5">
    <tableColumn id="1" xr3:uid="{A012C058-3D4E-44D4-A053-244BE2A311C0}" name="lookupKey"/>
    <tableColumn id="2" xr3:uid="{4EC638FA-C76C-484E-8FF3-1CFAB0EE499F}" name="lookupValue"/>
    <tableColumn id="3" xr3:uid="{0FC8F619-C945-4BDD-BD03-36D4F339E373}" name="parentKey"/>
    <tableColumn id="4" xr3:uid="{D875B95C-28D0-45F6-A7A2-0C2D327FE4C3}" name="parentDescription"/>
    <tableColumn id="5" xr3:uid="{C32D8DD7-41E7-4713-99FF-ACB0DD7BD68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EF96FB6-0503-44D8-B39E-F67675255B1A}" name="ud_access_method" displayName="ud_access_method" ref="A1:E15" totalsRowShown="0" headerRowDxfId="96" headerRowBorderDxfId="97" tableBorderDxfId="98">
  <autoFilter ref="A1:E15" xr:uid="{5EF96FB6-0503-44D8-B39E-F67675255B1A}"/>
  <sortState xmlns:xlrd2="http://schemas.microsoft.com/office/spreadsheetml/2017/richdata2" ref="A2:E15">
    <sortCondition ref="C2:C15"/>
    <sortCondition ref="D2:D15"/>
    <sortCondition ref="B2:B15"/>
  </sortState>
  <tableColumns count="5">
    <tableColumn id="1" xr3:uid="{76E6876E-5687-4C22-9DAF-0FFDBC3D76CE}" name="lookupKey"/>
    <tableColumn id="2" xr3:uid="{1900406E-117E-4045-BA5D-C9CADA1C34E7}" name="lookupValue"/>
    <tableColumn id="3" xr3:uid="{32D15D4A-545D-4A30-998E-6C641456CF74}" name="parentKey"/>
    <tableColumn id="4" xr3:uid="{83542DE7-B65A-461B-B057-EF36B7DA24CC}" name="parentDescription"/>
    <tableColumn id="5" xr3:uid="{2D474205-02A2-439D-B106-062F232A1AC3}"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9AB694D8-000C-4288-9189-E54D4F5F8B1F}" name="ud_culvert_grate" displayName="ud_culvert_grate" ref="A1:E5" totalsRowShown="0" headerRowDxfId="93" headerRowBorderDxfId="94" tableBorderDxfId="95">
  <autoFilter ref="A1:E5" xr:uid="{9AB694D8-000C-4288-9189-E54D4F5F8B1F}"/>
  <sortState xmlns:xlrd2="http://schemas.microsoft.com/office/spreadsheetml/2017/richdata2" ref="A2:E5">
    <sortCondition ref="C2:C5"/>
    <sortCondition ref="D2:D5"/>
    <sortCondition ref="B2:B5"/>
  </sortState>
  <tableColumns count="5">
    <tableColumn id="1" xr3:uid="{6811285F-1722-4F0E-A502-55235E59B282}" name="lookupKey"/>
    <tableColumn id="2" xr3:uid="{F5768725-B0AB-43F6-85D1-E03FAF70C7F9}" name="lookupValue"/>
    <tableColumn id="3" xr3:uid="{24133413-C4AF-41AD-B189-7038F5FBAE37}" name="parentKey"/>
    <tableColumn id="4" xr3:uid="{E676D464-6DDA-484D-A60B-EAC3AE3EF037}" name="parentDescription"/>
    <tableColumn id="5" xr3:uid="{73AD2756-44CB-494C-92E5-B951F29A983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67D9C60-AD3C-47D6-8DFA-2A5438DA3834}" name="ud_pipe_location" displayName="ud_pipe_location" ref="A1:E4" totalsRowShown="0" headerRowDxfId="90" headerRowBorderDxfId="91" tableBorderDxfId="92">
  <autoFilter ref="A1:E4" xr:uid="{E67D9C60-AD3C-47D6-8DFA-2A5438DA3834}"/>
  <sortState xmlns:xlrd2="http://schemas.microsoft.com/office/spreadsheetml/2017/richdata2" ref="A2:E4">
    <sortCondition ref="C2:C4"/>
    <sortCondition ref="D2:D4"/>
    <sortCondition ref="B2:B4"/>
  </sortState>
  <tableColumns count="5">
    <tableColumn id="1" xr3:uid="{31B2F27C-68B3-4911-B048-A3F13E1DC769}" name="lookupKey"/>
    <tableColumn id="2" xr3:uid="{7B5EC626-B8EB-40FA-A492-227D5826A7E9}" name="lookupValue"/>
    <tableColumn id="3" xr3:uid="{46C9B374-FA5A-4DED-B053-B412515116B5}" name="parentKey"/>
    <tableColumn id="4" xr3:uid="{E0B405BC-0D7C-4924-A871-C0EBC014B177}" name="parentDescription"/>
    <tableColumn id="5" xr3:uid="{CA3FF01F-1081-4870-BB2E-DE087AD37D1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BE3BC028-C68E-4609-995D-38729477DE95}" name="ud_pipe_joint_type" displayName="ud_pipe_joint_type" ref="A1:E9" totalsRowShown="0" headerRowDxfId="87" headerRowBorderDxfId="88" tableBorderDxfId="89">
  <autoFilter ref="A1:E9" xr:uid="{BE3BC028-C68E-4609-995D-38729477DE95}"/>
  <sortState xmlns:xlrd2="http://schemas.microsoft.com/office/spreadsheetml/2017/richdata2" ref="A2:E9">
    <sortCondition ref="C2:C9"/>
    <sortCondition ref="D2:D9"/>
    <sortCondition ref="B2:B9"/>
  </sortState>
  <tableColumns count="5">
    <tableColumn id="1" xr3:uid="{F9C4AD23-B22C-40C4-998E-790454F5E9D1}" name="lookupKey"/>
    <tableColumn id="2" xr3:uid="{E07F6EDF-9AA0-4597-8202-35D203F4B6FC}" name="lookupValue"/>
    <tableColumn id="3" xr3:uid="{20D561D0-F17E-4A6E-B500-BD0FA085F970}" name="parentKey"/>
    <tableColumn id="4" xr3:uid="{3AEBE547-3036-4F20-9C2D-4C714F93B517}" name="parentDescription"/>
    <tableColumn id="5" xr3:uid="{5CDCD689-A6AB-4C9A-ACAD-7BA880A9DD7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32805A6-5595-423A-A4F4-53AB30E2A975}" name="ud_pipe_duct_class" displayName="ud_pipe_duct_class" ref="A1:E27" totalsRowShown="0" headerRowDxfId="84" headerRowBorderDxfId="85" tableBorderDxfId="86">
  <autoFilter ref="A1:E27" xr:uid="{E32805A6-5595-423A-A4F4-53AB30E2A975}"/>
  <sortState xmlns:xlrd2="http://schemas.microsoft.com/office/spreadsheetml/2017/richdata2" ref="A2:E27">
    <sortCondition ref="C2:C27"/>
    <sortCondition ref="D2:D27"/>
    <sortCondition ref="B2:B27"/>
  </sortState>
  <tableColumns count="5">
    <tableColumn id="1" xr3:uid="{A59F135D-B739-40A7-99B0-D99304CF185D}" name="lookupKey"/>
    <tableColumn id="2" xr3:uid="{EEDFB282-C4C2-4673-8EF1-776354921078}" name="lookupValue"/>
    <tableColumn id="3" xr3:uid="{039300CF-559A-464F-9153-C14E26074F12}" name="parentKey"/>
    <tableColumn id="4" xr3:uid="{8C2D76FE-004C-4314-8BE6-0B5E430D7EB8}" name="parentDescription"/>
    <tableColumn id="5" xr3:uid="{7AF9605F-74B1-45F1-A582-48E7548663DC}"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B655BF4-A03B-4AA2-BF19-3A5E63453528}" name="ud_material_subset" displayName="ud_material_subset" ref="A1:E22" totalsRowShown="0" headerRowDxfId="81" headerRowBorderDxfId="82" tableBorderDxfId="83">
  <autoFilter ref="A1:E22" xr:uid="{8B655BF4-A03B-4AA2-BF19-3A5E63453528}"/>
  <sortState xmlns:xlrd2="http://schemas.microsoft.com/office/spreadsheetml/2017/richdata2" ref="A2:E22">
    <sortCondition ref="C2:C22"/>
    <sortCondition ref="D2:D22"/>
    <sortCondition ref="B2:B22"/>
  </sortState>
  <tableColumns count="5">
    <tableColumn id="1" xr3:uid="{FAED4223-84DD-465F-B32E-0B223DBFACA1}" name="lookupKey"/>
    <tableColumn id="2" xr3:uid="{A14C1AED-5FF5-4E02-995B-E149A2F108E4}" name="lookupValue"/>
    <tableColumn id="3" xr3:uid="{A8F0E429-E957-481A-9B7D-771CD9811779}" name="parentKey"/>
    <tableColumn id="4" xr3:uid="{2C59D4BC-B705-4348-9EA1-944035E9A6D3}" name="parentDescription"/>
    <tableColumn id="5" xr3:uid="{42C77B63-DEA1-440C-8B49-B8BA569DEF0E}"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479D869-ED06-47AF-92FD-356744214BCC}" name="ud_pipe_flow_type" displayName="ud_pipe_flow_type" ref="A1:E5" totalsRowShown="0" headerRowDxfId="78" headerRowBorderDxfId="79" tableBorderDxfId="80">
  <autoFilter ref="A1:E5" xr:uid="{D479D869-ED06-47AF-92FD-356744214BCC}"/>
  <sortState xmlns:xlrd2="http://schemas.microsoft.com/office/spreadsheetml/2017/richdata2" ref="A2:E5">
    <sortCondition ref="C2:C5"/>
    <sortCondition ref="D2:D5"/>
    <sortCondition ref="B2:B5"/>
  </sortState>
  <tableColumns count="5">
    <tableColumn id="1" xr3:uid="{3D4DA3CB-F1AD-4F03-9173-0239BC8FF1B4}" name="lookupKey"/>
    <tableColumn id="2" xr3:uid="{9AF4BD6A-C8A9-4F56-B526-B2A13B3A91FC}" name="lookupValue"/>
    <tableColumn id="3" xr3:uid="{4DE78A9C-863F-4AA4-B4A1-AF067198DBDB}" name="parentKey"/>
    <tableColumn id="4" xr3:uid="{A37368CD-514D-439D-9A09-D8776A136910}" name="parentDescription"/>
    <tableColumn id="5" xr3:uid="{C289A0AF-CD83-40B9-A154-F7B3C094998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F744C17D-053B-4F02-AF71-E1BD9C6DB735}" name="ud_pipe_type" displayName="ud_pipe_type" ref="A1:E7" totalsRowShown="0" headerRowDxfId="75" headerRowBorderDxfId="76" tableBorderDxfId="77">
  <autoFilter ref="A1:E7" xr:uid="{F744C17D-053B-4F02-AF71-E1BD9C6DB735}"/>
  <sortState xmlns:xlrd2="http://schemas.microsoft.com/office/spreadsheetml/2017/richdata2" ref="A2:E7">
    <sortCondition ref="C2:C7"/>
    <sortCondition ref="D2:D7"/>
    <sortCondition ref="B2:B7"/>
  </sortState>
  <tableColumns count="5">
    <tableColumn id="1" xr3:uid="{05895CB4-3483-4E2B-830F-6E03C6CE77D2}" name="lookupKey"/>
    <tableColumn id="2" xr3:uid="{1CC6A185-6812-4D38-9823-AABAF0E9CA51}" name="lookupValue"/>
    <tableColumn id="3" xr3:uid="{3ABF9A82-53C8-4DD6-A921-CEFDA52A7232}" name="parentKey"/>
    <tableColumn id="4" xr3:uid="{785410B7-8E7B-48B2-BE82-54C2FD787D8B}" name="parentDescription"/>
    <tableColumn id="5" xr3:uid="{E2BCA007-9184-4D43-9A7F-E2DD94666F2E}"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335A3D2-2EAF-44D9-B10E-A7F62D87159A}" name="ud_maintenance_organisation" displayName="ud_maintenance_organisation" ref="A1:E8" totalsRowShown="0" headerRowDxfId="72" headerRowBorderDxfId="73" tableBorderDxfId="74">
  <autoFilter ref="A1:E8" xr:uid="{1335A3D2-2EAF-44D9-B10E-A7F62D87159A}"/>
  <sortState xmlns:xlrd2="http://schemas.microsoft.com/office/spreadsheetml/2017/richdata2" ref="A2:E8">
    <sortCondition ref="C2:C8"/>
    <sortCondition ref="D2:D8"/>
    <sortCondition ref="B2:B8"/>
  </sortState>
  <tableColumns count="5">
    <tableColumn id="1" xr3:uid="{0C85810D-8F77-4B72-B2AD-0EE6A0840874}" name="lookupKey"/>
    <tableColumn id="2" xr3:uid="{A253B55D-EB3A-4FA1-BBC2-2F69CB0C1E3C}" name="lookupValue"/>
    <tableColumn id="3" xr3:uid="{564C00A9-CD31-46BC-B687-59A8F0D75E21}" name="parentKey"/>
    <tableColumn id="4" xr3:uid="{9949A8A0-621F-4B6E-937A-69B333EDC346}" name="parentDescription"/>
    <tableColumn id="5" xr3:uid="{2F805D59-D1AC-4648-B192-B9C2F3A4A30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A23E3B6-2990-4D7D-BF88-D926B1BA15E6}" name="len_adjust_rsn" displayName="len_adjust_rsn" ref="A1:E12" totalsRowShown="0" headerRowDxfId="69" headerRowBorderDxfId="70" tableBorderDxfId="71">
  <autoFilter ref="A1:E12" xr:uid="{EA23E3B6-2990-4D7D-BF88-D926B1BA15E6}"/>
  <sortState xmlns:xlrd2="http://schemas.microsoft.com/office/spreadsheetml/2017/richdata2" ref="A2:E12">
    <sortCondition ref="C2:C12"/>
    <sortCondition ref="D2:D12"/>
    <sortCondition ref="B2:B12"/>
  </sortState>
  <tableColumns count="5">
    <tableColumn id="1" xr3:uid="{25BACD81-2BA3-4B16-AB1B-C40E2422F880}" name="lookupKey"/>
    <tableColumn id="2" xr3:uid="{E4805C07-68E6-45E3-9A5A-723974794F11}" name="lookupValue"/>
    <tableColumn id="3" xr3:uid="{37E03622-C679-43A6-BBB3-A3AFCE65727D}" name="parentKey"/>
    <tableColumn id="4" xr3:uid="{1F8D6BCE-62B9-4430-9E28-63039B014EA7}" name="parentDescription"/>
    <tableColumn id="5" xr3:uid="{21494075-F738-45B8-9599-06C98C00DC1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EF5520FE-E7CC-4985-A1F7-FF5EFA02C41F}" name="ud_geotech_channel_type" displayName="ud_geotech_channel_type" ref="A1:E4" totalsRowShown="0" headerRowDxfId="66" headerRowBorderDxfId="67" tableBorderDxfId="68">
  <autoFilter ref="A1:E4" xr:uid="{EF5520FE-E7CC-4985-A1F7-FF5EFA02C41F}"/>
  <sortState xmlns:xlrd2="http://schemas.microsoft.com/office/spreadsheetml/2017/richdata2" ref="A2:E4">
    <sortCondition ref="C2:C4"/>
    <sortCondition ref="D2:D4"/>
    <sortCondition ref="B2:B4"/>
  </sortState>
  <tableColumns count="5">
    <tableColumn id="1" xr3:uid="{EAE9FF2F-22F5-409D-B552-A484D2CC226B}" name="lookupKey"/>
    <tableColumn id="2" xr3:uid="{ADCB3BCB-9CB6-49FF-BC2C-FC78D96E3B39}" name="lookupValue"/>
    <tableColumn id="3" xr3:uid="{3C086E12-5A5F-4501-9300-4B2B993BABF5}" name="parentKey"/>
    <tableColumn id="4" xr3:uid="{F3A4650B-6D5C-472A-AD83-6966B292A36C}" name="parentDescription"/>
    <tableColumn id="5" xr3:uid="{09CCAD1A-B8B5-4629-B262-7D85ABD64CF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B8CCB90-23D0-4428-BA8A-E825F10BC943}" name="ud_normal_state" displayName="ud_normal_state" ref="A1:E4" totalsRowShown="0" headerRowDxfId="63" headerRowBorderDxfId="64" tableBorderDxfId="65">
  <autoFilter ref="A1:E4" xr:uid="{0B8CCB90-23D0-4428-BA8A-E825F10BC943}"/>
  <sortState xmlns:xlrd2="http://schemas.microsoft.com/office/spreadsheetml/2017/richdata2" ref="A2:E4">
    <sortCondition ref="C2:C4"/>
    <sortCondition ref="D2:D4"/>
    <sortCondition ref="B2:B4"/>
  </sortState>
  <tableColumns count="5">
    <tableColumn id="1" xr3:uid="{E3A60621-03F3-4579-B563-CA31CDD6044B}" name="lookupKey"/>
    <tableColumn id="2" xr3:uid="{49788C77-370B-4696-A2B1-F2E24198DF52}" name="lookupValue"/>
    <tableColumn id="3" xr3:uid="{4048BC75-D36A-47C2-B730-1899B4892E3A}" name="parentKey"/>
    <tableColumn id="4" xr3:uid="{D15C7266-856F-420C-8C5E-ABDCB1307604}" name="parentDescription"/>
    <tableColumn id="5" xr3:uid="{6FB26F7F-846C-46AA-A097-C452EBED7DC6}"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C8A8CF01-A7E1-43A6-981B-CC57775FCCD2}" name="ud_road_channel_type" displayName="ud_road_channel_type" ref="A1:E10" totalsRowShown="0" headerRowDxfId="60" headerRowBorderDxfId="61" tableBorderDxfId="62">
  <autoFilter ref="A1:E10" xr:uid="{C8A8CF01-A7E1-43A6-981B-CC57775FCCD2}"/>
  <sortState xmlns:xlrd2="http://schemas.microsoft.com/office/spreadsheetml/2017/richdata2" ref="A2:E10">
    <sortCondition ref="C2:C10"/>
    <sortCondition ref="D2:D10"/>
    <sortCondition ref="B2:B10"/>
  </sortState>
  <tableColumns count="5">
    <tableColumn id="1" xr3:uid="{1649916E-6F58-4F4C-BE8B-E84EC9F48B97}" name="lookupKey"/>
    <tableColumn id="2" xr3:uid="{B2146CC1-32A2-49C7-AE00-737250E0C9D1}" name="lookupValue"/>
    <tableColumn id="3" xr3:uid="{61901155-9474-4E4B-BB6D-7B4EE1111F53}" name="parentKey"/>
    <tableColumn id="4" xr3:uid="{A3046EDB-7E65-482A-8573-2C4E0BCB2A67}" name="parentDescription"/>
    <tableColumn id="5" xr3:uid="{16D4FA58-F5FB-473B-88CD-C377D9318D93}"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D734D2EA-799B-4C90-BA92-8B10C8935EBC}" name="ud_channel_type" displayName="ud_channel_type" ref="A1:E5" totalsRowShown="0" headerRowDxfId="57" headerRowBorderDxfId="58" tableBorderDxfId="59">
  <autoFilter ref="A1:E5" xr:uid="{D734D2EA-799B-4C90-BA92-8B10C8935EBC}"/>
  <sortState xmlns:xlrd2="http://schemas.microsoft.com/office/spreadsheetml/2017/richdata2" ref="A2:E5">
    <sortCondition ref="C2:C5"/>
    <sortCondition ref="D2:D5"/>
    <sortCondition ref="B2:B5"/>
  </sortState>
  <tableColumns count="5">
    <tableColumn id="1" xr3:uid="{4BE0EAE5-3015-4206-9F4F-692BB27708EB}" name="lookupKey"/>
    <tableColumn id="2" xr3:uid="{17668CDF-4616-4CE1-80E2-FF66F8F371B5}" name="lookupValue"/>
    <tableColumn id="3" xr3:uid="{5DE9A498-0F45-4B3E-9D17-8CE5360BFA1C}" name="parentKey"/>
    <tableColumn id="4" xr3:uid="{F5EA126C-002D-4750-A166-84BBBA634CAE}" name="parentDescription"/>
    <tableColumn id="5" xr3:uid="{CD6B61F0-C908-4715-B8DA-1A4EC0B6B81C}"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687400B3-82AD-40A8-BBAB-0D54BFEECD5C}" name="av_standard_rc" displayName="av_standard_rc" ref="A1:E566" totalsRowShown="0" headerRowDxfId="54" headerRowBorderDxfId="55" tableBorderDxfId="56">
  <autoFilter ref="A1:E566" xr:uid="{687400B3-82AD-40A8-BBAB-0D54BFEECD5C}"/>
  <sortState xmlns:xlrd2="http://schemas.microsoft.com/office/spreadsheetml/2017/richdata2" ref="A2:E566">
    <sortCondition ref="C2:C566"/>
    <sortCondition ref="D2:D566"/>
    <sortCondition ref="B2:B566"/>
  </sortState>
  <tableColumns count="5">
    <tableColumn id="1" xr3:uid="{FFF7626F-DD53-4DD3-BB71-C6A340DD927D}" name="lookupKey"/>
    <tableColumn id="2" xr3:uid="{29604C78-D098-4193-AF8C-53D43F8D7C1D}" name="lookupValue"/>
    <tableColumn id="3" xr3:uid="{13480671-4000-4C51-A48C-BF6042A54605}" name="parentKey"/>
    <tableColumn id="4" xr3:uid="{A0A8073E-CDDA-48B6-9356-A58E3DA73B07}" name="parentDescription"/>
    <tableColumn id="5" xr3:uid="{6BFE43C1-F9E3-4335-B200-8BB1F2B0A9DC}"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A665950-B228-494B-9F01-00E17FBC2AC3}" name="ar_replace_reason" displayName="ar_replace_reason" ref="A1:E14" totalsRowShown="0" headerRowDxfId="51" headerRowBorderDxfId="52" tableBorderDxfId="53">
  <autoFilter ref="A1:E14" xr:uid="{8A665950-B228-494B-9F01-00E17FBC2AC3}"/>
  <sortState xmlns:xlrd2="http://schemas.microsoft.com/office/spreadsheetml/2017/richdata2" ref="A2:E14">
    <sortCondition ref="C2:C14"/>
    <sortCondition ref="D2:D14"/>
    <sortCondition ref="B2:B14"/>
  </sortState>
  <tableColumns count="5">
    <tableColumn id="1" xr3:uid="{ABED942A-244B-4137-8974-1B353A4DE982}" name="lookupKey"/>
    <tableColumn id="2" xr3:uid="{207CA7B9-D00D-4796-8237-9210AEACD7D7}" name="lookupValue"/>
    <tableColumn id="3" xr3:uid="{E9E09CC8-214C-43E4-A72F-9CE6DB1970F4}" name="parentKey"/>
    <tableColumn id="4" xr3:uid="{B1F6ED43-FF7C-45A7-A239-81DE6E138763}" name="parentDescription"/>
    <tableColumn id="5" xr3:uid="{00881061-0B26-4005-BCE3-2E56BA225463}"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9AA7A6B8-2FC3-4576-AC7A-696C9ED889A9}" name="ud_replacement_status" displayName="ud_replacement_status" ref="A1:E4" totalsRowShown="0" headerRowDxfId="48" headerRowBorderDxfId="49" tableBorderDxfId="50">
  <autoFilter ref="A1:E4" xr:uid="{9AA7A6B8-2FC3-4576-AC7A-696C9ED889A9}"/>
  <sortState xmlns:xlrd2="http://schemas.microsoft.com/office/spreadsheetml/2017/richdata2" ref="A2:E4">
    <sortCondition ref="C2:C4"/>
    <sortCondition ref="D2:D4"/>
    <sortCondition ref="B2:B4"/>
  </sortState>
  <tableColumns count="5">
    <tableColumn id="1" xr3:uid="{785BDA94-FA7D-44E2-9A34-F81CDE241960}" name="lookupKey"/>
    <tableColumn id="2" xr3:uid="{CD1BBC2F-FED3-4911-A3E0-9A12BA48A289}" name="lookupValue"/>
    <tableColumn id="3" xr3:uid="{C49D2E18-58DE-4A31-B4FF-8DE3BDF673A1}" name="parentKey"/>
    <tableColumn id="4" xr3:uid="{3D615F6E-9A17-45B3-B4D3-9311196C9724}" name="parentDescription"/>
    <tableColumn id="5" xr3:uid="{99FB9675-D297-4977-9AE9-EA5A3DE934E5}"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4D59C451-17DA-4558-BBE8-F324F29B9B79}" name="ud_asset_status" displayName="ud_asset_status" ref="A1:E10" totalsRowShown="0" headerRowDxfId="45" headerRowBorderDxfId="46" tableBorderDxfId="47">
  <autoFilter ref="A1:E10" xr:uid="{4D59C451-17DA-4558-BBE8-F324F29B9B79}"/>
  <sortState xmlns:xlrd2="http://schemas.microsoft.com/office/spreadsheetml/2017/richdata2" ref="A2:E10">
    <sortCondition ref="C2:C10"/>
    <sortCondition ref="D2:D10"/>
    <sortCondition ref="B2:B10"/>
  </sortState>
  <tableColumns count="5">
    <tableColumn id="1" xr3:uid="{8D0DD960-14AA-433A-90FB-27CAF2900547}" name="lookupKey"/>
    <tableColumn id="2" xr3:uid="{AC3C58A1-EF25-4837-88A0-31AD92421ADD}" name="lookupValue"/>
    <tableColumn id="3" xr3:uid="{65D0E59C-32D2-460A-B7C0-6763E3E738F1}" name="parentKey"/>
    <tableColumn id="4" xr3:uid="{8A3F3E4B-A6D7-423D-A599-A8280229998E}" name="parentDescription"/>
    <tableColumn id="5" xr3:uid="{68907DF2-6801-4F78-9A0D-D6F62139462F}"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CEEB7FD8-E4BB-4D11-A719-F3211A822B98}" name="ud_sub_organisation" displayName="ud_sub_organisation" ref="A1:E19" totalsRowShown="0" headerRowDxfId="42" headerRowBorderDxfId="43" tableBorderDxfId="44">
  <autoFilter ref="A1:E19" xr:uid="{CEEB7FD8-E4BB-4D11-A719-F3211A822B98}"/>
  <sortState xmlns:xlrd2="http://schemas.microsoft.com/office/spreadsheetml/2017/richdata2" ref="A2:E19">
    <sortCondition ref="C2:C19"/>
    <sortCondition ref="D2:D19"/>
    <sortCondition ref="B2:B19"/>
  </sortState>
  <tableColumns count="5">
    <tableColumn id="1" xr3:uid="{F50D295B-70AE-4C01-8D87-E652FB14E25D}" name="lookupKey"/>
    <tableColumn id="2" xr3:uid="{4AB5F4C3-BF3D-4CE0-92C1-E24466176BF9}" name="lookupValue"/>
    <tableColumn id="3" xr3:uid="{AB8BB04C-6DAC-4DCA-A0FD-F517B736B474}" name="parentKey"/>
    <tableColumn id="4" xr3:uid="{FFF27E11-132A-4EAF-859E-4998AA1EEBF1}" name="parentDescription"/>
    <tableColumn id="5" xr3:uid="{AE7F9653-0860-411A-ADE7-B674A61375BE}"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409C745-89E1-4826-9AA3-6266AE02F7A4}" name="ud_organisation_owner" displayName="ud_organisation_owner" ref="A1:E101" totalsRowShown="0" headerRowDxfId="39" headerRowBorderDxfId="40" tableBorderDxfId="41">
  <autoFilter ref="A1:E101" xr:uid="{6409C745-89E1-4826-9AA3-6266AE02F7A4}"/>
  <sortState xmlns:xlrd2="http://schemas.microsoft.com/office/spreadsheetml/2017/richdata2" ref="A2:E101">
    <sortCondition ref="C2:C101"/>
    <sortCondition ref="D2:D101"/>
    <sortCondition ref="B2:B101"/>
  </sortState>
  <tableColumns count="5">
    <tableColumn id="1" xr3:uid="{0FD5C084-1F37-44E4-BFEE-F70577938113}" name="lookupKey"/>
    <tableColumn id="2" xr3:uid="{56A889E6-FBBD-404A-A082-E1A01747E801}" name="lookupValue"/>
    <tableColumn id="3" xr3:uid="{FA95B41F-A212-4AB4-BD83-2F6F2F4F8ED8}" name="parentKey"/>
    <tableColumn id="4" xr3:uid="{9B959ACD-8EAB-42F4-AD92-8958B347CB90}" name="parentDescription"/>
    <tableColumn id="5" xr3:uid="{B14F2F62-A41E-429D-8468-16A89FF61B9F}"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70DE6968-FA58-4974-B9D6-4536735731DE}" name="ud_work_category" displayName="ud_work_category" ref="A1:E78" totalsRowShown="0" headerRowDxfId="36" headerRowBorderDxfId="37" tableBorderDxfId="38">
  <autoFilter ref="A1:E78" xr:uid="{70DE6968-FA58-4974-B9D6-4536735731DE}"/>
  <sortState xmlns:xlrd2="http://schemas.microsoft.com/office/spreadsheetml/2017/richdata2" ref="A2:E78">
    <sortCondition ref="C2:C78"/>
    <sortCondition ref="D2:D78"/>
    <sortCondition ref="B2:B78"/>
  </sortState>
  <tableColumns count="5">
    <tableColumn id="1" xr3:uid="{4416276A-6EA5-40A0-BD44-A8D16F13BAFF}" name="lookupKey"/>
    <tableColumn id="2" xr3:uid="{22086B4E-3B61-45AC-923B-2AFF299D2EFC}" name="lookupValue"/>
    <tableColumn id="3" xr3:uid="{6C24344D-431C-41C3-9DE3-CE960146B1AF}" name="parentKey"/>
    <tableColumn id="4" xr3:uid="{5C7292B3-43AA-4DBA-AAF3-62EE1C45F8D3}" name="parentDescription"/>
    <tableColumn id="5" xr3:uid="{9F2FCE5C-C0EF-4A47-9FBD-13DE5DB4011F}"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836C0B28-EFAF-4502-9B1E-5099719DCEE0}" name="ud_litter_trap_type" displayName="ud_litter_trap_type" ref="A1:E6" totalsRowShown="0" headerRowDxfId="33" headerRowBorderDxfId="34" tableBorderDxfId="35">
  <autoFilter ref="A1:E6" xr:uid="{836C0B28-EFAF-4502-9B1E-5099719DCEE0}"/>
  <sortState xmlns:xlrd2="http://schemas.microsoft.com/office/spreadsheetml/2017/richdata2" ref="A2:E6">
    <sortCondition ref="C2:C6"/>
    <sortCondition ref="D2:D6"/>
    <sortCondition ref="B2:B6"/>
  </sortState>
  <tableColumns count="5">
    <tableColumn id="1" xr3:uid="{48141DB1-A935-4520-9673-CCCC3490776A}" name="lookupKey"/>
    <tableColumn id="2" xr3:uid="{521FBC50-9C19-4AA5-881B-032EF918E5B5}" name="lookupValue"/>
    <tableColumn id="3" xr3:uid="{1EF242DE-8EFC-4823-B07F-FFA52069CA5D}" name="parentKey"/>
    <tableColumn id="4" xr3:uid="{2009D216-F883-491D-82FB-0CEC2A05112C}" name="parentDescription"/>
    <tableColumn id="5" xr3:uid="{1DA9B257-AE14-4115-AA56-6A766B92BDF8}"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0476B452-B0CE-4C04-9FC2-8D4044C0CC0D}" name="ud_yn_unknown" displayName="ud_yn_unknown" ref="A1:E4" totalsRowShown="0" headerRowDxfId="30" headerRowBorderDxfId="31" tableBorderDxfId="32">
  <autoFilter ref="A1:E4" xr:uid="{0476B452-B0CE-4C04-9FC2-8D4044C0CC0D}"/>
  <sortState xmlns:xlrd2="http://schemas.microsoft.com/office/spreadsheetml/2017/richdata2" ref="A2:E4">
    <sortCondition ref="C2:C4"/>
    <sortCondition ref="D2:D4"/>
    <sortCondition ref="B2:B4"/>
  </sortState>
  <tableColumns count="5">
    <tableColumn id="1" xr3:uid="{F8B592D0-F54F-4BA4-AE63-183BB1A09AD6}" name="lookupKey"/>
    <tableColumn id="2" xr3:uid="{9FC8417E-6225-43F9-9D8B-73AEE6DC872E}" name="lookupValue"/>
    <tableColumn id="3" xr3:uid="{B6D4F3C4-CC7A-4D25-96CF-9049914DA6EF}" name="parentKey"/>
    <tableColumn id="4" xr3:uid="{6E024ABE-2EE8-47EB-962A-2DDC7A37165E}" name="parentDescription"/>
    <tableColumn id="5" xr3:uid="{7490A147-67E6-471B-9B41-9E5EA4099036}"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5C696644-2620-469D-8C9A-2983A53A5DC6}" name="side" displayName="side" ref="A1:E4" totalsRowShown="0" headerRowDxfId="27" headerRowBorderDxfId="28" tableBorderDxfId="29">
  <autoFilter ref="A1:E4" xr:uid="{5C696644-2620-469D-8C9A-2983A53A5DC6}"/>
  <sortState xmlns:xlrd2="http://schemas.microsoft.com/office/spreadsheetml/2017/richdata2" ref="A2:E4">
    <sortCondition ref="C2:C4"/>
    <sortCondition ref="D2:D4"/>
    <sortCondition ref="B2:B4"/>
  </sortState>
  <tableColumns count="5">
    <tableColumn id="1" xr3:uid="{868F4DD9-9F9D-4850-A811-E226223E3F18}" name="lookupKey"/>
    <tableColumn id="2" xr3:uid="{5926EE82-7A22-41F2-96B3-071093DE457F}" name="lookupValue"/>
    <tableColumn id="3" xr3:uid="{2C69D0CB-4769-4770-BD8C-6C89581DE852}" name="parentKey"/>
    <tableColumn id="4" xr3:uid="{D27133A6-14A6-4A81-8739-64A103298E1B}" name="parentDescription"/>
    <tableColumn id="5" xr3:uid="{6B84163A-6F20-4379-A2C3-81EE0B3277F1}"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E99786D8-7FC1-4295-B730-A9BCDDFCDEBF}" name="ud_cover_class" displayName="ud_cover_class" ref="A1:E6" totalsRowShown="0" headerRowDxfId="24" headerRowBorderDxfId="25" tableBorderDxfId="26">
  <autoFilter ref="A1:E6" xr:uid="{E99786D8-7FC1-4295-B730-A9BCDDFCDEBF}"/>
  <sortState xmlns:xlrd2="http://schemas.microsoft.com/office/spreadsheetml/2017/richdata2" ref="A2:E6">
    <sortCondition ref="C2:C6"/>
    <sortCondition ref="D2:D6"/>
    <sortCondition ref="B2:B6"/>
  </sortState>
  <tableColumns count="5">
    <tableColumn id="1" xr3:uid="{363E3DDE-5DB5-40FF-8D0B-9B0E90955412}" name="lookupKey"/>
    <tableColumn id="2" xr3:uid="{8CCC50A7-7AEA-4477-BFA8-0D2CAFE97260}" name="lookupValue"/>
    <tableColumn id="3" xr3:uid="{414D27DF-5AA1-4C58-9C0C-00396886FF64}" name="parentKey"/>
    <tableColumn id="4" xr3:uid="{EAE96FD8-B106-4C88-B1CB-481EAFCCD17C}" name="parentDescription"/>
    <tableColumn id="5" xr3:uid="{7A982C96-166A-479C-BE01-2D7A869EAAF2}"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C88523B9-31DD-427C-BE31-418DA9F3099F}" name="ud_cover_subtype" displayName="ud_cover_subtype" ref="A1:E9" totalsRowShown="0" headerRowDxfId="21" headerRowBorderDxfId="22" tableBorderDxfId="23">
  <autoFilter ref="A1:E9" xr:uid="{C88523B9-31DD-427C-BE31-418DA9F3099F}"/>
  <sortState xmlns:xlrd2="http://schemas.microsoft.com/office/spreadsheetml/2017/richdata2" ref="A2:E9">
    <sortCondition ref="C2:C9"/>
    <sortCondition ref="D2:D9"/>
    <sortCondition ref="B2:B9"/>
  </sortState>
  <tableColumns count="5">
    <tableColumn id="1" xr3:uid="{FA6CB654-66B8-4D5F-B7BF-E23BEAEFED23}" name="lookupKey"/>
    <tableColumn id="2" xr3:uid="{F63E0A0C-BEAB-4F16-8ADE-3D94F0A25B19}" name="lookupValue"/>
    <tableColumn id="3" xr3:uid="{341D7F4E-1EDA-406F-A9A9-67F88630BB97}" name="parentKey"/>
    <tableColumn id="4" xr3:uid="{F1E1313C-DB63-4E2C-B772-5BF59FD2430D}" name="parentDescription"/>
    <tableColumn id="5" xr3:uid="{561F325D-E2E9-4331-8DA4-630D9DFF18BC}"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1BB8DF06-5A7D-4A6E-B4E1-8B3D2ECDDF48}" name="ud_cover_type" displayName="ud_cover_type" ref="A1:E4" totalsRowShown="0" headerRowDxfId="18" headerRowBorderDxfId="19" tableBorderDxfId="20">
  <autoFilter ref="A1:E4" xr:uid="{1BB8DF06-5A7D-4A6E-B4E1-8B3D2ECDDF48}"/>
  <sortState xmlns:xlrd2="http://schemas.microsoft.com/office/spreadsheetml/2017/richdata2" ref="A2:E4">
    <sortCondition ref="C2:C4"/>
    <sortCondition ref="D2:D4"/>
    <sortCondition ref="B2:B4"/>
  </sortState>
  <tableColumns count="5">
    <tableColumn id="1" xr3:uid="{55663ED9-D4B8-4DEB-9D2A-2CB73ECE6DD2}" name="lookupKey"/>
    <tableColumn id="2" xr3:uid="{31A64A20-786B-4989-97D1-2D2B17790636}" name="lookupValue"/>
    <tableColumn id="3" xr3:uid="{8C2BD0BB-4EF6-4358-903A-D0A580AF2F95}" name="parentKey"/>
    <tableColumn id="4" xr3:uid="{03D15744-5C73-4147-8DA3-6E85342AAA59}" name="parentDescription"/>
    <tableColumn id="5" xr3:uid="{43567144-4662-4437-9E86-DE8F05865F38}"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D1F8692C-6ABA-4447-AA4D-93CA0E94A97E}" name="ud_shape" displayName="ud_shape" ref="A1:E18" totalsRowShown="0" headerRowDxfId="15" headerRowBorderDxfId="16" tableBorderDxfId="17">
  <autoFilter ref="A1:E18" xr:uid="{D1F8692C-6ABA-4447-AA4D-93CA0E94A97E}"/>
  <sortState xmlns:xlrd2="http://schemas.microsoft.com/office/spreadsheetml/2017/richdata2" ref="A2:E18">
    <sortCondition ref="C2:C18"/>
    <sortCondition ref="D2:D18"/>
    <sortCondition ref="B2:B18"/>
  </sortState>
  <tableColumns count="5">
    <tableColumn id="1" xr3:uid="{3430EF62-BE69-4E05-A039-305D3B0C4539}" name="lookupKey"/>
    <tableColumn id="2" xr3:uid="{47CBB974-2671-40A7-8052-4F50A6EE3300}" name="lookupValue"/>
    <tableColumn id="3" xr3:uid="{F7084153-847A-499F-A00A-C15B82241E72}" name="parentKey"/>
    <tableColumn id="4" xr3:uid="{FF40212C-C71D-4B22-9A94-5C8CE22B1714}" name="parentDescription"/>
    <tableColumn id="5" xr3:uid="{88E8EA46-BBEF-4067-812E-ADAE9A6C6327}"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DB06821F-C6F1-4CB2-BF5C-7E9734F7CB43}" name="ud_construction_method" displayName="ud_construction_method" ref="A1:E3" totalsRowShown="0" headerRowDxfId="12" headerRowBorderDxfId="13" tableBorderDxfId="14">
  <autoFilter ref="A1:E3" xr:uid="{DB06821F-C6F1-4CB2-BF5C-7E9734F7CB43}"/>
  <sortState xmlns:xlrd2="http://schemas.microsoft.com/office/spreadsheetml/2017/richdata2" ref="A2:E3">
    <sortCondition ref="C2:C3"/>
    <sortCondition ref="D2:D3"/>
    <sortCondition ref="B2:B3"/>
  </sortState>
  <tableColumns count="5">
    <tableColumn id="1" xr3:uid="{686EC1B5-BA57-44B0-B51C-75696924B153}" name="lookupKey"/>
    <tableColumn id="2" xr3:uid="{EE6DF076-9229-4AC7-B94F-B13F48BBDD2B}" name="lookupValue"/>
    <tableColumn id="3" xr3:uid="{DCF1B4E9-942D-476F-A12C-E68E938EF0C0}" name="parentKey"/>
    <tableColumn id="4" xr3:uid="{82AACE95-071E-4EBA-BCAB-513A67569C6A}" name="parentDescription"/>
    <tableColumn id="5" xr3:uid="{62CFFFC1-4E96-4620-AA8E-2CCBC75ED0F2}"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CDA904E9-3B31-4CE0-80A5-1EE5DAF28217}" name="ud_material" displayName="ud_material" ref="A1:E85" totalsRowShown="0" headerRowDxfId="9" headerRowBorderDxfId="10" tableBorderDxfId="11">
  <autoFilter ref="A1:E85" xr:uid="{CDA904E9-3B31-4CE0-80A5-1EE5DAF28217}"/>
  <sortState xmlns:xlrd2="http://schemas.microsoft.com/office/spreadsheetml/2017/richdata2" ref="A2:E85">
    <sortCondition ref="C2:C85"/>
    <sortCondition ref="D2:D85"/>
    <sortCondition ref="B2:B85"/>
  </sortState>
  <tableColumns count="5">
    <tableColumn id="1" xr3:uid="{DCA76170-4EF7-4B82-8A9D-880F505F197D}" name="lookupKey"/>
    <tableColumn id="2" xr3:uid="{ECB7352A-A017-4402-95B5-D04733CDD465}" name="lookupValue"/>
    <tableColumn id="3" xr3:uid="{423E960C-AEAF-4BAF-92F4-6ED59328750C}" name="parentKey"/>
    <tableColumn id="4" xr3:uid="{51CC1A01-8A41-4975-B174-7B427AD8FF7A}" name="parentDescription"/>
    <tableColumn id="5" xr3:uid="{2B478665-13C1-4F99-B549-25E8F40A081E}"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BA3FE22B-9DD5-4419-8CC0-0B408C083422}" name="ud_chamber_type" displayName="ud_chamber_type" ref="A1:E8" totalsRowShown="0" headerRowDxfId="6" headerRowBorderDxfId="7" tableBorderDxfId="8">
  <autoFilter ref="A1:E8" xr:uid="{BA3FE22B-9DD5-4419-8CC0-0B408C083422}"/>
  <sortState xmlns:xlrd2="http://schemas.microsoft.com/office/spreadsheetml/2017/richdata2" ref="A2:E8">
    <sortCondition ref="C2:C8"/>
    <sortCondition ref="D2:D8"/>
    <sortCondition ref="B2:B8"/>
  </sortState>
  <tableColumns count="5">
    <tableColumn id="1" xr3:uid="{CABD8C55-8BF9-49B4-A1A5-8DBB2D9C75E5}" name="lookupKey"/>
    <tableColumn id="2" xr3:uid="{FBF60114-457D-4D08-9B7C-981CC6562403}" name="lookupValue"/>
    <tableColumn id="3" xr3:uid="{D8C04AF4-19A9-4C1B-9F8A-B736764D2A5D}" name="parentKey"/>
    <tableColumn id="4" xr3:uid="{3312413F-8056-44B2-A6E5-2661029E3733}" name="parentDescription"/>
    <tableColumn id="5" xr3:uid="{A6CC1C99-65A3-4194-A7E9-C3FF4598A10E}"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59E4770A-4F5A-4FD6-ABBC-039B2EEAEC64}" name="ud_stormwater_purpose" displayName="ud_stormwater_purpose" ref="A1:E5" totalsRowShown="0" headerRowDxfId="3" headerRowBorderDxfId="4" tableBorderDxfId="5">
  <autoFilter ref="A1:E5" xr:uid="{59E4770A-4F5A-4FD6-ABBC-039B2EEAEC64}"/>
  <sortState xmlns:xlrd2="http://schemas.microsoft.com/office/spreadsheetml/2017/richdata2" ref="A2:E5">
    <sortCondition ref="C2:C5"/>
    <sortCondition ref="D2:D5"/>
    <sortCondition ref="B2:B5"/>
  </sortState>
  <tableColumns count="5">
    <tableColumn id="1" xr3:uid="{5C019152-11C4-4426-9506-46DEC28E3B29}" name="lookupKey"/>
    <tableColumn id="2" xr3:uid="{E5A554B8-9377-4D54-A8A4-A08B9ABA3F64}" name="lookupValue"/>
    <tableColumn id="3" xr3:uid="{9583F744-FC46-49BB-86E7-F3FE417DA289}" name="parentKey"/>
    <tableColumn id="4" xr3:uid="{4B4F2AE4-6782-467D-97FE-9A8A4D1491A5}" name="parentDescription"/>
    <tableColumn id="5" xr3:uid="{526060BB-F7E6-4A92-9BA3-2305DA7FAFA7}"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6FA5607D-3667-49C1-8149-67E3E245F163}" name="roadnames" displayName="roadnames" ref="A1:E2490" totalsRowShown="0" headerRowDxfId="0" headerRowBorderDxfId="1" tableBorderDxfId="2">
  <autoFilter ref="A1:E2490" xr:uid="{6FA5607D-3667-49C1-8149-67E3E245F163}"/>
  <sortState xmlns:xlrd2="http://schemas.microsoft.com/office/spreadsheetml/2017/richdata2" ref="A2:E2490">
    <sortCondition ref="C2:C2490"/>
    <sortCondition ref="D2:D2490"/>
    <sortCondition ref="B2:B2490"/>
  </sortState>
  <tableColumns count="5">
    <tableColumn id="1" xr3:uid="{874AE40C-75E5-4FED-BD31-72D61D257CEA}" name="lookupKey"/>
    <tableColumn id="2" xr3:uid="{0C6469F1-1D28-45AE-AF98-8BB26F83D46B}" name="lookupValue"/>
    <tableColumn id="3" xr3:uid="{64EBED36-7E5C-42E4-AC4A-5F523342654A}" name="parentKey"/>
    <tableColumn id="4" xr3:uid="{ECC3C16C-5EA6-4FC1-9601-11D079F4E321}" name="parentDescription"/>
    <tableColumn id="5" xr3:uid="{175E0E9A-46E0-46E0-A7F9-6D3BC7B8BE8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19.5703125" style="3" bestFit="1" customWidth="1" collapsed="1"/>
    <col min="32" max="32" width="19.5703125"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7.5703125" style="3" bestFit="1" customWidth="1" collapsed="1"/>
    <col min="39" max="39" width="17.5703125" style="3" hidden="1" customWidth="1" outlineLevel="1"/>
    <col min="40" max="40" width="11.140625" style="3" bestFit="1" customWidth="1" collapsed="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3.42578125" style="3" bestFit="1" customWidth="1" collapsed="1"/>
    <col min="47" max="47" width="18.85546875" style="3" bestFit="1" customWidth="1"/>
    <col min="48" max="48" width="18.85546875" style="3" hidden="1" customWidth="1" outlineLevel="1"/>
    <col min="49" max="49" width="22.42578125" style="3" bestFit="1" customWidth="1" collapsed="1"/>
    <col min="50" max="50" width="22.42578125" style="3" hidden="1" customWidth="1" outlineLevel="1"/>
    <col min="51" max="51" width="22.42578125" style="3" bestFit="1" customWidth="1" collapsed="1"/>
    <col min="52" max="52" width="22.42578125" style="3" hidden="1" customWidth="1" outlineLevel="1"/>
    <col min="53" max="53" width="19.7109375" style="3" bestFit="1" customWidth="1" collapsed="1"/>
    <col min="54" max="54" width="19.7109375" style="3" hidden="1" customWidth="1" outlineLevel="1"/>
    <col min="55" max="55" width="17.5703125" style="3" bestFit="1" customWidth="1" collapsed="1"/>
    <col min="56" max="56" width="17.5703125" style="3" hidden="1" customWidth="1" outlineLevel="1"/>
    <col min="57" max="57" width="12.28515625" style="3" bestFit="1" customWidth="1" collapsed="1"/>
    <col min="58" max="58" width="13.7109375" style="3" bestFit="1" customWidth="1"/>
    <col min="59" max="59" width="11.42578125" style="3" bestFit="1" customWidth="1"/>
    <col min="60" max="60" width="9.7109375" style="3" bestFit="1" customWidth="1"/>
    <col min="61" max="61" width="9.7109375" style="3" hidden="1" customWidth="1" outlineLevel="1"/>
    <col min="62" max="62" width="14.5703125" style="3" bestFit="1" customWidth="1" collapsed="1"/>
    <col min="63" max="63" width="11.85546875" style="3" bestFit="1" customWidth="1"/>
    <col min="64" max="64" width="32" style="3" bestFit="1" customWidth="1"/>
    <col min="6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t="s">
        <v>21</v>
      </c>
      <c r="AI1" s="12"/>
      <c r="AJ1" s="12" t="s">
        <v>22</v>
      </c>
      <c r="AK1" s="12"/>
      <c r="AL1" s="12" t="s">
        <v>23</v>
      </c>
      <c r="AM1" s="12"/>
      <c r="AN1" s="12" t="s">
        <v>24</v>
      </c>
      <c r="AO1" s="12" t="s">
        <v>25</v>
      </c>
      <c r="AP1" s="12" t="s">
        <v>26</v>
      </c>
      <c r="AQ1" s="12" t="s">
        <v>27</v>
      </c>
      <c r="AR1" s="12" t="s">
        <v>28</v>
      </c>
      <c r="AS1" s="12"/>
      <c r="AT1" s="12" t="s">
        <v>29</v>
      </c>
      <c r="AU1" s="12" t="s">
        <v>30</v>
      </c>
      <c r="AV1" s="12"/>
      <c r="AW1" s="12" t="s">
        <v>31</v>
      </c>
      <c r="AX1" s="12"/>
      <c r="AY1" s="12" t="s">
        <v>32</v>
      </c>
      <c r="AZ1" s="12"/>
      <c r="BA1" s="12" t="s">
        <v>33</v>
      </c>
      <c r="BB1" s="12"/>
      <c r="BC1" s="12" t="s">
        <v>34</v>
      </c>
      <c r="BD1" s="12"/>
      <c r="BE1" s="12" t="s">
        <v>35</v>
      </c>
      <c r="BF1" s="12" t="s">
        <v>36</v>
      </c>
      <c r="BG1" s="12" t="s">
        <v>37</v>
      </c>
      <c r="BH1" s="12" t="s">
        <v>38</v>
      </c>
      <c r="BI1" s="12"/>
      <c r="BJ1" s="12" t="s">
        <v>39</v>
      </c>
      <c r="BK1" s="12" t="s">
        <v>40</v>
      </c>
      <c r="BL1" s="12" t="s">
        <v>42</v>
      </c>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tr">
        <f>_xlfn.IFNA(IF(MATCH("ERROR",I10:I110,0),"ERROR"),"")</f>
        <v/>
      </c>
      <c r="I2" s="15" t="s">
        <v>49</v>
      </c>
      <c r="J2" s="15" t="s">
        <v>50</v>
      </c>
      <c r="K2" s="15" t="s">
        <v>51</v>
      </c>
      <c r="L2" s="15" t="s">
        <v>52</v>
      </c>
      <c r="M2" s="15" t="s">
        <v>53</v>
      </c>
      <c r="N2" s="15" t="s">
        <v>54</v>
      </c>
      <c r="O2" s="15" t="str">
        <f>_xlfn.IFNA(IF(MATCH("ERROR",P10:P110,0),"ERROR"),"")</f>
        <v/>
      </c>
      <c r="P2" s="15" t="s">
        <v>55</v>
      </c>
      <c r="Q2" s="15" t="str">
        <f>_xlfn.IFNA(IF(MATCH("ERROR",R10:R110,0),"ERROR"),"")</f>
        <v/>
      </c>
      <c r="R2" s="15" t="s">
        <v>56</v>
      </c>
      <c r="S2" s="15" t="str">
        <f>_xlfn.IFNA(IF(MATCH("ERROR",T10:T110,0),"ERROR"),"")</f>
        <v/>
      </c>
      <c r="T2" s="15" t="s">
        <v>57</v>
      </c>
      <c r="U2" s="15" t="str">
        <f>_xlfn.IFNA(IF(MATCH("ERROR",V10:V110,0),"ERROR"),"")</f>
        <v/>
      </c>
      <c r="V2" s="15" t="s">
        <v>58</v>
      </c>
      <c r="W2" s="15" t="str">
        <f>_xlfn.IFNA(IF(MATCH("ERROR",X10:X110,0),"ERROR"),"")</f>
        <v/>
      </c>
      <c r="X2" s="15" t="s">
        <v>59</v>
      </c>
      <c r="Y2" s="15" t="str">
        <f>_xlfn.IFNA(IF(MATCH("ERROR",Z10:Z110,0),"ERROR"),"")</f>
        <v/>
      </c>
      <c r="Z2" s="15" t="s">
        <v>60</v>
      </c>
      <c r="AA2" s="15" t="str">
        <f>_xlfn.IFNA(IF(MATCH("ERROR",AB10:AB110,0),"ERROR"),"")</f>
        <v/>
      </c>
      <c r="AB2" s="15" t="s">
        <v>61</v>
      </c>
      <c r="AC2" s="15" t="str">
        <f>_xlfn.IFNA(IF(MATCH("ERROR",AD10:AD110,0),"ERROR"),"")</f>
        <v/>
      </c>
      <c r="AD2" s="15" t="s">
        <v>62</v>
      </c>
      <c r="AE2" s="15" t="str">
        <f>_xlfn.IFNA(IF(MATCH("ERROR",AF10:AF110,0),"ERROR"),"")</f>
        <v/>
      </c>
      <c r="AF2" s="15" t="s">
        <v>63</v>
      </c>
      <c r="AG2" s="15" t="s">
        <v>64</v>
      </c>
      <c r="AH2" s="15" t="str">
        <f>_xlfn.IFNA(IF(MATCH("ERROR",AI10:AI110,0),"ERROR"),"")</f>
        <v/>
      </c>
      <c r="AI2" s="15" t="s">
        <v>65</v>
      </c>
      <c r="AJ2" s="15" t="str">
        <f>_xlfn.IFNA(IF(MATCH("ERROR",AK10:AK110,0),"ERROR"),"")</f>
        <v/>
      </c>
      <c r="AK2" s="15" t="s">
        <v>66</v>
      </c>
      <c r="AL2" s="15" t="str">
        <f>_xlfn.IFNA(IF(MATCH("ERROR",AM10:AM110,0),"ERROR"),"")</f>
        <v/>
      </c>
      <c r="AM2" s="15" t="s">
        <v>67</v>
      </c>
      <c r="AN2" s="15" t="s">
        <v>68</v>
      </c>
      <c r="AO2" s="15" t="s">
        <v>69</v>
      </c>
      <c r="AP2" s="15" t="s">
        <v>70</v>
      </c>
      <c r="AQ2" s="15" t="s">
        <v>71</v>
      </c>
      <c r="AR2" s="15" t="str">
        <f>_xlfn.IFNA(IF(MATCH("ERROR",AS10:AS110,0),"ERROR"),"")</f>
        <v/>
      </c>
      <c r="AS2" s="15" t="s">
        <v>72</v>
      </c>
      <c r="AT2" s="15" t="s">
        <v>73</v>
      </c>
      <c r="AU2" s="15" t="str">
        <f>_xlfn.IFNA(IF(MATCH("ERROR",AV10:AV110,0),"ERROR"),"")</f>
        <v/>
      </c>
      <c r="AV2" s="15" t="s">
        <v>74</v>
      </c>
      <c r="AW2" s="15" t="str">
        <f>_xlfn.IFNA(IF(MATCH("ERROR",AX10:AX110,0),"ERROR"),"")</f>
        <v/>
      </c>
      <c r="AX2" s="15" t="s">
        <v>75</v>
      </c>
      <c r="AY2" s="15" t="str">
        <f>_xlfn.IFNA(IF(MATCH("ERROR",AZ10:AZ110,0),"ERROR"),"")</f>
        <v/>
      </c>
      <c r="AZ2" s="15" t="s">
        <v>76</v>
      </c>
      <c r="BA2" s="15" t="str">
        <f>_xlfn.IFNA(IF(MATCH("ERROR",BB10:BB110,0),"ERROR"),"")</f>
        <v/>
      </c>
      <c r="BB2" s="15" t="s">
        <v>77</v>
      </c>
      <c r="BC2" s="15" t="str">
        <f>_xlfn.IFNA(IF(MATCH("ERROR",BD10:BD110,0),"ERROR"),"")</f>
        <v/>
      </c>
      <c r="BD2" s="15" t="s">
        <v>78</v>
      </c>
      <c r="BE2" s="15" t="s">
        <v>79</v>
      </c>
      <c r="BF2" s="15" t="s">
        <v>80</v>
      </c>
      <c r="BG2" s="15" t="s">
        <v>81</v>
      </c>
      <c r="BH2" s="15" t="str">
        <f>_xlfn.IFNA(IF(MATCH("ERROR",BI10:BI110,0),"ERROR"),"")</f>
        <v/>
      </c>
      <c r="BI2" s="15" t="s">
        <v>82</v>
      </c>
      <c r="BJ2" s="15" t="s">
        <v>83</v>
      </c>
      <c r="BK2" s="15" t="s">
        <v>84</v>
      </c>
      <c r="BL2" s="15" t="s">
        <v>86</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92</v>
      </c>
      <c r="H4" s="13" t="s">
        <v>93</v>
      </c>
      <c r="J4" s="13" t="s">
        <v>90</v>
      </c>
      <c r="K4" s="13" t="s">
        <v>94</v>
      </c>
      <c r="L4" s="13" t="s">
        <v>95</v>
      </c>
      <c r="M4" s="13" t="s">
        <v>95</v>
      </c>
      <c r="N4" s="13" t="s">
        <v>95</v>
      </c>
      <c r="O4" s="13" t="s">
        <v>96</v>
      </c>
      <c r="Q4" s="13" t="s">
        <v>96</v>
      </c>
      <c r="S4" s="13" t="s">
        <v>96</v>
      </c>
      <c r="U4" s="13" t="s">
        <v>96</v>
      </c>
      <c r="W4" s="13" t="s">
        <v>96</v>
      </c>
      <c r="Y4" s="13" t="s">
        <v>96</v>
      </c>
      <c r="AA4" s="13" t="s">
        <v>96</v>
      </c>
      <c r="AC4" s="13" t="s">
        <v>96</v>
      </c>
      <c r="AE4" s="13" t="s">
        <v>96</v>
      </c>
      <c r="AG4" s="13" t="s">
        <v>97</v>
      </c>
      <c r="AH4" s="13" t="s">
        <v>96</v>
      </c>
      <c r="AJ4" s="13" t="s">
        <v>93</v>
      </c>
      <c r="AL4" s="13" t="s">
        <v>96</v>
      </c>
      <c r="AN4" s="13" t="s">
        <v>98</v>
      </c>
      <c r="AO4" s="13" t="s">
        <v>99</v>
      </c>
      <c r="AP4" s="13" t="s">
        <v>100</v>
      </c>
      <c r="AQ4" s="13" t="s">
        <v>95</v>
      </c>
      <c r="AR4" s="13" t="s">
        <v>96</v>
      </c>
      <c r="AT4" s="13" t="s">
        <v>99</v>
      </c>
      <c r="AU4" s="13" t="s">
        <v>101</v>
      </c>
      <c r="AW4" s="13" t="s">
        <v>96</v>
      </c>
      <c r="AY4" s="13" t="s">
        <v>96</v>
      </c>
      <c r="BA4" s="13" t="s">
        <v>96</v>
      </c>
      <c r="BC4" s="13" t="s">
        <v>96</v>
      </c>
      <c r="BE4" s="13" t="s">
        <v>102</v>
      </c>
      <c r="BF4" s="13" t="s">
        <v>97</v>
      </c>
      <c r="BG4" s="13" t="s">
        <v>97</v>
      </c>
      <c r="BH4" s="13" t="s">
        <v>93</v>
      </c>
      <c r="BJ4" s="13" t="s">
        <v>99</v>
      </c>
      <c r="BK4" s="13" t="s">
        <v>103</v>
      </c>
      <c r="BL4" s="13" t="s">
        <v>104</v>
      </c>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J5" s="13" t="b">
        <v>1</v>
      </c>
      <c r="K5" s="13" t="b">
        <v>1</v>
      </c>
      <c r="L5" s="13" t="str">
        <f>IF(W10="Circular","COND","COND")</f>
        <v>COND</v>
      </c>
      <c r="M5" s="13" t="b">
        <v>0</v>
      </c>
      <c r="N5" s="13" t="b">
        <v>0</v>
      </c>
      <c r="O5" s="13" t="b">
        <v>1</v>
      </c>
      <c r="Q5" s="13" t="b">
        <v>1</v>
      </c>
      <c r="S5" s="13" t="b">
        <v>1</v>
      </c>
      <c r="U5" s="13" t="b">
        <v>1</v>
      </c>
      <c r="W5" s="13" t="b">
        <v>1</v>
      </c>
      <c r="Y5" s="13" t="b">
        <v>1</v>
      </c>
      <c r="AA5" s="13" t="b">
        <v>1</v>
      </c>
      <c r="AC5" s="13" t="b">
        <v>1</v>
      </c>
      <c r="AE5" s="13" t="b">
        <v>0</v>
      </c>
      <c r="AG5" s="13" t="b">
        <v>1</v>
      </c>
      <c r="AH5" s="13" t="str">
        <f>IF(AG10=TRUE,"COND","COND")</f>
        <v>COND</v>
      </c>
      <c r="AJ5" s="13" t="b">
        <v>0</v>
      </c>
      <c r="AL5" s="13" t="b">
        <v>0</v>
      </c>
      <c r="AN5" s="13" t="b">
        <v>0</v>
      </c>
      <c r="AO5" s="13" t="b">
        <v>1</v>
      </c>
      <c r="AP5" s="13" t="b">
        <v>0</v>
      </c>
      <c r="AQ5" s="13" t="b">
        <v>0</v>
      </c>
      <c r="AR5" s="13" t="b">
        <v>1</v>
      </c>
      <c r="AT5" s="13" t="b">
        <v>0</v>
      </c>
      <c r="AU5" s="13" t="b">
        <v>0</v>
      </c>
      <c r="AW5" s="13" t="b">
        <v>1</v>
      </c>
      <c r="AY5" s="13" t="b">
        <v>1</v>
      </c>
      <c r="BA5" s="13" t="b">
        <v>0</v>
      </c>
      <c r="BC5" s="13" t="b">
        <v>0</v>
      </c>
      <c r="BE5" s="13" t="b">
        <v>0</v>
      </c>
      <c r="BF5" s="13" t="b">
        <v>1</v>
      </c>
      <c r="BG5" s="13" t="b">
        <v>1</v>
      </c>
      <c r="BH5" s="13" t="b">
        <v>1</v>
      </c>
      <c r="BJ5" s="13" t="b">
        <v>1</v>
      </c>
      <c r="BK5" s="13" t="b">
        <v>0</v>
      </c>
      <c r="BL5" s="13" t="b">
        <v>0</v>
      </c>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H6" s="13" t="b">
        <v>0</v>
      </c>
      <c r="AJ6" s="13" t="b">
        <v>0</v>
      </c>
      <c r="AL6" s="13" t="b">
        <v>0</v>
      </c>
      <c r="AN6" s="13" t="b">
        <v>0</v>
      </c>
      <c r="AO6" s="13" t="b">
        <v>0</v>
      </c>
      <c r="AP6" s="13" t="b">
        <v>1</v>
      </c>
      <c r="AQ6" s="13" t="b">
        <v>0</v>
      </c>
      <c r="AR6" s="13" t="b">
        <v>0</v>
      </c>
      <c r="AT6" s="13" t="b">
        <v>0</v>
      </c>
      <c r="AU6" s="13" t="b">
        <v>0</v>
      </c>
      <c r="AW6" s="13" t="b">
        <v>0</v>
      </c>
      <c r="AY6" s="13" t="b">
        <v>0</v>
      </c>
      <c r="BA6" s="13" t="b">
        <v>0</v>
      </c>
      <c r="BC6" s="13" t="b">
        <v>0</v>
      </c>
      <c r="BE6" s="13" t="b">
        <v>0</v>
      </c>
      <c r="BF6" s="13" t="b">
        <v>0</v>
      </c>
      <c r="BG6" s="13" t="b">
        <v>0</v>
      </c>
      <c r="BH6" s="13" t="b">
        <v>0</v>
      </c>
      <c r="BJ6" s="13" t="b">
        <v>0</v>
      </c>
      <c r="BK6" s="13" t="b">
        <v>0</v>
      </c>
      <c r="BL6" s="13" t="b">
        <v>0</v>
      </c>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1</v>
      </c>
      <c r="Y7" s="13" t="b">
        <v>1</v>
      </c>
      <c r="AA7" s="13" t="b">
        <v>1</v>
      </c>
      <c r="AC7" s="13" t="b">
        <v>1</v>
      </c>
      <c r="AE7" s="13" t="b">
        <v>1</v>
      </c>
      <c r="AG7" s="13" t="b">
        <v>0</v>
      </c>
      <c r="AH7" s="13" t="b">
        <v>1</v>
      </c>
      <c r="AJ7" s="13" t="b">
        <v>1</v>
      </c>
      <c r="AL7" s="13" t="b">
        <v>1</v>
      </c>
      <c r="AN7" s="13" t="b">
        <v>0</v>
      </c>
      <c r="AO7" s="13" t="b">
        <v>0</v>
      </c>
      <c r="AP7" s="13" t="b">
        <v>0</v>
      </c>
      <c r="AQ7" s="13" t="b">
        <v>0</v>
      </c>
      <c r="AR7" s="13" t="b">
        <v>1</v>
      </c>
      <c r="AT7" s="13" t="b">
        <v>0</v>
      </c>
      <c r="AU7" s="13" t="b">
        <v>1</v>
      </c>
      <c r="AW7" s="13" t="b">
        <v>1</v>
      </c>
      <c r="AY7" s="13" t="b">
        <v>1</v>
      </c>
      <c r="BA7" s="13" t="b">
        <v>1</v>
      </c>
      <c r="BC7" s="13" t="b">
        <v>1</v>
      </c>
      <c r="BE7" s="13" t="b">
        <v>0</v>
      </c>
      <c r="BF7" s="13" t="b">
        <v>0</v>
      </c>
      <c r="BG7" s="13" t="b">
        <v>0</v>
      </c>
      <c r="BH7" s="13" t="b">
        <v>1</v>
      </c>
      <c r="BJ7" s="13" t="b">
        <v>0</v>
      </c>
      <c r="BK7" s="13" t="b">
        <v>0</v>
      </c>
      <c r="BL7" s="13" t="b">
        <v>0</v>
      </c>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H8" s="13" t="s">
        <v>49</v>
      </c>
      <c r="O8" s="13" t="s">
        <v>110</v>
      </c>
      <c r="Q8" s="13" t="s">
        <v>111</v>
      </c>
      <c r="S8" s="13" t="s">
        <v>57</v>
      </c>
      <c r="U8" s="13" t="s">
        <v>112</v>
      </c>
      <c r="W8" s="13" t="s">
        <v>113</v>
      </c>
      <c r="Y8" s="13" t="s">
        <v>114</v>
      </c>
      <c r="AA8" s="13" t="s">
        <v>115</v>
      </c>
      <c r="AC8" s="13" t="s">
        <v>62</v>
      </c>
      <c r="AE8" s="13" t="s">
        <v>116</v>
      </c>
      <c r="AH8" s="13" t="s">
        <v>117</v>
      </c>
      <c r="AJ8" s="13" t="s">
        <v>66</v>
      </c>
      <c r="AL8" s="13" t="s">
        <v>118</v>
      </c>
      <c r="AR8" s="13" t="s">
        <v>119</v>
      </c>
      <c r="AU8" s="13" t="s">
        <v>120</v>
      </c>
      <c r="AW8" s="13" t="s">
        <v>121</v>
      </c>
      <c r="AY8" s="13" t="s">
        <v>121</v>
      </c>
      <c r="BA8" s="13" t="s">
        <v>122</v>
      </c>
      <c r="BC8" s="13" t="s">
        <v>123</v>
      </c>
      <c r="BH8" s="13" t="s">
        <v>82</v>
      </c>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c r="F9" s="19"/>
      <c r="G9" s="19" t="s">
        <v>125</v>
      </c>
      <c r="H9" s="19"/>
      <c r="I9" s="19"/>
      <c r="J9" s="19" t="s">
        <v>125</v>
      </c>
      <c r="K9" s="19" t="s">
        <v>125</v>
      </c>
      <c r="L9" s="19" t="s">
        <v>126</v>
      </c>
      <c r="M9" s="19" t="s">
        <v>126</v>
      </c>
      <c r="N9" s="19" t="s">
        <v>126</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127</v>
      </c>
      <c r="AQ9" s="19" t="s">
        <v>128</v>
      </c>
      <c r="AR9" s="19"/>
      <c r="AS9" s="19"/>
      <c r="AT9" s="19"/>
      <c r="AU9" s="19"/>
      <c r="AV9" s="19"/>
      <c r="AW9" s="19"/>
      <c r="AX9" s="19"/>
      <c r="AY9" s="19"/>
      <c r="AZ9" s="19"/>
      <c r="BA9" s="19"/>
      <c r="BB9" s="19"/>
      <c r="BC9" s="19"/>
      <c r="BD9" s="19"/>
      <c r="BE9" s="19"/>
      <c r="BF9" s="19"/>
      <c r="BG9" s="19"/>
      <c r="BH9" s="19"/>
      <c r="BI9" s="19"/>
      <c r="BJ9" s="19"/>
      <c r="BK9" s="19"/>
      <c r="BL9" s="19"/>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7"/>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IF($A10="ADD",IF(NOT(ISBLANK(AE10)),_xlfn.XLOOKUP(AE10,ud_yn_unknown[lookupValue],ud_yn_unknown[lookupKey],"ERROR"),""), "")</f>
        <v/>
      </c>
      <c r="AI10" s="3" t="str">
        <f>IF($A10="ADD",IF(NOT(ISBLANK(AH10)),_xlfn.XLOOKUP(AH10,ud_litter_trap_type[lookupValue],ud_litter_trap_type[lookupKey],"ERROR"),""), "")</f>
        <v/>
      </c>
      <c r="AK10" s="3" t="str">
        <f>IF($A10="ADD",IF(NOT(ISBLANK(AJ10)),_xlfn.XLOOKUP(AJ10,hazard[lookupValue],hazard[lookupKey],"ERROR"),""), "")</f>
        <v/>
      </c>
      <c r="AM10" s="3" t="str">
        <f>IF($A10="ADD",IF(NOT(ISBLANK(AL10)),_xlfn.XLOOKUP(AL10,ud_cover_subtype[lookupValue],ud_cover_subtype[lookupKey],"ERROR"),""), "")</f>
        <v/>
      </c>
      <c r="AO10" s="8"/>
      <c r="AP10" s="4" t="str">
        <f ca="1">IF(AO10&lt;&gt;"", DATEDIF(AO10, TODAY(),"Y"),"")</f>
        <v/>
      </c>
      <c r="AQ10" s="4"/>
      <c r="AR10" s="3" t="str">
        <f>IF($A10="ADD","In Use","")</f>
        <v/>
      </c>
      <c r="AS10" s="3" t="str">
        <f>IF($A10="","",IF((AND($A10="ADD",OR(AR10="",AR10="In Use"))),"5",(_xlfn.XLOOKUP(AR10,ud_asset_status[lookupValue],ud_asset_status[lookupKey],""))))</f>
        <v/>
      </c>
      <c r="AT10" s="8"/>
      <c r="AV10" s="3" t="str">
        <f>IF($A10="ADD",IF(NOT(ISBLANK(AU10)),_xlfn.XLOOKUP(AU10,ar_replace_reason[lookupValue],ar_replace_reason[lookupKey],"ERROR"),""), "")</f>
        <v/>
      </c>
      <c r="AW10" s="3" t="str">
        <f>IF($A10="ADD","Queenstown-Lakes District Council","")</f>
        <v/>
      </c>
      <c r="AX10" s="3" t="str">
        <f>IF($A10="","",IF((AND($A10="ADD",OR(AW10="",AW10="Queenstown-Lakes District Council"))),"70",(_xlfn.XLOOKUP(AW10,ud_organisation_owner[lookupValue],ud_organisation_owner[lookupKey],""))))</f>
        <v/>
      </c>
      <c r="AY10" s="3" t="str">
        <f>IF($A10="ADD","Queenstown-Lakes District Council","")</f>
        <v/>
      </c>
      <c r="AZ10" s="3" t="str">
        <f>IF($A10="","",IF((AND($A10="ADD",OR(AY10="",AY10="Queenstown-Lakes District Council"))),"70",(_xlfn.XLOOKUP(AY10,ud_organisation_owner[lookupValue],ud_organisation_owner[lookupKey],""))))</f>
        <v/>
      </c>
      <c r="BA10" s="3" t="str">
        <f>IF($A10="ADD","Local Authority","")</f>
        <v/>
      </c>
      <c r="BB10" s="3" t="str">
        <f>IF($A10="","",IF((AND($A10="ADD",OR(BA10="",BA10="Local Authority"))),"17",(_xlfn.XLOOKUP(BA10,ud_sub_organisation[lookupValue],ud_sub_organisation[lookupKey],""))))</f>
        <v/>
      </c>
      <c r="BC10" s="3" t="str">
        <f>IF($A10="ADD","Vested Assets","")</f>
        <v/>
      </c>
      <c r="BD10" s="3" t="str">
        <f>IF($A10="","",IF((AND($A10="ADD",OR(BC10="",BC10="Vested Assets"))),"12",(_xlfn.XLOOKUP(BC10,ud_work_category[lookupValue],ud_work_category[lookupKey],""))))</f>
        <v/>
      </c>
      <c r="BE10" s="7"/>
      <c r="BF10" s="2" t="str">
        <f>IF($A10="ADD","TRUE","")</f>
        <v/>
      </c>
      <c r="BG10" s="2" t="str">
        <f>IF($A10="ADD","FALSE","")</f>
        <v/>
      </c>
      <c r="BH10" s="3" t="str">
        <f>IF($A10="ADD","Excellent","")</f>
        <v/>
      </c>
      <c r="BI10" s="3" t="str">
        <f>IF($A10="","",IF((AND($A10="ADD",OR(BH10="",BH10="Excellent"))),"1",(_xlfn.XLOOKUP(BH10,condition[lookupValue],condition[lookupKey],""))))</f>
        <v/>
      </c>
      <c r="BJ10" s="8" t="str">
        <f>IF(AO10&lt;&gt;"",AO10,"")</f>
        <v/>
      </c>
      <c r="BK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7"/>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IF($A11="ADD",IF(NOT(ISBLANK(AE11)),_xlfn.XLOOKUP(AE11,ud_yn_unknown[lookupValue],ud_yn_unknown[lookupKey],"ERROR"),""), "")</f>
        <v/>
      </c>
      <c r="AI11" s="3" t="str">
        <f>IF($A11="ADD",IF(NOT(ISBLANK(AH11)),_xlfn.XLOOKUP(AH11,ud_litter_trap_type[lookupValue],ud_litter_trap_type[lookupKey],"ERROR"),""), "")</f>
        <v/>
      </c>
      <c r="AK11" s="3" t="str">
        <f>IF($A11="ADD",IF(NOT(ISBLANK(AJ11)),_xlfn.XLOOKUP(AJ11,hazard[lookupValue],hazard[lookupKey],"ERROR"),""), "")</f>
        <v/>
      </c>
      <c r="AM11" s="3" t="str">
        <f>IF($A11="ADD",IF(NOT(ISBLANK(AL11)),_xlfn.XLOOKUP(AL11,ud_cover_subtype[lookupValue],ud_cover_subtype[lookupKey],"ERROR"),""), "")</f>
        <v/>
      </c>
      <c r="AO11" s="8"/>
      <c r="AP11" s="4" t="str">
        <f t="shared" ref="AP11:AP74" ca="1" si="0">IF(AO11&lt;&gt;"", DATEDIF(AO11, TODAY(),"Y"),"")</f>
        <v/>
      </c>
      <c r="AQ11" s="4"/>
      <c r="AR11" s="3" t="str">
        <f t="shared" ref="AR11:AR74" si="1">IF($A11="ADD","In Use","")</f>
        <v/>
      </c>
      <c r="AS11" s="3" t="str">
        <f>IF($A11="","",IF((AND($A11="ADD",OR(AR11="",AR11="In Use"))),"5",(_xlfn.XLOOKUP(AR11,ud_asset_status[lookupValue],ud_asset_status[lookupKey],""))))</f>
        <v/>
      </c>
      <c r="AT11" s="8"/>
      <c r="AV11" s="3" t="str">
        <f>IF($A11="ADD",IF(NOT(ISBLANK(AU11)),_xlfn.XLOOKUP(AU11,ar_replace_reason[lookupValue],ar_replace_reason[lookupKey],"ERROR"),""), "")</f>
        <v/>
      </c>
      <c r="AW11" s="3" t="str">
        <f t="shared" ref="AW11:AW74" si="2">IF($A11="ADD","Queenstown-Lakes District Council","")</f>
        <v/>
      </c>
      <c r="AX11" s="3" t="str">
        <f>IF($A11="","",IF((AND($A11="ADD",OR(AW11="",AW11="Queenstown-Lakes District Council"))),"70",(_xlfn.XLOOKUP(AW11,ud_organisation_owner[lookupValue],ud_organisation_owner[lookupKey],""))))</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IF($A11="ADD","Local Authority","")</f>
        <v/>
      </c>
      <c r="BB11" s="3" t="str">
        <f>IF($A11="","",IF((AND($A11="ADD",OR(BA11="",BA11="Local Authority"))),"17",(_xlfn.XLOOKUP(BA11,ud_sub_organisation[lookupValue],ud_sub_organisation[lookupKey],""))))</f>
        <v/>
      </c>
      <c r="BC11" s="3" t="str">
        <f t="shared" ref="BC11:BC74" si="5">IF($A11="ADD","Vested Assets","")</f>
        <v/>
      </c>
      <c r="BD11" s="3" t="str">
        <f>IF($A11="","",IF((AND($A11="ADD",OR(BC11="",BC11="Vested Assets"))),"12",(_xlfn.XLOOKUP(BC11,ud_work_category[lookupValue],ud_work_category[lookupKey],""))))</f>
        <v/>
      </c>
      <c r="BE11" s="7"/>
      <c r="BF11" s="2" t="str">
        <f t="shared" ref="BF11:BF74" si="6">IF($A11="ADD","TRUE","")</f>
        <v/>
      </c>
      <c r="BG11" s="2" t="str">
        <f t="shared" ref="BG11:BG74" si="7">IF($A11="ADD","FALSE","")</f>
        <v/>
      </c>
      <c r="BH11" s="3" t="str">
        <f t="shared" ref="BH11:BH74" si="8">IF($A11="ADD","Excellent","")</f>
        <v/>
      </c>
      <c r="BI11" s="3" t="str">
        <f>IF($A11="","",IF((AND($A11="ADD",OR(BH11="",BH11="Excellent"))),"1",(_xlfn.XLOOKUP(BH11,condition[lookupValue],condition[lookupKey],""))))</f>
        <v/>
      </c>
      <c r="BJ11" s="8" t="str">
        <f t="shared" ref="BJ11:BJ74" si="9">IF(AO11&lt;&gt;"",AO11,"")</f>
        <v/>
      </c>
      <c r="BK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7"/>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IF($A12="ADD",IF(NOT(ISBLANK(AE12)),_xlfn.XLOOKUP(AE12,ud_yn_unknown[lookupValue],ud_yn_unknown[lookupKey],"ERROR"),""), "")</f>
        <v/>
      </c>
      <c r="AI12" s="3" t="str">
        <f>IF($A12="ADD",IF(NOT(ISBLANK(AH12)),_xlfn.XLOOKUP(AH12,ud_litter_trap_type[lookupValue],ud_litter_trap_type[lookupKey],"ERROR"),""), "")</f>
        <v/>
      </c>
      <c r="AK12" s="3" t="str">
        <f>IF($A12="ADD",IF(NOT(ISBLANK(AJ12)),_xlfn.XLOOKUP(AJ12,hazard[lookupValue],hazard[lookupKey],"ERROR"),""), "")</f>
        <v/>
      </c>
      <c r="AM12" s="3" t="str">
        <f>IF($A12="ADD",IF(NOT(ISBLANK(AL12)),_xlfn.XLOOKUP(AL12,ud_cover_subtype[lookupValue],ud_cover_subtype[lookupKey],"ERROR"),""), "")</f>
        <v/>
      </c>
      <c r="AO12" s="8"/>
      <c r="AP12" s="4" t="str">
        <f t="shared" ca="1" si="0"/>
        <v/>
      </c>
      <c r="AQ12" s="4"/>
      <c r="AR12" s="3" t="str">
        <f t="shared" si="1"/>
        <v/>
      </c>
      <c r="AS12" s="3" t="str">
        <f>IF($A12="","",IF((AND($A12="ADD",OR(AR12="",AR12="In Use"))),"5",(_xlfn.XLOOKUP(AR12,ud_asset_status[lookupValue],ud_asset_status[lookupKey],""))))</f>
        <v/>
      </c>
      <c r="AT12" s="8"/>
      <c r="AV12" s="3" t="str">
        <f>IF($A12="ADD",IF(NOT(ISBLANK(AU12)),_xlfn.XLOOKUP(AU12,ar_replace_reason[lookupValue],ar_replace_reason[lookupKey],"ERROR"),""), "")</f>
        <v/>
      </c>
      <c r="AW12" s="3" t="str">
        <f t="shared" si="2"/>
        <v/>
      </c>
      <c r="AX12" s="3" t="str">
        <f>IF($A12="","",IF((AND($A12="ADD",OR(AW12="",AW12="Queenstown-Lakes District Council"))),"70",(_xlfn.XLOOKUP(AW12,ud_organisation_owner[lookupValue],ud_organisation_owner[lookupKey],""))))</f>
        <v/>
      </c>
      <c r="AY12" s="3" t="str">
        <f t="shared" si="3"/>
        <v/>
      </c>
      <c r="AZ12" s="3" t="str">
        <f>IF($A12="","",IF((AND($A12="ADD",OR(AY12="",AY12="Queenstown-Lakes District Council"))),"70",(_xlfn.XLOOKUP(AY12,ud_organisation_owner[lookupValue],ud_organisation_owner[lookupKey],""))))</f>
        <v/>
      </c>
      <c r="BA12" s="3" t="str">
        <f t="shared" si="4"/>
        <v/>
      </c>
      <c r="BB12" s="3" t="str">
        <f>IF($A12="","",IF((AND($A12="ADD",OR(BA12="",BA12="Local Authority"))),"17",(_xlfn.XLOOKUP(BA12,ud_sub_organisation[lookupValue],ud_sub_organisation[lookupKey],""))))</f>
        <v/>
      </c>
      <c r="BC12" s="3" t="str">
        <f t="shared" si="5"/>
        <v/>
      </c>
      <c r="BD12" s="3" t="str">
        <f>IF($A12="","",IF((AND($A12="ADD",OR(BC12="",BC12="Vested Assets"))),"12",(_xlfn.XLOOKUP(BC12,ud_work_category[lookupValue],ud_work_category[lookupKey],""))))</f>
        <v/>
      </c>
      <c r="BE12" s="7"/>
      <c r="BF12" s="2" t="str">
        <f t="shared" si="6"/>
        <v/>
      </c>
      <c r="BG12" s="2" t="str">
        <f t="shared" si="7"/>
        <v/>
      </c>
      <c r="BH12" s="3" t="str">
        <f t="shared" si="8"/>
        <v/>
      </c>
      <c r="BI12" s="3" t="str">
        <f>IF($A12="","",IF((AND($A12="ADD",OR(BH12="",BH12="Excellent"))),"1",(_xlfn.XLOOKUP(BH12,condition[lookupValue],condition[lookupKey],""))))</f>
        <v/>
      </c>
      <c r="BJ12" s="8" t="str">
        <f t="shared" si="9"/>
        <v/>
      </c>
      <c r="BK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7"/>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IF($A13="ADD",IF(NOT(ISBLANK(AE13)),_xlfn.XLOOKUP(AE13,ud_yn_unknown[lookupValue],ud_yn_unknown[lookupKey],"ERROR"),""), "")</f>
        <v/>
      </c>
      <c r="AI13" s="3" t="str">
        <f>IF($A13="ADD",IF(NOT(ISBLANK(AH13)),_xlfn.XLOOKUP(AH13,ud_litter_trap_type[lookupValue],ud_litter_trap_type[lookupKey],"ERROR"),""), "")</f>
        <v/>
      </c>
      <c r="AK13" s="3" t="str">
        <f>IF($A13="ADD",IF(NOT(ISBLANK(AJ13)),_xlfn.XLOOKUP(AJ13,hazard[lookupValue],hazard[lookupKey],"ERROR"),""), "")</f>
        <v/>
      </c>
      <c r="AM13" s="3" t="str">
        <f>IF($A13="ADD",IF(NOT(ISBLANK(AL13)),_xlfn.XLOOKUP(AL13,ud_cover_subtype[lookupValue],ud_cover_subtype[lookupKey],"ERROR"),""), "")</f>
        <v/>
      </c>
      <c r="AO13" s="8"/>
      <c r="AP13" s="4" t="str">
        <f t="shared" ca="1" si="0"/>
        <v/>
      </c>
      <c r="AQ13" s="4"/>
      <c r="AR13" s="3" t="str">
        <f t="shared" si="1"/>
        <v/>
      </c>
      <c r="AS13" s="3" t="str">
        <f>IF($A13="","",IF((AND($A13="ADD",OR(AR13="",AR13="In Use"))),"5",(_xlfn.XLOOKUP(AR13,ud_asset_status[lookupValue],ud_asset_status[lookupKey],""))))</f>
        <v/>
      </c>
      <c r="AT13" s="8"/>
      <c r="AV13" s="3" t="str">
        <f>IF($A13="ADD",IF(NOT(ISBLANK(AU13)),_xlfn.XLOOKUP(AU13,ar_replace_reason[lookupValue],ar_replace_reason[lookupKey],"ERROR"),""), "")</f>
        <v/>
      </c>
      <c r="AW13" s="3" t="str">
        <f t="shared" si="2"/>
        <v/>
      </c>
      <c r="AX13" s="3" t="str">
        <f>IF($A13="","",IF((AND($A13="ADD",OR(AW13="",AW13="Queenstown-Lakes District Council"))),"70",(_xlfn.XLOOKUP(AW13,ud_organisation_owner[lookupValue],ud_organisation_owner[lookupKey],""))))</f>
        <v/>
      </c>
      <c r="AY13" s="3" t="str">
        <f t="shared" si="3"/>
        <v/>
      </c>
      <c r="AZ13" s="3" t="str">
        <f>IF($A13="","",IF((AND($A13="ADD",OR(AY13="",AY13="Queenstown-Lakes District Council"))),"70",(_xlfn.XLOOKUP(AY13,ud_organisation_owner[lookupValue],ud_organisation_owner[lookupKey],""))))</f>
        <v/>
      </c>
      <c r="BA13" s="3" t="str">
        <f t="shared" si="4"/>
        <v/>
      </c>
      <c r="BB13" s="3" t="str">
        <f>IF($A13="","",IF((AND($A13="ADD",OR(BA13="",BA13="Local Authority"))),"17",(_xlfn.XLOOKUP(BA13,ud_sub_organisation[lookupValue],ud_sub_organisation[lookupKey],""))))</f>
        <v/>
      </c>
      <c r="BC13" s="3" t="str">
        <f t="shared" si="5"/>
        <v/>
      </c>
      <c r="BD13" s="3" t="str">
        <f>IF($A13="","",IF((AND($A13="ADD",OR(BC13="",BC13="Vested Assets"))),"12",(_xlfn.XLOOKUP(BC13,ud_work_category[lookupValue],ud_work_category[lookupKey],""))))</f>
        <v/>
      </c>
      <c r="BE13" s="7"/>
      <c r="BF13" s="2" t="str">
        <f t="shared" si="6"/>
        <v/>
      </c>
      <c r="BG13" s="2" t="str">
        <f t="shared" si="7"/>
        <v/>
      </c>
      <c r="BH13" s="3" t="str">
        <f t="shared" si="8"/>
        <v/>
      </c>
      <c r="BI13" s="3" t="str">
        <f>IF($A13="","",IF((AND($A13="ADD",OR(BH13="",BH13="Excellent"))),"1",(_xlfn.XLOOKUP(BH13,condition[lookupValue],condition[lookupKey],""))))</f>
        <v/>
      </c>
      <c r="BJ13" s="8" t="str">
        <f t="shared" si="9"/>
        <v/>
      </c>
      <c r="BK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7"/>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IF($A14="ADD",IF(NOT(ISBLANK(AE14)),_xlfn.XLOOKUP(AE14,ud_yn_unknown[lookupValue],ud_yn_unknown[lookupKey],"ERROR"),""), "")</f>
        <v/>
      </c>
      <c r="AI14" s="3" t="str">
        <f>IF($A14="ADD",IF(NOT(ISBLANK(AH14)),_xlfn.XLOOKUP(AH14,ud_litter_trap_type[lookupValue],ud_litter_trap_type[lookupKey],"ERROR"),""), "")</f>
        <v/>
      </c>
      <c r="AK14" s="3" t="str">
        <f>IF($A14="ADD",IF(NOT(ISBLANK(AJ14)),_xlfn.XLOOKUP(AJ14,hazard[lookupValue],hazard[lookupKey],"ERROR"),""), "")</f>
        <v/>
      </c>
      <c r="AM14" s="3" t="str">
        <f>IF($A14="ADD",IF(NOT(ISBLANK(AL14)),_xlfn.XLOOKUP(AL14,ud_cover_subtype[lookupValue],ud_cover_subtype[lookupKey],"ERROR"),""), "")</f>
        <v/>
      </c>
      <c r="AO14" s="8"/>
      <c r="AP14" s="4" t="str">
        <f t="shared" ca="1" si="0"/>
        <v/>
      </c>
      <c r="AQ14" s="4"/>
      <c r="AR14" s="3" t="str">
        <f t="shared" si="1"/>
        <v/>
      </c>
      <c r="AS14" s="3" t="str">
        <f>IF($A14="","",IF((AND($A14="ADD",OR(AR14="",AR14="In Use"))),"5",(_xlfn.XLOOKUP(AR14,ud_asset_status[lookupValue],ud_asset_status[lookupKey],""))))</f>
        <v/>
      </c>
      <c r="AT14" s="8"/>
      <c r="AV14" s="3" t="str">
        <f>IF($A14="ADD",IF(NOT(ISBLANK(AU14)),_xlfn.XLOOKUP(AU14,ar_replace_reason[lookupValue],ar_replace_reason[lookupKey],"ERROR"),""), "")</f>
        <v/>
      </c>
      <c r="AW14" s="3" t="str">
        <f t="shared" si="2"/>
        <v/>
      </c>
      <c r="AX14" s="3" t="str">
        <f>IF($A14="","",IF((AND($A14="ADD",OR(AW14="",AW14="Queenstown-Lakes District Council"))),"70",(_xlfn.XLOOKUP(AW14,ud_organisation_owner[lookupValue],ud_organisation_owner[lookupKey],""))))</f>
        <v/>
      </c>
      <c r="AY14" s="3" t="str">
        <f t="shared" si="3"/>
        <v/>
      </c>
      <c r="AZ14" s="3" t="str">
        <f>IF($A14="","",IF((AND($A14="ADD",OR(AY14="",AY14="Queenstown-Lakes District Council"))),"70",(_xlfn.XLOOKUP(AY14,ud_organisation_owner[lookupValue],ud_organisation_owner[lookupKey],""))))</f>
        <v/>
      </c>
      <c r="BA14" s="3" t="str">
        <f t="shared" si="4"/>
        <v/>
      </c>
      <c r="BB14" s="3" t="str">
        <f>IF($A14="","",IF((AND($A14="ADD",OR(BA14="",BA14="Local Authority"))),"17",(_xlfn.XLOOKUP(BA14,ud_sub_organisation[lookupValue],ud_sub_organisation[lookupKey],""))))</f>
        <v/>
      </c>
      <c r="BC14" s="3" t="str">
        <f t="shared" si="5"/>
        <v/>
      </c>
      <c r="BD14" s="3" t="str">
        <f>IF($A14="","",IF((AND($A14="ADD",OR(BC14="",BC14="Vested Assets"))),"12",(_xlfn.XLOOKUP(BC14,ud_work_category[lookupValue],ud_work_category[lookupKey],""))))</f>
        <v/>
      </c>
      <c r="BE14" s="7"/>
      <c r="BF14" s="2" t="str">
        <f t="shared" si="6"/>
        <v/>
      </c>
      <c r="BG14" s="2" t="str">
        <f t="shared" si="7"/>
        <v/>
      </c>
      <c r="BH14" s="3" t="str">
        <f t="shared" si="8"/>
        <v/>
      </c>
      <c r="BI14" s="3" t="str">
        <f>IF($A14="","",IF((AND($A14="ADD",OR(BH14="",BH14="Excellent"))),"1",(_xlfn.XLOOKUP(BH14,condition[lookupValue],condition[lookupKey],""))))</f>
        <v/>
      </c>
      <c r="BJ14" s="8" t="str">
        <f t="shared" si="9"/>
        <v/>
      </c>
      <c r="BK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7"/>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IF($A15="ADD",IF(NOT(ISBLANK(AE15)),_xlfn.XLOOKUP(AE15,ud_yn_unknown[lookupValue],ud_yn_unknown[lookupKey],"ERROR"),""), "")</f>
        <v/>
      </c>
      <c r="AI15" s="3" t="str">
        <f>IF($A15="ADD",IF(NOT(ISBLANK(AH15)),_xlfn.XLOOKUP(AH15,ud_litter_trap_type[lookupValue],ud_litter_trap_type[lookupKey],"ERROR"),""), "")</f>
        <v/>
      </c>
      <c r="AK15" s="3" t="str">
        <f>IF($A15="ADD",IF(NOT(ISBLANK(AJ15)),_xlfn.XLOOKUP(AJ15,hazard[lookupValue],hazard[lookupKey],"ERROR"),""), "")</f>
        <v/>
      </c>
      <c r="AM15" s="3" t="str">
        <f>IF($A15="ADD",IF(NOT(ISBLANK(AL15)),_xlfn.XLOOKUP(AL15,ud_cover_subtype[lookupValue],ud_cover_subtype[lookupKey],"ERROR"),""), "")</f>
        <v/>
      </c>
      <c r="AO15" s="8"/>
      <c r="AP15" s="4" t="str">
        <f t="shared" ca="1" si="0"/>
        <v/>
      </c>
      <c r="AQ15" s="4"/>
      <c r="AR15" s="3" t="str">
        <f t="shared" si="1"/>
        <v/>
      </c>
      <c r="AS15" s="3" t="str">
        <f>IF($A15="","",IF((AND($A15="ADD",OR(AR15="",AR15="In Use"))),"5",(_xlfn.XLOOKUP(AR15,ud_asset_status[lookupValue],ud_asset_status[lookupKey],""))))</f>
        <v/>
      </c>
      <c r="AT15" s="8"/>
      <c r="AV15" s="3" t="str">
        <f>IF($A15="ADD",IF(NOT(ISBLANK(AU15)),_xlfn.XLOOKUP(AU15,ar_replace_reason[lookupValue],ar_replace_reason[lookupKey],"ERROR"),""), "")</f>
        <v/>
      </c>
      <c r="AW15" s="3" t="str">
        <f t="shared" si="2"/>
        <v/>
      </c>
      <c r="AX15" s="3" t="str">
        <f>IF($A15="","",IF((AND($A15="ADD",OR(AW15="",AW15="Queenstown-Lakes District Council"))),"70",(_xlfn.XLOOKUP(AW15,ud_organisation_owner[lookupValue],ud_organisation_owner[lookupKey],""))))</f>
        <v/>
      </c>
      <c r="AY15" s="3" t="str">
        <f t="shared" si="3"/>
        <v/>
      </c>
      <c r="AZ15" s="3" t="str">
        <f>IF($A15="","",IF((AND($A15="ADD",OR(AY15="",AY15="Queenstown-Lakes District Council"))),"70",(_xlfn.XLOOKUP(AY15,ud_organisation_owner[lookupValue],ud_organisation_owner[lookupKey],""))))</f>
        <v/>
      </c>
      <c r="BA15" s="3" t="str">
        <f t="shared" si="4"/>
        <v/>
      </c>
      <c r="BB15" s="3" t="str">
        <f>IF($A15="","",IF((AND($A15="ADD",OR(BA15="",BA15="Local Authority"))),"17",(_xlfn.XLOOKUP(BA15,ud_sub_organisation[lookupValue],ud_sub_organisation[lookupKey],""))))</f>
        <v/>
      </c>
      <c r="BC15" s="3" t="str">
        <f t="shared" si="5"/>
        <v/>
      </c>
      <c r="BD15" s="3" t="str">
        <f>IF($A15="","",IF((AND($A15="ADD",OR(BC15="",BC15="Vested Assets"))),"12",(_xlfn.XLOOKUP(BC15,ud_work_category[lookupValue],ud_work_category[lookupKey],""))))</f>
        <v/>
      </c>
      <c r="BE15" s="7"/>
      <c r="BF15" s="2" t="str">
        <f t="shared" si="6"/>
        <v/>
      </c>
      <c r="BG15" s="2" t="str">
        <f t="shared" si="7"/>
        <v/>
      </c>
      <c r="BH15" s="3" t="str">
        <f t="shared" si="8"/>
        <v/>
      </c>
      <c r="BI15" s="3" t="str">
        <f>IF($A15="","",IF((AND($A15="ADD",OR(BH15="",BH15="Excellent"))),"1",(_xlfn.XLOOKUP(BH15,condition[lookupValue],condition[lookupKey],""))))</f>
        <v/>
      </c>
      <c r="BJ15" s="8" t="str">
        <f t="shared" si="9"/>
        <v/>
      </c>
      <c r="BK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7"/>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IF($A16="ADD",IF(NOT(ISBLANK(AE16)),_xlfn.XLOOKUP(AE16,ud_yn_unknown[lookupValue],ud_yn_unknown[lookupKey],"ERROR"),""), "")</f>
        <v/>
      </c>
      <c r="AI16" s="3" t="str">
        <f>IF($A16="ADD",IF(NOT(ISBLANK(AH16)),_xlfn.XLOOKUP(AH16,ud_litter_trap_type[lookupValue],ud_litter_trap_type[lookupKey],"ERROR"),""), "")</f>
        <v/>
      </c>
      <c r="AK16" s="3" t="str">
        <f>IF($A16="ADD",IF(NOT(ISBLANK(AJ16)),_xlfn.XLOOKUP(AJ16,hazard[lookupValue],hazard[lookupKey],"ERROR"),""), "")</f>
        <v/>
      </c>
      <c r="AM16" s="3" t="str">
        <f>IF($A16="ADD",IF(NOT(ISBLANK(AL16)),_xlfn.XLOOKUP(AL16,ud_cover_subtype[lookupValue],ud_cover_subtype[lookupKey],"ERROR"),""), "")</f>
        <v/>
      </c>
      <c r="AO16" s="8"/>
      <c r="AP16" s="4" t="str">
        <f t="shared" ca="1" si="0"/>
        <v/>
      </c>
      <c r="AQ16" s="4"/>
      <c r="AR16" s="3" t="str">
        <f t="shared" si="1"/>
        <v/>
      </c>
      <c r="AS16" s="3" t="str">
        <f>IF($A16="","",IF((AND($A16="ADD",OR(AR16="",AR16="In Use"))),"5",(_xlfn.XLOOKUP(AR16,ud_asset_status[lookupValue],ud_asset_status[lookupKey],""))))</f>
        <v/>
      </c>
      <c r="AT16" s="8"/>
      <c r="AV16" s="3" t="str">
        <f>IF($A16="ADD",IF(NOT(ISBLANK(AU16)),_xlfn.XLOOKUP(AU16,ar_replace_reason[lookupValue],ar_replace_reason[lookupKey],"ERROR"),""), "")</f>
        <v/>
      </c>
      <c r="AW16" s="3" t="str">
        <f t="shared" si="2"/>
        <v/>
      </c>
      <c r="AX16" s="3" t="str">
        <f>IF($A16="","",IF((AND($A16="ADD",OR(AW16="",AW16="Queenstown-Lakes District Council"))),"70",(_xlfn.XLOOKUP(AW16,ud_organisation_owner[lookupValue],ud_organisation_owner[lookupKey],""))))</f>
        <v/>
      </c>
      <c r="AY16" s="3" t="str">
        <f t="shared" si="3"/>
        <v/>
      </c>
      <c r="AZ16" s="3" t="str">
        <f>IF($A16="","",IF((AND($A16="ADD",OR(AY16="",AY16="Queenstown-Lakes District Council"))),"70",(_xlfn.XLOOKUP(AY16,ud_organisation_owner[lookupValue],ud_organisation_owner[lookupKey],""))))</f>
        <v/>
      </c>
      <c r="BA16" s="3" t="str">
        <f t="shared" si="4"/>
        <v/>
      </c>
      <c r="BB16" s="3" t="str">
        <f>IF($A16="","",IF((AND($A16="ADD",OR(BA16="",BA16="Local Authority"))),"17",(_xlfn.XLOOKUP(BA16,ud_sub_organisation[lookupValue],ud_sub_organisation[lookupKey],""))))</f>
        <v/>
      </c>
      <c r="BC16" s="3" t="str">
        <f t="shared" si="5"/>
        <v/>
      </c>
      <c r="BD16" s="3" t="str">
        <f>IF($A16="","",IF((AND($A16="ADD",OR(BC16="",BC16="Vested Assets"))),"12",(_xlfn.XLOOKUP(BC16,ud_work_category[lookupValue],ud_work_category[lookupKey],""))))</f>
        <v/>
      </c>
      <c r="BE16" s="7"/>
      <c r="BF16" s="2" t="str">
        <f t="shared" si="6"/>
        <v/>
      </c>
      <c r="BG16" s="2" t="str">
        <f t="shared" si="7"/>
        <v/>
      </c>
      <c r="BH16" s="3" t="str">
        <f t="shared" si="8"/>
        <v/>
      </c>
      <c r="BI16" s="3" t="str">
        <f>IF($A16="","",IF((AND($A16="ADD",OR(BH16="",BH16="Excellent"))),"1",(_xlfn.XLOOKUP(BH16,condition[lookupValue],condition[lookupKey],""))))</f>
        <v/>
      </c>
      <c r="BJ16" s="8" t="str">
        <f t="shared" si="9"/>
        <v/>
      </c>
      <c r="BK16" s="9"/>
    </row>
    <row r="17" spans="2:63" x14ac:dyDescent="0.25">
      <c r="B17" s="4"/>
      <c r="D17" s="3" t="str">
        <f>IF($A17="ADD",IF(NOT(ISBLANK(C17)),_xlfn.XLOOKUP(C17,roadnames[lookupValue],roadnames[lookupKey],"ERROR"),""), "")</f>
        <v/>
      </c>
      <c r="E17" s="5"/>
      <c r="F17" s="5"/>
      <c r="G17" s="6"/>
      <c r="I17" s="3" t="str">
        <f>IF($A17="ADD",IF(NOT(ISBLANK(H17)),_xlfn.XLOOKUP(H17,side[lookupValue],side[lookupKey],"ERROR"),""), "")</f>
        <v/>
      </c>
      <c r="J17" s="4"/>
      <c r="K17" s="7"/>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IF($A17="ADD",IF(NOT(ISBLANK(AE17)),_xlfn.XLOOKUP(AE17,ud_yn_unknown[lookupValue],ud_yn_unknown[lookupKey],"ERROR"),""), "")</f>
        <v/>
      </c>
      <c r="AI17" s="3" t="str">
        <f>IF($A17="ADD",IF(NOT(ISBLANK(AH17)),_xlfn.XLOOKUP(AH17,ud_litter_trap_type[lookupValue],ud_litter_trap_type[lookupKey],"ERROR"),""), "")</f>
        <v/>
      </c>
      <c r="AK17" s="3" t="str">
        <f>IF($A17="ADD",IF(NOT(ISBLANK(AJ17)),_xlfn.XLOOKUP(AJ17,hazard[lookupValue],hazard[lookupKey],"ERROR"),""), "")</f>
        <v/>
      </c>
      <c r="AM17" s="3" t="str">
        <f>IF($A17="ADD",IF(NOT(ISBLANK(AL17)),_xlfn.XLOOKUP(AL17,ud_cover_subtype[lookupValue],ud_cover_subtype[lookupKey],"ERROR"),""), "")</f>
        <v/>
      </c>
      <c r="AO17" s="8"/>
      <c r="AP17" s="4" t="str">
        <f t="shared" ca="1" si="0"/>
        <v/>
      </c>
      <c r="AQ17" s="4"/>
      <c r="AR17" s="3" t="str">
        <f t="shared" si="1"/>
        <v/>
      </c>
      <c r="AS17" s="3" t="str">
        <f>IF($A17="","",IF((AND($A17="ADD",OR(AR17="",AR17="In Use"))),"5",(_xlfn.XLOOKUP(AR17,ud_asset_status[lookupValue],ud_asset_status[lookupKey],""))))</f>
        <v/>
      </c>
      <c r="AT17" s="8"/>
      <c r="AV17" s="3" t="str">
        <f>IF($A17="ADD",IF(NOT(ISBLANK(AU17)),_xlfn.XLOOKUP(AU17,ar_replace_reason[lookupValue],ar_replace_reason[lookupKey],"ERROR"),""), "")</f>
        <v/>
      </c>
      <c r="AW17" s="3" t="str">
        <f t="shared" si="2"/>
        <v/>
      </c>
      <c r="AX17" s="3" t="str">
        <f>IF($A17="","",IF((AND($A17="ADD",OR(AW17="",AW17="Queenstown-Lakes District Council"))),"70",(_xlfn.XLOOKUP(AW17,ud_organisation_owner[lookupValue],ud_organisation_owner[lookupKey],""))))</f>
        <v/>
      </c>
      <c r="AY17" s="3" t="str">
        <f t="shared" si="3"/>
        <v/>
      </c>
      <c r="AZ17" s="3" t="str">
        <f>IF($A17="","",IF((AND($A17="ADD",OR(AY17="",AY17="Queenstown-Lakes District Council"))),"70",(_xlfn.XLOOKUP(AY17,ud_organisation_owner[lookupValue],ud_organisation_owner[lookupKey],""))))</f>
        <v/>
      </c>
      <c r="BA17" s="3" t="str">
        <f t="shared" si="4"/>
        <v/>
      </c>
      <c r="BB17" s="3" t="str">
        <f>IF($A17="","",IF((AND($A17="ADD",OR(BA17="",BA17="Local Authority"))),"17",(_xlfn.XLOOKUP(BA17,ud_sub_organisation[lookupValue],ud_sub_organisation[lookupKey],""))))</f>
        <v/>
      </c>
      <c r="BC17" s="3" t="str">
        <f t="shared" si="5"/>
        <v/>
      </c>
      <c r="BD17" s="3" t="str">
        <f>IF($A17="","",IF((AND($A17="ADD",OR(BC17="",BC17="Vested Assets"))),"12",(_xlfn.XLOOKUP(BC17,ud_work_category[lookupValue],ud_work_category[lookupKey],""))))</f>
        <v/>
      </c>
      <c r="BE17" s="7"/>
      <c r="BF17" s="2" t="str">
        <f t="shared" si="6"/>
        <v/>
      </c>
      <c r="BG17" s="2" t="str">
        <f t="shared" si="7"/>
        <v/>
      </c>
      <c r="BH17" s="3" t="str">
        <f t="shared" si="8"/>
        <v/>
      </c>
      <c r="BI17" s="3" t="str">
        <f>IF($A17="","",IF((AND($A17="ADD",OR(BH17="",BH17="Excellent"))),"1",(_xlfn.XLOOKUP(BH17,condition[lookupValue],condition[lookupKey],""))))</f>
        <v/>
      </c>
      <c r="BJ17" s="8" t="str">
        <f t="shared" si="9"/>
        <v/>
      </c>
      <c r="BK17" s="9"/>
    </row>
    <row r="18" spans="2:63" x14ac:dyDescent="0.25">
      <c r="B18" s="4"/>
      <c r="D18" s="3" t="str">
        <f>IF($A18="ADD",IF(NOT(ISBLANK(C18)),_xlfn.XLOOKUP(C18,roadnames[lookupValue],roadnames[lookupKey],"ERROR"),""), "")</f>
        <v/>
      </c>
      <c r="E18" s="5"/>
      <c r="F18" s="5"/>
      <c r="G18" s="6"/>
      <c r="I18" s="3" t="str">
        <f>IF($A18="ADD",IF(NOT(ISBLANK(H18)),_xlfn.XLOOKUP(H18,side[lookupValue],side[lookupKey],"ERROR"),""), "")</f>
        <v/>
      </c>
      <c r="J18" s="4"/>
      <c r="K18" s="7"/>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IF($A18="ADD",IF(NOT(ISBLANK(AE18)),_xlfn.XLOOKUP(AE18,ud_yn_unknown[lookupValue],ud_yn_unknown[lookupKey],"ERROR"),""), "")</f>
        <v/>
      </c>
      <c r="AI18" s="3" t="str">
        <f>IF($A18="ADD",IF(NOT(ISBLANK(AH18)),_xlfn.XLOOKUP(AH18,ud_litter_trap_type[lookupValue],ud_litter_trap_type[lookupKey],"ERROR"),""), "")</f>
        <v/>
      </c>
      <c r="AK18" s="3" t="str">
        <f>IF($A18="ADD",IF(NOT(ISBLANK(AJ18)),_xlfn.XLOOKUP(AJ18,hazard[lookupValue],hazard[lookupKey],"ERROR"),""), "")</f>
        <v/>
      </c>
      <c r="AM18" s="3" t="str">
        <f>IF($A18="ADD",IF(NOT(ISBLANK(AL18)),_xlfn.XLOOKUP(AL18,ud_cover_subtype[lookupValue],ud_cover_subtype[lookupKey],"ERROR"),""), "")</f>
        <v/>
      </c>
      <c r="AO18" s="8"/>
      <c r="AP18" s="4" t="str">
        <f t="shared" ca="1" si="0"/>
        <v/>
      </c>
      <c r="AQ18" s="4"/>
      <c r="AR18" s="3" t="str">
        <f t="shared" si="1"/>
        <v/>
      </c>
      <c r="AS18" s="3" t="str">
        <f>IF($A18="","",IF((AND($A18="ADD",OR(AR18="",AR18="In Use"))),"5",(_xlfn.XLOOKUP(AR18,ud_asset_status[lookupValue],ud_asset_status[lookupKey],""))))</f>
        <v/>
      </c>
      <c r="AT18" s="8"/>
      <c r="AV18" s="3" t="str">
        <f>IF($A18="ADD",IF(NOT(ISBLANK(AU18)),_xlfn.XLOOKUP(AU18,ar_replace_reason[lookupValue],ar_replace_reason[lookupKey],"ERROR"),""), "")</f>
        <v/>
      </c>
      <c r="AW18" s="3" t="str">
        <f t="shared" si="2"/>
        <v/>
      </c>
      <c r="AX18" s="3" t="str">
        <f>IF($A18="","",IF((AND($A18="ADD",OR(AW18="",AW18="Queenstown-Lakes District Council"))),"70",(_xlfn.XLOOKUP(AW18,ud_organisation_owner[lookupValue],ud_organisation_owner[lookupKey],""))))</f>
        <v/>
      </c>
      <c r="AY18" s="3" t="str">
        <f t="shared" si="3"/>
        <v/>
      </c>
      <c r="AZ18" s="3" t="str">
        <f>IF($A18="","",IF((AND($A18="ADD",OR(AY18="",AY18="Queenstown-Lakes District Council"))),"70",(_xlfn.XLOOKUP(AY18,ud_organisation_owner[lookupValue],ud_organisation_owner[lookupKey],""))))</f>
        <v/>
      </c>
      <c r="BA18" s="3" t="str">
        <f t="shared" si="4"/>
        <v/>
      </c>
      <c r="BB18" s="3" t="str">
        <f>IF($A18="","",IF((AND($A18="ADD",OR(BA18="",BA18="Local Authority"))),"17",(_xlfn.XLOOKUP(BA18,ud_sub_organisation[lookupValue],ud_sub_organisation[lookupKey],""))))</f>
        <v/>
      </c>
      <c r="BC18" s="3" t="str">
        <f t="shared" si="5"/>
        <v/>
      </c>
      <c r="BD18" s="3" t="str">
        <f>IF($A18="","",IF((AND($A18="ADD",OR(BC18="",BC18="Vested Assets"))),"12",(_xlfn.XLOOKUP(BC18,ud_work_category[lookupValue],ud_work_category[lookupKey],""))))</f>
        <v/>
      </c>
      <c r="BE18" s="7"/>
      <c r="BF18" s="2" t="str">
        <f t="shared" si="6"/>
        <v/>
      </c>
      <c r="BG18" s="2" t="str">
        <f t="shared" si="7"/>
        <v/>
      </c>
      <c r="BH18" s="3" t="str">
        <f t="shared" si="8"/>
        <v/>
      </c>
      <c r="BI18" s="3" t="str">
        <f>IF($A18="","",IF((AND($A18="ADD",OR(BH18="",BH18="Excellent"))),"1",(_xlfn.XLOOKUP(BH18,condition[lookupValue],condition[lookupKey],""))))</f>
        <v/>
      </c>
      <c r="BJ18" s="8" t="str">
        <f t="shared" si="9"/>
        <v/>
      </c>
      <c r="BK18" s="9"/>
    </row>
    <row r="19" spans="2:63" x14ac:dyDescent="0.25">
      <c r="B19" s="4"/>
      <c r="D19" s="3" t="str">
        <f>IF($A19="ADD",IF(NOT(ISBLANK(C19)),_xlfn.XLOOKUP(C19,roadnames[lookupValue],roadnames[lookupKey],"ERROR"),""), "")</f>
        <v/>
      </c>
      <c r="E19" s="5"/>
      <c r="F19" s="5"/>
      <c r="G19" s="6"/>
      <c r="I19" s="3" t="str">
        <f>IF($A19="ADD",IF(NOT(ISBLANK(H19)),_xlfn.XLOOKUP(H19,side[lookupValue],side[lookupKey],"ERROR"),""), "")</f>
        <v/>
      </c>
      <c r="J19" s="4"/>
      <c r="K19" s="7"/>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IF($A19="ADD",IF(NOT(ISBLANK(AE19)),_xlfn.XLOOKUP(AE19,ud_yn_unknown[lookupValue],ud_yn_unknown[lookupKey],"ERROR"),""), "")</f>
        <v/>
      </c>
      <c r="AI19" s="3" t="str">
        <f>IF($A19="ADD",IF(NOT(ISBLANK(AH19)),_xlfn.XLOOKUP(AH19,ud_litter_trap_type[lookupValue],ud_litter_trap_type[lookupKey],"ERROR"),""), "")</f>
        <v/>
      </c>
      <c r="AK19" s="3" t="str">
        <f>IF($A19="ADD",IF(NOT(ISBLANK(AJ19)),_xlfn.XLOOKUP(AJ19,hazard[lookupValue],hazard[lookupKey],"ERROR"),""), "")</f>
        <v/>
      </c>
      <c r="AM19" s="3" t="str">
        <f>IF($A19="ADD",IF(NOT(ISBLANK(AL19)),_xlfn.XLOOKUP(AL19,ud_cover_subtype[lookupValue],ud_cover_subtype[lookupKey],"ERROR"),""), "")</f>
        <v/>
      </c>
      <c r="AO19" s="8"/>
      <c r="AP19" s="4" t="str">
        <f t="shared" ca="1" si="0"/>
        <v/>
      </c>
      <c r="AQ19" s="4"/>
      <c r="AR19" s="3" t="str">
        <f t="shared" si="1"/>
        <v/>
      </c>
      <c r="AS19" s="3" t="str">
        <f>IF($A19="","",IF((AND($A19="ADD",OR(AR19="",AR19="In Use"))),"5",(_xlfn.XLOOKUP(AR19,ud_asset_status[lookupValue],ud_asset_status[lookupKey],""))))</f>
        <v/>
      </c>
      <c r="AT19" s="8"/>
      <c r="AV19" s="3" t="str">
        <f>IF($A19="ADD",IF(NOT(ISBLANK(AU19)),_xlfn.XLOOKUP(AU19,ar_replace_reason[lookupValue],ar_replace_reason[lookupKey],"ERROR"),""), "")</f>
        <v/>
      </c>
      <c r="AW19" s="3" t="str">
        <f t="shared" si="2"/>
        <v/>
      </c>
      <c r="AX19" s="3" t="str">
        <f>IF($A19="","",IF((AND($A19="ADD",OR(AW19="",AW19="Queenstown-Lakes District Council"))),"70",(_xlfn.XLOOKUP(AW19,ud_organisation_owner[lookupValue],ud_organisation_owner[lookupKey],""))))</f>
        <v/>
      </c>
      <c r="AY19" s="3" t="str">
        <f t="shared" si="3"/>
        <v/>
      </c>
      <c r="AZ19" s="3" t="str">
        <f>IF($A19="","",IF((AND($A19="ADD",OR(AY19="",AY19="Queenstown-Lakes District Council"))),"70",(_xlfn.XLOOKUP(AY19,ud_organisation_owner[lookupValue],ud_organisation_owner[lookupKey],""))))</f>
        <v/>
      </c>
      <c r="BA19" s="3" t="str">
        <f t="shared" si="4"/>
        <v/>
      </c>
      <c r="BB19" s="3" t="str">
        <f>IF($A19="","",IF((AND($A19="ADD",OR(BA19="",BA19="Local Authority"))),"17",(_xlfn.XLOOKUP(BA19,ud_sub_organisation[lookupValue],ud_sub_organisation[lookupKey],""))))</f>
        <v/>
      </c>
      <c r="BC19" s="3" t="str">
        <f t="shared" si="5"/>
        <v/>
      </c>
      <c r="BD19" s="3" t="str">
        <f>IF($A19="","",IF((AND($A19="ADD",OR(BC19="",BC19="Vested Assets"))),"12",(_xlfn.XLOOKUP(BC19,ud_work_category[lookupValue],ud_work_category[lookupKey],""))))</f>
        <v/>
      </c>
      <c r="BE19" s="7"/>
      <c r="BF19" s="2" t="str">
        <f t="shared" si="6"/>
        <v/>
      </c>
      <c r="BG19" s="2" t="str">
        <f t="shared" si="7"/>
        <v/>
      </c>
      <c r="BH19" s="3" t="str">
        <f t="shared" si="8"/>
        <v/>
      </c>
      <c r="BI19" s="3" t="str">
        <f>IF($A19="","",IF((AND($A19="ADD",OR(BH19="",BH19="Excellent"))),"1",(_xlfn.XLOOKUP(BH19,condition[lookupValue],condition[lookupKey],""))))</f>
        <v/>
      </c>
      <c r="BJ19" s="8" t="str">
        <f t="shared" si="9"/>
        <v/>
      </c>
      <c r="BK19" s="9"/>
    </row>
    <row r="20" spans="2:63" x14ac:dyDescent="0.25">
      <c r="B20" s="4"/>
      <c r="D20" s="3" t="str">
        <f>IF($A20="ADD",IF(NOT(ISBLANK(C20)),_xlfn.XLOOKUP(C20,roadnames[lookupValue],roadnames[lookupKey],"ERROR"),""), "")</f>
        <v/>
      </c>
      <c r="E20" s="5"/>
      <c r="F20" s="5"/>
      <c r="G20" s="6"/>
      <c r="I20" s="3" t="str">
        <f>IF($A20="ADD",IF(NOT(ISBLANK(H20)),_xlfn.XLOOKUP(H20,side[lookupValue],side[lookupKey],"ERROR"),""), "")</f>
        <v/>
      </c>
      <c r="J20" s="4"/>
      <c r="K20" s="7"/>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IF($A20="ADD",IF(NOT(ISBLANK(AE20)),_xlfn.XLOOKUP(AE20,ud_yn_unknown[lookupValue],ud_yn_unknown[lookupKey],"ERROR"),""), "")</f>
        <v/>
      </c>
      <c r="AI20" s="3" t="str">
        <f>IF($A20="ADD",IF(NOT(ISBLANK(AH20)),_xlfn.XLOOKUP(AH20,ud_litter_trap_type[lookupValue],ud_litter_trap_type[lookupKey],"ERROR"),""), "")</f>
        <v/>
      </c>
      <c r="AK20" s="3" t="str">
        <f>IF($A20="ADD",IF(NOT(ISBLANK(AJ20)),_xlfn.XLOOKUP(AJ20,hazard[lookupValue],hazard[lookupKey],"ERROR"),""), "")</f>
        <v/>
      </c>
      <c r="AM20" s="3" t="str">
        <f>IF($A20="ADD",IF(NOT(ISBLANK(AL20)),_xlfn.XLOOKUP(AL20,ud_cover_subtype[lookupValue],ud_cover_subtype[lookupKey],"ERROR"),""), "")</f>
        <v/>
      </c>
      <c r="AO20" s="8"/>
      <c r="AP20" s="4" t="str">
        <f t="shared" ca="1" si="0"/>
        <v/>
      </c>
      <c r="AQ20" s="4"/>
      <c r="AR20" s="3" t="str">
        <f t="shared" si="1"/>
        <v/>
      </c>
      <c r="AS20" s="3" t="str">
        <f>IF($A20="","",IF((AND($A20="ADD",OR(AR20="",AR20="In Use"))),"5",(_xlfn.XLOOKUP(AR20,ud_asset_status[lookupValue],ud_asset_status[lookupKey],""))))</f>
        <v/>
      </c>
      <c r="AT20" s="8"/>
      <c r="AV20" s="3" t="str">
        <f>IF($A20="ADD",IF(NOT(ISBLANK(AU20)),_xlfn.XLOOKUP(AU20,ar_replace_reason[lookupValue],ar_replace_reason[lookupKey],"ERROR"),""), "")</f>
        <v/>
      </c>
      <c r="AW20" s="3" t="str">
        <f t="shared" si="2"/>
        <v/>
      </c>
      <c r="AX20" s="3" t="str">
        <f>IF($A20="","",IF((AND($A20="ADD",OR(AW20="",AW20="Queenstown-Lakes District Council"))),"70",(_xlfn.XLOOKUP(AW20,ud_organisation_owner[lookupValue],ud_organisation_owner[lookupKey],""))))</f>
        <v/>
      </c>
      <c r="AY20" s="3" t="str">
        <f t="shared" si="3"/>
        <v/>
      </c>
      <c r="AZ20" s="3" t="str">
        <f>IF($A20="","",IF((AND($A20="ADD",OR(AY20="",AY20="Queenstown-Lakes District Council"))),"70",(_xlfn.XLOOKUP(AY20,ud_organisation_owner[lookupValue],ud_organisation_owner[lookupKey],""))))</f>
        <v/>
      </c>
      <c r="BA20" s="3" t="str">
        <f t="shared" si="4"/>
        <v/>
      </c>
      <c r="BB20" s="3" t="str">
        <f>IF($A20="","",IF((AND($A20="ADD",OR(BA20="",BA20="Local Authority"))),"17",(_xlfn.XLOOKUP(BA20,ud_sub_organisation[lookupValue],ud_sub_organisation[lookupKey],""))))</f>
        <v/>
      </c>
      <c r="BC20" s="3" t="str">
        <f t="shared" si="5"/>
        <v/>
      </c>
      <c r="BD20" s="3" t="str">
        <f>IF($A20="","",IF((AND($A20="ADD",OR(BC20="",BC20="Vested Assets"))),"12",(_xlfn.XLOOKUP(BC20,ud_work_category[lookupValue],ud_work_category[lookupKey],""))))</f>
        <v/>
      </c>
      <c r="BE20" s="7"/>
      <c r="BF20" s="2" t="str">
        <f t="shared" si="6"/>
        <v/>
      </c>
      <c r="BG20" s="2" t="str">
        <f t="shared" si="7"/>
        <v/>
      </c>
      <c r="BH20" s="3" t="str">
        <f t="shared" si="8"/>
        <v/>
      </c>
      <c r="BI20" s="3" t="str">
        <f>IF($A20="","",IF((AND($A20="ADD",OR(BH20="",BH20="Excellent"))),"1",(_xlfn.XLOOKUP(BH20,condition[lookupValue],condition[lookupKey],""))))</f>
        <v/>
      </c>
      <c r="BJ20" s="8" t="str">
        <f t="shared" si="9"/>
        <v/>
      </c>
      <c r="BK20" s="9"/>
    </row>
    <row r="21" spans="2:63" x14ac:dyDescent="0.25">
      <c r="B21" s="4"/>
      <c r="D21" s="3" t="str">
        <f>IF($A21="ADD",IF(NOT(ISBLANK(C21)),_xlfn.XLOOKUP(C21,roadnames[lookupValue],roadnames[lookupKey],"ERROR"),""), "")</f>
        <v/>
      </c>
      <c r="E21" s="5"/>
      <c r="F21" s="5"/>
      <c r="G21" s="6"/>
      <c r="I21" s="3" t="str">
        <f>IF($A21="ADD",IF(NOT(ISBLANK(H21)),_xlfn.XLOOKUP(H21,side[lookupValue],side[lookupKey],"ERROR"),""), "")</f>
        <v/>
      </c>
      <c r="J21" s="4"/>
      <c r="K21" s="7"/>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IF($A21="ADD",IF(NOT(ISBLANK(AE21)),_xlfn.XLOOKUP(AE21,ud_yn_unknown[lookupValue],ud_yn_unknown[lookupKey],"ERROR"),""), "")</f>
        <v/>
      </c>
      <c r="AI21" s="3" t="str">
        <f>IF($A21="ADD",IF(NOT(ISBLANK(AH21)),_xlfn.XLOOKUP(AH21,ud_litter_trap_type[lookupValue],ud_litter_trap_type[lookupKey],"ERROR"),""), "")</f>
        <v/>
      </c>
      <c r="AK21" s="3" t="str">
        <f>IF($A21="ADD",IF(NOT(ISBLANK(AJ21)),_xlfn.XLOOKUP(AJ21,hazard[lookupValue],hazard[lookupKey],"ERROR"),""), "")</f>
        <v/>
      </c>
      <c r="AM21" s="3" t="str">
        <f>IF($A21="ADD",IF(NOT(ISBLANK(AL21)),_xlfn.XLOOKUP(AL21,ud_cover_subtype[lookupValue],ud_cover_subtype[lookupKey],"ERROR"),""), "")</f>
        <v/>
      </c>
      <c r="AO21" s="8"/>
      <c r="AP21" s="4" t="str">
        <f t="shared" ca="1" si="0"/>
        <v/>
      </c>
      <c r="AQ21" s="4"/>
      <c r="AR21" s="3" t="str">
        <f t="shared" si="1"/>
        <v/>
      </c>
      <c r="AS21" s="3" t="str">
        <f>IF($A21="","",IF((AND($A21="ADD",OR(AR21="",AR21="In Use"))),"5",(_xlfn.XLOOKUP(AR21,ud_asset_status[lookupValue],ud_asset_status[lookupKey],""))))</f>
        <v/>
      </c>
      <c r="AT21" s="8"/>
      <c r="AV21" s="3" t="str">
        <f>IF($A21="ADD",IF(NOT(ISBLANK(AU21)),_xlfn.XLOOKUP(AU21,ar_replace_reason[lookupValue],ar_replace_reason[lookupKey],"ERROR"),""), "")</f>
        <v/>
      </c>
      <c r="AW21" s="3" t="str">
        <f t="shared" si="2"/>
        <v/>
      </c>
      <c r="AX21" s="3" t="str">
        <f>IF($A21="","",IF((AND($A21="ADD",OR(AW21="",AW21="Queenstown-Lakes District Council"))),"70",(_xlfn.XLOOKUP(AW21,ud_organisation_owner[lookupValue],ud_organisation_owner[lookupKey],""))))</f>
        <v/>
      </c>
      <c r="AY21" s="3" t="str">
        <f t="shared" si="3"/>
        <v/>
      </c>
      <c r="AZ21" s="3" t="str">
        <f>IF($A21="","",IF((AND($A21="ADD",OR(AY21="",AY21="Queenstown-Lakes District Council"))),"70",(_xlfn.XLOOKUP(AY21,ud_organisation_owner[lookupValue],ud_organisation_owner[lookupKey],""))))</f>
        <v/>
      </c>
      <c r="BA21" s="3" t="str">
        <f t="shared" si="4"/>
        <v/>
      </c>
      <c r="BB21" s="3" t="str">
        <f>IF($A21="","",IF((AND($A21="ADD",OR(BA21="",BA21="Local Authority"))),"17",(_xlfn.XLOOKUP(BA21,ud_sub_organisation[lookupValue],ud_sub_organisation[lookupKey],""))))</f>
        <v/>
      </c>
      <c r="BC21" s="3" t="str">
        <f t="shared" si="5"/>
        <v/>
      </c>
      <c r="BD21" s="3" t="str">
        <f>IF($A21="","",IF((AND($A21="ADD",OR(BC21="",BC21="Vested Assets"))),"12",(_xlfn.XLOOKUP(BC21,ud_work_category[lookupValue],ud_work_category[lookupKey],""))))</f>
        <v/>
      </c>
      <c r="BE21" s="7"/>
      <c r="BF21" s="2" t="str">
        <f t="shared" si="6"/>
        <v/>
      </c>
      <c r="BG21" s="2" t="str">
        <f t="shared" si="7"/>
        <v/>
      </c>
      <c r="BH21" s="3" t="str">
        <f t="shared" si="8"/>
        <v/>
      </c>
      <c r="BI21" s="3" t="str">
        <f>IF($A21="","",IF((AND($A21="ADD",OR(BH21="",BH21="Excellent"))),"1",(_xlfn.XLOOKUP(BH21,condition[lookupValue],condition[lookupKey],""))))</f>
        <v/>
      </c>
      <c r="BJ21" s="8" t="str">
        <f t="shared" si="9"/>
        <v/>
      </c>
      <c r="BK21" s="9"/>
    </row>
    <row r="22" spans="2:63" x14ac:dyDescent="0.25">
      <c r="B22" s="4"/>
      <c r="D22" s="3" t="str">
        <f>IF($A22="ADD",IF(NOT(ISBLANK(C22)),_xlfn.XLOOKUP(C22,roadnames[lookupValue],roadnames[lookupKey],"ERROR"),""), "")</f>
        <v/>
      </c>
      <c r="E22" s="5"/>
      <c r="F22" s="5"/>
      <c r="G22" s="6"/>
      <c r="I22" s="3" t="str">
        <f>IF($A22="ADD",IF(NOT(ISBLANK(H22)),_xlfn.XLOOKUP(H22,side[lookupValue],side[lookupKey],"ERROR"),""), "")</f>
        <v/>
      </c>
      <c r="J22" s="4"/>
      <c r="K22" s="7"/>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IF($A22="ADD",IF(NOT(ISBLANK(AE22)),_xlfn.XLOOKUP(AE22,ud_yn_unknown[lookupValue],ud_yn_unknown[lookupKey],"ERROR"),""), "")</f>
        <v/>
      </c>
      <c r="AI22" s="3" t="str">
        <f>IF($A22="ADD",IF(NOT(ISBLANK(AH22)),_xlfn.XLOOKUP(AH22,ud_litter_trap_type[lookupValue],ud_litter_trap_type[lookupKey],"ERROR"),""), "")</f>
        <v/>
      </c>
      <c r="AK22" s="3" t="str">
        <f>IF($A22="ADD",IF(NOT(ISBLANK(AJ22)),_xlfn.XLOOKUP(AJ22,hazard[lookupValue],hazard[lookupKey],"ERROR"),""), "")</f>
        <v/>
      </c>
      <c r="AM22" s="3" t="str">
        <f>IF($A22="ADD",IF(NOT(ISBLANK(AL22)),_xlfn.XLOOKUP(AL22,ud_cover_subtype[lookupValue],ud_cover_subtype[lookupKey],"ERROR"),""), "")</f>
        <v/>
      </c>
      <c r="AO22" s="8"/>
      <c r="AP22" s="4" t="str">
        <f t="shared" ca="1" si="0"/>
        <v/>
      </c>
      <c r="AQ22" s="4"/>
      <c r="AR22" s="3" t="str">
        <f t="shared" si="1"/>
        <v/>
      </c>
      <c r="AS22" s="3" t="str">
        <f>IF($A22="","",IF((AND($A22="ADD",OR(AR22="",AR22="In Use"))),"5",(_xlfn.XLOOKUP(AR22,ud_asset_status[lookupValue],ud_asset_status[lookupKey],""))))</f>
        <v/>
      </c>
      <c r="AT22" s="8"/>
      <c r="AV22" s="3" t="str">
        <f>IF($A22="ADD",IF(NOT(ISBLANK(AU22)),_xlfn.XLOOKUP(AU22,ar_replace_reason[lookupValue],ar_replace_reason[lookupKey],"ERROR"),""), "")</f>
        <v/>
      </c>
      <c r="AW22" s="3" t="str">
        <f t="shared" si="2"/>
        <v/>
      </c>
      <c r="AX22" s="3" t="str">
        <f>IF($A22="","",IF((AND($A22="ADD",OR(AW22="",AW22="Queenstown-Lakes District Council"))),"70",(_xlfn.XLOOKUP(AW22,ud_organisation_owner[lookupValue],ud_organisation_owner[lookupKey],""))))</f>
        <v/>
      </c>
      <c r="AY22" s="3" t="str">
        <f t="shared" si="3"/>
        <v/>
      </c>
      <c r="AZ22" s="3" t="str">
        <f>IF($A22="","",IF((AND($A22="ADD",OR(AY22="",AY22="Queenstown-Lakes District Council"))),"70",(_xlfn.XLOOKUP(AY22,ud_organisation_owner[lookupValue],ud_organisation_owner[lookupKey],""))))</f>
        <v/>
      </c>
      <c r="BA22" s="3" t="str">
        <f t="shared" si="4"/>
        <v/>
      </c>
      <c r="BB22" s="3" t="str">
        <f>IF($A22="","",IF((AND($A22="ADD",OR(BA22="",BA22="Local Authority"))),"17",(_xlfn.XLOOKUP(BA22,ud_sub_organisation[lookupValue],ud_sub_organisation[lookupKey],""))))</f>
        <v/>
      </c>
      <c r="BC22" s="3" t="str">
        <f t="shared" si="5"/>
        <v/>
      </c>
      <c r="BD22" s="3" t="str">
        <f>IF($A22="","",IF((AND($A22="ADD",OR(BC22="",BC22="Vested Assets"))),"12",(_xlfn.XLOOKUP(BC22,ud_work_category[lookupValue],ud_work_category[lookupKey],""))))</f>
        <v/>
      </c>
      <c r="BE22" s="7"/>
      <c r="BF22" s="2" t="str">
        <f t="shared" si="6"/>
        <v/>
      </c>
      <c r="BG22" s="2" t="str">
        <f t="shared" si="7"/>
        <v/>
      </c>
      <c r="BH22" s="3" t="str">
        <f t="shared" si="8"/>
        <v/>
      </c>
      <c r="BI22" s="3" t="str">
        <f>IF($A22="","",IF((AND($A22="ADD",OR(BH22="",BH22="Excellent"))),"1",(_xlfn.XLOOKUP(BH22,condition[lookupValue],condition[lookupKey],""))))</f>
        <v/>
      </c>
      <c r="BJ22" s="8" t="str">
        <f t="shared" si="9"/>
        <v/>
      </c>
      <c r="BK22" s="9"/>
    </row>
    <row r="23" spans="2:63" x14ac:dyDescent="0.25">
      <c r="B23" s="4"/>
      <c r="D23" s="3" t="str">
        <f>IF($A23="ADD",IF(NOT(ISBLANK(C23)),_xlfn.XLOOKUP(C23,roadnames[lookupValue],roadnames[lookupKey],"ERROR"),""), "")</f>
        <v/>
      </c>
      <c r="E23" s="5"/>
      <c r="F23" s="5"/>
      <c r="G23" s="6"/>
      <c r="I23" s="3" t="str">
        <f>IF($A23="ADD",IF(NOT(ISBLANK(H23)),_xlfn.XLOOKUP(H23,side[lookupValue],side[lookupKey],"ERROR"),""), "")</f>
        <v/>
      </c>
      <c r="J23" s="4"/>
      <c r="K23" s="7"/>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IF($A23="ADD",IF(NOT(ISBLANK(AE23)),_xlfn.XLOOKUP(AE23,ud_yn_unknown[lookupValue],ud_yn_unknown[lookupKey],"ERROR"),""), "")</f>
        <v/>
      </c>
      <c r="AI23" s="3" t="str">
        <f>IF($A23="ADD",IF(NOT(ISBLANK(AH23)),_xlfn.XLOOKUP(AH23,ud_litter_trap_type[lookupValue],ud_litter_trap_type[lookupKey],"ERROR"),""), "")</f>
        <v/>
      </c>
      <c r="AK23" s="3" t="str">
        <f>IF($A23="ADD",IF(NOT(ISBLANK(AJ23)),_xlfn.XLOOKUP(AJ23,hazard[lookupValue],hazard[lookupKey],"ERROR"),""), "")</f>
        <v/>
      </c>
      <c r="AM23" s="3" t="str">
        <f>IF($A23="ADD",IF(NOT(ISBLANK(AL23)),_xlfn.XLOOKUP(AL23,ud_cover_subtype[lookupValue],ud_cover_subtype[lookupKey],"ERROR"),""), "")</f>
        <v/>
      </c>
      <c r="AO23" s="8"/>
      <c r="AP23" s="4" t="str">
        <f t="shared" ca="1" si="0"/>
        <v/>
      </c>
      <c r="AQ23" s="4"/>
      <c r="AR23" s="3" t="str">
        <f t="shared" si="1"/>
        <v/>
      </c>
      <c r="AS23" s="3" t="str">
        <f>IF($A23="","",IF((AND($A23="ADD",OR(AR23="",AR23="In Use"))),"5",(_xlfn.XLOOKUP(AR23,ud_asset_status[lookupValue],ud_asset_status[lookupKey],""))))</f>
        <v/>
      </c>
      <c r="AT23" s="8"/>
      <c r="AV23" s="3" t="str">
        <f>IF($A23="ADD",IF(NOT(ISBLANK(AU23)),_xlfn.XLOOKUP(AU23,ar_replace_reason[lookupValue],ar_replace_reason[lookupKey],"ERROR"),""), "")</f>
        <v/>
      </c>
      <c r="AW23" s="3" t="str">
        <f t="shared" si="2"/>
        <v/>
      </c>
      <c r="AX23" s="3" t="str">
        <f>IF($A23="","",IF((AND($A23="ADD",OR(AW23="",AW23="Queenstown-Lakes District Council"))),"70",(_xlfn.XLOOKUP(AW23,ud_organisation_owner[lookupValue],ud_organisation_owner[lookupKey],""))))</f>
        <v/>
      </c>
      <c r="AY23" s="3" t="str">
        <f t="shared" si="3"/>
        <v/>
      </c>
      <c r="AZ23" s="3" t="str">
        <f>IF($A23="","",IF((AND($A23="ADD",OR(AY23="",AY23="Queenstown-Lakes District Council"))),"70",(_xlfn.XLOOKUP(AY23,ud_organisation_owner[lookupValue],ud_organisation_owner[lookupKey],""))))</f>
        <v/>
      </c>
      <c r="BA23" s="3" t="str">
        <f t="shared" si="4"/>
        <v/>
      </c>
      <c r="BB23" s="3" t="str">
        <f>IF($A23="","",IF((AND($A23="ADD",OR(BA23="",BA23="Local Authority"))),"17",(_xlfn.XLOOKUP(BA23,ud_sub_organisation[lookupValue],ud_sub_organisation[lookupKey],""))))</f>
        <v/>
      </c>
      <c r="BC23" s="3" t="str">
        <f t="shared" si="5"/>
        <v/>
      </c>
      <c r="BD23" s="3" t="str">
        <f>IF($A23="","",IF((AND($A23="ADD",OR(BC23="",BC23="Vested Assets"))),"12",(_xlfn.XLOOKUP(BC23,ud_work_category[lookupValue],ud_work_category[lookupKey],""))))</f>
        <v/>
      </c>
      <c r="BE23" s="7"/>
      <c r="BF23" s="2" t="str">
        <f t="shared" si="6"/>
        <v/>
      </c>
      <c r="BG23" s="2" t="str">
        <f t="shared" si="7"/>
        <v/>
      </c>
      <c r="BH23" s="3" t="str">
        <f t="shared" si="8"/>
        <v/>
      </c>
      <c r="BI23" s="3" t="str">
        <f>IF($A23="","",IF((AND($A23="ADD",OR(BH23="",BH23="Excellent"))),"1",(_xlfn.XLOOKUP(BH23,condition[lookupValue],condition[lookupKey],""))))</f>
        <v/>
      </c>
      <c r="BJ23" s="8" t="str">
        <f t="shared" si="9"/>
        <v/>
      </c>
      <c r="BK23" s="9"/>
    </row>
    <row r="24" spans="2:63" x14ac:dyDescent="0.25">
      <c r="B24" s="4"/>
      <c r="D24" s="3" t="str">
        <f>IF($A24="ADD",IF(NOT(ISBLANK(C24)),_xlfn.XLOOKUP(C24,roadnames[lookupValue],roadnames[lookupKey],"ERROR"),""), "")</f>
        <v/>
      </c>
      <c r="E24" s="5"/>
      <c r="F24" s="5"/>
      <c r="G24" s="6"/>
      <c r="I24" s="3" t="str">
        <f>IF($A24="ADD",IF(NOT(ISBLANK(H24)),_xlfn.XLOOKUP(H24,side[lookupValue],side[lookupKey],"ERROR"),""), "")</f>
        <v/>
      </c>
      <c r="J24" s="4"/>
      <c r="K24" s="7"/>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IF($A24="ADD",IF(NOT(ISBLANK(AE24)),_xlfn.XLOOKUP(AE24,ud_yn_unknown[lookupValue],ud_yn_unknown[lookupKey],"ERROR"),""), "")</f>
        <v/>
      </c>
      <c r="AI24" s="3" t="str">
        <f>IF($A24="ADD",IF(NOT(ISBLANK(AH24)),_xlfn.XLOOKUP(AH24,ud_litter_trap_type[lookupValue],ud_litter_trap_type[lookupKey],"ERROR"),""), "")</f>
        <v/>
      </c>
      <c r="AK24" s="3" t="str">
        <f>IF($A24="ADD",IF(NOT(ISBLANK(AJ24)),_xlfn.XLOOKUP(AJ24,hazard[lookupValue],hazard[lookupKey],"ERROR"),""), "")</f>
        <v/>
      </c>
      <c r="AM24" s="3" t="str">
        <f>IF($A24="ADD",IF(NOT(ISBLANK(AL24)),_xlfn.XLOOKUP(AL24,ud_cover_subtype[lookupValue],ud_cover_subtype[lookupKey],"ERROR"),""), "")</f>
        <v/>
      </c>
      <c r="AO24" s="8"/>
      <c r="AP24" s="4" t="str">
        <f t="shared" ca="1" si="0"/>
        <v/>
      </c>
      <c r="AQ24" s="4"/>
      <c r="AR24" s="3" t="str">
        <f t="shared" si="1"/>
        <v/>
      </c>
      <c r="AS24" s="3" t="str">
        <f>IF($A24="","",IF((AND($A24="ADD",OR(AR24="",AR24="In Use"))),"5",(_xlfn.XLOOKUP(AR24,ud_asset_status[lookupValue],ud_asset_status[lookupKey],""))))</f>
        <v/>
      </c>
      <c r="AT24" s="8"/>
      <c r="AV24" s="3" t="str">
        <f>IF($A24="ADD",IF(NOT(ISBLANK(AU24)),_xlfn.XLOOKUP(AU24,ar_replace_reason[lookupValue],ar_replace_reason[lookupKey],"ERROR"),""), "")</f>
        <v/>
      </c>
      <c r="AW24" s="3" t="str">
        <f t="shared" si="2"/>
        <v/>
      </c>
      <c r="AX24" s="3" t="str">
        <f>IF($A24="","",IF((AND($A24="ADD",OR(AW24="",AW24="Queenstown-Lakes District Council"))),"70",(_xlfn.XLOOKUP(AW24,ud_organisation_owner[lookupValue],ud_organisation_owner[lookupKey],""))))</f>
        <v/>
      </c>
      <c r="AY24" s="3" t="str">
        <f t="shared" si="3"/>
        <v/>
      </c>
      <c r="AZ24" s="3" t="str">
        <f>IF($A24="","",IF((AND($A24="ADD",OR(AY24="",AY24="Queenstown-Lakes District Council"))),"70",(_xlfn.XLOOKUP(AY24,ud_organisation_owner[lookupValue],ud_organisation_owner[lookupKey],""))))</f>
        <v/>
      </c>
      <c r="BA24" s="3" t="str">
        <f t="shared" si="4"/>
        <v/>
      </c>
      <c r="BB24" s="3" t="str">
        <f>IF($A24="","",IF((AND($A24="ADD",OR(BA24="",BA24="Local Authority"))),"17",(_xlfn.XLOOKUP(BA24,ud_sub_organisation[lookupValue],ud_sub_organisation[lookupKey],""))))</f>
        <v/>
      </c>
      <c r="BC24" s="3" t="str">
        <f t="shared" si="5"/>
        <v/>
      </c>
      <c r="BD24" s="3" t="str">
        <f>IF($A24="","",IF((AND($A24="ADD",OR(BC24="",BC24="Vested Assets"))),"12",(_xlfn.XLOOKUP(BC24,ud_work_category[lookupValue],ud_work_category[lookupKey],""))))</f>
        <v/>
      </c>
      <c r="BE24" s="7"/>
      <c r="BF24" s="2" t="str">
        <f t="shared" si="6"/>
        <v/>
      </c>
      <c r="BG24" s="2" t="str">
        <f t="shared" si="7"/>
        <v/>
      </c>
      <c r="BH24" s="3" t="str">
        <f t="shared" si="8"/>
        <v/>
      </c>
      <c r="BI24" s="3" t="str">
        <f>IF($A24="","",IF((AND($A24="ADD",OR(BH24="",BH24="Excellent"))),"1",(_xlfn.XLOOKUP(BH24,condition[lookupValue],condition[lookupKey],""))))</f>
        <v/>
      </c>
      <c r="BJ24" s="8" t="str">
        <f t="shared" si="9"/>
        <v/>
      </c>
      <c r="BK24" s="9"/>
    </row>
    <row r="25" spans="2:63" x14ac:dyDescent="0.25">
      <c r="B25" s="4"/>
      <c r="D25" s="3" t="str">
        <f>IF($A25="ADD",IF(NOT(ISBLANK(C25)),_xlfn.XLOOKUP(C25,roadnames[lookupValue],roadnames[lookupKey],"ERROR"),""), "")</f>
        <v/>
      </c>
      <c r="E25" s="5"/>
      <c r="F25" s="5"/>
      <c r="G25" s="6"/>
      <c r="I25" s="3" t="str">
        <f>IF($A25="ADD",IF(NOT(ISBLANK(H25)),_xlfn.XLOOKUP(H25,side[lookupValue],side[lookupKey],"ERROR"),""), "")</f>
        <v/>
      </c>
      <c r="J25" s="4"/>
      <c r="K25" s="7"/>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IF($A25="ADD",IF(NOT(ISBLANK(AE25)),_xlfn.XLOOKUP(AE25,ud_yn_unknown[lookupValue],ud_yn_unknown[lookupKey],"ERROR"),""), "")</f>
        <v/>
      </c>
      <c r="AI25" s="3" t="str">
        <f>IF($A25="ADD",IF(NOT(ISBLANK(AH25)),_xlfn.XLOOKUP(AH25,ud_litter_trap_type[lookupValue],ud_litter_trap_type[lookupKey],"ERROR"),""), "")</f>
        <v/>
      </c>
      <c r="AK25" s="3" t="str">
        <f>IF($A25="ADD",IF(NOT(ISBLANK(AJ25)),_xlfn.XLOOKUP(AJ25,hazard[lookupValue],hazard[lookupKey],"ERROR"),""), "")</f>
        <v/>
      </c>
      <c r="AM25" s="3" t="str">
        <f>IF($A25="ADD",IF(NOT(ISBLANK(AL25)),_xlfn.XLOOKUP(AL25,ud_cover_subtype[lookupValue],ud_cover_subtype[lookupKey],"ERROR"),""), "")</f>
        <v/>
      </c>
      <c r="AO25" s="8"/>
      <c r="AP25" s="4" t="str">
        <f t="shared" ca="1" si="0"/>
        <v/>
      </c>
      <c r="AQ25" s="4"/>
      <c r="AR25" s="3" t="str">
        <f t="shared" si="1"/>
        <v/>
      </c>
      <c r="AS25" s="3" t="str">
        <f>IF($A25="","",IF((AND($A25="ADD",OR(AR25="",AR25="In Use"))),"5",(_xlfn.XLOOKUP(AR25,ud_asset_status[lookupValue],ud_asset_status[lookupKey],""))))</f>
        <v/>
      </c>
      <c r="AT25" s="8"/>
      <c r="AV25" s="3" t="str">
        <f>IF($A25="ADD",IF(NOT(ISBLANK(AU25)),_xlfn.XLOOKUP(AU25,ar_replace_reason[lookupValue],ar_replace_reason[lookupKey],"ERROR"),""), "")</f>
        <v/>
      </c>
      <c r="AW25" s="3" t="str">
        <f t="shared" si="2"/>
        <v/>
      </c>
      <c r="AX25" s="3" t="str">
        <f>IF($A25="","",IF((AND($A25="ADD",OR(AW25="",AW25="Queenstown-Lakes District Council"))),"70",(_xlfn.XLOOKUP(AW25,ud_organisation_owner[lookupValue],ud_organisation_owner[lookupKey],""))))</f>
        <v/>
      </c>
      <c r="AY25" s="3" t="str">
        <f t="shared" si="3"/>
        <v/>
      </c>
      <c r="AZ25" s="3" t="str">
        <f>IF($A25="","",IF((AND($A25="ADD",OR(AY25="",AY25="Queenstown-Lakes District Council"))),"70",(_xlfn.XLOOKUP(AY25,ud_organisation_owner[lookupValue],ud_organisation_owner[lookupKey],""))))</f>
        <v/>
      </c>
      <c r="BA25" s="3" t="str">
        <f t="shared" si="4"/>
        <v/>
      </c>
      <c r="BB25" s="3" t="str">
        <f>IF($A25="","",IF((AND($A25="ADD",OR(BA25="",BA25="Local Authority"))),"17",(_xlfn.XLOOKUP(BA25,ud_sub_organisation[lookupValue],ud_sub_organisation[lookupKey],""))))</f>
        <v/>
      </c>
      <c r="BC25" s="3" t="str">
        <f t="shared" si="5"/>
        <v/>
      </c>
      <c r="BD25" s="3" t="str">
        <f>IF($A25="","",IF((AND($A25="ADD",OR(BC25="",BC25="Vested Assets"))),"12",(_xlfn.XLOOKUP(BC25,ud_work_category[lookupValue],ud_work_category[lookupKey],""))))</f>
        <v/>
      </c>
      <c r="BE25" s="7"/>
      <c r="BF25" s="2" t="str">
        <f t="shared" si="6"/>
        <v/>
      </c>
      <c r="BG25" s="2" t="str">
        <f t="shared" si="7"/>
        <v/>
      </c>
      <c r="BH25" s="3" t="str">
        <f t="shared" si="8"/>
        <v/>
      </c>
      <c r="BI25" s="3" t="str">
        <f>IF($A25="","",IF((AND($A25="ADD",OR(BH25="",BH25="Excellent"))),"1",(_xlfn.XLOOKUP(BH25,condition[lookupValue],condition[lookupKey],""))))</f>
        <v/>
      </c>
      <c r="BJ25" s="8" t="str">
        <f t="shared" si="9"/>
        <v/>
      </c>
      <c r="BK25" s="9"/>
    </row>
    <row r="26" spans="2:63" x14ac:dyDescent="0.25">
      <c r="B26" s="4"/>
      <c r="D26" s="3" t="str">
        <f>IF($A26="ADD",IF(NOT(ISBLANK(C26)),_xlfn.XLOOKUP(C26,roadnames[lookupValue],roadnames[lookupKey],"ERROR"),""), "")</f>
        <v/>
      </c>
      <c r="E26" s="5"/>
      <c r="F26" s="5"/>
      <c r="G26" s="6"/>
      <c r="I26" s="3" t="str">
        <f>IF($A26="ADD",IF(NOT(ISBLANK(H26)),_xlfn.XLOOKUP(H26,side[lookupValue],side[lookupKey],"ERROR"),""), "")</f>
        <v/>
      </c>
      <c r="J26" s="4"/>
      <c r="K26" s="7"/>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IF($A26="ADD",IF(NOT(ISBLANK(AE26)),_xlfn.XLOOKUP(AE26,ud_yn_unknown[lookupValue],ud_yn_unknown[lookupKey],"ERROR"),""), "")</f>
        <v/>
      </c>
      <c r="AI26" s="3" t="str">
        <f>IF($A26="ADD",IF(NOT(ISBLANK(AH26)),_xlfn.XLOOKUP(AH26,ud_litter_trap_type[lookupValue],ud_litter_trap_type[lookupKey],"ERROR"),""), "")</f>
        <v/>
      </c>
      <c r="AK26" s="3" t="str">
        <f>IF($A26="ADD",IF(NOT(ISBLANK(AJ26)),_xlfn.XLOOKUP(AJ26,hazard[lookupValue],hazard[lookupKey],"ERROR"),""), "")</f>
        <v/>
      </c>
      <c r="AM26" s="3" t="str">
        <f>IF($A26="ADD",IF(NOT(ISBLANK(AL26)),_xlfn.XLOOKUP(AL26,ud_cover_subtype[lookupValue],ud_cover_subtype[lookupKey],"ERROR"),""), "")</f>
        <v/>
      </c>
      <c r="AO26" s="8"/>
      <c r="AP26" s="4" t="str">
        <f t="shared" ca="1" si="0"/>
        <v/>
      </c>
      <c r="AQ26" s="4"/>
      <c r="AR26" s="3" t="str">
        <f t="shared" si="1"/>
        <v/>
      </c>
      <c r="AS26" s="3" t="str">
        <f>IF($A26="","",IF((AND($A26="ADD",OR(AR26="",AR26="In Use"))),"5",(_xlfn.XLOOKUP(AR26,ud_asset_status[lookupValue],ud_asset_status[lookupKey],""))))</f>
        <v/>
      </c>
      <c r="AT26" s="8"/>
      <c r="AV26" s="3" t="str">
        <f>IF($A26="ADD",IF(NOT(ISBLANK(AU26)),_xlfn.XLOOKUP(AU26,ar_replace_reason[lookupValue],ar_replace_reason[lookupKey],"ERROR"),""), "")</f>
        <v/>
      </c>
      <c r="AW26" s="3" t="str">
        <f t="shared" si="2"/>
        <v/>
      </c>
      <c r="AX26" s="3" t="str">
        <f>IF($A26="","",IF((AND($A26="ADD",OR(AW26="",AW26="Queenstown-Lakes District Council"))),"70",(_xlfn.XLOOKUP(AW26,ud_organisation_owner[lookupValue],ud_organisation_owner[lookupKey],""))))</f>
        <v/>
      </c>
      <c r="AY26" s="3" t="str">
        <f t="shared" si="3"/>
        <v/>
      </c>
      <c r="AZ26" s="3" t="str">
        <f>IF($A26="","",IF((AND($A26="ADD",OR(AY26="",AY26="Queenstown-Lakes District Council"))),"70",(_xlfn.XLOOKUP(AY26,ud_organisation_owner[lookupValue],ud_organisation_owner[lookupKey],""))))</f>
        <v/>
      </c>
      <c r="BA26" s="3" t="str">
        <f t="shared" si="4"/>
        <v/>
      </c>
      <c r="BB26" s="3" t="str">
        <f>IF($A26="","",IF((AND($A26="ADD",OR(BA26="",BA26="Local Authority"))),"17",(_xlfn.XLOOKUP(BA26,ud_sub_organisation[lookupValue],ud_sub_organisation[lookupKey],""))))</f>
        <v/>
      </c>
      <c r="BC26" s="3" t="str">
        <f t="shared" si="5"/>
        <v/>
      </c>
      <c r="BD26" s="3" t="str">
        <f>IF($A26="","",IF((AND($A26="ADD",OR(BC26="",BC26="Vested Assets"))),"12",(_xlfn.XLOOKUP(BC26,ud_work_category[lookupValue],ud_work_category[lookupKey],""))))</f>
        <v/>
      </c>
      <c r="BE26" s="7"/>
      <c r="BF26" s="2" t="str">
        <f t="shared" si="6"/>
        <v/>
      </c>
      <c r="BG26" s="2" t="str">
        <f t="shared" si="7"/>
        <v/>
      </c>
      <c r="BH26" s="3" t="str">
        <f t="shared" si="8"/>
        <v/>
      </c>
      <c r="BI26" s="3" t="str">
        <f>IF($A26="","",IF((AND($A26="ADD",OR(BH26="",BH26="Excellent"))),"1",(_xlfn.XLOOKUP(BH26,condition[lookupValue],condition[lookupKey],""))))</f>
        <v/>
      </c>
      <c r="BJ26" s="8" t="str">
        <f t="shared" si="9"/>
        <v/>
      </c>
      <c r="BK26" s="9"/>
    </row>
    <row r="27" spans="2:63" x14ac:dyDescent="0.25">
      <c r="B27" s="4"/>
      <c r="D27" s="3" t="str">
        <f>IF($A27="ADD",IF(NOT(ISBLANK(C27)),_xlfn.XLOOKUP(C27,roadnames[lookupValue],roadnames[lookupKey],"ERROR"),""), "")</f>
        <v/>
      </c>
      <c r="E27" s="5"/>
      <c r="F27" s="5"/>
      <c r="G27" s="6"/>
      <c r="I27" s="3" t="str">
        <f>IF($A27="ADD",IF(NOT(ISBLANK(H27)),_xlfn.XLOOKUP(H27,side[lookupValue],side[lookupKey],"ERROR"),""), "")</f>
        <v/>
      </c>
      <c r="J27" s="4"/>
      <c r="K27" s="7"/>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IF($A27="ADD",IF(NOT(ISBLANK(AE27)),_xlfn.XLOOKUP(AE27,ud_yn_unknown[lookupValue],ud_yn_unknown[lookupKey],"ERROR"),""), "")</f>
        <v/>
      </c>
      <c r="AI27" s="3" t="str">
        <f>IF($A27="ADD",IF(NOT(ISBLANK(AH27)),_xlfn.XLOOKUP(AH27,ud_litter_trap_type[lookupValue],ud_litter_trap_type[lookupKey],"ERROR"),""), "")</f>
        <v/>
      </c>
      <c r="AK27" s="3" t="str">
        <f>IF($A27="ADD",IF(NOT(ISBLANK(AJ27)),_xlfn.XLOOKUP(AJ27,hazard[lookupValue],hazard[lookupKey],"ERROR"),""), "")</f>
        <v/>
      </c>
      <c r="AM27" s="3" t="str">
        <f>IF($A27="ADD",IF(NOT(ISBLANK(AL27)),_xlfn.XLOOKUP(AL27,ud_cover_subtype[lookupValue],ud_cover_subtype[lookupKey],"ERROR"),""), "")</f>
        <v/>
      </c>
      <c r="AO27" s="8"/>
      <c r="AP27" s="4" t="str">
        <f t="shared" ca="1" si="0"/>
        <v/>
      </c>
      <c r="AQ27" s="4"/>
      <c r="AR27" s="3" t="str">
        <f t="shared" si="1"/>
        <v/>
      </c>
      <c r="AS27" s="3" t="str">
        <f>IF($A27="","",IF((AND($A27="ADD",OR(AR27="",AR27="In Use"))),"5",(_xlfn.XLOOKUP(AR27,ud_asset_status[lookupValue],ud_asset_status[lookupKey],""))))</f>
        <v/>
      </c>
      <c r="AT27" s="8"/>
      <c r="AV27" s="3" t="str">
        <f>IF($A27="ADD",IF(NOT(ISBLANK(AU27)),_xlfn.XLOOKUP(AU27,ar_replace_reason[lookupValue],ar_replace_reason[lookupKey],"ERROR"),""), "")</f>
        <v/>
      </c>
      <c r="AW27" s="3" t="str">
        <f t="shared" si="2"/>
        <v/>
      </c>
      <c r="AX27" s="3" t="str">
        <f>IF($A27="","",IF((AND($A27="ADD",OR(AW27="",AW27="Queenstown-Lakes District Council"))),"70",(_xlfn.XLOOKUP(AW27,ud_organisation_owner[lookupValue],ud_organisation_owner[lookupKey],""))))</f>
        <v/>
      </c>
      <c r="AY27" s="3" t="str">
        <f t="shared" si="3"/>
        <v/>
      </c>
      <c r="AZ27" s="3" t="str">
        <f>IF($A27="","",IF((AND($A27="ADD",OR(AY27="",AY27="Queenstown-Lakes District Council"))),"70",(_xlfn.XLOOKUP(AY27,ud_organisation_owner[lookupValue],ud_organisation_owner[lookupKey],""))))</f>
        <v/>
      </c>
      <c r="BA27" s="3" t="str">
        <f t="shared" si="4"/>
        <v/>
      </c>
      <c r="BB27" s="3" t="str">
        <f>IF($A27="","",IF((AND($A27="ADD",OR(BA27="",BA27="Local Authority"))),"17",(_xlfn.XLOOKUP(BA27,ud_sub_organisation[lookupValue],ud_sub_organisation[lookupKey],""))))</f>
        <v/>
      </c>
      <c r="BC27" s="3" t="str">
        <f t="shared" si="5"/>
        <v/>
      </c>
      <c r="BD27" s="3" t="str">
        <f>IF($A27="","",IF((AND($A27="ADD",OR(BC27="",BC27="Vested Assets"))),"12",(_xlfn.XLOOKUP(BC27,ud_work_category[lookupValue],ud_work_category[lookupKey],""))))</f>
        <v/>
      </c>
      <c r="BE27" s="7"/>
      <c r="BF27" s="2" t="str">
        <f t="shared" si="6"/>
        <v/>
      </c>
      <c r="BG27" s="2" t="str">
        <f t="shared" si="7"/>
        <v/>
      </c>
      <c r="BH27" s="3" t="str">
        <f t="shared" si="8"/>
        <v/>
      </c>
      <c r="BI27" s="3" t="str">
        <f>IF($A27="","",IF((AND($A27="ADD",OR(BH27="",BH27="Excellent"))),"1",(_xlfn.XLOOKUP(BH27,condition[lookupValue],condition[lookupKey],""))))</f>
        <v/>
      </c>
      <c r="BJ27" s="8" t="str">
        <f t="shared" si="9"/>
        <v/>
      </c>
      <c r="BK27" s="9"/>
    </row>
    <row r="28" spans="2:63" x14ac:dyDescent="0.25">
      <c r="B28" s="4"/>
      <c r="D28" s="3" t="str">
        <f>IF($A28="ADD",IF(NOT(ISBLANK(C28)),_xlfn.XLOOKUP(C28,roadnames[lookupValue],roadnames[lookupKey],"ERROR"),""), "")</f>
        <v/>
      </c>
      <c r="E28" s="5"/>
      <c r="F28" s="5"/>
      <c r="G28" s="6"/>
      <c r="I28" s="3" t="str">
        <f>IF($A28="ADD",IF(NOT(ISBLANK(H28)),_xlfn.XLOOKUP(H28,side[lookupValue],side[lookupKey],"ERROR"),""), "")</f>
        <v/>
      </c>
      <c r="J28" s="4"/>
      <c r="K28" s="7"/>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IF($A28="ADD",IF(NOT(ISBLANK(AE28)),_xlfn.XLOOKUP(AE28,ud_yn_unknown[lookupValue],ud_yn_unknown[lookupKey],"ERROR"),""), "")</f>
        <v/>
      </c>
      <c r="AI28" s="3" t="str">
        <f>IF($A28="ADD",IF(NOT(ISBLANK(AH28)),_xlfn.XLOOKUP(AH28,ud_litter_trap_type[lookupValue],ud_litter_trap_type[lookupKey],"ERROR"),""), "")</f>
        <v/>
      </c>
      <c r="AK28" s="3" t="str">
        <f>IF($A28="ADD",IF(NOT(ISBLANK(AJ28)),_xlfn.XLOOKUP(AJ28,hazard[lookupValue],hazard[lookupKey],"ERROR"),""), "")</f>
        <v/>
      </c>
      <c r="AM28" s="3" t="str">
        <f>IF($A28="ADD",IF(NOT(ISBLANK(AL28)),_xlfn.XLOOKUP(AL28,ud_cover_subtype[lookupValue],ud_cover_subtype[lookupKey],"ERROR"),""), "")</f>
        <v/>
      </c>
      <c r="AO28" s="8"/>
      <c r="AP28" s="4" t="str">
        <f t="shared" ca="1" si="0"/>
        <v/>
      </c>
      <c r="AQ28" s="4"/>
      <c r="AR28" s="3" t="str">
        <f t="shared" si="1"/>
        <v/>
      </c>
      <c r="AS28" s="3" t="str">
        <f>IF($A28="","",IF((AND($A28="ADD",OR(AR28="",AR28="In Use"))),"5",(_xlfn.XLOOKUP(AR28,ud_asset_status[lookupValue],ud_asset_status[lookupKey],""))))</f>
        <v/>
      </c>
      <c r="AT28" s="8"/>
      <c r="AV28" s="3" t="str">
        <f>IF($A28="ADD",IF(NOT(ISBLANK(AU28)),_xlfn.XLOOKUP(AU28,ar_replace_reason[lookupValue],ar_replace_reason[lookupKey],"ERROR"),""), "")</f>
        <v/>
      </c>
      <c r="AW28" s="3" t="str">
        <f t="shared" si="2"/>
        <v/>
      </c>
      <c r="AX28" s="3" t="str">
        <f>IF($A28="","",IF((AND($A28="ADD",OR(AW28="",AW28="Queenstown-Lakes District Council"))),"70",(_xlfn.XLOOKUP(AW28,ud_organisation_owner[lookupValue],ud_organisation_owner[lookupKey],""))))</f>
        <v/>
      </c>
      <c r="AY28" s="3" t="str">
        <f t="shared" si="3"/>
        <v/>
      </c>
      <c r="AZ28" s="3" t="str">
        <f>IF($A28="","",IF((AND($A28="ADD",OR(AY28="",AY28="Queenstown-Lakes District Council"))),"70",(_xlfn.XLOOKUP(AY28,ud_organisation_owner[lookupValue],ud_organisation_owner[lookupKey],""))))</f>
        <v/>
      </c>
      <c r="BA28" s="3" t="str">
        <f t="shared" si="4"/>
        <v/>
      </c>
      <c r="BB28" s="3" t="str">
        <f>IF($A28="","",IF((AND($A28="ADD",OR(BA28="",BA28="Local Authority"))),"17",(_xlfn.XLOOKUP(BA28,ud_sub_organisation[lookupValue],ud_sub_organisation[lookupKey],""))))</f>
        <v/>
      </c>
      <c r="BC28" s="3" t="str">
        <f t="shared" si="5"/>
        <v/>
      </c>
      <c r="BD28" s="3" t="str">
        <f>IF($A28="","",IF((AND($A28="ADD",OR(BC28="",BC28="Vested Assets"))),"12",(_xlfn.XLOOKUP(BC28,ud_work_category[lookupValue],ud_work_category[lookupKey],""))))</f>
        <v/>
      </c>
      <c r="BE28" s="7"/>
      <c r="BF28" s="2" t="str">
        <f t="shared" si="6"/>
        <v/>
      </c>
      <c r="BG28" s="2" t="str">
        <f t="shared" si="7"/>
        <v/>
      </c>
      <c r="BH28" s="3" t="str">
        <f t="shared" si="8"/>
        <v/>
      </c>
      <c r="BI28" s="3" t="str">
        <f>IF($A28="","",IF((AND($A28="ADD",OR(BH28="",BH28="Excellent"))),"1",(_xlfn.XLOOKUP(BH28,condition[lookupValue],condition[lookupKey],""))))</f>
        <v/>
      </c>
      <c r="BJ28" s="8" t="str">
        <f t="shared" si="9"/>
        <v/>
      </c>
      <c r="BK28" s="9"/>
    </row>
    <row r="29" spans="2:63" x14ac:dyDescent="0.25">
      <c r="B29" s="4"/>
      <c r="D29" s="3" t="str">
        <f>IF($A29="ADD",IF(NOT(ISBLANK(C29)),_xlfn.XLOOKUP(C29,roadnames[lookupValue],roadnames[lookupKey],"ERROR"),""), "")</f>
        <v/>
      </c>
      <c r="E29" s="5"/>
      <c r="F29" s="5"/>
      <c r="G29" s="6"/>
      <c r="I29" s="3" t="str">
        <f>IF($A29="ADD",IF(NOT(ISBLANK(H29)),_xlfn.XLOOKUP(H29,side[lookupValue],side[lookupKey],"ERROR"),""), "")</f>
        <v/>
      </c>
      <c r="J29" s="4"/>
      <c r="K29" s="7"/>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IF($A29="ADD",IF(NOT(ISBLANK(AE29)),_xlfn.XLOOKUP(AE29,ud_yn_unknown[lookupValue],ud_yn_unknown[lookupKey],"ERROR"),""), "")</f>
        <v/>
      </c>
      <c r="AI29" s="3" t="str">
        <f>IF($A29="ADD",IF(NOT(ISBLANK(AH29)),_xlfn.XLOOKUP(AH29,ud_litter_trap_type[lookupValue],ud_litter_trap_type[lookupKey],"ERROR"),""), "")</f>
        <v/>
      </c>
      <c r="AK29" s="3" t="str">
        <f>IF($A29="ADD",IF(NOT(ISBLANK(AJ29)),_xlfn.XLOOKUP(AJ29,hazard[lookupValue],hazard[lookupKey],"ERROR"),""), "")</f>
        <v/>
      </c>
      <c r="AM29" s="3" t="str">
        <f>IF($A29="ADD",IF(NOT(ISBLANK(AL29)),_xlfn.XLOOKUP(AL29,ud_cover_subtype[lookupValue],ud_cover_subtype[lookupKey],"ERROR"),""), "")</f>
        <v/>
      </c>
      <c r="AO29" s="8"/>
      <c r="AP29" s="4" t="str">
        <f t="shared" ca="1" si="0"/>
        <v/>
      </c>
      <c r="AQ29" s="4"/>
      <c r="AR29" s="3" t="str">
        <f t="shared" si="1"/>
        <v/>
      </c>
      <c r="AS29" s="3" t="str">
        <f>IF($A29="","",IF((AND($A29="ADD",OR(AR29="",AR29="In Use"))),"5",(_xlfn.XLOOKUP(AR29,ud_asset_status[lookupValue],ud_asset_status[lookupKey],""))))</f>
        <v/>
      </c>
      <c r="AT29" s="8"/>
      <c r="AV29" s="3" t="str">
        <f>IF($A29="ADD",IF(NOT(ISBLANK(AU29)),_xlfn.XLOOKUP(AU29,ar_replace_reason[lookupValue],ar_replace_reason[lookupKey],"ERROR"),""), "")</f>
        <v/>
      </c>
      <c r="AW29" s="3" t="str">
        <f t="shared" si="2"/>
        <v/>
      </c>
      <c r="AX29" s="3" t="str">
        <f>IF($A29="","",IF((AND($A29="ADD",OR(AW29="",AW29="Queenstown-Lakes District Council"))),"70",(_xlfn.XLOOKUP(AW29,ud_organisation_owner[lookupValue],ud_organisation_owner[lookupKey],""))))</f>
        <v/>
      </c>
      <c r="AY29" s="3" t="str">
        <f t="shared" si="3"/>
        <v/>
      </c>
      <c r="AZ29" s="3" t="str">
        <f>IF($A29="","",IF((AND($A29="ADD",OR(AY29="",AY29="Queenstown-Lakes District Council"))),"70",(_xlfn.XLOOKUP(AY29,ud_organisation_owner[lookupValue],ud_organisation_owner[lookupKey],""))))</f>
        <v/>
      </c>
      <c r="BA29" s="3" t="str">
        <f t="shared" si="4"/>
        <v/>
      </c>
      <c r="BB29" s="3" t="str">
        <f>IF($A29="","",IF((AND($A29="ADD",OR(BA29="",BA29="Local Authority"))),"17",(_xlfn.XLOOKUP(BA29,ud_sub_organisation[lookupValue],ud_sub_organisation[lookupKey],""))))</f>
        <v/>
      </c>
      <c r="BC29" s="3" t="str">
        <f t="shared" si="5"/>
        <v/>
      </c>
      <c r="BD29" s="3" t="str">
        <f>IF($A29="","",IF((AND($A29="ADD",OR(BC29="",BC29="Vested Assets"))),"12",(_xlfn.XLOOKUP(BC29,ud_work_category[lookupValue],ud_work_category[lookupKey],""))))</f>
        <v/>
      </c>
      <c r="BE29" s="7"/>
      <c r="BF29" s="2" t="str">
        <f t="shared" si="6"/>
        <v/>
      </c>
      <c r="BG29" s="2" t="str">
        <f t="shared" si="7"/>
        <v/>
      </c>
      <c r="BH29" s="3" t="str">
        <f t="shared" si="8"/>
        <v/>
      </c>
      <c r="BI29" s="3" t="str">
        <f>IF($A29="","",IF((AND($A29="ADD",OR(BH29="",BH29="Excellent"))),"1",(_xlfn.XLOOKUP(BH29,condition[lookupValue],condition[lookupKey],""))))</f>
        <v/>
      </c>
      <c r="BJ29" s="8" t="str">
        <f t="shared" si="9"/>
        <v/>
      </c>
      <c r="BK29" s="9"/>
    </row>
    <row r="30" spans="2:63" x14ac:dyDescent="0.25">
      <c r="B30" s="4"/>
      <c r="D30" s="3" t="str">
        <f>IF($A30="ADD",IF(NOT(ISBLANK(C30)),_xlfn.XLOOKUP(C30,roadnames[lookupValue],roadnames[lookupKey],"ERROR"),""), "")</f>
        <v/>
      </c>
      <c r="E30" s="5"/>
      <c r="F30" s="5"/>
      <c r="G30" s="6"/>
      <c r="I30" s="3" t="str">
        <f>IF($A30="ADD",IF(NOT(ISBLANK(H30)),_xlfn.XLOOKUP(H30,side[lookupValue],side[lookupKey],"ERROR"),""), "")</f>
        <v/>
      </c>
      <c r="J30" s="4"/>
      <c r="K30" s="7"/>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IF($A30="ADD",IF(NOT(ISBLANK(AE30)),_xlfn.XLOOKUP(AE30,ud_yn_unknown[lookupValue],ud_yn_unknown[lookupKey],"ERROR"),""), "")</f>
        <v/>
      </c>
      <c r="AI30" s="3" t="str">
        <f>IF($A30="ADD",IF(NOT(ISBLANK(AH30)),_xlfn.XLOOKUP(AH30,ud_litter_trap_type[lookupValue],ud_litter_trap_type[lookupKey],"ERROR"),""), "")</f>
        <v/>
      </c>
      <c r="AK30" s="3" t="str">
        <f>IF($A30="ADD",IF(NOT(ISBLANK(AJ30)),_xlfn.XLOOKUP(AJ30,hazard[lookupValue],hazard[lookupKey],"ERROR"),""), "")</f>
        <v/>
      </c>
      <c r="AM30" s="3" t="str">
        <f>IF($A30="ADD",IF(NOT(ISBLANK(AL30)),_xlfn.XLOOKUP(AL30,ud_cover_subtype[lookupValue],ud_cover_subtype[lookupKey],"ERROR"),""), "")</f>
        <v/>
      </c>
      <c r="AO30" s="8"/>
      <c r="AP30" s="4" t="str">
        <f t="shared" ca="1" si="0"/>
        <v/>
      </c>
      <c r="AQ30" s="4"/>
      <c r="AR30" s="3" t="str">
        <f t="shared" si="1"/>
        <v/>
      </c>
      <c r="AS30" s="3" t="str">
        <f>IF($A30="","",IF((AND($A30="ADD",OR(AR30="",AR30="In Use"))),"5",(_xlfn.XLOOKUP(AR30,ud_asset_status[lookupValue],ud_asset_status[lookupKey],""))))</f>
        <v/>
      </c>
      <c r="AT30" s="8"/>
      <c r="AV30" s="3" t="str">
        <f>IF($A30="ADD",IF(NOT(ISBLANK(AU30)),_xlfn.XLOOKUP(AU30,ar_replace_reason[lookupValue],ar_replace_reason[lookupKey],"ERROR"),""), "")</f>
        <v/>
      </c>
      <c r="AW30" s="3" t="str">
        <f t="shared" si="2"/>
        <v/>
      </c>
      <c r="AX30" s="3" t="str">
        <f>IF($A30="","",IF((AND($A30="ADD",OR(AW30="",AW30="Queenstown-Lakes District Council"))),"70",(_xlfn.XLOOKUP(AW30,ud_organisation_owner[lookupValue],ud_organisation_owner[lookupKey],""))))</f>
        <v/>
      </c>
      <c r="AY30" s="3" t="str">
        <f t="shared" si="3"/>
        <v/>
      </c>
      <c r="AZ30" s="3" t="str">
        <f>IF($A30="","",IF((AND($A30="ADD",OR(AY30="",AY30="Queenstown-Lakes District Council"))),"70",(_xlfn.XLOOKUP(AY30,ud_organisation_owner[lookupValue],ud_organisation_owner[lookupKey],""))))</f>
        <v/>
      </c>
      <c r="BA30" s="3" t="str">
        <f t="shared" si="4"/>
        <v/>
      </c>
      <c r="BB30" s="3" t="str">
        <f>IF($A30="","",IF((AND($A30="ADD",OR(BA30="",BA30="Local Authority"))),"17",(_xlfn.XLOOKUP(BA30,ud_sub_organisation[lookupValue],ud_sub_organisation[lookupKey],""))))</f>
        <v/>
      </c>
      <c r="BC30" s="3" t="str">
        <f t="shared" si="5"/>
        <v/>
      </c>
      <c r="BD30" s="3" t="str">
        <f>IF($A30="","",IF((AND($A30="ADD",OR(BC30="",BC30="Vested Assets"))),"12",(_xlfn.XLOOKUP(BC30,ud_work_category[lookupValue],ud_work_category[lookupKey],""))))</f>
        <v/>
      </c>
      <c r="BE30" s="7"/>
      <c r="BF30" s="2" t="str">
        <f t="shared" si="6"/>
        <v/>
      </c>
      <c r="BG30" s="2" t="str">
        <f t="shared" si="7"/>
        <v/>
      </c>
      <c r="BH30" s="3" t="str">
        <f t="shared" si="8"/>
        <v/>
      </c>
      <c r="BI30" s="3" t="str">
        <f>IF($A30="","",IF((AND($A30="ADD",OR(BH30="",BH30="Excellent"))),"1",(_xlfn.XLOOKUP(BH30,condition[lookupValue],condition[lookupKey],""))))</f>
        <v/>
      </c>
      <c r="BJ30" s="8" t="str">
        <f t="shared" si="9"/>
        <v/>
      </c>
      <c r="BK30" s="9"/>
    </row>
    <row r="31" spans="2:63" x14ac:dyDescent="0.25">
      <c r="B31" s="4"/>
      <c r="D31" s="3" t="str">
        <f>IF($A31="ADD",IF(NOT(ISBLANK(C31)),_xlfn.XLOOKUP(C31,roadnames[lookupValue],roadnames[lookupKey],"ERROR"),""), "")</f>
        <v/>
      </c>
      <c r="E31" s="5"/>
      <c r="F31" s="5"/>
      <c r="G31" s="6"/>
      <c r="I31" s="3" t="str">
        <f>IF($A31="ADD",IF(NOT(ISBLANK(H31)),_xlfn.XLOOKUP(H31,side[lookupValue],side[lookupKey],"ERROR"),""), "")</f>
        <v/>
      </c>
      <c r="J31" s="4"/>
      <c r="K31" s="7"/>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IF($A31="ADD",IF(NOT(ISBLANK(AE31)),_xlfn.XLOOKUP(AE31,ud_yn_unknown[lookupValue],ud_yn_unknown[lookupKey],"ERROR"),""), "")</f>
        <v/>
      </c>
      <c r="AI31" s="3" t="str">
        <f>IF($A31="ADD",IF(NOT(ISBLANK(AH31)),_xlfn.XLOOKUP(AH31,ud_litter_trap_type[lookupValue],ud_litter_trap_type[lookupKey],"ERROR"),""), "")</f>
        <v/>
      </c>
      <c r="AK31" s="3" t="str">
        <f>IF($A31="ADD",IF(NOT(ISBLANK(AJ31)),_xlfn.XLOOKUP(AJ31,hazard[lookupValue],hazard[lookupKey],"ERROR"),""), "")</f>
        <v/>
      </c>
      <c r="AM31" s="3" t="str">
        <f>IF($A31="ADD",IF(NOT(ISBLANK(AL31)),_xlfn.XLOOKUP(AL31,ud_cover_subtype[lookupValue],ud_cover_subtype[lookupKey],"ERROR"),""), "")</f>
        <v/>
      </c>
      <c r="AO31" s="8"/>
      <c r="AP31" s="4" t="str">
        <f t="shared" ca="1" si="0"/>
        <v/>
      </c>
      <c r="AQ31" s="4"/>
      <c r="AR31" s="3" t="str">
        <f t="shared" si="1"/>
        <v/>
      </c>
      <c r="AS31" s="3" t="str">
        <f>IF($A31="","",IF((AND($A31="ADD",OR(AR31="",AR31="In Use"))),"5",(_xlfn.XLOOKUP(AR31,ud_asset_status[lookupValue],ud_asset_status[lookupKey],""))))</f>
        <v/>
      </c>
      <c r="AT31" s="8"/>
      <c r="AV31" s="3" t="str">
        <f>IF($A31="ADD",IF(NOT(ISBLANK(AU31)),_xlfn.XLOOKUP(AU31,ar_replace_reason[lookupValue],ar_replace_reason[lookupKey],"ERROR"),""), "")</f>
        <v/>
      </c>
      <c r="AW31" s="3" t="str">
        <f t="shared" si="2"/>
        <v/>
      </c>
      <c r="AX31" s="3" t="str">
        <f>IF($A31="","",IF((AND($A31="ADD",OR(AW31="",AW31="Queenstown-Lakes District Council"))),"70",(_xlfn.XLOOKUP(AW31,ud_organisation_owner[lookupValue],ud_organisation_owner[lookupKey],""))))</f>
        <v/>
      </c>
      <c r="AY31" s="3" t="str">
        <f t="shared" si="3"/>
        <v/>
      </c>
      <c r="AZ31" s="3" t="str">
        <f>IF($A31="","",IF((AND($A31="ADD",OR(AY31="",AY31="Queenstown-Lakes District Council"))),"70",(_xlfn.XLOOKUP(AY31,ud_organisation_owner[lookupValue],ud_organisation_owner[lookupKey],""))))</f>
        <v/>
      </c>
      <c r="BA31" s="3" t="str">
        <f t="shared" si="4"/>
        <v/>
      </c>
      <c r="BB31" s="3" t="str">
        <f>IF($A31="","",IF((AND($A31="ADD",OR(BA31="",BA31="Local Authority"))),"17",(_xlfn.XLOOKUP(BA31,ud_sub_organisation[lookupValue],ud_sub_organisation[lookupKey],""))))</f>
        <v/>
      </c>
      <c r="BC31" s="3" t="str">
        <f t="shared" si="5"/>
        <v/>
      </c>
      <c r="BD31" s="3" t="str">
        <f>IF($A31="","",IF((AND($A31="ADD",OR(BC31="",BC31="Vested Assets"))),"12",(_xlfn.XLOOKUP(BC31,ud_work_category[lookupValue],ud_work_category[lookupKey],""))))</f>
        <v/>
      </c>
      <c r="BE31" s="7"/>
      <c r="BF31" s="2" t="str">
        <f t="shared" si="6"/>
        <v/>
      </c>
      <c r="BG31" s="2" t="str">
        <f t="shared" si="7"/>
        <v/>
      </c>
      <c r="BH31" s="3" t="str">
        <f t="shared" si="8"/>
        <v/>
      </c>
      <c r="BI31" s="3" t="str">
        <f>IF($A31="","",IF((AND($A31="ADD",OR(BH31="",BH31="Excellent"))),"1",(_xlfn.XLOOKUP(BH31,condition[lookupValue],condition[lookupKey],""))))</f>
        <v/>
      </c>
      <c r="BJ31" s="8" t="str">
        <f t="shared" si="9"/>
        <v/>
      </c>
      <c r="BK31" s="9"/>
    </row>
    <row r="32" spans="2:63" x14ac:dyDescent="0.25">
      <c r="B32" s="4"/>
      <c r="D32" s="3" t="str">
        <f>IF($A32="ADD",IF(NOT(ISBLANK(C32)),_xlfn.XLOOKUP(C32,roadnames[lookupValue],roadnames[lookupKey],"ERROR"),""), "")</f>
        <v/>
      </c>
      <c r="E32" s="5"/>
      <c r="F32" s="5"/>
      <c r="G32" s="6"/>
      <c r="I32" s="3" t="str">
        <f>IF($A32="ADD",IF(NOT(ISBLANK(H32)),_xlfn.XLOOKUP(H32,side[lookupValue],side[lookupKey],"ERROR"),""), "")</f>
        <v/>
      </c>
      <c r="J32" s="4"/>
      <c r="K32" s="7"/>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IF($A32="ADD",IF(NOT(ISBLANK(AE32)),_xlfn.XLOOKUP(AE32,ud_yn_unknown[lookupValue],ud_yn_unknown[lookupKey],"ERROR"),""), "")</f>
        <v/>
      </c>
      <c r="AI32" s="3" t="str">
        <f>IF($A32="ADD",IF(NOT(ISBLANK(AH32)),_xlfn.XLOOKUP(AH32,ud_litter_trap_type[lookupValue],ud_litter_trap_type[lookupKey],"ERROR"),""), "")</f>
        <v/>
      </c>
      <c r="AK32" s="3" t="str">
        <f>IF($A32="ADD",IF(NOT(ISBLANK(AJ32)),_xlfn.XLOOKUP(AJ32,hazard[lookupValue],hazard[lookupKey],"ERROR"),""), "")</f>
        <v/>
      </c>
      <c r="AM32" s="3" t="str">
        <f>IF($A32="ADD",IF(NOT(ISBLANK(AL32)),_xlfn.XLOOKUP(AL32,ud_cover_subtype[lookupValue],ud_cover_subtype[lookupKey],"ERROR"),""), "")</f>
        <v/>
      </c>
      <c r="AO32" s="8"/>
      <c r="AP32" s="4" t="str">
        <f t="shared" ca="1" si="0"/>
        <v/>
      </c>
      <c r="AQ32" s="4"/>
      <c r="AR32" s="3" t="str">
        <f t="shared" si="1"/>
        <v/>
      </c>
      <c r="AS32" s="3" t="str">
        <f>IF($A32="","",IF((AND($A32="ADD",OR(AR32="",AR32="In Use"))),"5",(_xlfn.XLOOKUP(AR32,ud_asset_status[lookupValue],ud_asset_status[lookupKey],""))))</f>
        <v/>
      </c>
      <c r="AT32" s="8"/>
      <c r="AV32" s="3" t="str">
        <f>IF($A32="ADD",IF(NOT(ISBLANK(AU32)),_xlfn.XLOOKUP(AU32,ar_replace_reason[lookupValue],ar_replace_reason[lookupKey],"ERROR"),""), "")</f>
        <v/>
      </c>
      <c r="AW32" s="3" t="str">
        <f t="shared" si="2"/>
        <v/>
      </c>
      <c r="AX32" s="3" t="str">
        <f>IF($A32="","",IF((AND($A32="ADD",OR(AW32="",AW32="Queenstown-Lakes District Council"))),"70",(_xlfn.XLOOKUP(AW32,ud_organisation_owner[lookupValue],ud_organisation_owner[lookupKey],""))))</f>
        <v/>
      </c>
      <c r="AY32" s="3" t="str">
        <f t="shared" si="3"/>
        <v/>
      </c>
      <c r="AZ32" s="3" t="str">
        <f>IF($A32="","",IF((AND($A32="ADD",OR(AY32="",AY32="Queenstown-Lakes District Council"))),"70",(_xlfn.XLOOKUP(AY32,ud_organisation_owner[lookupValue],ud_organisation_owner[lookupKey],""))))</f>
        <v/>
      </c>
      <c r="BA32" s="3" t="str">
        <f t="shared" si="4"/>
        <v/>
      </c>
      <c r="BB32" s="3" t="str">
        <f>IF($A32="","",IF((AND($A32="ADD",OR(BA32="",BA32="Local Authority"))),"17",(_xlfn.XLOOKUP(BA32,ud_sub_organisation[lookupValue],ud_sub_organisation[lookupKey],""))))</f>
        <v/>
      </c>
      <c r="BC32" s="3" t="str">
        <f t="shared" si="5"/>
        <v/>
      </c>
      <c r="BD32" s="3" t="str">
        <f>IF($A32="","",IF((AND($A32="ADD",OR(BC32="",BC32="Vested Assets"))),"12",(_xlfn.XLOOKUP(BC32,ud_work_category[lookupValue],ud_work_category[lookupKey],""))))</f>
        <v/>
      </c>
      <c r="BE32" s="7"/>
      <c r="BF32" s="2" t="str">
        <f t="shared" si="6"/>
        <v/>
      </c>
      <c r="BG32" s="2" t="str">
        <f t="shared" si="7"/>
        <v/>
      </c>
      <c r="BH32" s="3" t="str">
        <f t="shared" si="8"/>
        <v/>
      </c>
      <c r="BI32" s="3" t="str">
        <f>IF($A32="","",IF((AND($A32="ADD",OR(BH32="",BH32="Excellent"))),"1",(_xlfn.XLOOKUP(BH32,condition[lookupValue],condition[lookupKey],""))))</f>
        <v/>
      </c>
      <c r="BJ32" s="8" t="str">
        <f t="shared" si="9"/>
        <v/>
      </c>
      <c r="BK32" s="9"/>
    </row>
    <row r="33" spans="2:63" x14ac:dyDescent="0.25">
      <c r="B33" s="4"/>
      <c r="D33" s="3" t="str">
        <f>IF($A33="ADD",IF(NOT(ISBLANK(C33)),_xlfn.XLOOKUP(C33,roadnames[lookupValue],roadnames[lookupKey],"ERROR"),""), "")</f>
        <v/>
      </c>
      <c r="E33" s="5"/>
      <c r="F33" s="5"/>
      <c r="G33" s="6"/>
      <c r="I33" s="3" t="str">
        <f>IF($A33="ADD",IF(NOT(ISBLANK(H33)),_xlfn.XLOOKUP(H33,side[lookupValue],side[lookupKey],"ERROR"),""), "")</f>
        <v/>
      </c>
      <c r="J33" s="4"/>
      <c r="K33" s="7"/>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IF($A33="ADD",IF(NOT(ISBLANK(AE33)),_xlfn.XLOOKUP(AE33,ud_yn_unknown[lookupValue],ud_yn_unknown[lookupKey],"ERROR"),""), "")</f>
        <v/>
      </c>
      <c r="AI33" s="3" t="str">
        <f>IF($A33="ADD",IF(NOT(ISBLANK(AH33)),_xlfn.XLOOKUP(AH33,ud_litter_trap_type[lookupValue],ud_litter_trap_type[lookupKey],"ERROR"),""), "")</f>
        <v/>
      </c>
      <c r="AK33" s="3" t="str">
        <f>IF($A33="ADD",IF(NOT(ISBLANK(AJ33)),_xlfn.XLOOKUP(AJ33,hazard[lookupValue],hazard[lookupKey],"ERROR"),""), "")</f>
        <v/>
      </c>
      <c r="AM33" s="3" t="str">
        <f>IF($A33="ADD",IF(NOT(ISBLANK(AL33)),_xlfn.XLOOKUP(AL33,ud_cover_subtype[lookupValue],ud_cover_subtype[lookupKey],"ERROR"),""), "")</f>
        <v/>
      </c>
      <c r="AO33" s="8"/>
      <c r="AP33" s="4" t="str">
        <f t="shared" ca="1" si="0"/>
        <v/>
      </c>
      <c r="AQ33" s="4"/>
      <c r="AR33" s="3" t="str">
        <f t="shared" si="1"/>
        <v/>
      </c>
      <c r="AS33" s="3" t="str">
        <f>IF($A33="","",IF((AND($A33="ADD",OR(AR33="",AR33="In Use"))),"5",(_xlfn.XLOOKUP(AR33,ud_asset_status[lookupValue],ud_asset_status[lookupKey],""))))</f>
        <v/>
      </c>
      <c r="AT33" s="8"/>
      <c r="AV33" s="3" t="str">
        <f>IF($A33="ADD",IF(NOT(ISBLANK(AU33)),_xlfn.XLOOKUP(AU33,ar_replace_reason[lookupValue],ar_replace_reason[lookupKey],"ERROR"),""), "")</f>
        <v/>
      </c>
      <c r="AW33" s="3" t="str">
        <f t="shared" si="2"/>
        <v/>
      </c>
      <c r="AX33" s="3" t="str">
        <f>IF($A33="","",IF((AND($A33="ADD",OR(AW33="",AW33="Queenstown-Lakes District Council"))),"70",(_xlfn.XLOOKUP(AW33,ud_organisation_owner[lookupValue],ud_organisation_owner[lookupKey],""))))</f>
        <v/>
      </c>
      <c r="AY33" s="3" t="str">
        <f t="shared" si="3"/>
        <v/>
      </c>
      <c r="AZ33" s="3" t="str">
        <f>IF($A33="","",IF((AND($A33="ADD",OR(AY33="",AY33="Queenstown-Lakes District Council"))),"70",(_xlfn.XLOOKUP(AY33,ud_organisation_owner[lookupValue],ud_organisation_owner[lookupKey],""))))</f>
        <v/>
      </c>
      <c r="BA33" s="3" t="str">
        <f t="shared" si="4"/>
        <v/>
      </c>
      <c r="BB33" s="3" t="str">
        <f>IF($A33="","",IF((AND($A33="ADD",OR(BA33="",BA33="Local Authority"))),"17",(_xlfn.XLOOKUP(BA33,ud_sub_organisation[lookupValue],ud_sub_organisation[lookupKey],""))))</f>
        <v/>
      </c>
      <c r="BC33" s="3" t="str">
        <f t="shared" si="5"/>
        <v/>
      </c>
      <c r="BD33" s="3" t="str">
        <f>IF($A33="","",IF((AND($A33="ADD",OR(BC33="",BC33="Vested Assets"))),"12",(_xlfn.XLOOKUP(BC33,ud_work_category[lookupValue],ud_work_category[lookupKey],""))))</f>
        <v/>
      </c>
      <c r="BE33" s="7"/>
      <c r="BF33" s="2" t="str">
        <f t="shared" si="6"/>
        <v/>
      </c>
      <c r="BG33" s="2" t="str">
        <f t="shared" si="7"/>
        <v/>
      </c>
      <c r="BH33" s="3" t="str">
        <f t="shared" si="8"/>
        <v/>
      </c>
      <c r="BI33" s="3" t="str">
        <f>IF($A33="","",IF((AND($A33="ADD",OR(BH33="",BH33="Excellent"))),"1",(_xlfn.XLOOKUP(BH33,condition[lookupValue],condition[lookupKey],""))))</f>
        <v/>
      </c>
      <c r="BJ33" s="8" t="str">
        <f t="shared" si="9"/>
        <v/>
      </c>
      <c r="BK33" s="9"/>
    </row>
    <row r="34" spans="2:63" x14ac:dyDescent="0.25">
      <c r="B34" s="4"/>
      <c r="D34" s="3" t="str">
        <f>IF($A34="ADD",IF(NOT(ISBLANK(C34)),_xlfn.XLOOKUP(C34,roadnames[lookupValue],roadnames[lookupKey],"ERROR"),""), "")</f>
        <v/>
      </c>
      <c r="E34" s="5"/>
      <c r="F34" s="5"/>
      <c r="G34" s="6"/>
      <c r="I34" s="3" t="str">
        <f>IF($A34="ADD",IF(NOT(ISBLANK(H34)),_xlfn.XLOOKUP(H34,side[lookupValue],side[lookupKey],"ERROR"),""), "")</f>
        <v/>
      </c>
      <c r="J34" s="4"/>
      <c r="K34" s="7"/>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IF($A34="ADD",IF(NOT(ISBLANK(AE34)),_xlfn.XLOOKUP(AE34,ud_yn_unknown[lookupValue],ud_yn_unknown[lookupKey],"ERROR"),""), "")</f>
        <v/>
      </c>
      <c r="AI34" s="3" t="str">
        <f>IF($A34="ADD",IF(NOT(ISBLANK(AH34)),_xlfn.XLOOKUP(AH34,ud_litter_trap_type[lookupValue],ud_litter_trap_type[lookupKey],"ERROR"),""), "")</f>
        <v/>
      </c>
      <c r="AK34" s="3" t="str">
        <f>IF($A34="ADD",IF(NOT(ISBLANK(AJ34)),_xlfn.XLOOKUP(AJ34,hazard[lookupValue],hazard[lookupKey],"ERROR"),""), "")</f>
        <v/>
      </c>
      <c r="AM34" s="3" t="str">
        <f>IF($A34="ADD",IF(NOT(ISBLANK(AL34)),_xlfn.XLOOKUP(AL34,ud_cover_subtype[lookupValue],ud_cover_subtype[lookupKey],"ERROR"),""), "")</f>
        <v/>
      </c>
      <c r="AO34" s="8"/>
      <c r="AP34" s="4" t="str">
        <f t="shared" ca="1" si="0"/>
        <v/>
      </c>
      <c r="AQ34" s="4"/>
      <c r="AR34" s="3" t="str">
        <f t="shared" si="1"/>
        <v/>
      </c>
      <c r="AS34" s="3" t="str">
        <f>IF($A34="","",IF((AND($A34="ADD",OR(AR34="",AR34="In Use"))),"5",(_xlfn.XLOOKUP(AR34,ud_asset_status[lookupValue],ud_asset_status[lookupKey],""))))</f>
        <v/>
      </c>
      <c r="AT34" s="8"/>
      <c r="AV34" s="3" t="str">
        <f>IF($A34="ADD",IF(NOT(ISBLANK(AU34)),_xlfn.XLOOKUP(AU34,ar_replace_reason[lookupValue],ar_replace_reason[lookupKey],"ERROR"),""), "")</f>
        <v/>
      </c>
      <c r="AW34" s="3" t="str">
        <f t="shared" si="2"/>
        <v/>
      </c>
      <c r="AX34" s="3" t="str">
        <f>IF($A34="","",IF((AND($A34="ADD",OR(AW34="",AW34="Queenstown-Lakes District Council"))),"70",(_xlfn.XLOOKUP(AW34,ud_organisation_owner[lookupValue],ud_organisation_owner[lookupKey],""))))</f>
        <v/>
      </c>
      <c r="AY34" s="3" t="str">
        <f t="shared" si="3"/>
        <v/>
      </c>
      <c r="AZ34" s="3" t="str">
        <f>IF($A34="","",IF((AND($A34="ADD",OR(AY34="",AY34="Queenstown-Lakes District Council"))),"70",(_xlfn.XLOOKUP(AY34,ud_organisation_owner[lookupValue],ud_organisation_owner[lookupKey],""))))</f>
        <v/>
      </c>
      <c r="BA34" s="3" t="str">
        <f t="shared" si="4"/>
        <v/>
      </c>
      <c r="BB34" s="3" t="str">
        <f>IF($A34="","",IF((AND($A34="ADD",OR(BA34="",BA34="Local Authority"))),"17",(_xlfn.XLOOKUP(BA34,ud_sub_organisation[lookupValue],ud_sub_organisation[lookupKey],""))))</f>
        <v/>
      </c>
      <c r="BC34" s="3" t="str">
        <f t="shared" si="5"/>
        <v/>
      </c>
      <c r="BD34" s="3" t="str">
        <f>IF($A34="","",IF((AND($A34="ADD",OR(BC34="",BC34="Vested Assets"))),"12",(_xlfn.XLOOKUP(BC34,ud_work_category[lookupValue],ud_work_category[lookupKey],""))))</f>
        <v/>
      </c>
      <c r="BE34" s="7"/>
      <c r="BF34" s="2" t="str">
        <f t="shared" si="6"/>
        <v/>
      </c>
      <c r="BG34" s="2" t="str">
        <f t="shared" si="7"/>
        <v/>
      </c>
      <c r="BH34" s="3" t="str">
        <f t="shared" si="8"/>
        <v/>
      </c>
      <c r="BI34" s="3" t="str">
        <f>IF($A34="","",IF((AND($A34="ADD",OR(BH34="",BH34="Excellent"))),"1",(_xlfn.XLOOKUP(BH34,condition[lookupValue],condition[lookupKey],""))))</f>
        <v/>
      </c>
      <c r="BJ34" s="8" t="str">
        <f t="shared" si="9"/>
        <v/>
      </c>
      <c r="BK34" s="9"/>
    </row>
    <row r="35" spans="2:63" x14ac:dyDescent="0.25">
      <c r="B35" s="4"/>
      <c r="D35" s="3" t="str">
        <f>IF($A35="ADD",IF(NOT(ISBLANK(C35)),_xlfn.XLOOKUP(C35,roadnames[lookupValue],roadnames[lookupKey],"ERROR"),""), "")</f>
        <v/>
      </c>
      <c r="E35" s="5"/>
      <c r="F35" s="5"/>
      <c r="G35" s="6"/>
      <c r="I35" s="3" t="str">
        <f>IF($A35="ADD",IF(NOT(ISBLANK(H35)),_xlfn.XLOOKUP(H35,side[lookupValue],side[lookupKey],"ERROR"),""), "")</f>
        <v/>
      </c>
      <c r="J35" s="4"/>
      <c r="K35" s="7"/>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IF($A35="ADD",IF(NOT(ISBLANK(AE35)),_xlfn.XLOOKUP(AE35,ud_yn_unknown[lookupValue],ud_yn_unknown[lookupKey],"ERROR"),""), "")</f>
        <v/>
      </c>
      <c r="AI35" s="3" t="str">
        <f>IF($A35="ADD",IF(NOT(ISBLANK(AH35)),_xlfn.XLOOKUP(AH35,ud_litter_trap_type[lookupValue],ud_litter_trap_type[lookupKey],"ERROR"),""), "")</f>
        <v/>
      </c>
      <c r="AK35" s="3" t="str">
        <f>IF($A35="ADD",IF(NOT(ISBLANK(AJ35)),_xlfn.XLOOKUP(AJ35,hazard[lookupValue],hazard[lookupKey],"ERROR"),""), "")</f>
        <v/>
      </c>
      <c r="AM35" s="3" t="str">
        <f>IF($A35="ADD",IF(NOT(ISBLANK(AL35)),_xlfn.XLOOKUP(AL35,ud_cover_subtype[lookupValue],ud_cover_subtype[lookupKey],"ERROR"),""), "")</f>
        <v/>
      </c>
      <c r="AO35" s="8"/>
      <c r="AP35" s="4" t="str">
        <f t="shared" ca="1" si="0"/>
        <v/>
      </c>
      <c r="AQ35" s="4"/>
      <c r="AR35" s="3" t="str">
        <f t="shared" si="1"/>
        <v/>
      </c>
      <c r="AS35" s="3" t="str">
        <f>IF($A35="","",IF((AND($A35="ADD",OR(AR35="",AR35="In Use"))),"5",(_xlfn.XLOOKUP(AR35,ud_asset_status[lookupValue],ud_asset_status[lookupKey],""))))</f>
        <v/>
      </c>
      <c r="AT35" s="8"/>
      <c r="AV35" s="3" t="str">
        <f>IF($A35="ADD",IF(NOT(ISBLANK(AU35)),_xlfn.XLOOKUP(AU35,ar_replace_reason[lookupValue],ar_replace_reason[lookupKey],"ERROR"),""), "")</f>
        <v/>
      </c>
      <c r="AW35" s="3" t="str">
        <f t="shared" si="2"/>
        <v/>
      </c>
      <c r="AX35" s="3" t="str">
        <f>IF($A35="","",IF((AND($A35="ADD",OR(AW35="",AW35="Queenstown-Lakes District Council"))),"70",(_xlfn.XLOOKUP(AW35,ud_organisation_owner[lookupValue],ud_organisation_owner[lookupKey],""))))</f>
        <v/>
      </c>
      <c r="AY35" s="3" t="str">
        <f t="shared" si="3"/>
        <v/>
      </c>
      <c r="AZ35" s="3" t="str">
        <f>IF($A35="","",IF((AND($A35="ADD",OR(AY35="",AY35="Queenstown-Lakes District Council"))),"70",(_xlfn.XLOOKUP(AY35,ud_organisation_owner[lookupValue],ud_organisation_owner[lookupKey],""))))</f>
        <v/>
      </c>
      <c r="BA35" s="3" t="str">
        <f t="shared" si="4"/>
        <v/>
      </c>
      <c r="BB35" s="3" t="str">
        <f>IF($A35="","",IF((AND($A35="ADD",OR(BA35="",BA35="Local Authority"))),"17",(_xlfn.XLOOKUP(BA35,ud_sub_organisation[lookupValue],ud_sub_organisation[lookupKey],""))))</f>
        <v/>
      </c>
      <c r="BC35" s="3" t="str">
        <f t="shared" si="5"/>
        <v/>
      </c>
      <c r="BD35" s="3" t="str">
        <f>IF($A35="","",IF((AND($A35="ADD",OR(BC35="",BC35="Vested Assets"))),"12",(_xlfn.XLOOKUP(BC35,ud_work_category[lookupValue],ud_work_category[lookupKey],""))))</f>
        <v/>
      </c>
      <c r="BE35" s="7"/>
      <c r="BF35" s="2" t="str">
        <f t="shared" si="6"/>
        <v/>
      </c>
      <c r="BG35" s="2" t="str">
        <f t="shared" si="7"/>
        <v/>
      </c>
      <c r="BH35" s="3" t="str">
        <f t="shared" si="8"/>
        <v/>
      </c>
      <c r="BI35" s="3" t="str">
        <f>IF($A35="","",IF((AND($A35="ADD",OR(BH35="",BH35="Excellent"))),"1",(_xlfn.XLOOKUP(BH35,condition[lookupValue],condition[lookupKey],""))))</f>
        <v/>
      </c>
      <c r="BJ35" s="8" t="str">
        <f t="shared" si="9"/>
        <v/>
      </c>
      <c r="BK35" s="9"/>
    </row>
    <row r="36" spans="2:63" x14ac:dyDescent="0.25">
      <c r="B36" s="4"/>
      <c r="D36" s="3" t="str">
        <f>IF($A36="ADD",IF(NOT(ISBLANK(C36)),_xlfn.XLOOKUP(C36,roadnames[lookupValue],roadnames[lookupKey],"ERROR"),""), "")</f>
        <v/>
      </c>
      <c r="E36" s="5"/>
      <c r="F36" s="5"/>
      <c r="G36" s="6"/>
      <c r="I36" s="3" t="str">
        <f>IF($A36="ADD",IF(NOT(ISBLANK(H36)),_xlfn.XLOOKUP(H36,side[lookupValue],side[lookupKey],"ERROR"),""), "")</f>
        <v/>
      </c>
      <c r="J36" s="4"/>
      <c r="K36" s="7"/>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IF($A36="ADD",IF(NOT(ISBLANK(AE36)),_xlfn.XLOOKUP(AE36,ud_yn_unknown[lookupValue],ud_yn_unknown[lookupKey],"ERROR"),""), "")</f>
        <v/>
      </c>
      <c r="AI36" s="3" t="str">
        <f>IF($A36="ADD",IF(NOT(ISBLANK(AH36)),_xlfn.XLOOKUP(AH36,ud_litter_trap_type[lookupValue],ud_litter_trap_type[lookupKey],"ERROR"),""), "")</f>
        <v/>
      </c>
      <c r="AK36" s="3" t="str">
        <f>IF($A36="ADD",IF(NOT(ISBLANK(AJ36)),_xlfn.XLOOKUP(AJ36,hazard[lookupValue],hazard[lookupKey],"ERROR"),""), "")</f>
        <v/>
      </c>
      <c r="AM36" s="3" t="str">
        <f>IF($A36="ADD",IF(NOT(ISBLANK(AL36)),_xlfn.XLOOKUP(AL36,ud_cover_subtype[lookupValue],ud_cover_subtype[lookupKey],"ERROR"),""), "")</f>
        <v/>
      </c>
      <c r="AO36" s="8"/>
      <c r="AP36" s="4" t="str">
        <f t="shared" ca="1" si="0"/>
        <v/>
      </c>
      <c r="AQ36" s="4"/>
      <c r="AR36" s="3" t="str">
        <f t="shared" si="1"/>
        <v/>
      </c>
      <c r="AS36" s="3" t="str">
        <f>IF($A36="","",IF((AND($A36="ADD",OR(AR36="",AR36="In Use"))),"5",(_xlfn.XLOOKUP(AR36,ud_asset_status[lookupValue],ud_asset_status[lookupKey],""))))</f>
        <v/>
      </c>
      <c r="AT36" s="8"/>
      <c r="AV36" s="3" t="str">
        <f>IF($A36="ADD",IF(NOT(ISBLANK(AU36)),_xlfn.XLOOKUP(AU36,ar_replace_reason[lookupValue],ar_replace_reason[lookupKey],"ERROR"),""), "")</f>
        <v/>
      </c>
      <c r="AW36" s="3" t="str">
        <f t="shared" si="2"/>
        <v/>
      </c>
      <c r="AX36" s="3" t="str">
        <f>IF($A36="","",IF((AND($A36="ADD",OR(AW36="",AW36="Queenstown-Lakes District Council"))),"70",(_xlfn.XLOOKUP(AW36,ud_organisation_owner[lookupValue],ud_organisation_owner[lookupKey],""))))</f>
        <v/>
      </c>
      <c r="AY36" s="3" t="str">
        <f t="shared" si="3"/>
        <v/>
      </c>
      <c r="AZ36" s="3" t="str">
        <f>IF($A36="","",IF((AND($A36="ADD",OR(AY36="",AY36="Queenstown-Lakes District Council"))),"70",(_xlfn.XLOOKUP(AY36,ud_organisation_owner[lookupValue],ud_organisation_owner[lookupKey],""))))</f>
        <v/>
      </c>
      <c r="BA36" s="3" t="str">
        <f t="shared" si="4"/>
        <v/>
      </c>
      <c r="BB36" s="3" t="str">
        <f>IF($A36="","",IF((AND($A36="ADD",OR(BA36="",BA36="Local Authority"))),"17",(_xlfn.XLOOKUP(BA36,ud_sub_organisation[lookupValue],ud_sub_organisation[lookupKey],""))))</f>
        <v/>
      </c>
      <c r="BC36" s="3" t="str">
        <f t="shared" si="5"/>
        <v/>
      </c>
      <c r="BD36" s="3" t="str">
        <f>IF($A36="","",IF((AND($A36="ADD",OR(BC36="",BC36="Vested Assets"))),"12",(_xlfn.XLOOKUP(BC36,ud_work_category[lookupValue],ud_work_category[lookupKey],""))))</f>
        <v/>
      </c>
      <c r="BE36" s="7"/>
      <c r="BF36" s="2" t="str">
        <f t="shared" si="6"/>
        <v/>
      </c>
      <c r="BG36" s="2" t="str">
        <f t="shared" si="7"/>
        <v/>
      </c>
      <c r="BH36" s="3" t="str">
        <f t="shared" si="8"/>
        <v/>
      </c>
      <c r="BI36" s="3" t="str">
        <f>IF($A36="","",IF((AND($A36="ADD",OR(BH36="",BH36="Excellent"))),"1",(_xlfn.XLOOKUP(BH36,condition[lookupValue],condition[lookupKey],""))))</f>
        <v/>
      </c>
      <c r="BJ36" s="8" t="str">
        <f t="shared" si="9"/>
        <v/>
      </c>
      <c r="BK36" s="9"/>
    </row>
    <row r="37" spans="2:63" x14ac:dyDescent="0.25">
      <c r="B37" s="4"/>
      <c r="D37" s="3" t="str">
        <f>IF($A37="ADD",IF(NOT(ISBLANK(C37)),_xlfn.XLOOKUP(C37,roadnames[lookupValue],roadnames[lookupKey],"ERROR"),""), "")</f>
        <v/>
      </c>
      <c r="E37" s="5"/>
      <c r="F37" s="5"/>
      <c r="G37" s="6"/>
      <c r="I37" s="3" t="str">
        <f>IF($A37="ADD",IF(NOT(ISBLANK(H37)),_xlfn.XLOOKUP(H37,side[lookupValue],side[lookupKey],"ERROR"),""), "")</f>
        <v/>
      </c>
      <c r="J37" s="4"/>
      <c r="K37" s="7"/>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IF($A37="ADD",IF(NOT(ISBLANK(AE37)),_xlfn.XLOOKUP(AE37,ud_yn_unknown[lookupValue],ud_yn_unknown[lookupKey],"ERROR"),""), "")</f>
        <v/>
      </c>
      <c r="AI37" s="3" t="str">
        <f>IF($A37="ADD",IF(NOT(ISBLANK(AH37)),_xlfn.XLOOKUP(AH37,ud_litter_trap_type[lookupValue],ud_litter_trap_type[lookupKey],"ERROR"),""), "")</f>
        <v/>
      </c>
      <c r="AK37" s="3" t="str">
        <f>IF($A37="ADD",IF(NOT(ISBLANK(AJ37)),_xlfn.XLOOKUP(AJ37,hazard[lookupValue],hazard[lookupKey],"ERROR"),""), "")</f>
        <v/>
      </c>
      <c r="AM37" s="3" t="str">
        <f>IF($A37="ADD",IF(NOT(ISBLANK(AL37)),_xlfn.XLOOKUP(AL37,ud_cover_subtype[lookupValue],ud_cover_subtype[lookupKey],"ERROR"),""), "")</f>
        <v/>
      </c>
      <c r="AO37" s="8"/>
      <c r="AP37" s="4" t="str">
        <f t="shared" ca="1" si="0"/>
        <v/>
      </c>
      <c r="AQ37" s="4"/>
      <c r="AR37" s="3" t="str">
        <f t="shared" si="1"/>
        <v/>
      </c>
      <c r="AS37" s="3" t="str">
        <f>IF($A37="","",IF((AND($A37="ADD",OR(AR37="",AR37="In Use"))),"5",(_xlfn.XLOOKUP(AR37,ud_asset_status[lookupValue],ud_asset_status[lookupKey],""))))</f>
        <v/>
      </c>
      <c r="AT37" s="8"/>
      <c r="AV37" s="3" t="str">
        <f>IF($A37="ADD",IF(NOT(ISBLANK(AU37)),_xlfn.XLOOKUP(AU37,ar_replace_reason[lookupValue],ar_replace_reason[lookupKey],"ERROR"),""), "")</f>
        <v/>
      </c>
      <c r="AW37" s="3" t="str">
        <f t="shared" si="2"/>
        <v/>
      </c>
      <c r="AX37" s="3" t="str">
        <f>IF($A37="","",IF((AND($A37="ADD",OR(AW37="",AW37="Queenstown-Lakes District Council"))),"70",(_xlfn.XLOOKUP(AW37,ud_organisation_owner[lookupValue],ud_organisation_owner[lookupKey],""))))</f>
        <v/>
      </c>
      <c r="AY37" s="3" t="str">
        <f t="shared" si="3"/>
        <v/>
      </c>
      <c r="AZ37" s="3" t="str">
        <f>IF($A37="","",IF((AND($A37="ADD",OR(AY37="",AY37="Queenstown-Lakes District Council"))),"70",(_xlfn.XLOOKUP(AY37,ud_organisation_owner[lookupValue],ud_organisation_owner[lookupKey],""))))</f>
        <v/>
      </c>
      <c r="BA37" s="3" t="str">
        <f t="shared" si="4"/>
        <v/>
      </c>
      <c r="BB37" s="3" t="str">
        <f>IF($A37="","",IF((AND($A37="ADD",OR(BA37="",BA37="Local Authority"))),"17",(_xlfn.XLOOKUP(BA37,ud_sub_organisation[lookupValue],ud_sub_organisation[lookupKey],""))))</f>
        <v/>
      </c>
      <c r="BC37" s="3" t="str">
        <f t="shared" si="5"/>
        <v/>
      </c>
      <c r="BD37" s="3" t="str">
        <f>IF($A37="","",IF((AND($A37="ADD",OR(BC37="",BC37="Vested Assets"))),"12",(_xlfn.XLOOKUP(BC37,ud_work_category[lookupValue],ud_work_category[lookupKey],""))))</f>
        <v/>
      </c>
      <c r="BE37" s="7"/>
      <c r="BF37" s="2" t="str">
        <f t="shared" si="6"/>
        <v/>
      </c>
      <c r="BG37" s="2" t="str">
        <f t="shared" si="7"/>
        <v/>
      </c>
      <c r="BH37" s="3" t="str">
        <f t="shared" si="8"/>
        <v/>
      </c>
      <c r="BI37" s="3" t="str">
        <f>IF($A37="","",IF((AND($A37="ADD",OR(BH37="",BH37="Excellent"))),"1",(_xlfn.XLOOKUP(BH37,condition[lookupValue],condition[lookupKey],""))))</f>
        <v/>
      </c>
      <c r="BJ37" s="8" t="str">
        <f t="shared" si="9"/>
        <v/>
      </c>
      <c r="BK37" s="9"/>
    </row>
    <row r="38" spans="2:63" x14ac:dyDescent="0.25">
      <c r="B38" s="4"/>
      <c r="D38" s="3" t="str">
        <f>IF($A38="ADD",IF(NOT(ISBLANK(C38)),_xlfn.XLOOKUP(C38,roadnames[lookupValue],roadnames[lookupKey],"ERROR"),""), "")</f>
        <v/>
      </c>
      <c r="E38" s="5"/>
      <c r="F38" s="5"/>
      <c r="G38" s="6"/>
      <c r="I38" s="3" t="str">
        <f>IF($A38="ADD",IF(NOT(ISBLANK(H38)),_xlfn.XLOOKUP(H38,side[lookupValue],side[lookupKey],"ERROR"),""), "")</f>
        <v/>
      </c>
      <c r="J38" s="4"/>
      <c r="K38" s="7"/>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IF($A38="ADD",IF(NOT(ISBLANK(AE38)),_xlfn.XLOOKUP(AE38,ud_yn_unknown[lookupValue],ud_yn_unknown[lookupKey],"ERROR"),""), "")</f>
        <v/>
      </c>
      <c r="AI38" s="3" t="str">
        <f>IF($A38="ADD",IF(NOT(ISBLANK(AH38)),_xlfn.XLOOKUP(AH38,ud_litter_trap_type[lookupValue],ud_litter_trap_type[lookupKey],"ERROR"),""), "")</f>
        <v/>
      </c>
      <c r="AK38" s="3" t="str">
        <f>IF($A38="ADD",IF(NOT(ISBLANK(AJ38)),_xlfn.XLOOKUP(AJ38,hazard[lookupValue],hazard[lookupKey],"ERROR"),""), "")</f>
        <v/>
      </c>
      <c r="AM38" s="3" t="str">
        <f>IF($A38="ADD",IF(NOT(ISBLANK(AL38)),_xlfn.XLOOKUP(AL38,ud_cover_subtype[lookupValue],ud_cover_subtype[lookupKey],"ERROR"),""), "")</f>
        <v/>
      </c>
      <c r="AO38" s="8"/>
      <c r="AP38" s="4" t="str">
        <f t="shared" ca="1" si="0"/>
        <v/>
      </c>
      <c r="AQ38" s="4"/>
      <c r="AR38" s="3" t="str">
        <f t="shared" si="1"/>
        <v/>
      </c>
      <c r="AS38" s="3" t="str">
        <f>IF($A38="","",IF((AND($A38="ADD",OR(AR38="",AR38="In Use"))),"5",(_xlfn.XLOOKUP(AR38,ud_asset_status[lookupValue],ud_asset_status[lookupKey],""))))</f>
        <v/>
      </c>
      <c r="AT38" s="8"/>
      <c r="AV38" s="3" t="str">
        <f>IF($A38="ADD",IF(NOT(ISBLANK(AU38)),_xlfn.XLOOKUP(AU38,ar_replace_reason[lookupValue],ar_replace_reason[lookupKey],"ERROR"),""), "")</f>
        <v/>
      </c>
      <c r="AW38" s="3" t="str">
        <f t="shared" si="2"/>
        <v/>
      </c>
      <c r="AX38" s="3" t="str">
        <f>IF($A38="","",IF((AND($A38="ADD",OR(AW38="",AW38="Queenstown-Lakes District Council"))),"70",(_xlfn.XLOOKUP(AW38,ud_organisation_owner[lookupValue],ud_organisation_owner[lookupKey],""))))</f>
        <v/>
      </c>
      <c r="AY38" s="3" t="str">
        <f t="shared" si="3"/>
        <v/>
      </c>
      <c r="AZ38" s="3" t="str">
        <f>IF($A38="","",IF((AND($A38="ADD",OR(AY38="",AY38="Queenstown-Lakes District Council"))),"70",(_xlfn.XLOOKUP(AY38,ud_organisation_owner[lookupValue],ud_organisation_owner[lookupKey],""))))</f>
        <v/>
      </c>
      <c r="BA38" s="3" t="str">
        <f t="shared" si="4"/>
        <v/>
      </c>
      <c r="BB38" s="3" t="str">
        <f>IF($A38="","",IF((AND($A38="ADD",OR(BA38="",BA38="Local Authority"))),"17",(_xlfn.XLOOKUP(BA38,ud_sub_organisation[lookupValue],ud_sub_organisation[lookupKey],""))))</f>
        <v/>
      </c>
      <c r="BC38" s="3" t="str">
        <f t="shared" si="5"/>
        <v/>
      </c>
      <c r="BD38" s="3" t="str">
        <f>IF($A38="","",IF((AND($A38="ADD",OR(BC38="",BC38="Vested Assets"))),"12",(_xlfn.XLOOKUP(BC38,ud_work_category[lookupValue],ud_work_category[lookupKey],""))))</f>
        <v/>
      </c>
      <c r="BE38" s="7"/>
      <c r="BF38" s="2" t="str">
        <f t="shared" si="6"/>
        <v/>
      </c>
      <c r="BG38" s="2" t="str">
        <f t="shared" si="7"/>
        <v/>
      </c>
      <c r="BH38" s="3" t="str">
        <f t="shared" si="8"/>
        <v/>
      </c>
      <c r="BI38" s="3" t="str">
        <f>IF($A38="","",IF((AND($A38="ADD",OR(BH38="",BH38="Excellent"))),"1",(_xlfn.XLOOKUP(BH38,condition[lookupValue],condition[lookupKey],""))))</f>
        <v/>
      </c>
      <c r="BJ38" s="8" t="str">
        <f t="shared" si="9"/>
        <v/>
      </c>
      <c r="BK38" s="9"/>
    </row>
    <row r="39" spans="2:63" x14ac:dyDescent="0.25">
      <c r="B39" s="4"/>
      <c r="D39" s="3" t="str">
        <f>IF($A39="ADD",IF(NOT(ISBLANK(C39)),_xlfn.XLOOKUP(C39,roadnames[lookupValue],roadnames[lookupKey],"ERROR"),""), "")</f>
        <v/>
      </c>
      <c r="E39" s="5"/>
      <c r="F39" s="5"/>
      <c r="G39" s="6"/>
      <c r="I39" s="3" t="str">
        <f>IF($A39="ADD",IF(NOT(ISBLANK(H39)),_xlfn.XLOOKUP(H39,side[lookupValue],side[lookupKey],"ERROR"),""), "")</f>
        <v/>
      </c>
      <c r="J39" s="4"/>
      <c r="K39" s="7"/>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IF($A39="ADD",IF(NOT(ISBLANK(AE39)),_xlfn.XLOOKUP(AE39,ud_yn_unknown[lookupValue],ud_yn_unknown[lookupKey],"ERROR"),""), "")</f>
        <v/>
      </c>
      <c r="AI39" s="3" t="str">
        <f>IF($A39="ADD",IF(NOT(ISBLANK(AH39)),_xlfn.XLOOKUP(AH39,ud_litter_trap_type[lookupValue],ud_litter_trap_type[lookupKey],"ERROR"),""), "")</f>
        <v/>
      </c>
      <c r="AK39" s="3" t="str">
        <f>IF($A39="ADD",IF(NOT(ISBLANK(AJ39)),_xlfn.XLOOKUP(AJ39,hazard[lookupValue],hazard[lookupKey],"ERROR"),""), "")</f>
        <v/>
      </c>
      <c r="AM39" s="3" t="str">
        <f>IF($A39="ADD",IF(NOT(ISBLANK(AL39)),_xlfn.XLOOKUP(AL39,ud_cover_subtype[lookupValue],ud_cover_subtype[lookupKey],"ERROR"),""), "")</f>
        <v/>
      </c>
      <c r="AO39" s="8"/>
      <c r="AP39" s="4" t="str">
        <f t="shared" ca="1" si="0"/>
        <v/>
      </c>
      <c r="AQ39" s="4"/>
      <c r="AR39" s="3" t="str">
        <f t="shared" si="1"/>
        <v/>
      </c>
      <c r="AS39" s="3" t="str">
        <f>IF($A39="","",IF((AND($A39="ADD",OR(AR39="",AR39="In Use"))),"5",(_xlfn.XLOOKUP(AR39,ud_asset_status[lookupValue],ud_asset_status[lookupKey],""))))</f>
        <v/>
      </c>
      <c r="AT39" s="8"/>
      <c r="AV39" s="3" t="str">
        <f>IF($A39="ADD",IF(NOT(ISBLANK(AU39)),_xlfn.XLOOKUP(AU39,ar_replace_reason[lookupValue],ar_replace_reason[lookupKey],"ERROR"),""), "")</f>
        <v/>
      </c>
      <c r="AW39" s="3" t="str">
        <f t="shared" si="2"/>
        <v/>
      </c>
      <c r="AX39" s="3" t="str">
        <f>IF($A39="","",IF((AND($A39="ADD",OR(AW39="",AW39="Queenstown-Lakes District Council"))),"70",(_xlfn.XLOOKUP(AW39,ud_organisation_owner[lookupValue],ud_organisation_owner[lookupKey],""))))</f>
        <v/>
      </c>
      <c r="AY39" s="3" t="str">
        <f t="shared" si="3"/>
        <v/>
      </c>
      <c r="AZ39" s="3" t="str">
        <f>IF($A39="","",IF((AND($A39="ADD",OR(AY39="",AY39="Queenstown-Lakes District Council"))),"70",(_xlfn.XLOOKUP(AY39,ud_organisation_owner[lookupValue],ud_organisation_owner[lookupKey],""))))</f>
        <v/>
      </c>
      <c r="BA39" s="3" t="str">
        <f t="shared" si="4"/>
        <v/>
      </c>
      <c r="BB39" s="3" t="str">
        <f>IF($A39="","",IF((AND($A39="ADD",OR(BA39="",BA39="Local Authority"))),"17",(_xlfn.XLOOKUP(BA39,ud_sub_organisation[lookupValue],ud_sub_organisation[lookupKey],""))))</f>
        <v/>
      </c>
      <c r="BC39" s="3" t="str">
        <f t="shared" si="5"/>
        <v/>
      </c>
      <c r="BD39" s="3" t="str">
        <f>IF($A39="","",IF((AND($A39="ADD",OR(BC39="",BC39="Vested Assets"))),"12",(_xlfn.XLOOKUP(BC39,ud_work_category[lookupValue],ud_work_category[lookupKey],""))))</f>
        <v/>
      </c>
      <c r="BE39" s="7"/>
      <c r="BF39" s="2" t="str">
        <f t="shared" si="6"/>
        <v/>
      </c>
      <c r="BG39" s="2" t="str">
        <f t="shared" si="7"/>
        <v/>
      </c>
      <c r="BH39" s="3" t="str">
        <f t="shared" si="8"/>
        <v/>
      </c>
      <c r="BI39" s="3" t="str">
        <f>IF($A39="","",IF((AND($A39="ADD",OR(BH39="",BH39="Excellent"))),"1",(_xlfn.XLOOKUP(BH39,condition[lookupValue],condition[lookupKey],""))))</f>
        <v/>
      </c>
      <c r="BJ39" s="8" t="str">
        <f t="shared" si="9"/>
        <v/>
      </c>
      <c r="BK39" s="9"/>
    </row>
    <row r="40" spans="2:63" x14ac:dyDescent="0.25">
      <c r="B40" s="4"/>
      <c r="D40" s="3" t="str">
        <f>IF($A40="ADD",IF(NOT(ISBLANK(C40)),_xlfn.XLOOKUP(C40,roadnames[lookupValue],roadnames[lookupKey],"ERROR"),""), "")</f>
        <v/>
      </c>
      <c r="E40" s="5"/>
      <c r="F40" s="5"/>
      <c r="G40" s="6"/>
      <c r="I40" s="3" t="str">
        <f>IF($A40="ADD",IF(NOT(ISBLANK(H40)),_xlfn.XLOOKUP(H40,side[lookupValue],side[lookupKey],"ERROR"),""), "")</f>
        <v/>
      </c>
      <c r="J40" s="4"/>
      <c r="K40" s="7"/>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IF($A40="ADD",IF(NOT(ISBLANK(AE40)),_xlfn.XLOOKUP(AE40,ud_yn_unknown[lookupValue],ud_yn_unknown[lookupKey],"ERROR"),""), "")</f>
        <v/>
      </c>
      <c r="AI40" s="3" t="str">
        <f>IF($A40="ADD",IF(NOT(ISBLANK(AH40)),_xlfn.XLOOKUP(AH40,ud_litter_trap_type[lookupValue],ud_litter_trap_type[lookupKey],"ERROR"),""), "")</f>
        <v/>
      </c>
      <c r="AK40" s="3" t="str">
        <f>IF($A40="ADD",IF(NOT(ISBLANK(AJ40)),_xlfn.XLOOKUP(AJ40,hazard[lookupValue],hazard[lookupKey],"ERROR"),""), "")</f>
        <v/>
      </c>
      <c r="AM40" s="3" t="str">
        <f>IF($A40="ADD",IF(NOT(ISBLANK(AL40)),_xlfn.XLOOKUP(AL40,ud_cover_subtype[lookupValue],ud_cover_subtype[lookupKey],"ERROR"),""), "")</f>
        <v/>
      </c>
      <c r="AO40" s="8"/>
      <c r="AP40" s="4" t="str">
        <f t="shared" ca="1" si="0"/>
        <v/>
      </c>
      <c r="AQ40" s="4"/>
      <c r="AR40" s="3" t="str">
        <f t="shared" si="1"/>
        <v/>
      </c>
      <c r="AS40" s="3" t="str">
        <f>IF($A40="","",IF((AND($A40="ADD",OR(AR40="",AR40="In Use"))),"5",(_xlfn.XLOOKUP(AR40,ud_asset_status[lookupValue],ud_asset_status[lookupKey],""))))</f>
        <v/>
      </c>
      <c r="AT40" s="8"/>
      <c r="AV40" s="3" t="str">
        <f>IF($A40="ADD",IF(NOT(ISBLANK(AU40)),_xlfn.XLOOKUP(AU40,ar_replace_reason[lookupValue],ar_replace_reason[lookupKey],"ERROR"),""), "")</f>
        <v/>
      </c>
      <c r="AW40" s="3" t="str">
        <f t="shared" si="2"/>
        <v/>
      </c>
      <c r="AX40" s="3" t="str">
        <f>IF($A40="","",IF((AND($A40="ADD",OR(AW40="",AW40="Queenstown-Lakes District Council"))),"70",(_xlfn.XLOOKUP(AW40,ud_organisation_owner[lookupValue],ud_organisation_owner[lookupKey],""))))</f>
        <v/>
      </c>
      <c r="AY40" s="3" t="str">
        <f t="shared" si="3"/>
        <v/>
      </c>
      <c r="AZ40" s="3" t="str">
        <f>IF($A40="","",IF((AND($A40="ADD",OR(AY40="",AY40="Queenstown-Lakes District Council"))),"70",(_xlfn.XLOOKUP(AY40,ud_organisation_owner[lookupValue],ud_organisation_owner[lookupKey],""))))</f>
        <v/>
      </c>
      <c r="BA40" s="3" t="str">
        <f t="shared" si="4"/>
        <v/>
      </c>
      <c r="BB40" s="3" t="str">
        <f>IF($A40="","",IF((AND($A40="ADD",OR(BA40="",BA40="Local Authority"))),"17",(_xlfn.XLOOKUP(BA40,ud_sub_organisation[lookupValue],ud_sub_organisation[lookupKey],""))))</f>
        <v/>
      </c>
      <c r="BC40" s="3" t="str">
        <f t="shared" si="5"/>
        <v/>
      </c>
      <c r="BD40" s="3" t="str">
        <f>IF($A40="","",IF((AND($A40="ADD",OR(BC40="",BC40="Vested Assets"))),"12",(_xlfn.XLOOKUP(BC40,ud_work_category[lookupValue],ud_work_category[lookupKey],""))))</f>
        <v/>
      </c>
      <c r="BE40" s="7"/>
      <c r="BF40" s="2" t="str">
        <f t="shared" si="6"/>
        <v/>
      </c>
      <c r="BG40" s="2" t="str">
        <f t="shared" si="7"/>
        <v/>
      </c>
      <c r="BH40" s="3" t="str">
        <f t="shared" si="8"/>
        <v/>
      </c>
      <c r="BI40" s="3" t="str">
        <f>IF($A40="","",IF((AND($A40="ADD",OR(BH40="",BH40="Excellent"))),"1",(_xlfn.XLOOKUP(BH40,condition[lookupValue],condition[lookupKey],""))))</f>
        <v/>
      </c>
      <c r="BJ40" s="8" t="str">
        <f t="shared" si="9"/>
        <v/>
      </c>
      <c r="BK40" s="9"/>
    </row>
    <row r="41" spans="2:63" x14ac:dyDescent="0.25">
      <c r="B41" s="4"/>
      <c r="D41" s="3" t="str">
        <f>IF($A41="ADD",IF(NOT(ISBLANK(C41)),_xlfn.XLOOKUP(C41,roadnames[lookupValue],roadnames[lookupKey],"ERROR"),""), "")</f>
        <v/>
      </c>
      <c r="E41" s="5"/>
      <c r="F41" s="5"/>
      <c r="G41" s="6"/>
      <c r="I41" s="3" t="str">
        <f>IF($A41="ADD",IF(NOT(ISBLANK(H41)),_xlfn.XLOOKUP(H41,side[lookupValue],side[lookupKey],"ERROR"),""), "")</f>
        <v/>
      </c>
      <c r="J41" s="4"/>
      <c r="K41" s="7"/>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IF($A41="ADD",IF(NOT(ISBLANK(AE41)),_xlfn.XLOOKUP(AE41,ud_yn_unknown[lookupValue],ud_yn_unknown[lookupKey],"ERROR"),""), "")</f>
        <v/>
      </c>
      <c r="AI41" s="3" t="str">
        <f>IF($A41="ADD",IF(NOT(ISBLANK(AH41)),_xlfn.XLOOKUP(AH41,ud_litter_trap_type[lookupValue],ud_litter_trap_type[lookupKey],"ERROR"),""), "")</f>
        <v/>
      </c>
      <c r="AK41" s="3" t="str">
        <f>IF($A41="ADD",IF(NOT(ISBLANK(AJ41)),_xlfn.XLOOKUP(AJ41,hazard[lookupValue],hazard[lookupKey],"ERROR"),""), "")</f>
        <v/>
      </c>
      <c r="AM41" s="3" t="str">
        <f>IF($A41="ADD",IF(NOT(ISBLANK(AL41)),_xlfn.XLOOKUP(AL41,ud_cover_subtype[lookupValue],ud_cover_subtype[lookupKey],"ERROR"),""), "")</f>
        <v/>
      </c>
      <c r="AO41" s="8"/>
      <c r="AP41" s="4" t="str">
        <f t="shared" ca="1" si="0"/>
        <v/>
      </c>
      <c r="AQ41" s="4"/>
      <c r="AR41" s="3" t="str">
        <f t="shared" si="1"/>
        <v/>
      </c>
      <c r="AS41" s="3" t="str">
        <f>IF($A41="","",IF((AND($A41="ADD",OR(AR41="",AR41="In Use"))),"5",(_xlfn.XLOOKUP(AR41,ud_asset_status[lookupValue],ud_asset_status[lookupKey],""))))</f>
        <v/>
      </c>
      <c r="AT41" s="8"/>
      <c r="AV41" s="3" t="str">
        <f>IF($A41="ADD",IF(NOT(ISBLANK(AU41)),_xlfn.XLOOKUP(AU41,ar_replace_reason[lookupValue],ar_replace_reason[lookupKey],"ERROR"),""), "")</f>
        <v/>
      </c>
      <c r="AW41" s="3" t="str">
        <f t="shared" si="2"/>
        <v/>
      </c>
      <c r="AX41" s="3" t="str">
        <f>IF($A41="","",IF((AND($A41="ADD",OR(AW41="",AW41="Queenstown-Lakes District Council"))),"70",(_xlfn.XLOOKUP(AW41,ud_organisation_owner[lookupValue],ud_organisation_owner[lookupKey],""))))</f>
        <v/>
      </c>
      <c r="AY41" s="3" t="str">
        <f t="shared" si="3"/>
        <v/>
      </c>
      <c r="AZ41" s="3" t="str">
        <f>IF($A41="","",IF((AND($A41="ADD",OR(AY41="",AY41="Queenstown-Lakes District Council"))),"70",(_xlfn.XLOOKUP(AY41,ud_organisation_owner[lookupValue],ud_organisation_owner[lookupKey],""))))</f>
        <v/>
      </c>
      <c r="BA41" s="3" t="str">
        <f t="shared" si="4"/>
        <v/>
      </c>
      <c r="BB41" s="3" t="str">
        <f>IF($A41="","",IF((AND($A41="ADD",OR(BA41="",BA41="Local Authority"))),"17",(_xlfn.XLOOKUP(BA41,ud_sub_organisation[lookupValue],ud_sub_organisation[lookupKey],""))))</f>
        <v/>
      </c>
      <c r="BC41" s="3" t="str">
        <f t="shared" si="5"/>
        <v/>
      </c>
      <c r="BD41" s="3" t="str">
        <f>IF($A41="","",IF((AND($A41="ADD",OR(BC41="",BC41="Vested Assets"))),"12",(_xlfn.XLOOKUP(BC41,ud_work_category[lookupValue],ud_work_category[lookupKey],""))))</f>
        <v/>
      </c>
      <c r="BE41" s="7"/>
      <c r="BF41" s="2" t="str">
        <f t="shared" si="6"/>
        <v/>
      </c>
      <c r="BG41" s="2" t="str">
        <f t="shared" si="7"/>
        <v/>
      </c>
      <c r="BH41" s="3" t="str">
        <f t="shared" si="8"/>
        <v/>
      </c>
      <c r="BI41" s="3" t="str">
        <f>IF($A41="","",IF((AND($A41="ADD",OR(BH41="",BH41="Excellent"))),"1",(_xlfn.XLOOKUP(BH41,condition[lookupValue],condition[lookupKey],""))))</f>
        <v/>
      </c>
      <c r="BJ41" s="8" t="str">
        <f t="shared" si="9"/>
        <v/>
      </c>
      <c r="BK41" s="9"/>
    </row>
    <row r="42" spans="2:63" x14ac:dyDescent="0.25">
      <c r="B42" s="4"/>
      <c r="D42" s="3" t="str">
        <f>IF($A42="ADD",IF(NOT(ISBLANK(C42)),_xlfn.XLOOKUP(C42,roadnames[lookupValue],roadnames[lookupKey],"ERROR"),""), "")</f>
        <v/>
      </c>
      <c r="E42" s="5"/>
      <c r="F42" s="5"/>
      <c r="G42" s="6"/>
      <c r="I42" s="3" t="str">
        <f>IF($A42="ADD",IF(NOT(ISBLANK(H42)),_xlfn.XLOOKUP(H42,side[lookupValue],side[lookupKey],"ERROR"),""), "")</f>
        <v/>
      </c>
      <c r="J42" s="4"/>
      <c r="K42" s="7"/>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IF($A42="ADD",IF(NOT(ISBLANK(AE42)),_xlfn.XLOOKUP(AE42,ud_yn_unknown[lookupValue],ud_yn_unknown[lookupKey],"ERROR"),""), "")</f>
        <v/>
      </c>
      <c r="AI42" s="3" t="str">
        <f>IF($A42="ADD",IF(NOT(ISBLANK(AH42)),_xlfn.XLOOKUP(AH42,ud_litter_trap_type[lookupValue],ud_litter_trap_type[lookupKey],"ERROR"),""), "")</f>
        <v/>
      </c>
      <c r="AK42" s="3" t="str">
        <f>IF($A42="ADD",IF(NOT(ISBLANK(AJ42)),_xlfn.XLOOKUP(AJ42,hazard[lookupValue],hazard[lookupKey],"ERROR"),""), "")</f>
        <v/>
      </c>
      <c r="AM42" s="3" t="str">
        <f>IF($A42="ADD",IF(NOT(ISBLANK(AL42)),_xlfn.XLOOKUP(AL42,ud_cover_subtype[lookupValue],ud_cover_subtype[lookupKey],"ERROR"),""), "")</f>
        <v/>
      </c>
      <c r="AO42" s="8"/>
      <c r="AP42" s="4" t="str">
        <f t="shared" ca="1" si="0"/>
        <v/>
      </c>
      <c r="AQ42" s="4"/>
      <c r="AR42" s="3" t="str">
        <f t="shared" si="1"/>
        <v/>
      </c>
      <c r="AS42" s="3" t="str">
        <f>IF($A42="","",IF((AND($A42="ADD",OR(AR42="",AR42="In Use"))),"5",(_xlfn.XLOOKUP(AR42,ud_asset_status[lookupValue],ud_asset_status[lookupKey],""))))</f>
        <v/>
      </c>
      <c r="AT42" s="8"/>
      <c r="AV42" s="3" t="str">
        <f>IF($A42="ADD",IF(NOT(ISBLANK(AU42)),_xlfn.XLOOKUP(AU42,ar_replace_reason[lookupValue],ar_replace_reason[lookupKey],"ERROR"),""), "")</f>
        <v/>
      </c>
      <c r="AW42" s="3" t="str">
        <f t="shared" si="2"/>
        <v/>
      </c>
      <c r="AX42" s="3" t="str">
        <f>IF($A42="","",IF((AND($A42="ADD",OR(AW42="",AW42="Queenstown-Lakes District Council"))),"70",(_xlfn.XLOOKUP(AW42,ud_organisation_owner[lookupValue],ud_organisation_owner[lookupKey],""))))</f>
        <v/>
      </c>
      <c r="AY42" s="3" t="str">
        <f t="shared" si="3"/>
        <v/>
      </c>
      <c r="AZ42" s="3" t="str">
        <f>IF($A42="","",IF((AND($A42="ADD",OR(AY42="",AY42="Queenstown-Lakes District Council"))),"70",(_xlfn.XLOOKUP(AY42,ud_organisation_owner[lookupValue],ud_organisation_owner[lookupKey],""))))</f>
        <v/>
      </c>
      <c r="BA42" s="3" t="str">
        <f t="shared" si="4"/>
        <v/>
      </c>
      <c r="BB42" s="3" t="str">
        <f>IF($A42="","",IF((AND($A42="ADD",OR(BA42="",BA42="Local Authority"))),"17",(_xlfn.XLOOKUP(BA42,ud_sub_organisation[lookupValue],ud_sub_organisation[lookupKey],""))))</f>
        <v/>
      </c>
      <c r="BC42" s="3" t="str">
        <f t="shared" si="5"/>
        <v/>
      </c>
      <c r="BD42" s="3" t="str">
        <f>IF($A42="","",IF((AND($A42="ADD",OR(BC42="",BC42="Vested Assets"))),"12",(_xlfn.XLOOKUP(BC42,ud_work_category[lookupValue],ud_work_category[lookupKey],""))))</f>
        <v/>
      </c>
      <c r="BE42" s="7"/>
      <c r="BF42" s="2" t="str">
        <f t="shared" si="6"/>
        <v/>
      </c>
      <c r="BG42" s="2" t="str">
        <f t="shared" si="7"/>
        <v/>
      </c>
      <c r="BH42" s="3" t="str">
        <f t="shared" si="8"/>
        <v/>
      </c>
      <c r="BI42" s="3" t="str">
        <f>IF($A42="","",IF((AND($A42="ADD",OR(BH42="",BH42="Excellent"))),"1",(_xlfn.XLOOKUP(BH42,condition[lookupValue],condition[lookupKey],""))))</f>
        <v/>
      </c>
      <c r="BJ42" s="8" t="str">
        <f t="shared" si="9"/>
        <v/>
      </c>
      <c r="BK42" s="9"/>
    </row>
    <row r="43" spans="2:63" x14ac:dyDescent="0.25">
      <c r="B43" s="4"/>
      <c r="D43" s="3" t="str">
        <f>IF($A43="ADD",IF(NOT(ISBLANK(C43)),_xlfn.XLOOKUP(C43,roadnames[lookupValue],roadnames[lookupKey],"ERROR"),""), "")</f>
        <v/>
      </c>
      <c r="E43" s="5"/>
      <c r="F43" s="5"/>
      <c r="G43" s="6"/>
      <c r="I43" s="3" t="str">
        <f>IF($A43="ADD",IF(NOT(ISBLANK(H43)),_xlfn.XLOOKUP(H43,side[lookupValue],side[lookupKey],"ERROR"),""), "")</f>
        <v/>
      </c>
      <c r="J43" s="4"/>
      <c r="K43" s="7"/>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IF($A43="ADD",IF(NOT(ISBLANK(AE43)),_xlfn.XLOOKUP(AE43,ud_yn_unknown[lookupValue],ud_yn_unknown[lookupKey],"ERROR"),""), "")</f>
        <v/>
      </c>
      <c r="AI43" s="3" t="str">
        <f>IF($A43="ADD",IF(NOT(ISBLANK(AH43)),_xlfn.XLOOKUP(AH43,ud_litter_trap_type[lookupValue],ud_litter_trap_type[lookupKey],"ERROR"),""), "")</f>
        <v/>
      </c>
      <c r="AK43" s="3" t="str">
        <f>IF($A43="ADD",IF(NOT(ISBLANK(AJ43)),_xlfn.XLOOKUP(AJ43,hazard[lookupValue],hazard[lookupKey],"ERROR"),""), "")</f>
        <v/>
      </c>
      <c r="AM43" s="3" t="str">
        <f>IF($A43="ADD",IF(NOT(ISBLANK(AL43)),_xlfn.XLOOKUP(AL43,ud_cover_subtype[lookupValue],ud_cover_subtype[lookupKey],"ERROR"),""), "")</f>
        <v/>
      </c>
      <c r="AO43" s="8"/>
      <c r="AP43" s="4" t="str">
        <f t="shared" ca="1" si="0"/>
        <v/>
      </c>
      <c r="AQ43" s="4"/>
      <c r="AR43" s="3" t="str">
        <f t="shared" si="1"/>
        <v/>
      </c>
      <c r="AS43" s="3" t="str">
        <f>IF($A43="","",IF((AND($A43="ADD",OR(AR43="",AR43="In Use"))),"5",(_xlfn.XLOOKUP(AR43,ud_asset_status[lookupValue],ud_asset_status[lookupKey],""))))</f>
        <v/>
      </c>
      <c r="AT43" s="8"/>
      <c r="AV43" s="3" t="str">
        <f>IF($A43="ADD",IF(NOT(ISBLANK(AU43)),_xlfn.XLOOKUP(AU43,ar_replace_reason[lookupValue],ar_replace_reason[lookupKey],"ERROR"),""), "")</f>
        <v/>
      </c>
      <c r="AW43" s="3" t="str">
        <f t="shared" si="2"/>
        <v/>
      </c>
      <c r="AX43" s="3" t="str">
        <f>IF($A43="","",IF((AND($A43="ADD",OR(AW43="",AW43="Queenstown-Lakes District Council"))),"70",(_xlfn.XLOOKUP(AW43,ud_organisation_owner[lookupValue],ud_organisation_owner[lookupKey],""))))</f>
        <v/>
      </c>
      <c r="AY43" s="3" t="str">
        <f t="shared" si="3"/>
        <v/>
      </c>
      <c r="AZ43" s="3" t="str">
        <f>IF($A43="","",IF((AND($A43="ADD",OR(AY43="",AY43="Queenstown-Lakes District Council"))),"70",(_xlfn.XLOOKUP(AY43,ud_organisation_owner[lookupValue],ud_organisation_owner[lookupKey],""))))</f>
        <v/>
      </c>
      <c r="BA43" s="3" t="str">
        <f t="shared" si="4"/>
        <v/>
      </c>
      <c r="BB43" s="3" t="str">
        <f>IF($A43="","",IF((AND($A43="ADD",OR(BA43="",BA43="Local Authority"))),"17",(_xlfn.XLOOKUP(BA43,ud_sub_organisation[lookupValue],ud_sub_organisation[lookupKey],""))))</f>
        <v/>
      </c>
      <c r="BC43" s="3" t="str">
        <f t="shared" si="5"/>
        <v/>
      </c>
      <c r="BD43" s="3" t="str">
        <f>IF($A43="","",IF((AND($A43="ADD",OR(BC43="",BC43="Vested Assets"))),"12",(_xlfn.XLOOKUP(BC43,ud_work_category[lookupValue],ud_work_category[lookupKey],""))))</f>
        <v/>
      </c>
      <c r="BE43" s="7"/>
      <c r="BF43" s="2" t="str">
        <f t="shared" si="6"/>
        <v/>
      </c>
      <c r="BG43" s="2" t="str">
        <f t="shared" si="7"/>
        <v/>
      </c>
      <c r="BH43" s="3" t="str">
        <f t="shared" si="8"/>
        <v/>
      </c>
      <c r="BI43" s="3" t="str">
        <f>IF($A43="","",IF((AND($A43="ADD",OR(BH43="",BH43="Excellent"))),"1",(_xlfn.XLOOKUP(BH43,condition[lookupValue],condition[lookupKey],""))))</f>
        <v/>
      </c>
      <c r="BJ43" s="8" t="str">
        <f t="shared" si="9"/>
        <v/>
      </c>
      <c r="BK43" s="9"/>
    </row>
    <row r="44" spans="2:63" x14ac:dyDescent="0.25">
      <c r="B44" s="4"/>
      <c r="D44" s="3" t="str">
        <f>IF($A44="ADD",IF(NOT(ISBLANK(C44)),_xlfn.XLOOKUP(C44,roadnames[lookupValue],roadnames[lookupKey],"ERROR"),""), "")</f>
        <v/>
      </c>
      <c r="E44" s="5"/>
      <c r="F44" s="5"/>
      <c r="G44" s="6"/>
      <c r="I44" s="3" t="str">
        <f>IF($A44="ADD",IF(NOT(ISBLANK(H44)),_xlfn.XLOOKUP(H44,side[lookupValue],side[lookupKey],"ERROR"),""), "")</f>
        <v/>
      </c>
      <c r="J44" s="4"/>
      <c r="K44" s="7"/>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IF($A44="ADD",IF(NOT(ISBLANK(AE44)),_xlfn.XLOOKUP(AE44,ud_yn_unknown[lookupValue],ud_yn_unknown[lookupKey],"ERROR"),""), "")</f>
        <v/>
      </c>
      <c r="AI44" s="3" t="str">
        <f>IF($A44="ADD",IF(NOT(ISBLANK(AH44)),_xlfn.XLOOKUP(AH44,ud_litter_trap_type[lookupValue],ud_litter_trap_type[lookupKey],"ERROR"),""), "")</f>
        <v/>
      </c>
      <c r="AK44" s="3" t="str">
        <f>IF($A44="ADD",IF(NOT(ISBLANK(AJ44)),_xlfn.XLOOKUP(AJ44,hazard[lookupValue],hazard[lookupKey],"ERROR"),""), "")</f>
        <v/>
      </c>
      <c r="AM44" s="3" t="str">
        <f>IF($A44="ADD",IF(NOT(ISBLANK(AL44)),_xlfn.XLOOKUP(AL44,ud_cover_subtype[lookupValue],ud_cover_subtype[lookupKey],"ERROR"),""), "")</f>
        <v/>
      </c>
      <c r="AO44" s="8"/>
      <c r="AP44" s="4" t="str">
        <f t="shared" ca="1" si="0"/>
        <v/>
      </c>
      <c r="AQ44" s="4"/>
      <c r="AR44" s="3" t="str">
        <f t="shared" si="1"/>
        <v/>
      </c>
      <c r="AS44" s="3" t="str">
        <f>IF($A44="","",IF((AND($A44="ADD",OR(AR44="",AR44="In Use"))),"5",(_xlfn.XLOOKUP(AR44,ud_asset_status[lookupValue],ud_asset_status[lookupKey],""))))</f>
        <v/>
      </c>
      <c r="AT44" s="8"/>
      <c r="AV44" s="3" t="str">
        <f>IF($A44="ADD",IF(NOT(ISBLANK(AU44)),_xlfn.XLOOKUP(AU44,ar_replace_reason[lookupValue],ar_replace_reason[lookupKey],"ERROR"),""), "")</f>
        <v/>
      </c>
      <c r="AW44" s="3" t="str">
        <f t="shared" si="2"/>
        <v/>
      </c>
      <c r="AX44" s="3" t="str">
        <f>IF($A44="","",IF((AND($A44="ADD",OR(AW44="",AW44="Queenstown-Lakes District Council"))),"70",(_xlfn.XLOOKUP(AW44,ud_organisation_owner[lookupValue],ud_organisation_owner[lookupKey],""))))</f>
        <v/>
      </c>
      <c r="AY44" s="3" t="str">
        <f t="shared" si="3"/>
        <v/>
      </c>
      <c r="AZ44" s="3" t="str">
        <f>IF($A44="","",IF((AND($A44="ADD",OR(AY44="",AY44="Queenstown-Lakes District Council"))),"70",(_xlfn.XLOOKUP(AY44,ud_organisation_owner[lookupValue],ud_organisation_owner[lookupKey],""))))</f>
        <v/>
      </c>
      <c r="BA44" s="3" t="str">
        <f t="shared" si="4"/>
        <v/>
      </c>
      <c r="BB44" s="3" t="str">
        <f>IF($A44="","",IF((AND($A44="ADD",OR(BA44="",BA44="Local Authority"))),"17",(_xlfn.XLOOKUP(BA44,ud_sub_organisation[lookupValue],ud_sub_organisation[lookupKey],""))))</f>
        <v/>
      </c>
      <c r="BC44" s="3" t="str">
        <f t="shared" si="5"/>
        <v/>
      </c>
      <c r="BD44" s="3" t="str">
        <f>IF($A44="","",IF((AND($A44="ADD",OR(BC44="",BC44="Vested Assets"))),"12",(_xlfn.XLOOKUP(BC44,ud_work_category[lookupValue],ud_work_category[lookupKey],""))))</f>
        <v/>
      </c>
      <c r="BE44" s="7"/>
      <c r="BF44" s="2" t="str">
        <f t="shared" si="6"/>
        <v/>
      </c>
      <c r="BG44" s="2" t="str">
        <f t="shared" si="7"/>
        <v/>
      </c>
      <c r="BH44" s="3" t="str">
        <f t="shared" si="8"/>
        <v/>
      </c>
      <c r="BI44" s="3" t="str">
        <f>IF($A44="","",IF((AND($A44="ADD",OR(BH44="",BH44="Excellent"))),"1",(_xlfn.XLOOKUP(BH44,condition[lookupValue],condition[lookupKey],""))))</f>
        <v/>
      </c>
      <c r="BJ44" s="8" t="str">
        <f t="shared" si="9"/>
        <v/>
      </c>
      <c r="BK44" s="9"/>
    </row>
    <row r="45" spans="2:63" x14ac:dyDescent="0.25">
      <c r="B45" s="4"/>
      <c r="D45" s="3" t="str">
        <f>IF($A45="ADD",IF(NOT(ISBLANK(C45)),_xlfn.XLOOKUP(C45,roadnames[lookupValue],roadnames[lookupKey],"ERROR"),""), "")</f>
        <v/>
      </c>
      <c r="E45" s="5"/>
      <c r="F45" s="5"/>
      <c r="G45" s="6"/>
      <c r="I45" s="3" t="str">
        <f>IF($A45="ADD",IF(NOT(ISBLANK(H45)),_xlfn.XLOOKUP(H45,side[lookupValue],side[lookupKey],"ERROR"),""), "")</f>
        <v/>
      </c>
      <c r="J45" s="4"/>
      <c r="K45" s="7"/>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IF($A45="ADD",IF(NOT(ISBLANK(AE45)),_xlfn.XLOOKUP(AE45,ud_yn_unknown[lookupValue],ud_yn_unknown[lookupKey],"ERROR"),""), "")</f>
        <v/>
      </c>
      <c r="AI45" s="3" t="str">
        <f>IF($A45="ADD",IF(NOT(ISBLANK(AH45)),_xlfn.XLOOKUP(AH45,ud_litter_trap_type[lookupValue],ud_litter_trap_type[lookupKey],"ERROR"),""), "")</f>
        <v/>
      </c>
      <c r="AK45" s="3" t="str">
        <f>IF($A45="ADD",IF(NOT(ISBLANK(AJ45)),_xlfn.XLOOKUP(AJ45,hazard[lookupValue],hazard[lookupKey],"ERROR"),""), "")</f>
        <v/>
      </c>
      <c r="AM45" s="3" t="str">
        <f>IF($A45="ADD",IF(NOT(ISBLANK(AL45)),_xlfn.XLOOKUP(AL45,ud_cover_subtype[lookupValue],ud_cover_subtype[lookupKey],"ERROR"),""), "")</f>
        <v/>
      </c>
      <c r="AO45" s="8"/>
      <c r="AP45" s="4" t="str">
        <f t="shared" ca="1" si="0"/>
        <v/>
      </c>
      <c r="AQ45" s="4"/>
      <c r="AR45" s="3" t="str">
        <f t="shared" si="1"/>
        <v/>
      </c>
      <c r="AS45" s="3" t="str">
        <f>IF($A45="","",IF((AND($A45="ADD",OR(AR45="",AR45="In Use"))),"5",(_xlfn.XLOOKUP(AR45,ud_asset_status[lookupValue],ud_asset_status[lookupKey],""))))</f>
        <v/>
      </c>
      <c r="AT45" s="8"/>
      <c r="AV45" s="3" t="str">
        <f>IF($A45="ADD",IF(NOT(ISBLANK(AU45)),_xlfn.XLOOKUP(AU45,ar_replace_reason[lookupValue],ar_replace_reason[lookupKey],"ERROR"),""), "")</f>
        <v/>
      </c>
      <c r="AW45" s="3" t="str">
        <f t="shared" si="2"/>
        <v/>
      </c>
      <c r="AX45" s="3" t="str">
        <f>IF($A45="","",IF((AND($A45="ADD",OR(AW45="",AW45="Queenstown-Lakes District Council"))),"70",(_xlfn.XLOOKUP(AW45,ud_organisation_owner[lookupValue],ud_organisation_owner[lookupKey],""))))</f>
        <v/>
      </c>
      <c r="AY45" s="3" t="str">
        <f t="shared" si="3"/>
        <v/>
      </c>
      <c r="AZ45" s="3" t="str">
        <f>IF($A45="","",IF((AND($A45="ADD",OR(AY45="",AY45="Queenstown-Lakes District Council"))),"70",(_xlfn.XLOOKUP(AY45,ud_organisation_owner[lookupValue],ud_organisation_owner[lookupKey],""))))</f>
        <v/>
      </c>
      <c r="BA45" s="3" t="str">
        <f t="shared" si="4"/>
        <v/>
      </c>
      <c r="BB45" s="3" t="str">
        <f>IF($A45="","",IF((AND($A45="ADD",OR(BA45="",BA45="Local Authority"))),"17",(_xlfn.XLOOKUP(BA45,ud_sub_organisation[lookupValue],ud_sub_organisation[lookupKey],""))))</f>
        <v/>
      </c>
      <c r="BC45" s="3" t="str">
        <f t="shared" si="5"/>
        <v/>
      </c>
      <c r="BD45" s="3" t="str">
        <f>IF($A45="","",IF((AND($A45="ADD",OR(BC45="",BC45="Vested Assets"))),"12",(_xlfn.XLOOKUP(BC45,ud_work_category[lookupValue],ud_work_category[lookupKey],""))))</f>
        <v/>
      </c>
      <c r="BE45" s="7"/>
      <c r="BF45" s="2" t="str">
        <f t="shared" si="6"/>
        <v/>
      </c>
      <c r="BG45" s="2" t="str">
        <f t="shared" si="7"/>
        <v/>
      </c>
      <c r="BH45" s="3" t="str">
        <f t="shared" si="8"/>
        <v/>
      </c>
      <c r="BI45" s="3" t="str">
        <f>IF($A45="","",IF((AND($A45="ADD",OR(BH45="",BH45="Excellent"))),"1",(_xlfn.XLOOKUP(BH45,condition[lookupValue],condition[lookupKey],""))))</f>
        <v/>
      </c>
      <c r="BJ45" s="8" t="str">
        <f t="shared" si="9"/>
        <v/>
      </c>
      <c r="BK45" s="9"/>
    </row>
    <row r="46" spans="2:63" x14ac:dyDescent="0.25">
      <c r="B46" s="4"/>
      <c r="D46" s="3" t="str">
        <f>IF($A46="ADD",IF(NOT(ISBLANK(C46)),_xlfn.XLOOKUP(C46,roadnames[lookupValue],roadnames[lookupKey],"ERROR"),""), "")</f>
        <v/>
      </c>
      <c r="E46" s="5"/>
      <c r="F46" s="5"/>
      <c r="G46" s="6"/>
      <c r="I46" s="3" t="str">
        <f>IF($A46="ADD",IF(NOT(ISBLANK(H46)),_xlfn.XLOOKUP(H46,side[lookupValue],side[lookupKey],"ERROR"),""), "")</f>
        <v/>
      </c>
      <c r="J46" s="4"/>
      <c r="K46" s="7"/>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IF($A46="ADD",IF(NOT(ISBLANK(AE46)),_xlfn.XLOOKUP(AE46,ud_yn_unknown[lookupValue],ud_yn_unknown[lookupKey],"ERROR"),""), "")</f>
        <v/>
      </c>
      <c r="AI46" s="3" t="str">
        <f>IF($A46="ADD",IF(NOT(ISBLANK(AH46)),_xlfn.XLOOKUP(AH46,ud_litter_trap_type[lookupValue],ud_litter_trap_type[lookupKey],"ERROR"),""), "")</f>
        <v/>
      </c>
      <c r="AK46" s="3" t="str">
        <f>IF($A46="ADD",IF(NOT(ISBLANK(AJ46)),_xlfn.XLOOKUP(AJ46,hazard[lookupValue],hazard[lookupKey],"ERROR"),""), "")</f>
        <v/>
      </c>
      <c r="AM46" s="3" t="str">
        <f>IF($A46="ADD",IF(NOT(ISBLANK(AL46)),_xlfn.XLOOKUP(AL46,ud_cover_subtype[lookupValue],ud_cover_subtype[lookupKey],"ERROR"),""), "")</f>
        <v/>
      </c>
      <c r="AO46" s="8"/>
      <c r="AP46" s="4" t="str">
        <f t="shared" ca="1" si="0"/>
        <v/>
      </c>
      <c r="AQ46" s="4"/>
      <c r="AR46" s="3" t="str">
        <f t="shared" si="1"/>
        <v/>
      </c>
      <c r="AS46" s="3" t="str">
        <f>IF($A46="","",IF((AND($A46="ADD",OR(AR46="",AR46="In Use"))),"5",(_xlfn.XLOOKUP(AR46,ud_asset_status[lookupValue],ud_asset_status[lookupKey],""))))</f>
        <v/>
      </c>
      <c r="AT46" s="8"/>
      <c r="AV46" s="3" t="str">
        <f>IF($A46="ADD",IF(NOT(ISBLANK(AU46)),_xlfn.XLOOKUP(AU46,ar_replace_reason[lookupValue],ar_replace_reason[lookupKey],"ERROR"),""), "")</f>
        <v/>
      </c>
      <c r="AW46" s="3" t="str">
        <f t="shared" si="2"/>
        <v/>
      </c>
      <c r="AX46" s="3" t="str">
        <f>IF($A46="","",IF((AND($A46="ADD",OR(AW46="",AW46="Queenstown-Lakes District Council"))),"70",(_xlfn.XLOOKUP(AW46,ud_organisation_owner[lookupValue],ud_organisation_owner[lookupKey],""))))</f>
        <v/>
      </c>
      <c r="AY46" s="3" t="str">
        <f t="shared" si="3"/>
        <v/>
      </c>
      <c r="AZ46" s="3" t="str">
        <f>IF($A46="","",IF((AND($A46="ADD",OR(AY46="",AY46="Queenstown-Lakes District Council"))),"70",(_xlfn.XLOOKUP(AY46,ud_organisation_owner[lookupValue],ud_organisation_owner[lookupKey],""))))</f>
        <v/>
      </c>
      <c r="BA46" s="3" t="str">
        <f t="shared" si="4"/>
        <v/>
      </c>
      <c r="BB46" s="3" t="str">
        <f>IF($A46="","",IF((AND($A46="ADD",OR(BA46="",BA46="Local Authority"))),"17",(_xlfn.XLOOKUP(BA46,ud_sub_organisation[lookupValue],ud_sub_organisation[lookupKey],""))))</f>
        <v/>
      </c>
      <c r="BC46" s="3" t="str">
        <f t="shared" si="5"/>
        <v/>
      </c>
      <c r="BD46" s="3" t="str">
        <f>IF($A46="","",IF((AND($A46="ADD",OR(BC46="",BC46="Vested Assets"))),"12",(_xlfn.XLOOKUP(BC46,ud_work_category[lookupValue],ud_work_category[lookupKey],""))))</f>
        <v/>
      </c>
      <c r="BE46" s="7"/>
      <c r="BF46" s="2" t="str">
        <f t="shared" si="6"/>
        <v/>
      </c>
      <c r="BG46" s="2" t="str">
        <f t="shared" si="7"/>
        <v/>
      </c>
      <c r="BH46" s="3" t="str">
        <f t="shared" si="8"/>
        <v/>
      </c>
      <c r="BI46" s="3" t="str">
        <f>IF($A46="","",IF((AND($A46="ADD",OR(BH46="",BH46="Excellent"))),"1",(_xlfn.XLOOKUP(BH46,condition[lookupValue],condition[lookupKey],""))))</f>
        <v/>
      </c>
      <c r="BJ46" s="8" t="str">
        <f t="shared" si="9"/>
        <v/>
      </c>
      <c r="BK46" s="9"/>
    </row>
    <row r="47" spans="2:63" x14ac:dyDescent="0.25">
      <c r="B47" s="4"/>
      <c r="D47" s="3" t="str">
        <f>IF($A47="ADD",IF(NOT(ISBLANK(C47)),_xlfn.XLOOKUP(C47,roadnames[lookupValue],roadnames[lookupKey],"ERROR"),""), "")</f>
        <v/>
      </c>
      <c r="E47" s="5"/>
      <c r="F47" s="5"/>
      <c r="G47" s="6"/>
      <c r="I47" s="3" t="str">
        <f>IF($A47="ADD",IF(NOT(ISBLANK(H47)),_xlfn.XLOOKUP(H47,side[lookupValue],side[lookupKey],"ERROR"),""), "")</f>
        <v/>
      </c>
      <c r="J47" s="4"/>
      <c r="K47" s="7"/>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IF($A47="ADD",IF(NOT(ISBLANK(AE47)),_xlfn.XLOOKUP(AE47,ud_yn_unknown[lookupValue],ud_yn_unknown[lookupKey],"ERROR"),""), "")</f>
        <v/>
      </c>
      <c r="AI47" s="3" t="str">
        <f>IF($A47="ADD",IF(NOT(ISBLANK(AH47)),_xlfn.XLOOKUP(AH47,ud_litter_trap_type[lookupValue],ud_litter_trap_type[lookupKey],"ERROR"),""), "")</f>
        <v/>
      </c>
      <c r="AK47" s="3" t="str">
        <f>IF($A47="ADD",IF(NOT(ISBLANK(AJ47)),_xlfn.XLOOKUP(AJ47,hazard[lookupValue],hazard[lookupKey],"ERROR"),""), "")</f>
        <v/>
      </c>
      <c r="AM47" s="3" t="str">
        <f>IF($A47="ADD",IF(NOT(ISBLANK(AL47)),_xlfn.XLOOKUP(AL47,ud_cover_subtype[lookupValue],ud_cover_subtype[lookupKey],"ERROR"),""), "")</f>
        <v/>
      </c>
      <c r="AO47" s="8"/>
      <c r="AP47" s="4" t="str">
        <f t="shared" ca="1" si="0"/>
        <v/>
      </c>
      <c r="AQ47" s="4"/>
      <c r="AR47" s="3" t="str">
        <f t="shared" si="1"/>
        <v/>
      </c>
      <c r="AS47" s="3" t="str">
        <f>IF($A47="","",IF((AND($A47="ADD",OR(AR47="",AR47="In Use"))),"5",(_xlfn.XLOOKUP(AR47,ud_asset_status[lookupValue],ud_asset_status[lookupKey],""))))</f>
        <v/>
      </c>
      <c r="AT47" s="8"/>
      <c r="AV47" s="3" t="str">
        <f>IF($A47="ADD",IF(NOT(ISBLANK(AU47)),_xlfn.XLOOKUP(AU47,ar_replace_reason[lookupValue],ar_replace_reason[lookupKey],"ERROR"),""), "")</f>
        <v/>
      </c>
      <c r="AW47" s="3" t="str">
        <f t="shared" si="2"/>
        <v/>
      </c>
      <c r="AX47" s="3" t="str">
        <f>IF($A47="","",IF((AND($A47="ADD",OR(AW47="",AW47="Queenstown-Lakes District Council"))),"70",(_xlfn.XLOOKUP(AW47,ud_organisation_owner[lookupValue],ud_organisation_owner[lookupKey],""))))</f>
        <v/>
      </c>
      <c r="AY47" s="3" t="str">
        <f t="shared" si="3"/>
        <v/>
      </c>
      <c r="AZ47" s="3" t="str">
        <f>IF($A47="","",IF((AND($A47="ADD",OR(AY47="",AY47="Queenstown-Lakes District Council"))),"70",(_xlfn.XLOOKUP(AY47,ud_organisation_owner[lookupValue],ud_organisation_owner[lookupKey],""))))</f>
        <v/>
      </c>
      <c r="BA47" s="3" t="str">
        <f t="shared" si="4"/>
        <v/>
      </c>
      <c r="BB47" s="3" t="str">
        <f>IF($A47="","",IF((AND($A47="ADD",OR(BA47="",BA47="Local Authority"))),"17",(_xlfn.XLOOKUP(BA47,ud_sub_organisation[lookupValue],ud_sub_organisation[lookupKey],""))))</f>
        <v/>
      </c>
      <c r="BC47" s="3" t="str">
        <f t="shared" si="5"/>
        <v/>
      </c>
      <c r="BD47" s="3" t="str">
        <f>IF($A47="","",IF((AND($A47="ADD",OR(BC47="",BC47="Vested Assets"))),"12",(_xlfn.XLOOKUP(BC47,ud_work_category[lookupValue],ud_work_category[lookupKey],""))))</f>
        <v/>
      </c>
      <c r="BE47" s="7"/>
      <c r="BF47" s="2" t="str">
        <f t="shared" si="6"/>
        <v/>
      </c>
      <c r="BG47" s="2" t="str">
        <f t="shared" si="7"/>
        <v/>
      </c>
      <c r="BH47" s="3" t="str">
        <f t="shared" si="8"/>
        <v/>
      </c>
      <c r="BI47" s="3" t="str">
        <f>IF($A47="","",IF((AND($A47="ADD",OR(BH47="",BH47="Excellent"))),"1",(_xlfn.XLOOKUP(BH47,condition[lookupValue],condition[lookupKey],""))))</f>
        <v/>
      </c>
      <c r="BJ47" s="8" t="str">
        <f t="shared" si="9"/>
        <v/>
      </c>
      <c r="BK47" s="9"/>
    </row>
    <row r="48" spans="2:63" x14ac:dyDescent="0.25">
      <c r="B48" s="4"/>
      <c r="D48" s="3" t="str">
        <f>IF($A48="ADD",IF(NOT(ISBLANK(C48)),_xlfn.XLOOKUP(C48,roadnames[lookupValue],roadnames[lookupKey],"ERROR"),""), "")</f>
        <v/>
      </c>
      <c r="E48" s="5"/>
      <c r="F48" s="5"/>
      <c r="G48" s="6"/>
      <c r="I48" s="3" t="str">
        <f>IF($A48="ADD",IF(NOT(ISBLANK(H48)),_xlfn.XLOOKUP(H48,side[lookupValue],side[lookupKey],"ERROR"),""), "")</f>
        <v/>
      </c>
      <c r="J48" s="4"/>
      <c r="K48" s="7"/>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IF($A48="ADD",IF(NOT(ISBLANK(AE48)),_xlfn.XLOOKUP(AE48,ud_yn_unknown[lookupValue],ud_yn_unknown[lookupKey],"ERROR"),""), "")</f>
        <v/>
      </c>
      <c r="AI48" s="3" t="str">
        <f>IF($A48="ADD",IF(NOT(ISBLANK(AH48)),_xlfn.XLOOKUP(AH48,ud_litter_trap_type[lookupValue],ud_litter_trap_type[lookupKey],"ERROR"),""), "")</f>
        <v/>
      </c>
      <c r="AK48" s="3" t="str">
        <f>IF($A48="ADD",IF(NOT(ISBLANK(AJ48)),_xlfn.XLOOKUP(AJ48,hazard[lookupValue],hazard[lookupKey],"ERROR"),""), "")</f>
        <v/>
      </c>
      <c r="AM48" s="3" t="str">
        <f>IF($A48="ADD",IF(NOT(ISBLANK(AL48)),_xlfn.XLOOKUP(AL48,ud_cover_subtype[lookupValue],ud_cover_subtype[lookupKey],"ERROR"),""), "")</f>
        <v/>
      </c>
      <c r="AO48" s="8"/>
      <c r="AP48" s="4" t="str">
        <f t="shared" ca="1" si="0"/>
        <v/>
      </c>
      <c r="AQ48" s="4"/>
      <c r="AR48" s="3" t="str">
        <f t="shared" si="1"/>
        <v/>
      </c>
      <c r="AS48" s="3" t="str">
        <f>IF($A48="","",IF((AND($A48="ADD",OR(AR48="",AR48="In Use"))),"5",(_xlfn.XLOOKUP(AR48,ud_asset_status[lookupValue],ud_asset_status[lookupKey],""))))</f>
        <v/>
      </c>
      <c r="AT48" s="8"/>
      <c r="AV48" s="3" t="str">
        <f>IF($A48="ADD",IF(NOT(ISBLANK(AU48)),_xlfn.XLOOKUP(AU48,ar_replace_reason[lookupValue],ar_replace_reason[lookupKey],"ERROR"),""), "")</f>
        <v/>
      </c>
      <c r="AW48" s="3" t="str">
        <f t="shared" si="2"/>
        <v/>
      </c>
      <c r="AX48" s="3" t="str">
        <f>IF($A48="","",IF((AND($A48="ADD",OR(AW48="",AW48="Queenstown-Lakes District Council"))),"70",(_xlfn.XLOOKUP(AW48,ud_organisation_owner[lookupValue],ud_organisation_owner[lookupKey],""))))</f>
        <v/>
      </c>
      <c r="AY48" s="3" t="str">
        <f t="shared" si="3"/>
        <v/>
      </c>
      <c r="AZ48" s="3" t="str">
        <f>IF($A48="","",IF((AND($A48="ADD",OR(AY48="",AY48="Queenstown-Lakes District Council"))),"70",(_xlfn.XLOOKUP(AY48,ud_organisation_owner[lookupValue],ud_organisation_owner[lookupKey],""))))</f>
        <v/>
      </c>
      <c r="BA48" s="3" t="str">
        <f t="shared" si="4"/>
        <v/>
      </c>
      <c r="BB48" s="3" t="str">
        <f>IF($A48="","",IF((AND($A48="ADD",OR(BA48="",BA48="Local Authority"))),"17",(_xlfn.XLOOKUP(BA48,ud_sub_organisation[lookupValue],ud_sub_organisation[lookupKey],""))))</f>
        <v/>
      </c>
      <c r="BC48" s="3" t="str">
        <f t="shared" si="5"/>
        <v/>
      </c>
      <c r="BD48" s="3" t="str">
        <f>IF($A48="","",IF((AND($A48="ADD",OR(BC48="",BC48="Vested Assets"))),"12",(_xlfn.XLOOKUP(BC48,ud_work_category[lookupValue],ud_work_category[lookupKey],""))))</f>
        <v/>
      </c>
      <c r="BE48" s="7"/>
      <c r="BF48" s="2" t="str">
        <f t="shared" si="6"/>
        <v/>
      </c>
      <c r="BG48" s="2" t="str">
        <f t="shared" si="7"/>
        <v/>
      </c>
      <c r="BH48" s="3" t="str">
        <f t="shared" si="8"/>
        <v/>
      </c>
      <c r="BI48" s="3" t="str">
        <f>IF($A48="","",IF((AND($A48="ADD",OR(BH48="",BH48="Excellent"))),"1",(_xlfn.XLOOKUP(BH48,condition[lookupValue],condition[lookupKey],""))))</f>
        <v/>
      </c>
      <c r="BJ48" s="8" t="str">
        <f t="shared" si="9"/>
        <v/>
      </c>
      <c r="BK48" s="9"/>
    </row>
    <row r="49" spans="2:63" x14ac:dyDescent="0.25">
      <c r="B49" s="4"/>
      <c r="D49" s="3" t="str">
        <f>IF($A49="ADD",IF(NOT(ISBLANK(C49)),_xlfn.XLOOKUP(C49,roadnames[lookupValue],roadnames[lookupKey],"ERROR"),""), "")</f>
        <v/>
      </c>
      <c r="E49" s="5"/>
      <c r="F49" s="5"/>
      <c r="G49" s="6"/>
      <c r="I49" s="3" t="str">
        <f>IF($A49="ADD",IF(NOT(ISBLANK(H49)),_xlfn.XLOOKUP(H49,side[lookupValue],side[lookupKey],"ERROR"),""), "")</f>
        <v/>
      </c>
      <c r="J49" s="4"/>
      <c r="K49" s="7"/>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IF($A49="ADD",IF(NOT(ISBLANK(AE49)),_xlfn.XLOOKUP(AE49,ud_yn_unknown[lookupValue],ud_yn_unknown[lookupKey],"ERROR"),""), "")</f>
        <v/>
      </c>
      <c r="AI49" s="3" t="str">
        <f>IF($A49="ADD",IF(NOT(ISBLANK(AH49)),_xlfn.XLOOKUP(AH49,ud_litter_trap_type[lookupValue],ud_litter_trap_type[lookupKey],"ERROR"),""), "")</f>
        <v/>
      </c>
      <c r="AK49" s="3" t="str">
        <f>IF($A49="ADD",IF(NOT(ISBLANK(AJ49)),_xlfn.XLOOKUP(AJ49,hazard[lookupValue],hazard[lookupKey],"ERROR"),""), "")</f>
        <v/>
      </c>
      <c r="AM49" s="3" t="str">
        <f>IF($A49="ADD",IF(NOT(ISBLANK(AL49)),_xlfn.XLOOKUP(AL49,ud_cover_subtype[lookupValue],ud_cover_subtype[lookupKey],"ERROR"),""), "")</f>
        <v/>
      </c>
      <c r="AO49" s="8"/>
      <c r="AP49" s="4" t="str">
        <f t="shared" ca="1" si="0"/>
        <v/>
      </c>
      <c r="AQ49" s="4"/>
      <c r="AR49" s="3" t="str">
        <f t="shared" si="1"/>
        <v/>
      </c>
      <c r="AS49" s="3" t="str">
        <f>IF($A49="","",IF((AND($A49="ADD",OR(AR49="",AR49="In Use"))),"5",(_xlfn.XLOOKUP(AR49,ud_asset_status[lookupValue],ud_asset_status[lookupKey],""))))</f>
        <v/>
      </c>
      <c r="AT49" s="8"/>
      <c r="AV49" s="3" t="str">
        <f>IF($A49="ADD",IF(NOT(ISBLANK(AU49)),_xlfn.XLOOKUP(AU49,ar_replace_reason[lookupValue],ar_replace_reason[lookupKey],"ERROR"),""), "")</f>
        <v/>
      </c>
      <c r="AW49" s="3" t="str">
        <f t="shared" si="2"/>
        <v/>
      </c>
      <c r="AX49" s="3" t="str">
        <f>IF($A49="","",IF((AND($A49="ADD",OR(AW49="",AW49="Queenstown-Lakes District Council"))),"70",(_xlfn.XLOOKUP(AW49,ud_organisation_owner[lookupValue],ud_organisation_owner[lookupKey],""))))</f>
        <v/>
      </c>
      <c r="AY49" s="3" t="str">
        <f t="shared" si="3"/>
        <v/>
      </c>
      <c r="AZ49" s="3" t="str">
        <f>IF($A49="","",IF((AND($A49="ADD",OR(AY49="",AY49="Queenstown-Lakes District Council"))),"70",(_xlfn.XLOOKUP(AY49,ud_organisation_owner[lookupValue],ud_organisation_owner[lookupKey],""))))</f>
        <v/>
      </c>
      <c r="BA49" s="3" t="str">
        <f t="shared" si="4"/>
        <v/>
      </c>
      <c r="BB49" s="3" t="str">
        <f>IF($A49="","",IF((AND($A49="ADD",OR(BA49="",BA49="Local Authority"))),"17",(_xlfn.XLOOKUP(BA49,ud_sub_organisation[lookupValue],ud_sub_organisation[lookupKey],""))))</f>
        <v/>
      </c>
      <c r="BC49" s="3" t="str">
        <f t="shared" si="5"/>
        <v/>
      </c>
      <c r="BD49" s="3" t="str">
        <f>IF($A49="","",IF((AND($A49="ADD",OR(BC49="",BC49="Vested Assets"))),"12",(_xlfn.XLOOKUP(BC49,ud_work_category[lookupValue],ud_work_category[lookupKey],""))))</f>
        <v/>
      </c>
      <c r="BE49" s="7"/>
      <c r="BF49" s="2" t="str">
        <f t="shared" si="6"/>
        <v/>
      </c>
      <c r="BG49" s="2" t="str">
        <f t="shared" si="7"/>
        <v/>
      </c>
      <c r="BH49" s="3" t="str">
        <f t="shared" si="8"/>
        <v/>
      </c>
      <c r="BI49" s="3" t="str">
        <f>IF($A49="","",IF((AND($A49="ADD",OR(BH49="",BH49="Excellent"))),"1",(_xlfn.XLOOKUP(BH49,condition[lookupValue],condition[lookupKey],""))))</f>
        <v/>
      </c>
      <c r="BJ49" s="8" t="str">
        <f t="shared" si="9"/>
        <v/>
      </c>
      <c r="BK49" s="9"/>
    </row>
    <row r="50" spans="2:63" x14ac:dyDescent="0.25">
      <c r="B50" s="4"/>
      <c r="D50" s="3" t="str">
        <f>IF($A50="ADD",IF(NOT(ISBLANK(C50)),_xlfn.XLOOKUP(C50,roadnames[lookupValue],roadnames[lookupKey],"ERROR"),""), "")</f>
        <v/>
      </c>
      <c r="E50" s="5"/>
      <c r="F50" s="5"/>
      <c r="G50" s="6"/>
      <c r="I50" s="3" t="str">
        <f>IF($A50="ADD",IF(NOT(ISBLANK(H50)),_xlfn.XLOOKUP(H50,side[lookupValue],side[lookupKey],"ERROR"),""), "")</f>
        <v/>
      </c>
      <c r="J50" s="4"/>
      <c r="K50" s="7"/>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IF($A50="ADD",IF(NOT(ISBLANK(AE50)),_xlfn.XLOOKUP(AE50,ud_yn_unknown[lookupValue],ud_yn_unknown[lookupKey],"ERROR"),""), "")</f>
        <v/>
      </c>
      <c r="AI50" s="3" t="str">
        <f>IF($A50="ADD",IF(NOT(ISBLANK(AH50)),_xlfn.XLOOKUP(AH50,ud_litter_trap_type[lookupValue],ud_litter_trap_type[lookupKey],"ERROR"),""), "")</f>
        <v/>
      </c>
      <c r="AK50" s="3" t="str">
        <f>IF($A50="ADD",IF(NOT(ISBLANK(AJ50)),_xlfn.XLOOKUP(AJ50,hazard[lookupValue],hazard[lookupKey],"ERROR"),""), "")</f>
        <v/>
      </c>
      <c r="AM50" s="3" t="str">
        <f>IF($A50="ADD",IF(NOT(ISBLANK(AL50)),_xlfn.XLOOKUP(AL50,ud_cover_subtype[lookupValue],ud_cover_subtype[lookupKey],"ERROR"),""), "")</f>
        <v/>
      </c>
      <c r="AO50" s="8"/>
      <c r="AP50" s="4" t="str">
        <f t="shared" ca="1" si="0"/>
        <v/>
      </c>
      <c r="AQ50" s="4"/>
      <c r="AR50" s="3" t="str">
        <f t="shared" si="1"/>
        <v/>
      </c>
      <c r="AS50" s="3" t="str">
        <f>IF($A50="","",IF((AND($A50="ADD",OR(AR50="",AR50="In Use"))),"5",(_xlfn.XLOOKUP(AR50,ud_asset_status[lookupValue],ud_asset_status[lookupKey],""))))</f>
        <v/>
      </c>
      <c r="AT50" s="8"/>
      <c r="AV50" s="3" t="str">
        <f>IF($A50="ADD",IF(NOT(ISBLANK(AU50)),_xlfn.XLOOKUP(AU50,ar_replace_reason[lookupValue],ar_replace_reason[lookupKey],"ERROR"),""), "")</f>
        <v/>
      </c>
      <c r="AW50" s="3" t="str">
        <f t="shared" si="2"/>
        <v/>
      </c>
      <c r="AX50" s="3" t="str">
        <f>IF($A50="","",IF((AND($A50="ADD",OR(AW50="",AW50="Queenstown-Lakes District Council"))),"70",(_xlfn.XLOOKUP(AW50,ud_organisation_owner[lookupValue],ud_organisation_owner[lookupKey],""))))</f>
        <v/>
      </c>
      <c r="AY50" s="3" t="str">
        <f t="shared" si="3"/>
        <v/>
      </c>
      <c r="AZ50" s="3" t="str">
        <f>IF($A50="","",IF((AND($A50="ADD",OR(AY50="",AY50="Queenstown-Lakes District Council"))),"70",(_xlfn.XLOOKUP(AY50,ud_organisation_owner[lookupValue],ud_organisation_owner[lookupKey],""))))</f>
        <v/>
      </c>
      <c r="BA50" s="3" t="str">
        <f t="shared" si="4"/>
        <v/>
      </c>
      <c r="BB50" s="3" t="str">
        <f>IF($A50="","",IF((AND($A50="ADD",OR(BA50="",BA50="Local Authority"))),"17",(_xlfn.XLOOKUP(BA50,ud_sub_organisation[lookupValue],ud_sub_organisation[lookupKey],""))))</f>
        <v/>
      </c>
      <c r="BC50" s="3" t="str">
        <f t="shared" si="5"/>
        <v/>
      </c>
      <c r="BD50" s="3" t="str">
        <f>IF($A50="","",IF((AND($A50="ADD",OR(BC50="",BC50="Vested Assets"))),"12",(_xlfn.XLOOKUP(BC50,ud_work_category[lookupValue],ud_work_category[lookupKey],""))))</f>
        <v/>
      </c>
      <c r="BE50" s="7"/>
      <c r="BF50" s="2" t="str">
        <f t="shared" si="6"/>
        <v/>
      </c>
      <c r="BG50" s="2" t="str">
        <f t="shared" si="7"/>
        <v/>
      </c>
      <c r="BH50" s="3" t="str">
        <f t="shared" si="8"/>
        <v/>
      </c>
      <c r="BI50" s="3" t="str">
        <f>IF($A50="","",IF((AND($A50="ADD",OR(BH50="",BH50="Excellent"))),"1",(_xlfn.XLOOKUP(BH50,condition[lookupValue],condition[lookupKey],""))))</f>
        <v/>
      </c>
      <c r="BJ50" s="8" t="str">
        <f t="shared" si="9"/>
        <v/>
      </c>
      <c r="BK50" s="9"/>
    </row>
    <row r="51" spans="2:63" x14ac:dyDescent="0.25">
      <c r="B51" s="4"/>
      <c r="D51" s="3" t="str">
        <f>IF($A51="ADD",IF(NOT(ISBLANK(C51)),_xlfn.XLOOKUP(C51,roadnames[lookupValue],roadnames[lookupKey],"ERROR"),""), "")</f>
        <v/>
      </c>
      <c r="E51" s="5"/>
      <c r="F51" s="5"/>
      <c r="G51" s="6"/>
      <c r="I51" s="3" t="str">
        <f>IF($A51="ADD",IF(NOT(ISBLANK(H51)),_xlfn.XLOOKUP(H51,side[lookupValue],side[lookupKey],"ERROR"),""), "")</f>
        <v/>
      </c>
      <c r="J51" s="4"/>
      <c r="K51" s="7"/>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IF($A51="ADD",IF(NOT(ISBLANK(AE51)),_xlfn.XLOOKUP(AE51,ud_yn_unknown[lookupValue],ud_yn_unknown[lookupKey],"ERROR"),""), "")</f>
        <v/>
      </c>
      <c r="AI51" s="3" t="str">
        <f>IF($A51="ADD",IF(NOT(ISBLANK(AH51)),_xlfn.XLOOKUP(AH51,ud_litter_trap_type[lookupValue],ud_litter_trap_type[lookupKey],"ERROR"),""), "")</f>
        <v/>
      </c>
      <c r="AK51" s="3" t="str">
        <f>IF($A51="ADD",IF(NOT(ISBLANK(AJ51)),_xlfn.XLOOKUP(AJ51,hazard[lookupValue],hazard[lookupKey],"ERROR"),""), "")</f>
        <v/>
      </c>
      <c r="AM51" s="3" t="str">
        <f>IF($A51="ADD",IF(NOT(ISBLANK(AL51)),_xlfn.XLOOKUP(AL51,ud_cover_subtype[lookupValue],ud_cover_subtype[lookupKey],"ERROR"),""), "")</f>
        <v/>
      </c>
      <c r="AO51" s="8"/>
      <c r="AP51" s="4" t="str">
        <f t="shared" ca="1" si="0"/>
        <v/>
      </c>
      <c r="AQ51" s="4"/>
      <c r="AR51" s="3" t="str">
        <f t="shared" si="1"/>
        <v/>
      </c>
      <c r="AS51" s="3" t="str">
        <f>IF($A51="","",IF((AND($A51="ADD",OR(AR51="",AR51="In Use"))),"5",(_xlfn.XLOOKUP(AR51,ud_asset_status[lookupValue],ud_asset_status[lookupKey],""))))</f>
        <v/>
      </c>
      <c r="AT51" s="8"/>
      <c r="AV51" s="3" t="str">
        <f>IF($A51="ADD",IF(NOT(ISBLANK(AU51)),_xlfn.XLOOKUP(AU51,ar_replace_reason[lookupValue],ar_replace_reason[lookupKey],"ERROR"),""), "")</f>
        <v/>
      </c>
      <c r="AW51" s="3" t="str">
        <f t="shared" si="2"/>
        <v/>
      </c>
      <c r="AX51" s="3" t="str">
        <f>IF($A51="","",IF((AND($A51="ADD",OR(AW51="",AW51="Queenstown-Lakes District Council"))),"70",(_xlfn.XLOOKUP(AW51,ud_organisation_owner[lookupValue],ud_organisation_owner[lookupKey],""))))</f>
        <v/>
      </c>
      <c r="AY51" s="3" t="str">
        <f t="shared" si="3"/>
        <v/>
      </c>
      <c r="AZ51" s="3" t="str">
        <f>IF($A51="","",IF((AND($A51="ADD",OR(AY51="",AY51="Queenstown-Lakes District Council"))),"70",(_xlfn.XLOOKUP(AY51,ud_organisation_owner[lookupValue],ud_organisation_owner[lookupKey],""))))</f>
        <v/>
      </c>
      <c r="BA51" s="3" t="str">
        <f t="shared" si="4"/>
        <v/>
      </c>
      <c r="BB51" s="3" t="str">
        <f>IF($A51="","",IF((AND($A51="ADD",OR(BA51="",BA51="Local Authority"))),"17",(_xlfn.XLOOKUP(BA51,ud_sub_organisation[lookupValue],ud_sub_organisation[lookupKey],""))))</f>
        <v/>
      </c>
      <c r="BC51" s="3" t="str">
        <f t="shared" si="5"/>
        <v/>
      </c>
      <c r="BD51" s="3" t="str">
        <f>IF($A51="","",IF((AND($A51="ADD",OR(BC51="",BC51="Vested Assets"))),"12",(_xlfn.XLOOKUP(BC51,ud_work_category[lookupValue],ud_work_category[lookupKey],""))))</f>
        <v/>
      </c>
      <c r="BE51" s="7"/>
      <c r="BF51" s="2" t="str">
        <f t="shared" si="6"/>
        <v/>
      </c>
      <c r="BG51" s="2" t="str">
        <f t="shared" si="7"/>
        <v/>
      </c>
      <c r="BH51" s="3" t="str">
        <f t="shared" si="8"/>
        <v/>
      </c>
      <c r="BI51" s="3" t="str">
        <f>IF($A51="","",IF((AND($A51="ADD",OR(BH51="",BH51="Excellent"))),"1",(_xlfn.XLOOKUP(BH51,condition[lookupValue],condition[lookupKey],""))))</f>
        <v/>
      </c>
      <c r="BJ51" s="8" t="str">
        <f t="shared" si="9"/>
        <v/>
      </c>
      <c r="BK51" s="9"/>
    </row>
    <row r="52" spans="2:63" x14ac:dyDescent="0.25">
      <c r="B52" s="4"/>
      <c r="D52" s="3" t="str">
        <f>IF($A52="ADD",IF(NOT(ISBLANK(C52)),_xlfn.XLOOKUP(C52,roadnames[lookupValue],roadnames[lookupKey],"ERROR"),""), "")</f>
        <v/>
      </c>
      <c r="E52" s="5"/>
      <c r="F52" s="5"/>
      <c r="G52" s="6"/>
      <c r="I52" s="3" t="str">
        <f>IF($A52="ADD",IF(NOT(ISBLANK(H52)),_xlfn.XLOOKUP(H52,side[lookupValue],side[lookupKey],"ERROR"),""), "")</f>
        <v/>
      </c>
      <c r="J52" s="4"/>
      <c r="K52" s="7"/>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IF($A52="ADD",IF(NOT(ISBLANK(AE52)),_xlfn.XLOOKUP(AE52,ud_yn_unknown[lookupValue],ud_yn_unknown[lookupKey],"ERROR"),""), "")</f>
        <v/>
      </c>
      <c r="AI52" s="3" t="str">
        <f>IF($A52="ADD",IF(NOT(ISBLANK(AH52)),_xlfn.XLOOKUP(AH52,ud_litter_trap_type[lookupValue],ud_litter_trap_type[lookupKey],"ERROR"),""), "")</f>
        <v/>
      </c>
      <c r="AK52" s="3" t="str">
        <f>IF($A52="ADD",IF(NOT(ISBLANK(AJ52)),_xlfn.XLOOKUP(AJ52,hazard[lookupValue],hazard[lookupKey],"ERROR"),""), "")</f>
        <v/>
      </c>
      <c r="AM52" s="3" t="str">
        <f>IF($A52="ADD",IF(NOT(ISBLANK(AL52)),_xlfn.XLOOKUP(AL52,ud_cover_subtype[lookupValue],ud_cover_subtype[lookupKey],"ERROR"),""), "")</f>
        <v/>
      </c>
      <c r="AO52" s="8"/>
      <c r="AP52" s="4" t="str">
        <f t="shared" ca="1" si="0"/>
        <v/>
      </c>
      <c r="AQ52" s="4"/>
      <c r="AR52" s="3" t="str">
        <f t="shared" si="1"/>
        <v/>
      </c>
      <c r="AS52" s="3" t="str">
        <f>IF($A52="","",IF((AND($A52="ADD",OR(AR52="",AR52="In Use"))),"5",(_xlfn.XLOOKUP(AR52,ud_asset_status[lookupValue],ud_asset_status[lookupKey],""))))</f>
        <v/>
      </c>
      <c r="AT52" s="8"/>
      <c r="AV52" s="3" t="str">
        <f>IF($A52="ADD",IF(NOT(ISBLANK(AU52)),_xlfn.XLOOKUP(AU52,ar_replace_reason[lookupValue],ar_replace_reason[lookupKey],"ERROR"),""), "")</f>
        <v/>
      </c>
      <c r="AW52" s="3" t="str">
        <f t="shared" si="2"/>
        <v/>
      </c>
      <c r="AX52" s="3" t="str">
        <f>IF($A52="","",IF((AND($A52="ADD",OR(AW52="",AW52="Queenstown-Lakes District Council"))),"70",(_xlfn.XLOOKUP(AW52,ud_organisation_owner[lookupValue],ud_organisation_owner[lookupKey],""))))</f>
        <v/>
      </c>
      <c r="AY52" s="3" t="str">
        <f t="shared" si="3"/>
        <v/>
      </c>
      <c r="AZ52" s="3" t="str">
        <f>IF($A52="","",IF((AND($A52="ADD",OR(AY52="",AY52="Queenstown-Lakes District Council"))),"70",(_xlfn.XLOOKUP(AY52,ud_organisation_owner[lookupValue],ud_organisation_owner[lookupKey],""))))</f>
        <v/>
      </c>
      <c r="BA52" s="3" t="str">
        <f t="shared" si="4"/>
        <v/>
      </c>
      <c r="BB52" s="3" t="str">
        <f>IF($A52="","",IF((AND($A52="ADD",OR(BA52="",BA52="Local Authority"))),"17",(_xlfn.XLOOKUP(BA52,ud_sub_organisation[lookupValue],ud_sub_organisation[lookupKey],""))))</f>
        <v/>
      </c>
      <c r="BC52" s="3" t="str">
        <f t="shared" si="5"/>
        <v/>
      </c>
      <c r="BD52" s="3" t="str">
        <f>IF($A52="","",IF((AND($A52="ADD",OR(BC52="",BC52="Vested Assets"))),"12",(_xlfn.XLOOKUP(BC52,ud_work_category[lookupValue],ud_work_category[lookupKey],""))))</f>
        <v/>
      </c>
      <c r="BE52" s="7"/>
      <c r="BF52" s="2" t="str">
        <f t="shared" si="6"/>
        <v/>
      </c>
      <c r="BG52" s="2" t="str">
        <f t="shared" si="7"/>
        <v/>
      </c>
      <c r="BH52" s="3" t="str">
        <f t="shared" si="8"/>
        <v/>
      </c>
      <c r="BI52" s="3" t="str">
        <f>IF($A52="","",IF((AND($A52="ADD",OR(BH52="",BH52="Excellent"))),"1",(_xlfn.XLOOKUP(BH52,condition[lookupValue],condition[lookupKey],""))))</f>
        <v/>
      </c>
      <c r="BJ52" s="8" t="str">
        <f t="shared" si="9"/>
        <v/>
      </c>
      <c r="BK52" s="9"/>
    </row>
    <row r="53" spans="2:63" x14ac:dyDescent="0.25">
      <c r="B53" s="4"/>
      <c r="D53" s="3" t="str">
        <f>IF($A53="ADD",IF(NOT(ISBLANK(C53)),_xlfn.XLOOKUP(C53,roadnames[lookupValue],roadnames[lookupKey],"ERROR"),""), "")</f>
        <v/>
      </c>
      <c r="E53" s="5"/>
      <c r="F53" s="5"/>
      <c r="G53" s="6"/>
      <c r="I53" s="3" t="str">
        <f>IF($A53="ADD",IF(NOT(ISBLANK(H53)),_xlfn.XLOOKUP(H53,side[lookupValue],side[lookupKey],"ERROR"),""), "")</f>
        <v/>
      </c>
      <c r="J53" s="4"/>
      <c r="K53" s="7"/>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IF($A53="ADD",IF(NOT(ISBLANK(AE53)),_xlfn.XLOOKUP(AE53,ud_yn_unknown[lookupValue],ud_yn_unknown[lookupKey],"ERROR"),""), "")</f>
        <v/>
      </c>
      <c r="AI53" s="3" t="str">
        <f>IF($A53="ADD",IF(NOT(ISBLANK(AH53)),_xlfn.XLOOKUP(AH53,ud_litter_trap_type[lookupValue],ud_litter_trap_type[lookupKey],"ERROR"),""), "")</f>
        <v/>
      </c>
      <c r="AK53" s="3" t="str">
        <f>IF($A53="ADD",IF(NOT(ISBLANK(AJ53)),_xlfn.XLOOKUP(AJ53,hazard[lookupValue],hazard[lookupKey],"ERROR"),""), "")</f>
        <v/>
      </c>
      <c r="AM53" s="3" t="str">
        <f>IF($A53="ADD",IF(NOT(ISBLANK(AL53)),_xlfn.XLOOKUP(AL53,ud_cover_subtype[lookupValue],ud_cover_subtype[lookupKey],"ERROR"),""), "")</f>
        <v/>
      </c>
      <c r="AO53" s="8"/>
      <c r="AP53" s="4" t="str">
        <f t="shared" ca="1" si="0"/>
        <v/>
      </c>
      <c r="AQ53" s="4"/>
      <c r="AR53" s="3" t="str">
        <f t="shared" si="1"/>
        <v/>
      </c>
      <c r="AS53" s="3" t="str">
        <f>IF($A53="","",IF((AND($A53="ADD",OR(AR53="",AR53="In Use"))),"5",(_xlfn.XLOOKUP(AR53,ud_asset_status[lookupValue],ud_asset_status[lookupKey],""))))</f>
        <v/>
      </c>
      <c r="AT53" s="8"/>
      <c r="AV53" s="3" t="str">
        <f>IF($A53="ADD",IF(NOT(ISBLANK(AU53)),_xlfn.XLOOKUP(AU53,ar_replace_reason[lookupValue],ar_replace_reason[lookupKey],"ERROR"),""), "")</f>
        <v/>
      </c>
      <c r="AW53" s="3" t="str">
        <f t="shared" si="2"/>
        <v/>
      </c>
      <c r="AX53" s="3" t="str">
        <f>IF($A53="","",IF((AND($A53="ADD",OR(AW53="",AW53="Queenstown-Lakes District Council"))),"70",(_xlfn.XLOOKUP(AW53,ud_organisation_owner[lookupValue],ud_organisation_owner[lookupKey],""))))</f>
        <v/>
      </c>
      <c r="AY53" s="3" t="str">
        <f t="shared" si="3"/>
        <v/>
      </c>
      <c r="AZ53" s="3" t="str">
        <f>IF($A53="","",IF((AND($A53="ADD",OR(AY53="",AY53="Queenstown-Lakes District Council"))),"70",(_xlfn.XLOOKUP(AY53,ud_organisation_owner[lookupValue],ud_organisation_owner[lookupKey],""))))</f>
        <v/>
      </c>
      <c r="BA53" s="3" t="str">
        <f t="shared" si="4"/>
        <v/>
      </c>
      <c r="BB53" s="3" t="str">
        <f>IF($A53="","",IF((AND($A53="ADD",OR(BA53="",BA53="Local Authority"))),"17",(_xlfn.XLOOKUP(BA53,ud_sub_organisation[lookupValue],ud_sub_organisation[lookupKey],""))))</f>
        <v/>
      </c>
      <c r="BC53" s="3" t="str">
        <f t="shared" si="5"/>
        <v/>
      </c>
      <c r="BD53" s="3" t="str">
        <f>IF($A53="","",IF((AND($A53="ADD",OR(BC53="",BC53="Vested Assets"))),"12",(_xlfn.XLOOKUP(BC53,ud_work_category[lookupValue],ud_work_category[lookupKey],""))))</f>
        <v/>
      </c>
      <c r="BE53" s="7"/>
      <c r="BF53" s="2" t="str">
        <f t="shared" si="6"/>
        <v/>
      </c>
      <c r="BG53" s="2" t="str">
        <f t="shared" si="7"/>
        <v/>
      </c>
      <c r="BH53" s="3" t="str">
        <f t="shared" si="8"/>
        <v/>
      </c>
      <c r="BI53" s="3" t="str">
        <f>IF($A53="","",IF((AND($A53="ADD",OR(BH53="",BH53="Excellent"))),"1",(_xlfn.XLOOKUP(BH53,condition[lookupValue],condition[lookupKey],""))))</f>
        <v/>
      </c>
      <c r="BJ53" s="8" t="str">
        <f t="shared" si="9"/>
        <v/>
      </c>
      <c r="BK53" s="9"/>
    </row>
    <row r="54" spans="2:63" x14ac:dyDescent="0.25">
      <c r="B54" s="4"/>
      <c r="D54" s="3" t="str">
        <f>IF($A54="ADD",IF(NOT(ISBLANK(C54)),_xlfn.XLOOKUP(C54,roadnames[lookupValue],roadnames[lookupKey],"ERROR"),""), "")</f>
        <v/>
      </c>
      <c r="E54" s="5"/>
      <c r="F54" s="5"/>
      <c r="G54" s="6"/>
      <c r="I54" s="3" t="str">
        <f>IF($A54="ADD",IF(NOT(ISBLANK(H54)),_xlfn.XLOOKUP(H54,side[lookupValue],side[lookupKey],"ERROR"),""), "")</f>
        <v/>
      </c>
      <c r="J54" s="4"/>
      <c r="K54" s="7"/>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IF($A54="ADD",IF(NOT(ISBLANK(AE54)),_xlfn.XLOOKUP(AE54,ud_yn_unknown[lookupValue],ud_yn_unknown[lookupKey],"ERROR"),""), "")</f>
        <v/>
      </c>
      <c r="AI54" s="3" t="str">
        <f>IF($A54="ADD",IF(NOT(ISBLANK(AH54)),_xlfn.XLOOKUP(AH54,ud_litter_trap_type[lookupValue],ud_litter_trap_type[lookupKey],"ERROR"),""), "")</f>
        <v/>
      </c>
      <c r="AK54" s="3" t="str">
        <f>IF($A54="ADD",IF(NOT(ISBLANK(AJ54)),_xlfn.XLOOKUP(AJ54,hazard[lookupValue],hazard[lookupKey],"ERROR"),""), "")</f>
        <v/>
      </c>
      <c r="AM54" s="3" t="str">
        <f>IF($A54="ADD",IF(NOT(ISBLANK(AL54)),_xlfn.XLOOKUP(AL54,ud_cover_subtype[lookupValue],ud_cover_subtype[lookupKey],"ERROR"),""), "")</f>
        <v/>
      </c>
      <c r="AO54" s="8"/>
      <c r="AP54" s="4" t="str">
        <f t="shared" ca="1" si="0"/>
        <v/>
      </c>
      <c r="AQ54" s="4"/>
      <c r="AR54" s="3" t="str">
        <f t="shared" si="1"/>
        <v/>
      </c>
      <c r="AS54" s="3" t="str">
        <f>IF($A54="","",IF((AND($A54="ADD",OR(AR54="",AR54="In Use"))),"5",(_xlfn.XLOOKUP(AR54,ud_asset_status[lookupValue],ud_asset_status[lookupKey],""))))</f>
        <v/>
      </c>
      <c r="AT54" s="8"/>
      <c r="AV54" s="3" t="str">
        <f>IF($A54="ADD",IF(NOT(ISBLANK(AU54)),_xlfn.XLOOKUP(AU54,ar_replace_reason[lookupValue],ar_replace_reason[lookupKey],"ERROR"),""), "")</f>
        <v/>
      </c>
      <c r="AW54" s="3" t="str">
        <f t="shared" si="2"/>
        <v/>
      </c>
      <c r="AX54" s="3" t="str">
        <f>IF($A54="","",IF((AND($A54="ADD",OR(AW54="",AW54="Queenstown-Lakes District Council"))),"70",(_xlfn.XLOOKUP(AW54,ud_organisation_owner[lookupValue],ud_organisation_owner[lookupKey],""))))</f>
        <v/>
      </c>
      <c r="AY54" s="3" t="str">
        <f t="shared" si="3"/>
        <v/>
      </c>
      <c r="AZ54" s="3" t="str">
        <f>IF($A54="","",IF((AND($A54="ADD",OR(AY54="",AY54="Queenstown-Lakes District Council"))),"70",(_xlfn.XLOOKUP(AY54,ud_organisation_owner[lookupValue],ud_organisation_owner[lookupKey],""))))</f>
        <v/>
      </c>
      <c r="BA54" s="3" t="str">
        <f t="shared" si="4"/>
        <v/>
      </c>
      <c r="BB54" s="3" t="str">
        <f>IF($A54="","",IF((AND($A54="ADD",OR(BA54="",BA54="Local Authority"))),"17",(_xlfn.XLOOKUP(BA54,ud_sub_organisation[lookupValue],ud_sub_organisation[lookupKey],""))))</f>
        <v/>
      </c>
      <c r="BC54" s="3" t="str">
        <f t="shared" si="5"/>
        <v/>
      </c>
      <c r="BD54" s="3" t="str">
        <f>IF($A54="","",IF((AND($A54="ADD",OR(BC54="",BC54="Vested Assets"))),"12",(_xlfn.XLOOKUP(BC54,ud_work_category[lookupValue],ud_work_category[lookupKey],""))))</f>
        <v/>
      </c>
      <c r="BE54" s="7"/>
      <c r="BF54" s="2" t="str">
        <f t="shared" si="6"/>
        <v/>
      </c>
      <c r="BG54" s="2" t="str">
        <f t="shared" si="7"/>
        <v/>
      </c>
      <c r="BH54" s="3" t="str">
        <f t="shared" si="8"/>
        <v/>
      </c>
      <c r="BI54" s="3" t="str">
        <f>IF($A54="","",IF((AND($A54="ADD",OR(BH54="",BH54="Excellent"))),"1",(_xlfn.XLOOKUP(BH54,condition[lookupValue],condition[lookupKey],""))))</f>
        <v/>
      </c>
      <c r="BJ54" s="8" t="str">
        <f t="shared" si="9"/>
        <v/>
      </c>
      <c r="BK54" s="9"/>
    </row>
    <row r="55" spans="2:63" x14ac:dyDescent="0.25">
      <c r="B55" s="4"/>
      <c r="D55" s="3" t="str">
        <f>IF($A55="ADD",IF(NOT(ISBLANK(C55)),_xlfn.XLOOKUP(C55,roadnames[lookupValue],roadnames[lookupKey],"ERROR"),""), "")</f>
        <v/>
      </c>
      <c r="E55" s="5"/>
      <c r="F55" s="5"/>
      <c r="G55" s="6"/>
      <c r="I55" s="3" t="str">
        <f>IF($A55="ADD",IF(NOT(ISBLANK(H55)),_xlfn.XLOOKUP(H55,side[lookupValue],side[lookupKey],"ERROR"),""), "")</f>
        <v/>
      </c>
      <c r="J55" s="4"/>
      <c r="K55" s="7"/>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IF($A55="ADD",IF(NOT(ISBLANK(AE55)),_xlfn.XLOOKUP(AE55,ud_yn_unknown[lookupValue],ud_yn_unknown[lookupKey],"ERROR"),""), "")</f>
        <v/>
      </c>
      <c r="AI55" s="3" t="str">
        <f>IF($A55="ADD",IF(NOT(ISBLANK(AH55)),_xlfn.XLOOKUP(AH55,ud_litter_trap_type[lookupValue],ud_litter_trap_type[lookupKey],"ERROR"),""), "")</f>
        <v/>
      </c>
      <c r="AK55" s="3" t="str">
        <f>IF($A55="ADD",IF(NOT(ISBLANK(AJ55)),_xlfn.XLOOKUP(AJ55,hazard[lookupValue],hazard[lookupKey],"ERROR"),""), "")</f>
        <v/>
      </c>
      <c r="AM55" s="3" t="str">
        <f>IF($A55="ADD",IF(NOT(ISBLANK(AL55)),_xlfn.XLOOKUP(AL55,ud_cover_subtype[lookupValue],ud_cover_subtype[lookupKey],"ERROR"),""), "")</f>
        <v/>
      </c>
      <c r="AO55" s="8"/>
      <c r="AP55" s="4" t="str">
        <f t="shared" ca="1" si="0"/>
        <v/>
      </c>
      <c r="AQ55" s="4"/>
      <c r="AR55" s="3" t="str">
        <f t="shared" si="1"/>
        <v/>
      </c>
      <c r="AS55" s="3" t="str">
        <f>IF($A55="","",IF((AND($A55="ADD",OR(AR55="",AR55="In Use"))),"5",(_xlfn.XLOOKUP(AR55,ud_asset_status[lookupValue],ud_asset_status[lookupKey],""))))</f>
        <v/>
      </c>
      <c r="AT55" s="8"/>
      <c r="AV55" s="3" t="str">
        <f>IF($A55="ADD",IF(NOT(ISBLANK(AU55)),_xlfn.XLOOKUP(AU55,ar_replace_reason[lookupValue],ar_replace_reason[lookupKey],"ERROR"),""), "")</f>
        <v/>
      </c>
      <c r="AW55" s="3" t="str">
        <f t="shared" si="2"/>
        <v/>
      </c>
      <c r="AX55" s="3" t="str">
        <f>IF($A55="","",IF((AND($A55="ADD",OR(AW55="",AW55="Queenstown-Lakes District Council"))),"70",(_xlfn.XLOOKUP(AW55,ud_organisation_owner[lookupValue],ud_organisation_owner[lookupKey],""))))</f>
        <v/>
      </c>
      <c r="AY55" s="3" t="str">
        <f t="shared" si="3"/>
        <v/>
      </c>
      <c r="AZ55" s="3" t="str">
        <f>IF($A55="","",IF((AND($A55="ADD",OR(AY55="",AY55="Queenstown-Lakes District Council"))),"70",(_xlfn.XLOOKUP(AY55,ud_organisation_owner[lookupValue],ud_organisation_owner[lookupKey],""))))</f>
        <v/>
      </c>
      <c r="BA55" s="3" t="str">
        <f t="shared" si="4"/>
        <v/>
      </c>
      <c r="BB55" s="3" t="str">
        <f>IF($A55="","",IF((AND($A55="ADD",OR(BA55="",BA55="Local Authority"))),"17",(_xlfn.XLOOKUP(BA55,ud_sub_organisation[lookupValue],ud_sub_organisation[lookupKey],""))))</f>
        <v/>
      </c>
      <c r="BC55" s="3" t="str">
        <f t="shared" si="5"/>
        <v/>
      </c>
      <c r="BD55" s="3" t="str">
        <f>IF($A55="","",IF((AND($A55="ADD",OR(BC55="",BC55="Vested Assets"))),"12",(_xlfn.XLOOKUP(BC55,ud_work_category[lookupValue],ud_work_category[lookupKey],""))))</f>
        <v/>
      </c>
      <c r="BE55" s="7"/>
      <c r="BF55" s="2" t="str">
        <f t="shared" si="6"/>
        <v/>
      </c>
      <c r="BG55" s="2" t="str">
        <f t="shared" si="7"/>
        <v/>
      </c>
      <c r="BH55" s="3" t="str">
        <f t="shared" si="8"/>
        <v/>
      </c>
      <c r="BI55" s="3" t="str">
        <f>IF($A55="","",IF((AND($A55="ADD",OR(BH55="",BH55="Excellent"))),"1",(_xlfn.XLOOKUP(BH55,condition[lookupValue],condition[lookupKey],""))))</f>
        <v/>
      </c>
      <c r="BJ55" s="8" t="str">
        <f t="shared" si="9"/>
        <v/>
      </c>
      <c r="BK55" s="9"/>
    </row>
    <row r="56" spans="2:63" x14ac:dyDescent="0.25">
      <c r="B56" s="4"/>
      <c r="D56" s="3" t="str">
        <f>IF($A56="ADD",IF(NOT(ISBLANK(C56)),_xlfn.XLOOKUP(C56,roadnames[lookupValue],roadnames[lookupKey],"ERROR"),""), "")</f>
        <v/>
      </c>
      <c r="E56" s="5"/>
      <c r="F56" s="5"/>
      <c r="G56" s="6"/>
      <c r="I56" s="3" t="str">
        <f>IF($A56="ADD",IF(NOT(ISBLANK(H56)),_xlfn.XLOOKUP(H56,side[lookupValue],side[lookupKey],"ERROR"),""), "")</f>
        <v/>
      </c>
      <c r="J56" s="4"/>
      <c r="K56" s="7"/>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IF($A56="ADD",IF(NOT(ISBLANK(AE56)),_xlfn.XLOOKUP(AE56,ud_yn_unknown[lookupValue],ud_yn_unknown[lookupKey],"ERROR"),""), "")</f>
        <v/>
      </c>
      <c r="AI56" s="3" t="str">
        <f>IF($A56="ADD",IF(NOT(ISBLANK(AH56)),_xlfn.XLOOKUP(AH56,ud_litter_trap_type[lookupValue],ud_litter_trap_type[lookupKey],"ERROR"),""), "")</f>
        <v/>
      </c>
      <c r="AK56" s="3" t="str">
        <f>IF($A56="ADD",IF(NOT(ISBLANK(AJ56)),_xlfn.XLOOKUP(AJ56,hazard[lookupValue],hazard[lookupKey],"ERROR"),""), "")</f>
        <v/>
      </c>
      <c r="AM56" s="3" t="str">
        <f>IF($A56="ADD",IF(NOT(ISBLANK(AL56)),_xlfn.XLOOKUP(AL56,ud_cover_subtype[lookupValue],ud_cover_subtype[lookupKey],"ERROR"),""), "")</f>
        <v/>
      </c>
      <c r="AO56" s="8"/>
      <c r="AP56" s="4" t="str">
        <f t="shared" ca="1" si="0"/>
        <v/>
      </c>
      <c r="AQ56" s="4"/>
      <c r="AR56" s="3" t="str">
        <f t="shared" si="1"/>
        <v/>
      </c>
      <c r="AS56" s="3" t="str">
        <f>IF($A56="","",IF((AND($A56="ADD",OR(AR56="",AR56="In Use"))),"5",(_xlfn.XLOOKUP(AR56,ud_asset_status[lookupValue],ud_asset_status[lookupKey],""))))</f>
        <v/>
      </c>
      <c r="AT56" s="8"/>
      <c r="AV56" s="3" t="str">
        <f>IF($A56="ADD",IF(NOT(ISBLANK(AU56)),_xlfn.XLOOKUP(AU56,ar_replace_reason[lookupValue],ar_replace_reason[lookupKey],"ERROR"),""), "")</f>
        <v/>
      </c>
      <c r="AW56" s="3" t="str">
        <f t="shared" si="2"/>
        <v/>
      </c>
      <c r="AX56" s="3" t="str">
        <f>IF($A56="","",IF((AND($A56="ADD",OR(AW56="",AW56="Queenstown-Lakes District Council"))),"70",(_xlfn.XLOOKUP(AW56,ud_organisation_owner[lookupValue],ud_organisation_owner[lookupKey],""))))</f>
        <v/>
      </c>
      <c r="AY56" s="3" t="str">
        <f t="shared" si="3"/>
        <v/>
      </c>
      <c r="AZ56" s="3" t="str">
        <f>IF($A56="","",IF((AND($A56="ADD",OR(AY56="",AY56="Queenstown-Lakes District Council"))),"70",(_xlfn.XLOOKUP(AY56,ud_organisation_owner[lookupValue],ud_organisation_owner[lookupKey],""))))</f>
        <v/>
      </c>
      <c r="BA56" s="3" t="str">
        <f t="shared" si="4"/>
        <v/>
      </c>
      <c r="BB56" s="3" t="str">
        <f>IF($A56="","",IF((AND($A56="ADD",OR(BA56="",BA56="Local Authority"))),"17",(_xlfn.XLOOKUP(BA56,ud_sub_organisation[lookupValue],ud_sub_organisation[lookupKey],""))))</f>
        <v/>
      </c>
      <c r="BC56" s="3" t="str">
        <f t="shared" si="5"/>
        <v/>
      </c>
      <c r="BD56" s="3" t="str">
        <f>IF($A56="","",IF((AND($A56="ADD",OR(BC56="",BC56="Vested Assets"))),"12",(_xlfn.XLOOKUP(BC56,ud_work_category[lookupValue],ud_work_category[lookupKey],""))))</f>
        <v/>
      </c>
      <c r="BE56" s="7"/>
      <c r="BF56" s="2" t="str">
        <f t="shared" si="6"/>
        <v/>
      </c>
      <c r="BG56" s="2" t="str">
        <f t="shared" si="7"/>
        <v/>
      </c>
      <c r="BH56" s="3" t="str">
        <f t="shared" si="8"/>
        <v/>
      </c>
      <c r="BI56" s="3" t="str">
        <f>IF($A56="","",IF((AND($A56="ADD",OR(BH56="",BH56="Excellent"))),"1",(_xlfn.XLOOKUP(BH56,condition[lookupValue],condition[lookupKey],""))))</f>
        <v/>
      </c>
      <c r="BJ56" s="8" t="str">
        <f t="shared" si="9"/>
        <v/>
      </c>
      <c r="BK56" s="9"/>
    </row>
    <row r="57" spans="2:63" x14ac:dyDescent="0.25">
      <c r="B57" s="4"/>
      <c r="D57" s="3" t="str">
        <f>IF($A57="ADD",IF(NOT(ISBLANK(C57)),_xlfn.XLOOKUP(C57,roadnames[lookupValue],roadnames[lookupKey],"ERROR"),""), "")</f>
        <v/>
      </c>
      <c r="E57" s="5"/>
      <c r="F57" s="5"/>
      <c r="G57" s="6"/>
      <c r="I57" s="3" t="str">
        <f>IF($A57="ADD",IF(NOT(ISBLANK(H57)),_xlfn.XLOOKUP(H57,side[lookupValue],side[lookupKey],"ERROR"),""), "")</f>
        <v/>
      </c>
      <c r="J57" s="4"/>
      <c r="K57" s="7"/>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IF($A57="ADD",IF(NOT(ISBLANK(AE57)),_xlfn.XLOOKUP(AE57,ud_yn_unknown[lookupValue],ud_yn_unknown[lookupKey],"ERROR"),""), "")</f>
        <v/>
      </c>
      <c r="AI57" s="3" t="str">
        <f>IF($A57="ADD",IF(NOT(ISBLANK(AH57)),_xlfn.XLOOKUP(AH57,ud_litter_trap_type[lookupValue],ud_litter_trap_type[lookupKey],"ERROR"),""), "")</f>
        <v/>
      </c>
      <c r="AK57" s="3" t="str">
        <f>IF($A57="ADD",IF(NOT(ISBLANK(AJ57)),_xlfn.XLOOKUP(AJ57,hazard[lookupValue],hazard[lookupKey],"ERROR"),""), "")</f>
        <v/>
      </c>
      <c r="AM57" s="3" t="str">
        <f>IF($A57="ADD",IF(NOT(ISBLANK(AL57)),_xlfn.XLOOKUP(AL57,ud_cover_subtype[lookupValue],ud_cover_subtype[lookupKey],"ERROR"),""), "")</f>
        <v/>
      </c>
      <c r="AO57" s="8"/>
      <c r="AP57" s="4" t="str">
        <f t="shared" ca="1" si="0"/>
        <v/>
      </c>
      <c r="AQ57" s="4"/>
      <c r="AR57" s="3" t="str">
        <f t="shared" si="1"/>
        <v/>
      </c>
      <c r="AS57" s="3" t="str">
        <f>IF($A57="","",IF((AND($A57="ADD",OR(AR57="",AR57="In Use"))),"5",(_xlfn.XLOOKUP(AR57,ud_asset_status[lookupValue],ud_asset_status[lookupKey],""))))</f>
        <v/>
      </c>
      <c r="AT57" s="8"/>
      <c r="AV57" s="3" t="str">
        <f>IF($A57="ADD",IF(NOT(ISBLANK(AU57)),_xlfn.XLOOKUP(AU57,ar_replace_reason[lookupValue],ar_replace_reason[lookupKey],"ERROR"),""), "")</f>
        <v/>
      </c>
      <c r="AW57" s="3" t="str">
        <f t="shared" si="2"/>
        <v/>
      </c>
      <c r="AX57" s="3" t="str">
        <f>IF($A57="","",IF((AND($A57="ADD",OR(AW57="",AW57="Queenstown-Lakes District Council"))),"70",(_xlfn.XLOOKUP(AW57,ud_organisation_owner[lookupValue],ud_organisation_owner[lookupKey],""))))</f>
        <v/>
      </c>
      <c r="AY57" s="3" t="str">
        <f t="shared" si="3"/>
        <v/>
      </c>
      <c r="AZ57" s="3" t="str">
        <f>IF($A57="","",IF((AND($A57="ADD",OR(AY57="",AY57="Queenstown-Lakes District Council"))),"70",(_xlfn.XLOOKUP(AY57,ud_organisation_owner[lookupValue],ud_organisation_owner[lookupKey],""))))</f>
        <v/>
      </c>
      <c r="BA57" s="3" t="str">
        <f t="shared" si="4"/>
        <v/>
      </c>
      <c r="BB57" s="3" t="str">
        <f>IF($A57="","",IF((AND($A57="ADD",OR(BA57="",BA57="Local Authority"))),"17",(_xlfn.XLOOKUP(BA57,ud_sub_organisation[lookupValue],ud_sub_organisation[lookupKey],""))))</f>
        <v/>
      </c>
      <c r="BC57" s="3" t="str">
        <f t="shared" si="5"/>
        <v/>
      </c>
      <c r="BD57" s="3" t="str">
        <f>IF($A57="","",IF((AND($A57="ADD",OR(BC57="",BC57="Vested Assets"))),"12",(_xlfn.XLOOKUP(BC57,ud_work_category[lookupValue],ud_work_category[lookupKey],""))))</f>
        <v/>
      </c>
      <c r="BE57" s="7"/>
      <c r="BF57" s="2" t="str">
        <f t="shared" si="6"/>
        <v/>
      </c>
      <c r="BG57" s="2" t="str">
        <f t="shared" si="7"/>
        <v/>
      </c>
      <c r="BH57" s="3" t="str">
        <f t="shared" si="8"/>
        <v/>
      </c>
      <c r="BI57" s="3" t="str">
        <f>IF($A57="","",IF((AND($A57="ADD",OR(BH57="",BH57="Excellent"))),"1",(_xlfn.XLOOKUP(BH57,condition[lookupValue],condition[lookupKey],""))))</f>
        <v/>
      </c>
      <c r="BJ57" s="8" t="str">
        <f t="shared" si="9"/>
        <v/>
      </c>
      <c r="BK57" s="9"/>
    </row>
    <row r="58" spans="2:63" x14ac:dyDescent="0.25">
      <c r="B58" s="4"/>
      <c r="D58" s="3" t="str">
        <f>IF($A58="ADD",IF(NOT(ISBLANK(C58)),_xlfn.XLOOKUP(C58,roadnames[lookupValue],roadnames[lookupKey],"ERROR"),""), "")</f>
        <v/>
      </c>
      <c r="E58" s="5"/>
      <c r="F58" s="5"/>
      <c r="G58" s="6"/>
      <c r="I58" s="3" t="str">
        <f>IF($A58="ADD",IF(NOT(ISBLANK(H58)),_xlfn.XLOOKUP(H58,side[lookupValue],side[lookupKey],"ERROR"),""), "")</f>
        <v/>
      </c>
      <c r="J58" s="4"/>
      <c r="K58" s="7"/>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IF($A58="ADD",IF(NOT(ISBLANK(AE58)),_xlfn.XLOOKUP(AE58,ud_yn_unknown[lookupValue],ud_yn_unknown[lookupKey],"ERROR"),""), "")</f>
        <v/>
      </c>
      <c r="AI58" s="3" t="str">
        <f>IF($A58="ADD",IF(NOT(ISBLANK(AH58)),_xlfn.XLOOKUP(AH58,ud_litter_trap_type[lookupValue],ud_litter_trap_type[lookupKey],"ERROR"),""), "")</f>
        <v/>
      </c>
      <c r="AK58" s="3" t="str">
        <f>IF($A58="ADD",IF(NOT(ISBLANK(AJ58)),_xlfn.XLOOKUP(AJ58,hazard[lookupValue],hazard[lookupKey],"ERROR"),""), "")</f>
        <v/>
      </c>
      <c r="AM58" s="3" t="str">
        <f>IF($A58="ADD",IF(NOT(ISBLANK(AL58)),_xlfn.XLOOKUP(AL58,ud_cover_subtype[lookupValue],ud_cover_subtype[lookupKey],"ERROR"),""), "")</f>
        <v/>
      </c>
      <c r="AO58" s="8"/>
      <c r="AP58" s="4" t="str">
        <f t="shared" ca="1" si="0"/>
        <v/>
      </c>
      <c r="AQ58" s="4"/>
      <c r="AR58" s="3" t="str">
        <f t="shared" si="1"/>
        <v/>
      </c>
      <c r="AS58" s="3" t="str">
        <f>IF($A58="","",IF((AND($A58="ADD",OR(AR58="",AR58="In Use"))),"5",(_xlfn.XLOOKUP(AR58,ud_asset_status[lookupValue],ud_asset_status[lookupKey],""))))</f>
        <v/>
      </c>
      <c r="AT58" s="8"/>
      <c r="AV58" s="3" t="str">
        <f>IF($A58="ADD",IF(NOT(ISBLANK(AU58)),_xlfn.XLOOKUP(AU58,ar_replace_reason[lookupValue],ar_replace_reason[lookupKey],"ERROR"),""), "")</f>
        <v/>
      </c>
      <c r="AW58" s="3" t="str">
        <f t="shared" si="2"/>
        <v/>
      </c>
      <c r="AX58" s="3" t="str">
        <f>IF($A58="","",IF((AND($A58="ADD",OR(AW58="",AW58="Queenstown-Lakes District Council"))),"70",(_xlfn.XLOOKUP(AW58,ud_organisation_owner[lookupValue],ud_organisation_owner[lookupKey],""))))</f>
        <v/>
      </c>
      <c r="AY58" s="3" t="str">
        <f t="shared" si="3"/>
        <v/>
      </c>
      <c r="AZ58" s="3" t="str">
        <f>IF($A58="","",IF((AND($A58="ADD",OR(AY58="",AY58="Queenstown-Lakes District Council"))),"70",(_xlfn.XLOOKUP(AY58,ud_organisation_owner[lookupValue],ud_organisation_owner[lookupKey],""))))</f>
        <v/>
      </c>
      <c r="BA58" s="3" t="str">
        <f t="shared" si="4"/>
        <v/>
      </c>
      <c r="BB58" s="3" t="str">
        <f>IF($A58="","",IF((AND($A58="ADD",OR(BA58="",BA58="Local Authority"))),"17",(_xlfn.XLOOKUP(BA58,ud_sub_organisation[lookupValue],ud_sub_organisation[lookupKey],""))))</f>
        <v/>
      </c>
      <c r="BC58" s="3" t="str">
        <f t="shared" si="5"/>
        <v/>
      </c>
      <c r="BD58" s="3" t="str">
        <f>IF($A58="","",IF((AND($A58="ADD",OR(BC58="",BC58="Vested Assets"))),"12",(_xlfn.XLOOKUP(BC58,ud_work_category[lookupValue],ud_work_category[lookupKey],""))))</f>
        <v/>
      </c>
      <c r="BE58" s="7"/>
      <c r="BF58" s="2" t="str">
        <f t="shared" si="6"/>
        <v/>
      </c>
      <c r="BG58" s="2" t="str">
        <f t="shared" si="7"/>
        <v/>
      </c>
      <c r="BH58" s="3" t="str">
        <f t="shared" si="8"/>
        <v/>
      </c>
      <c r="BI58" s="3" t="str">
        <f>IF($A58="","",IF((AND($A58="ADD",OR(BH58="",BH58="Excellent"))),"1",(_xlfn.XLOOKUP(BH58,condition[lookupValue],condition[lookupKey],""))))</f>
        <v/>
      </c>
      <c r="BJ58" s="8" t="str">
        <f t="shared" si="9"/>
        <v/>
      </c>
      <c r="BK58" s="9"/>
    </row>
    <row r="59" spans="2:63" x14ac:dyDescent="0.25">
      <c r="B59" s="4"/>
      <c r="D59" s="3" t="str">
        <f>IF($A59="ADD",IF(NOT(ISBLANK(C59)),_xlfn.XLOOKUP(C59,roadnames[lookupValue],roadnames[lookupKey],"ERROR"),""), "")</f>
        <v/>
      </c>
      <c r="E59" s="5"/>
      <c r="F59" s="5"/>
      <c r="G59" s="6"/>
      <c r="I59" s="3" t="str">
        <f>IF($A59="ADD",IF(NOT(ISBLANK(H59)),_xlfn.XLOOKUP(H59,side[lookupValue],side[lookupKey],"ERROR"),""), "")</f>
        <v/>
      </c>
      <c r="J59" s="4"/>
      <c r="K59" s="7"/>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IF($A59="ADD",IF(NOT(ISBLANK(AE59)),_xlfn.XLOOKUP(AE59,ud_yn_unknown[lookupValue],ud_yn_unknown[lookupKey],"ERROR"),""), "")</f>
        <v/>
      </c>
      <c r="AI59" s="3" t="str">
        <f>IF($A59="ADD",IF(NOT(ISBLANK(AH59)),_xlfn.XLOOKUP(AH59,ud_litter_trap_type[lookupValue],ud_litter_trap_type[lookupKey],"ERROR"),""), "")</f>
        <v/>
      </c>
      <c r="AK59" s="3" t="str">
        <f>IF($A59="ADD",IF(NOT(ISBLANK(AJ59)),_xlfn.XLOOKUP(AJ59,hazard[lookupValue],hazard[lookupKey],"ERROR"),""), "")</f>
        <v/>
      </c>
      <c r="AM59" s="3" t="str">
        <f>IF($A59="ADD",IF(NOT(ISBLANK(AL59)),_xlfn.XLOOKUP(AL59,ud_cover_subtype[lookupValue],ud_cover_subtype[lookupKey],"ERROR"),""), "")</f>
        <v/>
      </c>
      <c r="AO59" s="8"/>
      <c r="AP59" s="4" t="str">
        <f t="shared" ca="1" si="0"/>
        <v/>
      </c>
      <c r="AQ59" s="4"/>
      <c r="AR59" s="3" t="str">
        <f t="shared" si="1"/>
        <v/>
      </c>
      <c r="AS59" s="3" t="str">
        <f>IF($A59="","",IF((AND($A59="ADD",OR(AR59="",AR59="In Use"))),"5",(_xlfn.XLOOKUP(AR59,ud_asset_status[lookupValue],ud_asset_status[lookupKey],""))))</f>
        <v/>
      </c>
      <c r="AT59" s="8"/>
      <c r="AV59" s="3" t="str">
        <f>IF($A59="ADD",IF(NOT(ISBLANK(AU59)),_xlfn.XLOOKUP(AU59,ar_replace_reason[lookupValue],ar_replace_reason[lookupKey],"ERROR"),""), "")</f>
        <v/>
      </c>
      <c r="AW59" s="3" t="str">
        <f t="shared" si="2"/>
        <v/>
      </c>
      <c r="AX59" s="3" t="str">
        <f>IF($A59="","",IF((AND($A59="ADD",OR(AW59="",AW59="Queenstown-Lakes District Council"))),"70",(_xlfn.XLOOKUP(AW59,ud_organisation_owner[lookupValue],ud_organisation_owner[lookupKey],""))))</f>
        <v/>
      </c>
      <c r="AY59" s="3" t="str">
        <f t="shared" si="3"/>
        <v/>
      </c>
      <c r="AZ59" s="3" t="str">
        <f>IF($A59="","",IF((AND($A59="ADD",OR(AY59="",AY59="Queenstown-Lakes District Council"))),"70",(_xlfn.XLOOKUP(AY59,ud_organisation_owner[lookupValue],ud_organisation_owner[lookupKey],""))))</f>
        <v/>
      </c>
      <c r="BA59" s="3" t="str">
        <f t="shared" si="4"/>
        <v/>
      </c>
      <c r="BB59" s="3" t="str">
        <f>IF($A59="","",IF((AND($A59="ADD",OR(BA59="",BA59="Local Authority"))),"17",(_xlfn.XLOOKUP(BA59,ud_sub_organisation[lookupValue],ud_sub_organisation[lookupKey],""))))</f>
        <v/>
      </c>
      <c r="BC59" s="3" t="str">
        <f t="shared" si="5"/>
        <v/>
      </c>
      <c r="BD59" s="3" t="str">
        <f>IF($A59="","",IF((AND($A59="ADD",OR(BC59="",BC59="Vested Assets"))),"12",(_xlfn.XLOOKUP(BC59,ud_work_category[lookupValue],ud_work_category[lookupKey],""))))</f>
        <v/>
      </c>
      <c r="BE59" s="7"/>
      <c r="BF59" s="2" t="str">
        <f t="shared" si="6"/>
        <v/>
      </c>
      <c r="BG59" s="2" t="str">
        <f t="shared" si="7"/>
        <v/>
      </c>
      <c r="BH59" s="3" t="str">
        <f t="shared" si="8"/>
        <v/>
      </c>
      <c r="BI59" s="3" t="str">
        <f>IF($A59="","",IF((AND($A59="ADD",OR(BH59="",BH59="Excellent"))),"1",(_xlfn.XLOOKUP(BH59,condition[lookupValue],condition[lookupKey],""))))</f>
        <v/>
      </c>
      <c r="BJ59" s="8" t="str">
        <f t="shared" si="9"/>
        <v/>
      </c>
      <c r="BK59" s="9"/>
    </row>
    <row r="60" spans="2:63" x14ac:dyDescent="0.25">
      <c r="B60" s="4"/>
      <c r="D60" s="3" t="str">
        <f>IF($A60="ADD",IF(NOT(ISBLANK(C60)),_xlfn.XLOOKUP(C60,roadnames[lookupValue],roadnames[lookupKey],"ERROR"),""), "")</f>
        <v/>
      </c>
      <c r="E60" s="5"/>
      <c r="F60" s="5"/>
      <c r="G60" s="6"/>
      <c r="I60" s="3" t="str">
        <f>IF($A60="ADD",IF(NOT(ISBLANK(H60)),_xlfn.XLOOKUP(H60,side[lookupValue],side[lookupKey],"ERROR"),""), "")</f>
        <v/>
      </c>
      <c r="J60" s="4"/>
      <c r="K60" s="7"/>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IF($A60="ADD",IF(NOT(ISBLANK(AE60)),_xlfn.XLOOKUP(AE60,ud_yn_unknown[lookupValue],ud_yn_unknown[lookupKey],"ERROR"),""), "")</f>
        <v/>
      </c>
      <c r="AI60" s="3" t="str">
        <f>IF($A60="ADD",IF(NOT(ISBLANK(AH60)),_xlfn.XLOOKUP(AH60,ud_litter_trap_type[lookupValue],ud_litter_trap_type[lookupKey],"ERROR"),""), "")</f>
        <v/>
      </c>
      <c r="AK60" s="3" t="str">
        <f>IF($A60="ADD",IF(NOT(ISBLANK(AJ60)),_xlfn.XLOOKUP(AJ60,hazard[lookupValue],hazard[lookupKey],"ERROR"),""), "")</f>
        <v/>
      </c>
      <c r="AM60" s="3" t="str">
        <f>IF($A60="ADD",IF(NOT(ISBLANK(AL60)),_xlfn.XLOOKUP(AL60,ud_cover_subtype[lookupValue],ud_cover_subtype[lookupKey],"ERROR"),""), "")</f>
        <v/>
      </c>
      <c r="AO60" s="8"/>
      <c r="AP60" s="4" t="str">
        <f t="shared" ca="1" si="0"/>
        <v/>
      </c>
      <c r="AQ60" s="4"/>
      <c r="AR60" s="3" t="str">
        <f t="shared" si="1"/>
        <v/>
      </c>
      <c r="AS60" s="3" t="str">
        <f>IF($A60="","",IF((AND($A60="ADD",OR(AR60="",AR60="In Use"))),"5",(_xlfn.XLOOKUP(AR60,ud_asset_status[lookupValue],ud_asset_status[lookupKey],""))))</f>
        <v/>
      </c>
      <c r="AT60" s="8"/>
      <c r="AV60" s="3" t="str">
        <f>IF($A60="ADD",IF(NOT(ISBLANK(AU60)),_xlfn.XLOOKUP(AU60,ar_replace_reason[lookupValue],ar_replace_reason[lookupKey],"ERROR"),""), "")</f>
        <v/>
      </c>
      <c r="AW60" s="3" t="str">
        <f t="shared" si="2"/>
        <v/>
      </c>
      <c r="AX60" s="3" t="str">
        <f>IF($A60="","",IF((AND($A60="ADD",OR(AW60="",AW60="Queenstown-Lakes District Council"))),"70",(_xlfn.XLOOKUP(AW60,ud_organisation_owner[lookupValue],ud_organisation_owner[lookupKey],""))))</f>
        <v/>
      </c>
      <c r="AY60" s="3" t="str">
        <f t="shared" si="3"/>
        <v/>
      </c>
      <c r="AZ60" s="3" t="str">
        <f>IF($A60="","",IF((AND($A60="ADD",OR(AY60="",AY60="Queenstown-Lakes District Council"))),"70",(_xlfn.XLOOKUP(AY60,ud_organisation_owner[lookupValue],ud_organisation_owner[lookupKey],""))))</f>
        <v/>
      </c>
      <c r="BA60" s="3" t="str">
        <f t="shared" si="4"/>
        <v/>
      </c>
      <c r="BB60" s="3" t="str">
        <f>IF($A60="","",IF((AND($A60="ADD",OR(BA60="",BA60="Local Authority"))),"17",(_xlfn.XLOOKUP(BA60,ud_sub_organisation[lookupValue],ud_sub_organisation[lookupKey],""))))</f>
        <v/>
      </c>
      <c r="BC60" s="3" t="str">
        <f t="shared" si="5"/>
        <v/>
      </c>
      <c r="BD60" s="3" t="str">
        <f>IF($A60="","",IF((AND($A60="ADD",OR(BC60="",BC60="Vested Assets"))),"12",(_xlfn.XLOOKUP(BC60,ud_work_category[lookupValue],ud_work_category[lookupKey],""))))</f>
        <v/>
      </c>
      <c r="BE60" s="7"/>
      <c r="BF60" s="2" t="str">
        <f t="shared" si="6"/>
        <v/>
      </c>
      <c r="BG60" s="2" t="str">
        <f t="shared" si="7"/>
        <v/>
      </c>
      <c r="BH60" s="3" t="str">
        <f t="shared" si="8"/>
        <v/>
      </c>
      <c r="BI60" s="3" t="str">
        <f>IF($A60="","",IF((AND($A60="ADD",OR(BH60="",BH60="Excellent"))),"1",(_xlfn.XLOOKUP(BH60,condition[lookupValue],condition[lookupKey],""))))</f>
        <v/>
      </c>
      <c r="BJ60" s="8" t="str">
        <f t="shared" si="9"/>
        <v/>
      </c>
      <c r="BK60" s="9"/>
    </row>
    <row r="61" spans="2:63" x14ac:dyDescent="0.25">
      <c r="B61" s="4"/>
      <c r="D61" s="3" t="str">
        <f>IF($A61="ADD",IF(NOT(ISBLANK(C61)),_xlfn.XLOOKUP(C61,roadnames[lookupValue],roadnames[lookupKey],"ERROR"),""), "")</f>
        <v/>
      </c>
      <c r="E61" s="5"/>
      <c r="F61" s="5"/>
      <c r="G61" s="6"/>
      <c r="I61" s="3" t="str">
        <f>IF($A61="ADD",IF(NOT(ISBLANK(H61)),_xlfn.XLOOKUP(H61,side[lookupValue],side[lookupKey],"ERROR"),""), "")</f>
        <v/>
      </c>
      <c r="J61" s="4"/>
      <c r="K61" s="7"/>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IF($A61="ADD",IF(NOT(ISBLANK(AE61)),_xlfn.XLOOKUP(AE61,ud_yn_unknown[lookupValue],ud_yn_unknown[lookupKey],"ERROR"),""), "")</f>
        <v/>
      </c>
      <c r="AI61" s="3" t="str">
        <f>IF($A61="ADD",IF(NOT(ISBLANK(AH61)),_xlfn.XLOOKUP(AH61,ud_litter_trap_type[lookupValue],ud_litter_trap_type[lookupKey],"ERROR"),""), "")</f>
        <v/>
      </c>
      <c r="AK61" s="3" t="str">
        <f>IF($A61="ADD",IF(NOT(ISBLANK(AJ61)),_xlfn.XLOOKUP(AJ61,hazard[lookupValue],hazard[lookupKey],"ERROR"),""), "")</f>
        <v/>
      </c>
      <c r="AM61" s="3" t="str">
        <f>IF($A61="ADD",IF(NOT(ISBLANK(AL61)),_xlfn.XLOOKUP(AL61,ud_cover_subtype[lookupValue],ud_cover_subtype[lookupKey],"ERROR"),""), "")</f>
        <v/>
      </c>
      <c r="AO61" s="8"/>
      <c r="AP61" s="4" t="str">
        <f t="shared" ca="1" si="0"/>
        <v/>
      </c>
      <c r="AQ61" s="4"/>
      <c r="AR61" s="3" t="str">
        <f t="shared" si="1"/>
        <v/>
      </c>
      <c r="AS61" s="3" t="str">
        <f>IF($A61="","",IF((AND($A61="ADD",OR(AR61="",AR61="In Use"))),"5",(_xlfn.XLOOKUP(AR61,ud_asset_status[lookupValue],ud_asset_status[lookupKey],""))))</f>
        <v/>
      </c>
      <c r="AT61" s="8"/>
      <c r="AV61" s="3" t="str">
        <f>IF($A61="ADD",IF(NOT(ISBLANK(AU61)),_xlfn.XLOOKUP(AU61,ar_replace_reason[lookupValue],ar_replace_reason[lookupKey],"ERROR"),""), "")</f>
        <v/>
      </c>
      <c r="AW61" s="3" t="str">
        <f t="shared" si="2"/>
        <v/>
      </c>
      <c r="AX61" s="3" t="str">
        <f>IF($A61="","",IF((AND($A61="ADD",OR(AW61="",AW61="Queenstown-Lakes District Council"))),"70",(_xlfn.XLOOKUP(AW61,ud_organisation_owner[lookupValue],ud_organisation_owner[lookupKey],""))))</f>
        <v/>
      </c>
      <c r="AY61" s="3" t="str">
        <f t="shared" si="3"/>
        <v/>
      </c>
      <c r="AZ61" s="3" t="str">
        <f>IF($A61="","",IF((AND($A61="ADD",OR(AY61="",AY61="Queenstown-Lakes District Council"))),"70",(_xlfn.XLOOKUP(AY61,ud_organisation_owner[lookupValue],ud_organisation_owner[lookupKey],""))))</f>
        <v/>
      </c>
      <c r="BA61" s="3" t="str">
        <f t="shared" si="4"/>
        <v/>
      </c>
      <c r="BB61" s="3" t="str">
        <f>IF($A61="","",IF((AND($A61="ADD",OR(BA61="",BA61="Local Authority"))),"17",(_xlfn.XLOOKUP(BA61,ud_sub_organisation[lookupValue],ud_sub_organisation[lookupKey],""))))</f>
        <v/>
      </c>
      <c r="BC61" s="3" t="str">
        <f t="shared" si="5"/>
        <v/>
      </c>
      <c r="BD61" s="3" t="str">
        <f>IF($A61="","",IF((AND($A61="ADD",OR(BC61="",BC61="Vested Assets"))),"12",(_xlfn.XLOOKUP(BC61,ud_work_category[lookupValue],ud_work_category[lookupKey],""))))</f>
        <v/>
      </c>
      <c r="BE61" s="7"/>
      <c r="BF61" s="2" t="str">
        <f t="shared" si="6"/>
        <v/>
      </c>
      <c r="BG61" s="2" t="str">
        <f t="shared" si="7"/>
        <v/>
      </c>
      <c r="BH61" s="3" t="str">
        <f t="shared" si="8"/>
        <v/>
      </c>
      <c r="BI61" s="3" t="str">
        <f>IF($A61="","",IF((AND($A61="ADD",OR(BH61="",BH61="Excellent"))),"1",(_xlfn.XLOOKUP(BH61,condition[lookupValue],condition[lookupKey],""))))</f>
        <v/>
      </c>
      <c r="BJ61" s="8" t="str">
        <f t="shared" si="9"/>
        <v/>
      </c>
      <c r="BK61" s="9"/>
    </row>
    <row r="62" spans="2:63" x14ac:dyDescent="0.25">
      <c r="B62" s="4"/>
      <c r="D62" s="3" t="str">
        <f>IF($A62="ADD",IF(NOT(ISBLANK(C62)),_xlfn.XLOOKUP(C62,roadnames[lookupValue],roadnames[lookupKey],"ERROR"),""), "")</f>
        <v/>
      </c>
      <c r="E62" s="5"/>
      <c r="F62" s="5"/>
      <c r="G62" s="6"/>
      <c r="I62" s="3" t="str">
        <f>IF($A62="ADD",IF(NOT(ISBLANK(H62)),_xlfn.XLOOKUP(H62,side[lookupValue],side[lookupKey],"ERROR"),""), "")</f>
        <v/>
      </c>
      <c r="J62" s="4"/>
      <c r="K62" s="7"/>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IF($A62="ADD",IF(NOT(ISBLANK(AE62)),_xlfn.XLOOKUP(AE62,ud_yn_unknown[lookupValue],ud_yn_unknown[lookupKey],"ERROR"),""), "")</f>
        <v/>
      </c>
      <c r="AI62" s="3" t="str">
        <f>IF($A62="ADD",IF(NOT(ISBLANK(AH62)),_xlfn.XLOOKUP(AH62,ud_litter_trap_type[lookupValue],ud_litter_trap_type[lookupKey],"ERROR"),""), "")</f>
        <v/>
      </c>
      <c r="AK62" s="3" t="str">
        <f>IF($A62="ADD",IF(NOT(ISBLANK(AJ62)),_xlfn.XLOOKUP(AJ62,hazard[lookupValue],hazard[lookupKey],"ERROR"),""), "")</f>
        <v/>
      </c>
      <c r="AM62" s="3" t="str">
        <f>IF($A62="ADD",IF(NOT(ISBLANK(AL62)),_xlfn.XLOOKUP(AL62,ud_cover_subtype[lookupValue],ud_cover_subtype[lookupKey],"ERROR"),""), "")</f>
        <v/>
      </c>
      <c r="AO62" s="8"/>
      <c r="AP62" s="4" t="str">
        <f t="shared" ca="1" si="0"/>
        <v/>
      </c>
      <c r="AQ62" s="4"/>
      <c r="AR62" s="3" t="str">
        <f t="shared" si="1"/>
        <v/>
      </c>
      <c r="AS62" s="3" t="str">
        <f>IF($A62="","",IF((AND($A62="ADD",OR(AR62="",AR62="In Use"))),"5",(_xlfn.XLOOKUP(AR62,ud_asset_status[lookupValue],ud_asset_status[lookupKey],""))))</f>
        <v/>
      </c>
      <c r="AT62" s="8"/>
      <c r="AV62" s="3" t="str">
        <f>IF($A62="ADD",IF(NOT(ISBLANK(AU62)),_xlfn.XLOOKUP(AU62,ar_replace_reason[lookupValue],ar_replace_reason[lookupKey],"ERROR"),""), "")</f>
        <v/>
      </c>
      <c r="AW62" s="3" t="str">
        <f t="shared" si="2"/>
        <v/>
      </c>
      <c r="AX62" s="3" t="str">
        <f>IF($A62="","",IF((AND($A62="ADD",OR(AW62="",AW62="Queenstown-Lakes District Council"))),"70",(_xlfn.XLOOKUP(AW62,ud_organisation_owner[lookupValue],ud_organisation_owner[lookupKey],""))))</f>
        <v/>
      </c>
      <c r="AY62" s="3" t="str">
        <f t="shared" si="3"/>
        <v/>
      </c>
      <c r="AZ62" s="3" t="str">
        <f>IF($A62="","",IF((AND($A62="ADD",OR(AY62="",AY62="Queenstown-Lakes District Council"))),"70",(_xlfn.XLOOKUP(AY62,ud_organisation_owner[lookupValue],ud_organisation_owner[lookupKey],""))))</f>
        <v/>
      </c>
      <c r="BA62" s="3" t="str">
        <f t="shared" si="4"/>
        <v/>
      </c>
      <c r="BB62" s="3" t="str">
        <f>IF($A62="","",IF((AND($A62="ADD",OR(BA62="",BA62="Local Authority"))),"17",(_xlfn.XLOOKUP(BA62,ud_sub_organisation[lookupValue],ud_sub_organisation[lookupKey],""))))</f>
        <v/>
      </c>
      <c r="BC62" s="3" t="str">
        <f t="shared" si="5"/>
        <v/>
      </c>
      <c r="BD62" s="3" t="str">
        <f>IF($A62="","",IF((AND($A62="ADD",OR(BC62="",BC62="Vested Assets"))),"12",(_xlfn.XLOOKUP(BC62,ud_work_category[lookupValue],ud_work_category[lookupKey],""))))</f>
        <v/>
      </c>
      <c r="BE62" s="7"/>
      <c r="BF62" s="2" t="str">
        <f t="shared" si="6"/>
        <v/>
      </c>
      <c r="BG62" s="2" t="str">
        <f t="shared" si="7"/>
        <v/>
      </c>
      <c r="BH62" s="3" t="str">
        <f t="shared" si="8"/>
        <v/>
      </c>
      <c r="BI62" s="3" t="str">
        <f>IF($A62="","",IF((AND($A62="ADD",OR(BH62="",BH62="Excellent"))),"1",(_xlfn.XLOOKUP(BH62,condition[lookupValue],condition[lookupKey],""))))</f>
        <v/>
      </c>
      <c r="BJ62" s="8" t="str">
        <f t="shared" si="9"/>
        <v/>
      </c>
      <c r="BK62" s="9"/>
    </row>
    <row r="63" spans="2:63" x14ac:dyDescent="0.25">
      <c r="B63" s="4"/>
      <c r="D63" s="3" t="str">
        <f>IF($A63="ADD",IF(NOT(ISBLANK(C63)),_xlfn.XLOOKUP(C63,roadnames[lookupValue],roadnames[lookupKey],"ERROR"),""), "")</f>
        <v/>
      </c>
      <c r="E63" s="5"/>
      <c r="F63" s="5"/>
      <c r="G63" s="6"/>
      <c r="I63" s="3" t="str">
        <f>IF($A63="ADD",IF(NOT(ISBLANK(H63)),_xlfn.XLOOKUP(H63,side[lookupValue],side[lookupKey],"ERROR"),""), "")</f>
        <v/>
      </c>
      <c r="J63" s="4"/>
      <c r="K63" s="7"/>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IF($A63="ADD",IF(NOT(ISBLANK(AE63)),_xlfn.XLOOKUP(AE63,ud_yn_unknown[lookupValue],ud_yn_unknown[lookupKey],"ERROR"),""), "")</f>
        <v/>
      </c>
      <c r="AI63" s="3" t="str">
        <f>IF($A63="ADD",IF(NOT(ISBLANK(AH63)),_xlfn.XLOOKUP(AH63,ud_litter_trap_type[lookupValue],ud_litter_trap_type[lookupKey],"ERROR"),""), "")</f>
        <v/>
      </c>
      <c r="AK63" s="3" t="str">
        <f>IF($A63="ADD",IF(NOT(ISBLANK(AJ63)),_xlfn.XLOOKUP(AJ63,hazard[lookupValue],hazard[lookupKey],"ERROR"),""), "")</f>
        <v/>
      </c>
      <c r="AM63" s="3" t="str">
        <f>IF($A63="ADD",IF(NOT(ISBLANK(AL63)),_xlfn.XLOOKUP(AL63,ud_cover_subtype[lookupValue],ud_cover_subtype[lookupKey],"ERROR"),""), "")</f>
        <v/>
      </c>
      <c r="AO63" s="8"/>
      <c r="AP63" s="4" t="str">
        <f t="shared" ca="1" si="0"/>
        <v/>
      </c>
      <c r="AQ63" s="4"/>
      <c r="AR63" s="3" t="str">
        <f t="shared" si="1"/>
        <v/>
      </c>
      <c r="AS63" s="3" t="str">
        <f>IF($A63="","",IF((AND($A63="ADD",OR(AR63="",AR63="In Use"))),"5",(_xlfn.XLOOKUP(AR63,ud_asset_status[lookupValue],ud_asset_status[lookupKey],""))))</f>
        <v/>
      </c>
      <c r="AT63" s="8"/>
      <c r="AV63" s="3" t="str">
        <f>IF($A63="ADD",IF(NOT(ISBLANK(AU63)),_xlfn.XLOOKUP(AU63,ar_replace_reason[lookupValue],ar_replace_reason[lookupKey],"ERROR"),""), "")</f>
        <v/>
      </c>
      <c r="AW63" s="3" t="str">
        <f t="shared" si="2"/>
        <v/>
      </c>
      <c r="AX63" s="3" t="str">
        <f>IF($A63="","",IF((AND($A63="ADD",OR(AW63="",AW63="Queenstown-Lakes District Council"))),"70",(_xlfn.XLOOKUP(AW63,ud_organisation_owner[lookupValue],ud_organisation_owner[lookupKey],""))))</f>
        <v/>
      </c>
      <c r="AY63" s="3" t="str">
        <f t="shared" si="3"/>
        <v/>
      </c>
      <c r="AZ63" s="3" t="str">
        <f>IF($A63="","",IF((AND($A63="ADD",OR(AY63="",AY63="Queenstown-Lakes District Council"))),"70",(_xlfn.XLOOKUP(AY63,ud_organisation_owner[lookupValue],ud_organisation_owner[lookupKey],""))))</f>
        <v/>
      </c>
      <c r="BA63" s="3" t="str">
        <f t="shared" si="4"/>
        <v/>
      </c>
      <c r="BB63" s="3" t="str">
        <f>IF($A63="","",IF((AND($A63="ADD",OR(BA63="",BA63="Local Authority"))),"17",(_xlfn.XLOOKUP(BA63,ud_sub_organisation[lookupValue],ud_sub_organisation[lookupKey],""))))</f>
        <v/>
      </c>
      <c r="BC63" s="3" t="str">
        <f t="shared" si="5"/>
        <v/>
      </c>
      <c r="BD63" s="3" t="str">
        <f>IF($A63="","",IF((AND($A63="ADD",OR(BC63="",BC63="Vested Assets"))),"12",(_xlfn.XLOOKUP(BC63,ud_work_category[lookupValue],ud_work_category[lookupKey],""))))</f>
        <v/>
      </c>
      <c r="BE63" s="7"/>
      <c r="BF63" s="2" t="str">
        <f t="shared" si="6"/>
        <v/>
      </c>
      <c r="BG63" s="2" t="str">
        <f t="shared" si="7"/>
        <v/>
      </c>
      <c r="BH63" s="3" t="str">
        <f t="shared" si="8"/>
        <v/>
      </c>
      <c r="BI63" s="3" t="str">
        <f>IF($A63="","",IF((AND($A63="ADD",OR(BH63="",BH63="Excellent"))),"1",(_xlfn.XLOOKUP(BH63,condition[lookupValue],condition[lookupKey],""))))</f>
        <v/>
      </c>
      <c r="BJ63" s="8" t="str">
        <f t="shared" si="9"/>
        <v/>
      </c>
      <c r="BK63" s="9"/>
    </row>
    <row r="64" spans="2:63" x14ac:dyDescent="0.25">
      <c r="B64" s="4"/>
      <c r="D64" s="3" t="str">
        <f>IF($A64="ADD",IF(NOT(ISBLANK(C64)),_xlfn.XLOOKUP(C64,roadnames[lookupValue],roadnames[lookupKey],"ERROR"),""), "")</f>
        <v/>
      </c>
      <c r="E64" s="5"/>
      <c r="F64" s="5"/>
      <c r="G64" s="6"/>
      <c r="I64" s="3" t="str">
        <f>IF($A64="ADD",IF(NOT(ISBLANK(H64)),_xlfn.XLOOKUP(H64,side[lookupValue],side[lookupKey],"ERROR"),""), "")</f>
        <v/>
      </c>
      <c r="J64" s="4"/>
      <c r="K64" s="7"/>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IF($A64="ADD",IF(NOT(ISBLANK(AE64)),_xlfn.XLOOKUP(AE64,ud_yn_unknown[lookupValue],ud_yn_unknown[lookupKey],"ERROR"),""), "")</f>
        <v/>
      </c>
      <c r="AI64" s="3" t="str">
        <f>IF($A64="ADD",IF(NOT(ISBLANK(AH64)),_xlfn.XLOOKUP(AH64,ud_litter_trap_type[lookupValue],ud_litter_trap_type[lookupKey],"ERROR"),""), "")</f>
        <v/>
      </c>
      <c r="AK64" s="3" t="str">
        <f>IF($A64="ADD",IF(NOT(ISBLANK(AJ64)),_xlfn.XLOOKUP(AJ64,hazard[lookupValue],hazard[lookupKey],"ERROR"),""), "")</f>
        <v/>
      </c>
      <c r="AM64" s="3" t="str">
        <f>IF($A64="ADD",IF(NOT(ISBLANK(AL64)),_xlfn.XLOOKUP(AL64,ud_cover_subtype[lookupValue],ud_cover_subtype[lookupKey],"ERROR"),""), "")</f>
        <v/>
      </c>
      <c r="AO64" s="8"/>
      <c r="AP64" s="4" t="str">
        <f t="shared" ca="1" si="0"/>
        <v/>
      </c>
      <c r="AQ64" s="4"/>
      <c r="AR64" s="3" t="str">
        <f t="shared" si="1"/>
        <v/>
      </c>
      <c r="AS64" s="3" t="str">
        <f>IF($A64="","",IF((AND($A64="ADD",OR(AR64="",AR64="In Use"))),"5",(_xlfn.XLOOKUP(AR64,ud_asset_status[lookupValue],ud_asset_status[lookupKey],""))))</f>
        <v/>
      </c>
      <c r="AT64" s="8"/>
      <c r="AV64" s="3" t="str">
        <f>IF($A64="ADD",IF(NOT(ISBLANK(AU64)),_xlfn.XLOOKUP(AU64,ar_replace_reason[lookupValue],ar_replace_reason[lookupKey],"ERROR"),""), "")</f>
        <v/>
      </c>
      <c r="AW64" s="3" t="str">
        <f t="shared" si="2"/>
        <v/>
      </c>
      <c r="AX64" s="3" t="str">
        <f>IF($A64="","",IF((AND($A64="ADD",OR(AW64="",AW64="Queenstown-Lakes District Council"))),"70",(_xlfn.XLOOKUP(AW64,ud_organisation_owner[lookupValue],ud_organisation_owner[lookupKey],""))))</f>
        <v/>
      </c>
      <c r="AY64" s="3" t="str">
        <f t="shared" si="3"/>
        <v/>
      </c>
      <c r="AZ64" s="3" t="str">
        <f>IF($A64="","",IF((AND($A64="ADD",OR(AY64="",AY64="Queenstown-Lakes District Council"))),"70",(_xlfn.XLOOKUP(AY64,ud_organisation_owner[lookupValue],ud_organisation_owner[lookupKey],""))))</f>
        <v/>
      </c>
      <c r="BA64" s="3" t="str">
        <f t="shared" si="4"/>
        <v/>
      </c>
      <c r="BB64" s="3" t="str">
        <f>IF($A64="","",IF((AND($A64="ADD",OR(BA64="",BA64="Local Authority"))),"17",(_xlfn.XLOOKUP(BA64,ud_sub_organisation[lookupValue],ud_sub_organisation[lookupKey],""))))</f>
        <v/>
      </c>
      <c r="BC64" s="3" t="str">
        <f t="shared" si="5"/>
        <v/>
      </c>
      <c r="BD64" s="3" t="str">
        <f>IF($A64="","",IF((AND($A64="ADD",OR(BC64="",BC64="Vested Assets"))),"12",(_xlfn.XLOOKUP(BC64,ud_work_category[lookupValue],ud_work_category[lookupKey],""))))</f>
        <v/>
      </c>
      <c r="BE64" s="7"/>
      <c r="BF64" s="2" t="str">
        <f t="shared" si="6"/>
        <v/>
      </c>
      <c r="BG64" s="2" t="str">
        <f t="shared" si="7"/>
        <v/>
      </c>
      <c r="BH64" s="3" t="str">
        <f t="shared" si="8"/>
        <v/>
      </c>
      <c r="BI64" s="3" t="str">
        <f>IF($A64="","",IF((AND($A64="ADD",OR(BH64="",BH64="Excellent"))),"1",(_xlfn.XLOOKUP(BH64,condition[lookupValue],condition[lookupKey],""))))</f>
        <v/>
      </c>
      <c r="BJ64" s="8" t="str">
        <f t="shared" si="9"/>
        <v/>
      </c>
      <c r="BK64" s="9"/>
    </row>
    <row r="65" spans="2:63" x14ac:dyDescent="0.25">
      <c r="B65" s="4"/>
      <c r="D65" s="3" t="str">
        <f>IF($A65="ADD",IF(NOT(ISBLANK(C65)),_xlfn.XLOOKUP(C65,roadnames[lookupValue],roadnames[lookupKey],"ERROR"),""), "")</f>
        <v/>
      </c>
      <c r="E65" s="5"/>
      <c r="F65" s="5"/>
      <c r="G65" s="6"/>
      <c r="I65" s="3" t="str">
        <f>IF($A65="ADD",IF(NOT(ISBLANK(H65)),_xlfn.XLOOKUP(H65,side[lookupValue],side[lookupKey],"ERROR"),""), "")</f>
        <v/>
      </c>
      <c r="J65" s="4"/>
      <c r="K65" s="7"/>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IF($A65="ADD",IF(NOT(ISBLANK(AE65)),_xlfn.XLOOKUP(AE65,ud_yn_unknown[lookupValue],ud_yn_unknown[lookupKey],"ERROR"),""), "")</f>
        <v/>
      </c>
      <c r="AI65" s="3" t="str">
        <f>IF($A65="ADD",IF(NOT(ISBLANK(AH65)),_xlfn.XLOOKUP(AH65,ud_litter_trap_type[lookupValue],ud_litter_trap_type[lookupKey],"ERROR"),""), "")</f>
        <v/>
      </c>
      <c r="AK65" s="3" t="str">
        <f>IF($A65="ADD",IF(NOT(ISBLANK(AJ65)),_xlfn.XLOOKUP(AJ65,hazard[lookupValue],hazard[lookupKey],"ERROR"),""), "")</f>
        <v/>
      </c>
      <c r="AM65" s="3" t="str">
        <f>IF($A65="ADD",IF(NOT(ISBLANK(AL65)),_xlfn.XLOOKUP(AL65,ud_cover_subtype[lookupValue],ud_cover_subtype[lookupKey],"ERROR"),""), "")</f>
        <v/>
      </c>
      <c r="AO65" s="8"/>
      <c r="AP65" s="4" t="str">
        <f t="shared" ca="1" si="0"/>
        <v/>
      </c>
      <c r="AQ65" s="4"/>
      <c r="AR65" s="3" t="str">
        <f t="shared" si="1"/>
        <v/>
      </c>
      <c r="AS65" s="3" t="str">
        <f>IF($A65="","",IF((AND($A65="ADD",OR(AR65="",AR65="In Use"))),"5",(_xlfn.XLOOKUP(AR65,ud_asset_status[lookupValue],ud_asset_status[lookupKey],""))))</f>
        <v/>
      </c>
      <c r="AT65" s="8"/>
      <c r="AV65" s="3" t="str">
        <f>IF($A65="ADD",IF(NOT(ISBLANK(AU65)),_xlfn.XLOOKUP(AU65,ar_replace_reason[lookupValue],ar_replace_reason[lookupKey],"ERROR"),""), "")</f>
        <v/>
      </c>
      <c r="AW65" s="3" t="str">
        <f t="shared" si="2"/>
        <v/>
      </c>
      <c r="AX65" s="3" t="str">
        <f>IF($A65="","",IF((AND($A65="ADD",OR(AW65="",AW65="Queenstown-Lakes District Council"))),"70",(_xlfn.XLOOKUP(AW65,ud_organisation_owner[lookupValue],ud_organisation_owner[lookupKey],""))))</f>
        <v/>
      </c>
      <c r="AY65" s="3" t="str">
        <f t="shared" si="3"/>
        <v/>
      </c>
      <c r="AZ65" s="3" t="str">
        <f>IF($A65="","",IF((AND($A65="ADD",OR(AY65="",AY65="Queenstown-Lakes District Council"))),"70",(_xlfn.XLOOKUP(AY65,ud_organisation_owner[lookupValue],ud_organisation_owner[lookupKey],""))))</f>
        <v/>
      </c>
      <c r="BA65" s="3" t="str">
        <f t="shared" si="4"/>
        <v/>
      </c>
      <c r="BB65" s="3" t="str">
        <f>IF($A65="","",IF((AND($A65="ADD",OR(BA65="",BA65="Local Authority"))),"17",(_xlfn.XLOOKUP(BA65,ud_sub_organisation[lookupValue],ud_sub_organisation[lookupKey],""))))</f>
        <v/>
      </c>
      <c r="BC65" s="3" t="str">
        <f t="shared" si="5"/>
        <v/>
      </c>
      <c r="BD65" s="3" t="str">
        <f>IF($A65="","",IF((AND($A65="ADD",OR(BC65="",BC65="Vested Assets"))),"12",(_xlfn.XLOOKUP(BC65,ud_work_category[lookupValue],ud_work_category[lookupKey],""))))</f>
        <v/>
      </c>
      <c r="BE65" s="7"/>
      <c r="BF65" s="2" t="str">
        <f t="shared" si="6"/>
        <v/>
      </c>
      <c r="BG65" s="2" t="str">
        <f t="shared" si="7"/>
        <v/>
      </c>
      <c r="BH65" s="3" t="str">
        <f t="shared" si="8"/>
        <v/>
      </c>
      <c r="BI65" s="3" t="str">
        <f>IF($A65="","",IF((AND($A65="ADD",OR(BH65="",BH65="Excellent"))),"1",(_xlfn.XLOOKUP(BH65,condition[lookupValue],condition[lookupKey],""))))</f>
        <v/>
      </c>
      <c r="BJ65" s="8" t="str">
        <f t="shared" si="9"/>
        <v/>
      </c>
      <c r="BK65" s="9"/>
    </row>
    <row r="66" spans="2:63" x14ac:dyDescent="0.25">
      <c r="B66" s="4"/>
      <c r="D66" s="3" t="str">
        <f>IF($A66="ADD",IF(NOT(ISBLANK(C66)),_xlfn.XLOOKUP(C66,roadnames[lookupValue],roadnames[lookupKey],"ERROR"),""), "")</f>
        <v/>
      </c>
      <c r="E66" s="5"/>
      <c r="F66" s="5"/>
      <c r="G66" s="6"/>
      <c r="I66" s="3" t="str">
        <f>IF($A66="ADD",IF(NOT(ISBLANK(H66)),_xlfn.XLOOKUP(H66,side[lookupValue],side[lookupKey],"ERROR"),""), "")</f>
        <v/>
      </c>
      <c r="J66" s="4"/>
      <c r="K66" s="7"/>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IF($A66="ADD",IF(NOT(ISBLANK(AE66)),_xlfn.XLOOKUP(AE66,ud_yn_unknown[lookupValue],ud_yn_unknown[lookupKey],"ERROR"),""), "")</f>
        <v/>
      </c>
      <c r="AI66" s="3" t="str">
        <f>IF($A66="ADD",IF(NOT(ISBLANK(AH66)),_xlfn.XLOOKUP(AH66,ud_litter_trap_type[lookupValue],ud_litter_trap_type[lookupKey],"ERROR"),""), "")</f>
        <v/>
      </c>
      <c r="AK66" s="3" t="str">
        <f>IF($A66="ADD",IF(NOT(ISBLANK(AJ66)),_xlfn.XLOOKUP(AJ66,hazard[lookupValue],hazard[lookupKey],"ERROR"),""), "")</f>
        <v/>
      </c>
      <c r="AM66" s="3" t="str">
        <f>IF($A66="ADD",IF(NOT(ISBLANK(AL66)),_xlfn.XLOOKUP(AL66,ud_cover_subtype[lookupValue],ud_cover_subtype[lookupKey],"ERROR"),""), "")</f>
        <v/>
      </c>
      <c r="AO66" s="8"/>
      <c r="AP66" s="4" t="str">
        <f t="shared" ca="1" si="0"/>
        <v/>
      </c>
      <c r="AQ66" s="4"/>
      <c r="AR66" s="3" t="str">
        <f t="shared" si="1"/>
        <v/>
      </c>
      <c r="AS66" s="3" t="str">
        <f>IF($A66="","",IF((AND($A66="ADD",OR(AR66="",AR66="In Use"))),"5",(_xlfn.XLOOKUP(AR66,ud_asset_status[lookupValue],ud_asset_status[lookupKey],""))))</f>
        <v/>
      </c>
      <c r="AT66" s="8"/>
      <c r="AV66" s="3" t="str">
        <f>IF($A66="ADD",IF(NOT(ISBLANK(AU66)),_xlfn.XLOOKUP(AU66,ar_replace_reason[lookupValue],ar_replace_reason[lookupKey],"ERROR"),""), "")</f>
        <v/>
      </c>
      <c r="AW66" s="3" t="str">
        <f t="shared" si="2"/>
        <v/>
      </c>
      <c r="AX66" s="3" t="str">
        <f>IF($A66="","",IF((AND($A66="ADD",OR(AW66="",AW66="Queenstown-Lakes District Council"))),"70",(_xlfn.XLOOKUP(AW66,ud_organisation_owner[lookupValue],ud_organisation_owner[lookupKey],""))))</f>
        <v/>
      </c>
      <c r="AY66" s="3" t="str">
        <f t="shared" si="3"/>
        <v/>
      </c>
      <c r="AZ66" s="3" t="str">
        <f>IF($A66="","",IF((AND($A66="ADD",OR(AY66="",AY66="Queenstown-Lakes District Council"))),"70",(_xlfn.XLOOKUP(AY66,ud_organisation_owner[lookupValue],ud_organisation_owner[lookupKey],""))))</f>
        <v/>
      </c>
      <c r="BA66" s="3" t="str">
        <f t="shared" si="4"/>
        <v/>
      </c>
      <c r="BB66" s="3" t="str">
        <f>IF($A66="","",IF((AND($A66="ADD",OR(BA66="",BA66="Local Authority"))),"17",(_xlfn.XLOOKUP(BA66,ud_sub_organisation[lookupValue],ud_sub_organisation[lookupKey],""))))</f>
        <v/>
      </c>
      <c r="BC66" s="3" t="str">
        <f t="shared" si="5"/>
        <v/>
      </c>
      <c r="BD66" s="3" t="str">
        <f>IF($A66="","",IF((AND($A66="ADD",OR(BC66="",BC66="Vested Assets"))),"12",(_xlfn.XLOOKUP(BC66,ud_work_category[lookupValue],ud_work_category[lookupKey],""))))</f>
        <v/>
      </c>
      <c r="BE66" s="7"/>
      <c r="BF66" s="2" t="str">
        <f t="shared" si="6"/>
        <v/>
      </c>
      <c r="BG66" s="2" t="str">
        <f t="shared" si="7"/>
        <v/>
      </c>
      <c r="BH66" s="3" t="str">
        <f t="shared" si="8"/>
        <v/>
      </c>
      <c r="BI66" s="3" t="str">
        <f>IF($A66="","",IF((AND($A66="ADD",OR(BH66="",BH66="Excellent"))),"1",(_xlfn.XLOOKUP(BH66,condition[lookupValue],condition[lookupKey],""))))</f>
        <v/>
      </c>
      <c r="BJ66" s="8" t="str">
        <f t="shared" si="9"/>
        <v/>
      </c>
      <c r="BK66" s="9"/>
    </row>
    <row r="67" spans="2:63" x14ac:dyDescent="0.25">
      <c r="B67" s="4"/>
      <c r="D67" s="3" t="str">
        <f>IF($A67="ADD",IF(NOT(ISBLANK(C67)),_xlfn.XLOOKUP(C67,roadnames[lookupValue],roadnames[lookupKey],"ERROR"),""), "")</f>
        <v/>
      </c>
      <c r="E67" s="5"/>
      <c r="F67" s="5"/>
      <c r="G67" s="6"/>
      <c r="I67" s="3" t="str">
        <f>IF($A67="ADD",IF(NOT(ISBLANK(H67)),_xlfn.XLOOKUP(H67,side[lookupValue],side[lookupKey],"ERROR"),""), "")</f>
        <v/>
      </c>
      <c r="J67" s="4"/>
      <c r="K67" s="7"/>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IF($A67="ADD",IF(NOT(ISBLANK(AE67)),_xlfn.XLOOKUP(AE67,ud_yn_unknown[lookupValue],ud_yn_unknown[lookupKey],"ERROR"),""), "")</f>
        <v/>
      </c>
      <c r="AI67" s="3" t="str">
        <f>IF($A67="ADD",IF(NOT(ISBLANK(AH67)),_xlfn.XLOOKUP(AH67,ud_litter_trap_type[lookupValue],ud_litter_trap_type[lookupKey],"ERROR"),""), "")</f>
        <v/>
      </c>
      <c r="AK67" s="3" t="str">
        <f>IF($A67="ADD",IF(NOT(ISBLANK(AJ67)),_xlfn.XLOOKUP(AJ67,hazard[lookupValue],hazard[lookupKey],"ERROR"),""), "")</f>
        <v/>
      </c>
      <c r="AM67" s="3" t="str">
        <f>IF($A67="ADD",IF(NOT(ISBLANK(AL67)),_xlfn.XLOOKUP(AL67,ud_cover_subtype[lookupValue],ud_cover_subtype[lookupKey],"ERROR"),""), "")</f>
        <v/>
      </c>
      <c r="AO67" s="8"/>
      <c r="AP67" s="4" t="str">
        <f t="shared" ca="1" si="0"/>
        <v/>
      </c>
      <c r="AQ67" s="4"/>
      <c r="AR67" s="3" t="str">
        <f t="shared" si="1"/>
        <v/>
      </c>
      <c r="AS67" s="3" t="str">
        <f>IF($A67="","",IF((AND($A67="ADD",OR(AR67="",AR67="In Use"))),"5",(_xlfn.XLOOKUP(AR67,ud_asset_status[lookupValue],ud_asset_status[lookupKey],""))))</f>
        <v/>
      </c>
      <c r="AT67" s="8"/>
      <c r="AV67" s="3" t="str">
        <f>IF($A67="ADD",IF(NOT(ISBLANK(AU67)),_xlfn.XLOOKUP(AU67,ar_replace_reason[lookupValue],ar_replace_reason[lookupKey],"ERROR"),""), "")</f>
        <v/>
      </c>
      <c r="AW67" s="3" t="str">
        <f t="shared" si="2"/>
        <v/>
      </c>
      <c r="AX67" s="3" t="str">
        <f>IF($A67="","",IF((AND($A67="ADD",OR(AW67="",AW67="Queenstown-Lakes District Council"))),"70",(_xlfn.XLOOKUP(AW67,ud_organisation_owner[lookupValue],ud_organisation_owner[lookupKey],""))))</f>
        <v/>
      </c>
      <c r="AY67" s="3" t="str">
        <f t="shared" si="3"/>
        <v/>
      </c>
      <c r="AZ67" s="3" t="str">
        <f>IF($A67="","",IF((AND($A67="ADD",OR(AY67="",AY67="Queenstown-Lakes District Council"))),"70",(_xlfn.XLOOKUP(AY67,ud_organisation_owner[lookupValue],ud_organisation_owner[lookupKey],""))))</f>
        <v/>
      </c>
      <c r="BA67" s="3" t="str">
        <f t="shared" si="4"/>
        <v/>
      </c>
      <c r="BB67" s="3" t="str">
        <f>IF($A67="","",IF((AND($A67="ADD",OR(BA67="",BA67="Local Authority"))),"17",(_xlfn.XLOOKUP(BA67,ud_sub_organisation[lookupValue],ud_sub_organisation[lookupKey],""))))</f>
        <v/>
      </c>
      <c r="BC67" s="3" t="str">
        <f t="shared" si="5"/>
        <v/>
      </c>
      <c r="BD67" s="3" t="str">
        <f>IF($A67="","",IF((AND($A67="ADD",OR(BC67="",BC67="Vested Assets"))),"12",(_xlfn.XLOOKUP(BC67,ud_work_category[lookupValue],ud_work_category[lookupKey],""))))</f>
        <v/>
      </c>
      <c r="BE67" s="7"/>
      <c r="BF67" s="2" t="str">
        <f t="shared" si="6"/>
        <v/>
      </c>
      <c r="BG67" s="2" t="str">
        <f t="shared" si="7"/>
        <v/>
      </c>
      <c r="BH67" s="3" t="str">
        <f t="shared" si="8"/>
        <v/>
      </c>
      <c r="BI67" s="3" t="str">
        <f>IF($A67="","",IF((AND($A67="ADD",OR(BH67="",BH67="Excellent"))),"1",(_xlfn.XLOOKUP(BH67,condition[lookupValue],condition[lookupKey],""))))</f>
        <v/>
      </c>
      <c r="BJ67" s="8" t="str">
        <f t="shared" si="9"/>
        <v/>
      </c>
      <c r="BK67" s="9"/>
    </row>
    <row r="68" spans="2:63" x14ac:dyDescent="0.25">
      <c r="B68" s="4"/>
      <c r="D68" s="3" t="str">
        <f>IF($A68="ADD",IF(NOT(ISBLANK(C68)),_xlfn.XLOOKUP(C68,roadnames[lookupValue],roadnames[lookupKey],"ERROR"),""), "")</f>
        <v/>
      </c>
      <c r="E68" s="5"/>
      <c r="F68" s="5"/>
      <c r="G68" s="6"/>
      <c r="I68" s="3" t="str">
        <f>IF($A68="ADD",IF(NOT(ISBLANK(H68)),_xlfn.XLOOKUP(H68,side[lookupValue],side[lookupKey],"ERROR"),""), "")</f>
        <v/>
      </c>
      <c r="J68" s="4"/>
      <c r="K68" s="7"/>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IF($A68="ADD",IF(NOT(ISBLANK(AE68)),_xlfn.XLOOKUP(AE68,ud_yn_unknown[lookupValue],ud_yn_unknown[lookupKey],"ERROR"),""), "")</f>
        <v/>
      </c>
      <c r="AI68" s="3" t="str">
        <f>IF($A68="ADD",IF(NOT(ISBLANK(AH68)),_xlfn.XLOOKUP(AH68,ud_litter_trap_type[lookupValue],ud_litter_trap_type[lookupKey],"ERROR"),""), "")</f>
        <v/>
      </c>
      <c r="AK68" s="3" t="str">
        <f>IF($A68="ADD",IF(NOT(ISBLANK(AJ68)),_xlfn.XLOOKUP(AJ68,hazard[lookupValue],hazard[lookupKey],"ERROR"),""), "")</f>
        <v/>
      </c>
      <c r="AM68" s="3" t="str">
        <f>IF($A68="ADD",IF(NOT(ISBLANK(AL68)),_xlfn.XLOOKUP(AL68,ud_cover_subtype[lookupValue],ud_cover_subtype[lookupKey],"ERROR"),""), "")</f>
        <v/>
      </c>
      <c r="AO68" s="8"/>
      <c r="AP68" s="4" t="str">
        <f t="shared" ca="1" si="0"/>
        <v/>
      </c>
      <c r="AQ68" s="4"/>
      <c r="AR68" s="3" t="str">
        <f t="shared" si="1"/>
        <v/>
      </c>
      <c r="AS68" s="3" t="str">
        <f>IF($A68="","",IF((AND($A68="ADD",OR(AR68="",AR68="In Use"))),"5",(_xlfn.XLOOKUP(AR68,ud_asset_status[lookupValue],ud_asset_status[lookupKey],""))))</f>
        <v/>
      </c>
      <c r="AT68" s="8"/>
      <c r="AV68" s="3" t="str">
        <f>IF($A68="ADD",IF(NOT(ISBLANK(AU68)),_xlfn.XLOOKUP(AU68,ar_replace_reason[lookupValue],ar_replace_reason[lookupKey],"ERROR"),""), "")</f>
        <v/>
      </c>
      <c r="AW68" s="3" t="str">
        <f t="shared" si="2"/>
        <v/>
      </c>
      <c r="AX68" s="3" t="str">
        <f>IF($A68="","",IF((AND($A68="ADD",OR(AW68="",AW68="Queenstown-Lakes District Council"))),"70",(_xlfn.XLOOKUP(AW68,ud_organisation_owner[lookupValue],ud_organisation_owner[lookupKey],""))))</f>
        <v/>
      </c>
      <c r="AY68" s="3" t="str">
        <f t="shared" si="3"/>
        <v/>
      </c>
      <c r="AZ68" s="3" t="str">
        <f>IF($A68="","",IF((AND($A68="ADD",OR(AY68="",AY68="Queenstown-Lakes District Council"))),"70",(_xlfn.XLOOKUP(AY68,ud_organisation_owner[lookupValue],ud_organisation_owner[lookupKey],""))))</f>
        <v/>
      </c>
      <c r="BA68" s="3" t="str">
        <f t="shared" si="4"/>
        <v/>
      </c>
      <c r="BB68" s="3" t="str">
        <f>IF($A68="","",IF((AND($A68="ADD",OR(BA68="",BA68="Local Authority"))),"17",(_xlfn.XLOOKUP(BA68,ud_sub_organisation[lookupValue],ud_sub_organisation[lookupKey],""))))</f>
        <v/>
      </c>
      <c r="BC68" s="3" t="str">
        <f t="shared" si="5"/>
        <v/>
      </c>
      <c r="BD68" s="3" t="str">
        <f>IF($A68="","",IF((AND($A68="ADD",OR(BC68="",BC68="Vested Assets"))),"12",(_xlfn.XLOOKUP(BC68,ud_work_category[lookupValue],ud_work_category[lookupKey],""))))</f>
        <v/>
      </c>
      <c r="BE68" s="7"/>
      <c r="BF68" s="2" t="str">
        <f t="shared" si="6"/>
        <v/>
      </c>
      <c r="BG68" s="2" t="str">
        <f t="shared" si="7"/>
        <v/>
      </c>
      <c r="BH68" s="3" t="str">
        <f t="shared" si="8"/>
        <v/>
      </c>
      <c r="BI68" s="3" t="str">
        <f>IF($A68="","",IF((AND($A68="ADD",OR(BH68="",BH68="Excellent"))),"1",(_xlfn.XLOOKUP(BH68,condition[lookupValue],condition[lookupKey],""))))</f>
        <v/>
      </c>
      <c r="BJ68" s="8" t="str">
        <f t="shared" si="9"/>
        <v/>
      </c>
      <c r="BK68" s="9"/>
    </row>
    <row r="69" spans="2:63" x14ac:dyDescent="0.25">
      <c r="B69" s="4"/>
      <c r="D69" s="3" t="str">
        <f>IF($A69="ADD",IF(NOT(ISBLANK(C69)),_xlfn.XLOOKUP(C69,roadnames[lookupValue],roadnames[lookupKey],"ERROR"),""), "")</f>
        <v/>
      </c>
      <c r="E69" s="5"/>
      <c r="F69" s="5"/>
      <c r="G69" s="6"/>
      <c r="I69" s="3" t="str">
        <f>IF($A69="ADD",IF(NOT(ISBLANK(H69)),_xlfn.XLOOKUP(H69,side[lookupValue],side[lookupKey],"ERROR"),""), "")</f>
        <v/>
      </c>
      <c r="J69" s="4"/>
      <c r="K69" s="7"/>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IF($A69="ADD",IF(NOT(ISBLANK(AE69)),_xlfn.XLOOKUP(AE69,ud_yn_unknown[lookupValue],ud_yn_unknown[lookupKey],"ERROR"),""), "")</f>
        <v/>
      </c>
      <c r="AI69" s="3" t="str">
        <f>IF($A69="ADD",IF(NOT(ISBLANK(AH69)),_xlfn.XLOOKUP(AH69,ud_litter_trap_type[lookupValue],ud_litter_trap_type[lookupKey],"ERROR"),""), "")</f>
        <v/>
      </c>
      <c r="AK69" s="3" t="str">
        <f>IF($A69="ADD",IF(NOT(ISBLANK(AJ69)),_xlfn.XLOOKUP(AJ69,hazard[lookupValue],hazard[lookupKey],"ERROR"),""), "")</f>
        <v/>
      </c>
      <c r="AM69" s="3" t="str">
        <f>IF($A69="ADD",IF(NOT(ISBLANK(AL69)),_xlfn.XLOOKUP(AL69,ud_cover_subtype[lookupValue],ud_cover_subtype[lookupKey],"ERROR"),""), "")</f>
        <v/>
      </c>
      <c r="AO69" s="8"/>
      <c r="AP69" s="4" t="str">
        <f t="shared" ca="1" si="0"/>
        <v/>
      </c>
      <c r="AQ69" s="4"/>
      <c r="AR69" s="3" t="str">
        <f t="shared" si="1"/>
        <v/>
      </c>
      <c r="AS69" s="3" t="str">
        <f>IF($A69="","",IF((AND($A69="ADD",OR(AR69="",AR69="In Use"))),"5",(_xlfn.XLOOKUP(AR69,ud_asset_status[lookupValue],ud_asset_status[lookupKey],""))))</f>
        <v/>
      </c>
      <c r="AT69" s="8"/>
      <c r="AV69" s="3" t="str">
        <f>IF($A69="ADD",IF(NOT(ISBLANK(AU69)),_xlfn.XLOOKUP(AU69,ar_replace_reason[lookupValue],ar_replace_reason[lookupKey],"ERROR"),""), "")</f>
        <v/>
      </c>
      <c r="AW69" s="3" t="str">
        <f t="shared" si="2"/>
        <v/>
      </c>
      <c r="AX69" s="3" t="str">
        <f>IF($A69="","",IF((AND($A69="ADD",OR(AW69="",AW69="Queenstown-Lakes District Council"))),"70",(_xlfn.XLOOKUP(AW69,ud_organisation_owner[lookupValue],ud_organisation_owner[lookupKey],""))))</f>
        <v/>
      </c>
      <c r="AY69" s="3" t="str">
        <f t="shared" si="3"/>
        <v/>
      </c>
      <c r="AZ69" s="3" t="str">
        <f>IF($A69="","",IF((AND($A69="ADD",OR(AY69="",AY69="Queenstown-Lakes District Council"))),"70",(_xlfn.XLOOKUP(AY69,ud_organisation_owner[lookupValue],ud_organisation_owner[lookupKey],""))))</f>
        <v/>
      </c>
      <c r="BA69" s="3" t="str">
        <f t="shared" si="4"/>
        <v/>
      </c>
      <c r="BB69" s="3" t="str">
        <f>IF($A69="","",IF((AND($A69="ADD",OR(BA69="",BA69="Local Authority"))),"17",(_xlfn.XLOOKUP(BA69,ud_sub_organisation[lookupValue],ud_sub_organisation[lookupKey],""))))</f>
        <v/>
      </c>
      <c r="BC69" s="3" t="str">
        <f t="shared" si="5"/>
        <v/>
      </c>
      <c r="BD69" s="3" t="str">
        <f>IF($A69="","",IF((AND($A69="ADD",OR(BC69="",BC69="Vested Assets"))),"12",(_xlfn.XLOOKUP(BC69,ud_work_category[lookupValue],ud_work_category[lookupKey],""))))</f>
        <v/>
      </c>
      <c r="BE69" s="7"/>
      <c r="BF69" s="2" t="str">
        <f t="shared" si="6"/>
        <v/>
      </c>
      <c r="BG69" s="2" t="str">
        <f t="shared" si="7"/>
        <v/>
      </c>
      <c r="BH69" s="3" t="str">
        <f t="shared" si="8"/>
        <v/>
      </c>
      <c r="BI69" s="3" t="str">
        <f>IF($A69="","",IF((AND($A69="ADD",OR(BH69="",BH69="Excellent"))),"1",(_xlfn.XLOOKUP(BH69,condition[lookupValue],condition[lookupKey],""))))</f>
        <v/>
      </c>
      <c r="BJ69" s="8" t="str">
        <f t="shared" si="9"/>
        <v/>
      </c>
      <c r="BK69" s="9"/>
    </row>
    <row r="70" spans="2:63" x14ac:dyDescent="0.25">
      <c r="B70" s="4"/>
      <c r="D70" s="3" t="str">
        <f>IF($A70="ADD",IF(NOT(ISBLANK(C70)),_xlfn.XLOOKUP(C70,roadnames[lookupValue],roadnames[lookupKey],"ERROR"),""), "")</f>
        <v/>
      </c>
      <c r="E70" s="5"/>
      <c r="F70" s="5"/>
      <c r="G70" s="6"/>
      <c r="I70" s="3" t="str">
        <f>IF($A70="ADD",IF(NOT(ISBLANK(H70)),_xlfn.XLOOKUP(H70,side[lookupValue],side[lookupKey],"ERROR"),""), "")</f>
        <v/>
      </c>
      <c r="J70" s="4"/>
      <c r="K70" s="7"/>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IF($A70="ADD",IF(NOT(ISBLANK(AE70)),_xlfn.XLOOKUP(AE70,ud_yn_unknown[lookupValue],ud_yn_unknown[lookupKey],"ERROR"),""), "")</f>
        <v/>
      </c>
      <c r="AI70" s="3" t="str">
        <f>IF($A70="ADD",IF(NOT(ISBLANK(AH70)),_xlfn.XLOOKUP(AH70,ud_litter_trap_type[lookupValue],ud_litter_trap_type[lookupKey],"ERROR"),""), "")</f>
        <v/>
      </c>
      <c r="AK70" s="3" t="str">
        <f>IF($A70="ADD",IF(NOT(ISBLANK(AJ70)),_xlfn.XLOOKUP(AJ70,hazard[lookupValue],hazard[lookupKey],"ERROR"),""), "")</f>
        <v/>
      </c>
      <c r="AM70" s="3" t="str">
        <f>IF($A70="ADD",IF(NOT(ISBLANK(AL70)),_xlfn.XLOOKUP(AL70,ud_cover_subtype[lookupValue],ud_cover_subtype[lookupKey],"ERROR"),""), "")</f>
        <v/>
      </c>
      <c r="AO70" s="8"/>
      <c r="AP70" s="4" t="str">
        <f t="shared" ca="1" si="0"/>
        <v/>
      </c>
      <c r="AQ70" s="4"/>
      <c r="AR70" s="3" t="str">
        <f t="shared" si="1"/>
        <v/>
      </c>
      <c r="AS70" s="3" t="str">
        <f>IF($A70="","",IF((AND($A70="ADD",OR(AR70="",AR70="In Use"))),"5",(_xlfn.XLOOKUP(AR70,ud_asset_status[lookupValue],ud_asset_status[lookupKey],""))))</f>
        <v/>
      </c>
      <c r="AT70" s="8"/>
      <c r="AV70" s="3" t="str">
        <f>IF($A70="ADD",IF(NOT(ISBLANK(AU70)),_xlfn.XLOOKUP(AU70,ar_replace_reason[lookupValue],ar_replace_reason[lookupKey],"ERROR"),""), "")</f>
        <v/>
      </c>
      <c r="AW70" s="3" t="str">
        <f t="shared" si="2"/>
        <v/>
      </c>
      <c r="AX70" s="3" t="str">
        <f>IF($A70="","",IF((AND($A70="ADD",OR(AW70="",AW70="Queenstown-Lakes District Council"))),"70",(_xlfn.XLOOKUP(AW70,ud_organisation_owner[lookupValue],ud_organisation_owner[lookupKey],""))))</f>
        <v/>
      </c>
      <c r="AY70" s="3" t="str">
        <f t="shared" si="3"/>
        <v/>
      </c>
      <c r="AZ70" s="3" t="str">
        <f>IF($A70="","",IF((AND($A70="ADD",OR(AY70="",AY70="Queenstown-Lakes District Council"))),"70",(_xlfn.XLOOKUP(AY70,ud_organisation_owner[lookupValue],ud_organisation_owner[lookupKey],""))))</f>
        <v/>
      </c>
      <c r="BA70" s="3" t="str">
        <f t="shared" si="4"/>
        <v/>
      </c>
      <c r="BB70" s="3" t="str">
        <f>IF($A70="","",IF((AND($A70="ADD",OR(BA70="",BA70="Local Authority"))),"17",(_xlfn.XLOOKUP(BA70,ud_sub_organisation[lookupValue],ud_sub_organisation[lookupKey],""))))</f>
        <v/>
      </c>
      <c r="BC70" s="3" t="str">
        <f t="shared" si="5"/>
        <v/>
      </c>
      <c r="BD70" s="3" t="str">
        <f>IF($A70="","",IF((AND($A70="ADD",OR(BC70="",BC70="Vested Assets"))),"12",(_xlfn.XLOOKUP(BC70,ud_work_category[lookupValue],ud_work_category[lookupKey],""))))</f>
        <v/>
      </c>
      <c r="BE70" s="7"/>
      <c r="BF70" s="2" t="str">
        <f t="shared" si="6"/>
        <v/>
      </c>
      <c r="BG70" s="2" t="str">
        <f t="shared" si="7"/>
        <v/>
      </c>
      <c r="BH70" s="3" t="str">
        <f t="shared" si="8"/>
        <v/>
      </c>
      <c r="BI70" s="3" t="str">
        <f>IF($A70="","",IF((AND($A70="ADD",OR(BH70="",BH70="Excellent"))),"1",(_xlfn.XLOOKUP(BH70,condition[lookupValue],condition[lookupKey],""))))</f>
        <v/>
      </c>
      <c r="BJ70" s="8" t="str">
        <f t="shared" si="9"/>
        <v/>
      </c>
      <c r="BK70" s="9"/>
    </row>
    <row r="71" spans="2:63" x14ac:dyDescent="0.25">
      <c r="B71" s="4"/>
      <c r="D71" s="3" t="str">
        <f>IF($A71="ADD",IF(NOT(ISBLANK(C71)),_xlfn.XLOOKUP(C71,roadnames[lookupValue],roadnames[lookupKey],"ERROR"),""), "")</f>
        <v/>
      </c>
      <c r="E71" s="5"/>
      <c r="F71" s="5"/>
      <c r="G71" s="6"/>
      <c r="I71" s="3" t="str">
        <f>IF($A71="ADD",IF(NOT(ISBLANK(H71)),_xlfn.XLOOKUP(H71,side[lookupValue],side[lookupKey],"ERROR"),""), "")</f>
        <v/>
      </c>
      <c r="J71" s="4"/>
      <c r="K71" s="7"/>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IF($A71="ADD",IF(NOT(ISBLANK(AE71)),_xlfn.XLOOKUP(AE71,ud_yn_unknown[lookupValue],ud_yn_unknown[lookupKey],"ERROR"),""), "")</f>
        <v/>
      </c>
      <c r="AI71" s="3" t="str">
        <f>IF($A71="ADD",IF(NOT(ISBLANK(AH71)),_xlfn.XLOOKUP(AH71,ud_litter_trap_type[lookupValue],ud_litter_trap_type[lookupKey],"ERROR"),""), "")</f>
        <v/>
      </c>
      <c r="AK71" s="3" t="str">
        <f>IF($A71="ADD",IF(NOT(ISBLANK(AJ71)),_xlfn.XLOOKUP(AJ71,hazard[lookupValue],hazard[lookupKey],"ERROR"),""), "")</f>
        <v/>
      </c>
      <c r="AM71" s="3" t="str">
        <f>IF($A71="ADD",IF(NOT(ISBLANK(AL71)),_xlfn.XLOOKUP(AL71,ud_cover_subtype[lookupValue],ud_cover_subtype[lookupKey],"ERROR"),""), "")</f>
        <v/>
      </c>
      <c r="AO71" s="8"/>
      <c r="AP71" s="4" t="str">
        <f t="shared" ca="1" si="0"/>
        <v/>
      </c>
      <c r="AQ71" s="4"/>
      <c r="AR71" s="3" t="str">
        <f t="shared" si="1"/>
        <v/>
      </c>
      <c r="AS71" s="3" t="str">
        <f>IF($A71="","",IF((AND($A71="ADD",OR(AR71="",AR71="In Use"))),"5",(_xlfn.XLOOKUP(AR71,ud_asset_status[lookupValue],ud_asset_status[lookupKey],""))))</f>
        <v/>
      </c>
      <c r="AT71" s="8"/>
      <c r="AV71" s="3" t="str">
        <f>IF($A71="ADD",IF(NOT(ISBLANK(AU71)),_xlfn.XLOOKUP(AU71,ar_replace_reason[lookupValue],ar_replace_reason[lookupKey],"ERROR"),""), "")</f>
        <v/>
      </c>
      <c r="AW71" s="3" t="str">
        <f t="shared" si="2"/>
        <v/>
      </c>
      <c r="AX71" s="3" t="str">
        <f>IF($A71="","",IF((AND($A71="ADD",OR(AW71="",AW71="Queenstown-Lakes District Council"))),"70",(_xlfn.XLOOKUP(AW71,ud_organisation_owner[lookupValue],ud_organisation_owner[lookupKey],""))))</f>
        <v/>
      </c>
      <c r="AY71" s="3" t="str">
        <f t="shared" si="3"/>
        <v/>
      </c>
      <c r="AZ71" s="3" t="str">
        <f>IF($A71="","",IF((AND($A71="ADD",OR(AY71="",AY71="Queenstown-Lakes District Council"))),"70",(_xlfn.XLOOKUP(AY71,ud_organisation_owner[lookupValue],ud_organisation_owner[lookupKey],""))))</f>
        <v/>
      </c>
      <c r="BA71" s="3" t="str">
        <f t="shared" si="4"/>
        <v/>
      </c>
      <c r="BB71" s="3" t="str">
        <f>IF($A71="","",IF((AND($A71="ADD",OR(BA71="",BA71="Local Authority"))),"17",(_xlfn.XLOOKUP(BA71,ud_sub_organisation[lookupValue],ud_sub_organisation[lookupKey],""))))</f>
        <v/>
      </c>
      <c r="BC71" s="3" t="str">
        <f t="shared" si="5"/>
        <v/>
      </c>
      <c r="BD71" s="3" t="str">
        <f>IF($A71="","",IF((AND($A71="ADD",OR(BC71="",BC71="Vested Assets"))),"12",(_xlfn.XLOOKUP(BC71,ud_work_category[lookupValue],ud_work_category[lookupKey],""))))</f>
        <v/>
      </c>
      <c r="BE71" s="7"/>
      <c r="BF71" s="2" t="str">
        <f t="shared" si="6"/>
        <v/>
      </c>
      <c r="BG71" s="2" t="str">
        <f t="shared" si="7"/>
        <v/>
      </c>
      <c r="BH71" s="3" t="str">
        <f t="shared" si="8"/>
        <v/>
      </c>
      <c r="BI71" s="3" t="str">
        <f>IF($A71="","",IF((AND($A71="ADD",OR(BH71="",BH71="Excellent"))),"1",(_xlfn.XLOOKUP(BH71,condition[lookupValue],condition[lookupKey],""))))</f>
        <v/>
      </c>
      <c r="BJ71" s="8" t="str">
        <f t="shared" si="9"/>
        <v/>
      </c>
      <c r="BK71" s="9"/>
    </row>
    <row r="72" spans="2:63" x14ac:dyDescent="0.25">
      <c r="B72" s="4"/>
      <c r="D72" s="3" t="str">
        <f>IF($A72="ADD",IF(NOT(ISBLANK(C72)),_xlfn.XLOOKUP(C72,roadnames[lookupValue],roadnames[lookupKey],"ERROR"),""), "")</f>
        <v/>
      </c>
      <c r="E72" s="5"/>
      <c r="F72" s="5"/>
      <c r="G72" s="6"/>
      <c r="I72" s="3" t="str">
        <f>IF($A72="ADD",IF(NOT(ISBLANK(H72)),_xlfn.XLOOKUP(H72,side[lookupValue],side[lookupKey],"ERROR"),""), "")</f>
        <v/>
      </c>
      <c r="J72" s="4"/>
      <c r="K72" s="7"/>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IF($A72="ADD",IF(NOT(ISBLANK(AE72)),_xlfn.XLOOKUP(AE72,ud_yn_unknown[lookupValue],ud_yn_unknown[lookupKey],"ERROR"),""), "")</f>
        <v/>
      </c>
      <c r="AI72" s="3" t="str">
        <f>IF($A72="ADD",IF(NOT(ISBLANK(AH72)),_xlfn.XLOOKUP(AH72,ud_litter_trap_type[lookupValue],ud_litter_trap_type[lookupKey],"ERROR"),""), "")</f>
        <v/>
      </c>
      <c r="AK72" s="3" t="str">
        <f>IF($A72="ADD",IF(NOT(ISBLANK(AJ72)),_xlfn.XLOOKUP(AJ72,hazard[lookupValue],hazard[lookupKey],"ERROR"),""), "")</f>
        <v/>
      </c>
      <c r="AM72" s="3" t="str">
        <f>IF($A72="ADD",IF(NOT(ISBLANK(AL72)),_xlfn.XLOOKUP(AL72,ud_cover_subtype[lookupValue],ud_cover_subtype[lookupKey],"ERROR"),""), "")</f>
        <v/>
      </c>
      <c r="AO72" s="8"/>
      <c r="AP72" s="4" t="str">
        <f t="shared" ca="1" si="0"/>
        <v/>
      </c>
      <c r="AQ72" s="4"/>
      <c r="AR72" s="3" t="str">
        <f t="shared" si="1"/>
        <v/>
      </c>
      <c r="AS72" s="3" t="str">
        <f>IF($A72="","",IF((AND($A72="ADD",OR(AR72="",AR72="In Use"))),"5",(_xlfn.XLOOKUP(AR72,ud_asset_status[lookupValue],ud_asset_status[lookupKey],""))))</f>
        <v/>
      </c>
      <c r="AT72" s="8"/>
      <c r="AV72" s="3" t="str">
        <f>IF($A72="ADD",IF(NOT(ISBLANK(AU72)),_xlfn.XLOOKUP(AU72,ar_replace_reason[lookupValue],ar_replace_reason[lookupKey],"ERROR"),""), "")</f>
        <v/>
      </c>
      <c r="AW72" s="3" t="str">
        <f t="shared" si="2"/>
        <v/>
      </c>
      <c r="AX72" s="3" t="str">
        <f>IF($A72="","",IF((AND($A72="ADD",OR(AW72="",AW72="Queenstown-Lakes District Council"))),"70",(_xlfn.XLOOKUP(AW72,ud_organisation_owner[lookupValue],ud_organisation_owner[lookupKey],""))))</f>
        <v/>
      </c>
      <c r="AY72" s="3" t="str">
        <f t="shared" si="3"/>
        <v/>
      </c>
      <c r="AZ72" s="3" t="str">
        <f>IF($A72="","",IF((AND($A72="ADD",OR(AY72="",AY72="Queenstown-Lakes District Council"))),"70",(_xlfn.XLOOKUP(AY72,ud_organisation_owner[lookupValue],ud_organisation_owner[lookupKey],""))))</f>
        <v/>
      </c>
      <c r="BA72" s="3" t="str">
        <f t="shared" si="4"/>
        <v/>
      </c>
      <c r="BB72" s="3" t="str">
        <f>IF($A72="","",IF((AND($A72="ADD",OR(BA72="",BA72="Local Authority"))),"17",(_xlfn.XLOOKUP(BA72,ud_sub_organisation[lookupValue],ud_sub_organisation[lookupKey],""))))</f>
        <v/>
      </c>
      <c r="BC72" s="3" t="str">
        <f t="shared" si="5"/>
        <v/>
      </c>
      <c r="BD72" s="3" t="str">
        <f>IF($A72="","",IF((AND($A72="ADD",OR(BC72="",BC72="Vested Assets"))),"12",(_xlfn.XLOOKUP(BC72,ud_work_category[lookupValue],ud_work_category[lookupKey],""))))</f>
        <v/>
      </c>
      <c r="BE72" s="7"/>
      <c r="BF72" s="2" t="str">
        <f t="shared" si="6"/>
        <v/>
      </c>
      <c r="BG72" s="2" t="str">
        <f t="shared" si="7"/>
        <v/>
      </c>
      <c r="BH72" s="3" t="str">
        <f t="shared" si="8"/>
        <v/>
      </c>
      <c r="BI72" s="3" t="str">
        <f>IF($A72="","",IF((AND($A72="ADD",OR(BH72="",BH72="Excellent"))),"1",(_xlfn.XLOOKUP(BH72,condition[lookupValue],condition[lookupKey],""))))</f>
        <v/>
      </c>
      <c r="BJ72" s="8" t="str">
        <f t="shared" si="9"/>
        <v/>
      </c>
      <c r="BK72" s="9"/>
    </row>
    <row r="73" spans="2:63" x14ac:dyDescent="0.25">
      <c r="B73" s="4"/>
      <c r="D73" s="3" t="str">
        <f>IF($A73="ADD",IF(NOT(ISBLANK(C73)),_xlfn.XLOOKUP(C73,roadnames[lookupValue],roadnames[lookupKey],"ERROR"),""), "")</f>
        <v/>
      </c>
      <c r="E73" s="5"/>
      <c r="F73" s="5"/>
      <c r="G73" s="6"/>
      <c r="I73" s="3" t="str">
        <f>IF($A73="ADD",IF(NOT(ISBLANK(H73)),_xlfn.XLOOKUP(H73,side[lookupValue],side[lookupKey],"ERROR"),""), "")</f>
        <v/>
      </c>
      <c r="J73" s="4"/>
      <c r="K73" s="7"/>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IF($A73="ADD",IF(NOT(ISBLANK(AE73)),_xlfn.XLOOKUP(AE73,ud_yn_unknown[lookupValue],ud_yn_unknown[lookupKey],"ERROR"),""), "")</f>
        <v/>
      </c>
      <c r="AI73" s="3" t="str">
        <f>IF($A73="ADD",IF(NOT(ISBLANK(AH73)),_xlfn.XLOOKUP(AH73,ud_litter_trap_type[lookupValue],ud_litter_trap_type[lookupKey],"ERROR"),""), "")</f>
        <v/>
      </c>
      <c r="AK73" s="3" t="str">
        <f>IF($A73="ADD",IF(NOT(ISBLANK(AJ73)),_xlfn.XLOOKUP(AJ73,hazard[lookupValue],hazard[lookupKey],"ERROR"),""), "")</f>
        <v/>
      </c>
      <c r="AM73" s="3" t="str">
        <f>IF($A73="ADD",IF(NOT(ISBLANK(AL73)),_xlfn.XLOOKUP(AL73,ud_cover_subtype[lookupValue],ud_cover_subtype[lookupKey],"ERROR"),""), "")</f>
        <v/>
      </c>
      <c r="AO73" s="8"/>
      <c r="AP73" s="4" t="str">
        <f t="shared" ca="1" si="0"/>
        <v/>
      </c>
      <c r="AQ73" s="4"/>
      <c r="AR73" s="3" t="str">
        <f t="shared" si="1"/>
        <v/>
      </c>
      <c r="AS73" s="3" t="str">
        <f>IF($A73="","",IF((AND($A73="ADD",OR(AR73="",AR73="In Use"))),"5",(_xlfn.XLOOKUP(AR73,ud_asset_status[lookupValue],ud_asset_status[lookupKey],""))))</f>
        <v/>
      </c>
      <c r="AT73" s="8"/>
      <c r="AV73" s="3" t="str">
        <f>IF($A73="ADD",IF(NOT(ISBLANK(AU73)),_xlfn.XLOOKUP(AU73,ar_replace_reason[lookupValue],ar_replace_reason[lookupKey],"ERROR"),""), "")</f>
        <v/>
      </c>
      <c r="AW73" s="3" t="str">
        <f t="shared" si="2"/>
        <v/>
      </c>
      <c r="AX73" s="3" t="str">
        <f>IF($A73="","",IF((AND($A73="ADD",OR(AW73="",AW73="Queenstown-Lakes District Council"))),"70",(_xlfn.XLOOKUP(AW73,ud_organisation_owner[lookupValue],ud_organisation_owner[lookupKey],""))))</f>
        <v/>
      </c>
      <c r="AY73" s="3" t="str">
        <f t="shared" si="3"/>
        <v/>
      </c>
      <c r="AZ73" s="3" t="str">
        <f>IF($A73="","",IF((AND($A73="ADD",OR(AY73="",AY73="Queenstown-Lakes District Council"))),"70",(_xlfn.XLOOKUP(AY73,ud_organisation_owner[lookupValue],ud_organisation_owner[lookupKey],""))))</f>
        <v/>
      </c>
      <c r="BA73" s="3" t="str">
        <f t="shared" si="4"/>
        <v/>
      </c>
      <c r="BB73" s="3" t="str">
        <f>IF($A73="","",IF((AND($A73="ADD",OR(BA73="",BA73="Local Authority"))),"17",(_xlfn.XLOOKUP(BA73,ud_sub_organisation[lookupValue],ud_sub_organisation[lookupKey],""))))</f>
        <v/>
      </c>
      <c r="BC73" s="3" t="str">
        <f t="shared" si="5"/>
        <v/>
      </c>
      <c r="BD73" s="3" t="str">
        <f>IF($A73="","",IF((AND($A73="ADD",OR(BC73="",BC73="Vested Assets"))),"12",(_xlfn.XLOOKUP(BC73,ud_work_category[lookupValue],ud_work_category[lookupKey],""))))</f>
        <v/>
      </c>
      <c r="BE73" s="7"/>
      <c r="BF73" s="2" t="str">
        <f t="shared" si="6"/>
        <v/>
      </c>
      <c r="BG73" s="2" t="str">
        <f t="shared" si="7"/>
        <v/>
      </c>
      <c r="BH73" s="3" t="str">
        <f t="shared" si="8"/>
        <v/>
      </c>
      <c r="BI73" s="3" t="str">
        <f>IF($A73="","",IF((AND($A73="ADD",OR(BH73="",BH73="Excellent"))),"1",(_xlfn.XLOOKUP(BH73,condition[lookupValue],condition[lookupKey],""))))</f>
        <v/>
      </c>
      <c r="BJ73" s="8" t="str">
        <f t="shared" si="9"/>
        <v/>
      </c>
      <c r="BK73" s="9"/>
    </row>
    <row r="74" spans="2:63" x14ac:dyDescent="0.25">
      <c r="B74" s="4"/>
      <c r="D74" s="3" t="str">
        <f>IF($A74="ADD",IF(NOT(ISBLANK(C74)),_xlfn.XLOOKUP(C74,roadnames[lookupValue],roadnames[lookupKey],"ERROR"),""), "")</f>
        <v/>
      </c>
      <c r="E74" s="5"/>
      <c r="F74" s="5"/>
      <c r="G74" s="6"/>
      <c r="I74" s="3" t="str">
        <f>IF($A74="ADD",IF(NOT(ISBLANK(H74)),_xlfn.XLOOKUP(H74,side[lookupValue],side[lookupKey],"ERROR"),""), "")</f>
        <v/>
      </c>
      <c r="J74" s="4"/>
      <c r="K74" s="7"/>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IF($A74="ADD",IF(NOT(ISBLANK(AE74)),_xlfn.XLOOKUP(AE74,ud_yn_unknown[lookupValue],ud_yn_unknown[lookupKey],"ERROR"),""), "")</f>
        <v/>
      </c>
      <c r="AI74" s="3" t="str">
        <f>IF($A74="ADD",IF(NOT(ISBLANK(AH74)),_xlfn.XLOOKUP(AH74,ud_litter_trap_type[lookupValue],ud_litter_trap_type[lookupKey],"ERROR"),""), "")</f>
        <v/>
      </c>
      <c r="AK74" s="3" t="str">
        <f>IF($A74="ADD",IF(NOT(ISBLANK(AJ74)),_xlfn.XLOOKUP(AJ74,hazard[lookupValue],hazard[lookupKey],"ERROR"),""), "")</f>
        <v/>
      </c>
      <c r="AM74" s="3" t="str">
        <f>IF($A74="ADD",IF(NOT(ISBLANK(AL74)),_xlfn.XLOOKUP(AL74,ud_cover_subtype[lookupValue],ud_cover_subtype[lookupKey],"ERROR"),""), "")</f>
        <v/>
      </c>
      <c r="AO74" s="8"/>
      <c r="AP74" s="4" t="str">
        <f t="shared" ca="1" si="0"/>
        <v/>
      </c>
      <c r="AQ74" s="4"/>
      <c r="AR74" s="3" t="str">
        <f t="shared" si="1"/>
        <v/>
      </c>
      <c r="AS74" s="3" t="str">
        <f>IF($A74="","",IF((AND($A74="ADD",OR(AR74="",AR74="In Use"))),"5",(_xlfn.XLOOKUP(AR74,ud_asset_status[lookupValue],ud_asset_status[lookupKey],""))))</f>
        <v/>
      </c>
      <c r="AT74" s="8"/>
      <c r="AV74" s="3" t="str">
        <f>IF($A74="ADD",IF(NOT(ISBLANK(AU74)),_xlfn.XLOOKUP(AU74,ar_replace_reason[lookupValue],ar_replace_reason[lookupKey],"ERROR"),""), "")</f>
        <v/>
      </c>
      <c r="AW74" s="3" t="str">
        <f t="shared" si="2"/>
        <v/>
      </c>
      <c r="AX74" s="3" t="str">
        <f>IF($A74="","",IF((AND($A74="ADD",OR(AW74="",AW74="Queenstown-Lakes District Council"))),"70",(_xlfn.XLOOKUP(AW74,ud_organisation_owner[lookupValue],ud_organisation_owner[lookupKey],""))))</f>
        <v/>
      </c>
      <c r="AY74" s="3" t="str">
        <f t="shared" si="3"/>
        <v/>
      </c>
      <c r="AZ74" s="3" t="str">
        <f>IF($A74="","",IF((AND($A74="ADD",OR(AY74="",AY74="Queenstown-Lakes District Council"))),"70",(_xlfn.XLOOKUP(AY74,ud_organisation_owner[lookupValue],ud_organisation_owner[lookupKey],""))))</f>
        <v/>
      </c>
      <c r="BA74" s="3" t="str">
        <f t="shared" si="4"/>
        <v/>
      </c>
      <c r="BB74" s="3" t="str">
        <f>IF($A74="","",IF((AND($A74="ADD",OR(BA74="",BA74="Local Authority"))),"17",(_xlfn.XLOOKUP(BA74,ud_sub_organisation[lookupValue],ud_sub_organisation[lookupKey],""))))</f>
        <v/>
      </c>
      <c r="BC74" s="3" t="str">
        <f t="shared" si="5"/>
        <v/>
      </c>
      <c r="BD74" s="3" t="str">
        <f>IF($A74="","",IF((AND($A74="ADD",OR(BC74="",BC74="Vested Assets"))),"12",(_xlfn.XLOOKUP(BC74,ud_work_category[lookupValue],ud_work_category[lookupKey],""))))</f>
        <v/>
      </c>
      <c r="BE74" s="7"/>
      <c r="BF74" s="2" t="str">
        <f t="shared" si="6"/>
        <v/>
      </c>
      <c r="BG74" s="2" t="str">
        <f t="shared" si="7"/>
        <v/>
      </c>
      <c r="BH74" s="3" t="str">
        <f t="shared" si="8"/>
        <v/>
      </c>
      <c r="BI74" s="3" t="str">
        <f>IF($A74="","",IF((AND($A74="ADD",OR(BH74="",BH74="Excellent"))),"1",(_xlfn.XLOOKUP(BH74,condition[lookupValue],condition[lookupKey],""))))</f>
        <v/>
      </c>
      <c r="BJ74" s="8" t="str">
        <f t="shared" si="9"/>
        <v/>
      </c>
      <c r="BK74" s="9"/>
    </row>
    <row r="75" spans="2:63" x14ac:dyDescent="0.25">
      <c r="B75" s="4"/>
      <c r="D75" s="3" t="str">
        <f>IF($A75="ADD",IF(NOT(ISBLANK(C75)),_xlfn.XLOOKUP(C75,roadnames[lookupValue],roadnames[lookupKey],"ERROR"),""), "")</f>
        <v/>
      </c>
      <c r="E75" s="5"/>
      <c r="F75" s="5"/>
      <c r="G75" s="6"/>
      <c r="I75" s="3" t="str">
        <f>IF($A75="ADD",IF(NOT(ISBLANK(H75)),_xlfn.XLOOKUP(H75,side[lookupValue],side[lookupKey],"ERROR"),""), "")</f>
        <v/>
      </c>
      <c r="J75" s="4"/>
      <c r="K75" s="7"/>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IF($A75="ADD",IF(NOT(ISBLANK(AE75)),_xlfn.XLOOKUP(AE75,ud_yn_unknown[lookupValue],ud_yn_unknown[lookupKey],"ERROR"),""), "")</f>
        <v/>
      </c>
      <c r="AI75" s="3" t="str">
        <f>IF($A75="ADD",IF(NOT(ISBLANK(AH75)),_xlfn.XLOOKUP(AH75,ud_litter_trap_type[lookupValue],ud_litter_trap_type[lookupKey],"ERROR"),""), "")</f>
        <v/>
      </c>
      <c r="AK75" s="3" t="str">
        <f>IF($A75="ADD",IF(NOT(ISBLANK(AJ75)),_xlfn.XLOOKUP(AJ75,hazard[lookupValue],hazard[lookupKey],"ERROR"),""), "")</f>
        <v/>
      </c>
      <c r="AM75" s="3" t="str">
        <f>IF($A75="ADD",IF(NOT(ISBLANK(AL75)),_xlfn.XLOOKUP(AL75,ud_cover_subtype[lookupValue],ud_cover_subtype[lookupKey],"ERROR"),""), "")</f>
        <v/>
      </c>
      <c r="AO75" s="8"/>
      <c r="AP75" s="4" t="str">
        <f t="shared" ref="AP75:AP138" ca="1" si="10">IF(AO75&lt;&gt;"", DATEDIF(AO75, TODAY(),"Y"),"")</f>
        <v/>
      </c>
      <c r="AQ75" s="4"/>
      <c r="AR75" s="3" t="str">
        <f t="shared" ref="AR75:AR138" si="11">IF($A75="ADD","In Use","")</f>
        <v/>
      </c>
      <c r="AS75" s="3" t="str">
        <f>IF($A75="","",IF((AND($A75="ADD",OR(AR75="",AR75="In Use"))),"5",(_xlfn.XLOOKUP(AR75,ud_asset_status[lookupValue],ud_asset_status[lookupKey],""))))</f>
        <v/>
      </c>
      <c r="AT75" s="8"/>
      <c r="AV75" s="3" t="str">
        <f>IF($A75="ADD",IF(NOT(ISBLANK(AU75)),_xlfn.XLOOKUP(AU75,ar_replace_reason[lookupValue],ar_replace_reason[lookupKey],"ERROR"),""), "")</f>
        <v/>
      </c>
      <c r="AW75" s="3" t="str">
        <f t="shared" ref="AW75:AW138" si="12">IF($A75="ADD","Queenstown-Lakes District Council","")</f>
        <v/>
      </c>
      <c r="AX75" s="3" t="str">
        <f>IF($A75="","",IF((AND($A75="ADD",OR(AW75="",AW75="Queenstown-Lakes District Council"))),"70",(_xlfn.XLOOKUP(AW75,ud_organisation_owner[lookupValue],ud_organisation_owner[lookupKey],""))))</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IF($A75="ADD","Local Authority","")</f>
        <v/>
      </c>
      <c r="BB75" s="3" t="str">
        <f>IF($A75="","",IF((AND($A75="ADD",OR(BA75="",BA75="Local Authority"))),"17",(_xlfn.XLOOKUP(BA75,ud_sub_organisation[lookupValue],ud_sub_organisation[lookupKey],""))))</f>
        <v/>
      </c>
      <c r="BC75" s="3" t="str">
        <f t="shared" ref="BC75:BC138" si="15">IF($A75="ADD","Vested Assets","")</f>
        <v/>
      </c>
      <c r="BD75" s="3" t="str">
        <f>IF($A75="","",IF((AND($A75="ADD",OR(BC75="",BC75="Vested Assets"))),"12",(_xlfn.XLOOKUP(BC75,ud_work_category[lookupValue],ud_work_category[lookupKey],""))))</f>
        <v/>
      </c>
      <c r="BE75" s="7"/>
      <c r="BF75" s="2" t="str">
        <f t="shared" ref="BF75:BF138" si="16">IF($A75="ADD","TRUE","")</f>
        <v/>
      </c>
      <c r="BG75" s="2" t="str">
        <f t="shared" ref="BG75:BG138" si="17">IF($A75="ADD","FALSE","")</f>
        <v/>
      </c>
      <c r="BH75" s="3" t="str">
        <f t="shared" ref="BH75:BH138" si="18">IF($A75="ADD","Excellent","")</f>
        <v/>
      </c>
      <c r="BI75" s="3" t="str">
        <f>IF($A75="","",IF((AND($A75="ADD",OR(BH75="",BH75="Excellent"))),"1",(_xlfn.XLOOKUP(BH75,condition[lookupValue],condition[lookupKey],""))))</f>
        <v/>
      </c>
      <c r="BJ75" s="8" t="str">
        <f t="shared" ref="BJ75:BJ138" si="19">IF(AO75&lt;&gt;"",AO75,"")</f>
        <v/>
      </c>
      <c r="BK75" s="9"/>
    </row>
    <row r="76" spans="2:63" x14ac:dyDescent="0.25">
      <c r="B76" s="4"/>
      <c r="D76" s="3" t="str">
        <f>IF($A76="ADD",IF(NOT(ISBLANK(C76)),_xlfn.XLOOKUP(C76,roadnames[lookupValue],roadnames[lookupKey],"ERROR"),""), "")</f>
        <v/>
      </c>
      <c r="E76" s="5"/>
      <c r="F76" s="5"/>
      <c r="G76" s="6"/>
      <c r="I76" s="3" t="str">
        <f>IF($A76="ADD",IF(NOT(ISBLANK(H76)),_xlfn.XLOOKUP(H76,side[lookupValue],side[lookupKey],"ERROR"),""), "")</f>
        <v/>
      </c>
      <c r="J76" s="4"/>
      <c r="K76" s="7"/>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IF($A76="ADD",IF(NOT(ISBLANK(AE76)),_xlfn.XLOOKUP(AE76,ud_yn_unknown[lookupValue],ud_yn_unknown[lookupKey],"ERROR"),""), "")</f>
        <v/>
      </c>
      <c r="AI76" s="3" t="str">
        <f>IF($A76="ADD",IF(NOT(ISBLANK(AH76)),_xlfn.XLOOKUP(AH76,ud_litter_trap_type[lookupValue],ud_litter_trap_type[lookupKey],"ERROR"),""), "")</f>
        <v/>
      </c>
      <c r="AK76" s="3" t="str">
        <f>IF($A76="ADD",IF(NOT(ISBLANK(AJ76)),_xlfn.XLOOKUP(AJ76,hazard[lookupValue],hazard[lookupKey],"ERROR"),""), "")</f>
        <v/>
      </c>
      <c r="AM76" s="3" t="str">
        <f>IF($A76="ADD",IF(NOT(ISBLANK(AL76)),_xlfn.XLOOKUP(AL76,ud_cover_subtype[lookupValue],ud_cover_subtype[lookupKey],"ERROR"),""), "")</f>
        <v/>
      </c>
      <c r="AO76" s="8"/>
      <c r="AP76" s="4" t="str">
        <f t="shared" ca="1" si="10"/>
        <v/>
      </c>
      <c r="AQ76" s="4"/>
      <c r="AR76" s="3" t="str">
        <f t="shared" si="11"/>
        <v/>
      </c>
      <c r="AS76" s="3" t="str">
        <f>IF($A76="","",IF((AND($A76="ADD",OR(AR76="",AR76="In Use"))),"5",(_xlfn.XLOOKUP(AR76,ud_asset_status[lookupValue],ud_asset_status[lookupKey],""))))</f>
        <v/>
      </c>
      <c r="AT76" s="8"/>
      <c r="AV76" s="3" t="str">
        <f>IF($A76="ADD",IF(NOT(ISBLANK(AU76)),_xlfn.XLOOKUP(AU76,ar_replace_reason[lookupValue],ar_replace_reason[lookupKey],"ERROR"),""), "")</f>
        <v/>
      </c>
      <c r="AW76" s="3" t="str">
        <f t="shared" si="12"/>
        <v/>
      </c>
      <c r="AX76" s="3" t="str">
        <f>IF($A76="","",IF((AND($A76="ADD",OR(AW76="",AW76="Queenstown-Lakes District Council"))),"70",(_xlfn.XLOOKUP(AW76,ud_organisation_owner[lookupValue],ud_organisation_owner[lookupKey],""))))</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IF($A76="","",IF((AND($A76="ADD",OR(BA76="",BA76="Local Authority"))),"17",(_xlfn.XLOOKUP(BA76,ud_sub_organisation[lookupValue],ud_sub_organisation[lookupKey],""))))</f>
        <v/>
      </c>
      <c r="BC76" s="3" t="str">
        <f t="shared" si="15"/>
        <v/>
      </c>
      <c r="BD76" s="3" t="str">
        <f>IF($A76="","",IF((AND($A76="ADD",OR(BC76="",BC76="Vested Assets"))),"12",(_xlfn.XLOOKUP(BC76,ud_work_category[lookupValue],ud_work_category[lookupKey],""))))</f>
        <v/>
      </c>
      <c r="BE76" s="7"/>
      <c r="BF76" s="2" t="str">
        <f t="shared" si="16"/>
        <v/>
      </c>
      <c r="BG76" s="2" t="str">
        <f t="shared" si="17"/>
        <v/>
      </c>
      <c r="BH76" s="3" t="str">
        <f t="shared" si="18"/>
        <v/>
      </c>
      <c r="BI76" s="3" t="str">
        <f>IF($A76="","",IF((AND($A76="ADD",OR(BH76="",BH76="Excellent"))),"1",(_xlfn.XLOOKUP(BH76,condition[lookupValue],condition[lookupKey],""))))</f>
        <v/>
      </c>
      <c r="BJ76" s="8" t="str">
        <f t="shared" si="19"/>
        <v/>
      </c>
      <c r="BK76" s="9"/>
    </row>
    <row r="77" spans="2:63" x14ac:dyDescent="0.25">
      <c r="B77" s="4"/>
      <c r="D77" s="3" t="str">
        <f>IF($A77="ADD",IF(NOT(ISBLANK(C77)),_xlfn.XLOOKUP(C77,roadnames[lookupValue],roadnames[lookupKey],"ERROR"),""), "")</f>
        <v/>
      </c>
      <c r="E77" s="5"/>
      <c r="F77" s="5"/>
      <c r="G77" s="6"/>
      <c r="I77" s="3" t="str">
        <f>IF($A77="ADD",IF(NOT(ISBLANK(H77)),_xlfn.XLOOKUP(H77,side[lookupValue],side[lookupKey],"ERROR"),""), "")</f>
        <v/>
      </c>
      <c r="J77" s="4"/>
      <c r="K77" s="7"/>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IF($A77="ADD",IF(NOT(ISBLANK(AE77)),_xlfn.XLOOKUP(AE77,ud_yn_unknown[lookupValue],ud_yn_unknown[lookupKey],"ERROR"),""), "")</f>
        <v/>
      </c>
      <c r="AI77" s="3" t="str">
        <f>IF($A77="ADD",IF(NOT(ISBLANK(AH77)),_xlfn.XLOOKUP(AH77,ud_litter_trap_type[lookupValue],ud_litter_trap_type[lookupKey],"ERROR"),""), "")</f>
        <v/>
      </c>
      <c r="AK77" s="3" t="str">
        <f>IF($A77="ADD",IF(NOT(ISBLANK(AJ77)),_xlfn.XLOOKUP(AJ77,hazard[lookupValue],hazard[lookupKey],"ERROR"),""), "")</f>
        <v/>
      </c>
      <c r="AM77" s="3" t="str">
        <f>IF($A77="ADD",IF(NOT(ISBLANK(AL77)),_xlfn.XLOOKUP(AL77,ud_cover_subtype[lookupValue],ud_cover_subtype[lookupKey],"ERROR"),""), "")</f>
        <v/>
      </c>
      <c r="AO77" s="8"/>
      <c r="AP77" s="4" t="str">
        <f t="shared" ca="1" si="10"/>
        <v/>
      </c>
      <c r="AQ77" s="4"/>
      <c r="AR77" s="3" t="str">
        <f t="shared" si="11"/>
        <v/>
      </c>
      <c r="AS77" s="3" t="str">
        <f>IF($A77="","",IF((AND($A77="ADD",OR(AR77="",AR77="In Use"))),"5",(_xlfn.XLOOKUP(AR77,ud_asset_status[lookupValue],ud_asset_status[lookupKey],""))))</f>
        <v/>
      </c>
      <c r="AT77" s="8"/>
      <c r="AV77" s="3" t="str">
        <f>IF($A77="ADD",IF(NOT(ISBLANK(AU77)),_xlfn.XLOOKUP(AU77,ar_replace_reason[lookupValue],ar_replace_reason[lookupKey],"ERROR"),""), "")</f>
        <v/>
      </c>
      <c r="AW77" s="3" t="str">
        <f t="shared" si="12"/>
        <v/>
      </c>
      <c r="AX77" s="3" t="str">
        <f>IF($A77="","",IF((AND($A77="ADD",OR(AW77="",AW77="Queenstown-Lakes District Council"))),"70",(_xlfn.XLOOKUP(AW77,ud_organisation_owner[lookupValue],ud_organisation_owner[lookupKey],""))))</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IF($A77="","",IF((AND($A77="ADD",OR(BA77="",BA77="Local Authority"))),"17",(_xlfn.XLOOKUP(BA77,ud_sub_organisation[lookupValue],ud_sub_organisation[lookupKey],""))))</f>
        <v/>
      </c>
      <c r="BC77" s="3" t="str">
        <f t="shared" si="15"/>
        <v/>
      </c>
      <c r="BD77" s="3" t="str">
        <f>IF($A77="","",IF((AND($A77="ADD",OR(BC77="",BC77="Vested Assets"))),"12",(_xlfn.XLOOKUP(BC77,ud_work_category[lookupValue],ud_work_category[lookupKey],""))))</f>
        <v/>
      </c>
      <c r="BE77" s="7"/>
      <c r="BF77" s="2" t="str">
        <f t="shared" si="16"/>
        <v/>
      </c>
      <c r="BG77" s="2" t="str">
        <f t="shared" si="17"/>
        <v/>
      </c>
      <c r="BH77" s="3" t="str">
        <f t="shared" si="18"/>
        <v/>
      </c>
      <c r="BI77" s="3" t="str">
        <f>IF($A77="","",IF((AND($A77="ADD",OR(BH77="",BH77="Excellent"))),"1",(_xlfn.XLOOKUP(BH77,condition[lookupValue],condition[lookupKey],""))))</f>
        <v/>
      </c>
      <c r="BJ77" s="8" t="str">
        <f t="shared" si="19"/>
        <v/>
      </c>
      <c r="BK77" s="9"/>
    </row>
    <row r="78" spans="2:63" x14ac:dyDescent="0.25">
      <c r="B78" s="4"/>
      <c r="D78" s="3" t="str">
        <f>IF($A78="ADD",IF(NOT(ISBLANK(C78)),_xlfn.XLOOKUP(C78,roadnames[lookupValue],roadnames[lookupKey],"ERROR"),""), "")</f>
        <v/>
      </c>
      <c r="E78" s="5"/>
      <c r="F78" s="5"/>
      <c r="G78" s="6"/>
      <c r="I78" s="3" t="str">
        <f>IF($A78="ADD",IF(NOT(ISBLANK(H78)),_xlfn.XLOOKUP(H78,side[lookupValue],side[lookupKey],"ERROR"),""), "")</f>
        <v/>
      </c>
      <c r="J78" s="4"/>
      <c r="K78" s="7"/>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IF($A78="ADD",IF(NOT(ISBLANK(AE78)),_xlfn.XLOOKUP(AE78,ud_yn_unknown[lookupValue],ud_yn_unknown[lookupKey],"ERROR"),""), "")</f>
        <v/>
      </c>
      <c r="AI78" s="3" t="str">
        <f>IF($A78="ADD",IF(NOT(ISBLANK(AH78)),_xlfn.XLOOKUP(AH78,ud_litter_trap_type[lookupValue],ud_litter_trap_type[lookupKey],"ERROR"),""), "")</f>
        <v/>
      </c>
      <c r="AK78" s="3" t="str">
        <f>IF($A78="ADD",IF(NOT(ISBLANK(AJ78)),_xlfn.XLOOKUP(AJ78,hazard[lookupValue],hazard[lookupKey],"ERROR"),""), "")</f>
        <v/>
      </c>
      <c r="AM78" s="3" t="str">
        <f>IF($A78="ADD",IF(NOT(ISBLANK(AL78)),_xlfn.XLOOKUP(AL78,ud_cover_subtype[lookupValue],ud_cover_subtype[lookupKey],"ERROR"),""), "")</f>
        <v/>
      </c>
      <c r="AO78" s="8"/>
      <c r="AP78" s="4" t="str">
        <f t="shared" ca="1" si="10"/>
        <v/>
      </c>
      <c r="AQ78" s="4"/>
      <c r="AR78" s="3" t="str">
        <f t="shared" si="11"/>
        <v/>
      </c>
      <c r="AS78" s="3" t="str">
        <f>IF($A78="","",IF((AND($A78="ADD",OR(AR78="",AR78="In Use"))),"5",(_xlfn.XLOOKUP(AR78,ud_asset_status[lookupValue],ud_asset_status[lookupKey],""))))</f>
        <v/>
      </c>
      <c r="AT78" s="8"/>
      <c r="AV78" s="3" t="str">
        <f>IF($A78="ADD",IF(NOT(ISBLANK(AU78)),_xlfn.XLOOKUP(AU78,ar_replace_reason[lookupValue],ar_replace_reason[lookupKey],"ERROR"),""), "")</f>
        <v/>
      </c>
      <c r="AW78" s="3" t="str">
        <f t="shared" si="12"/>
        <v/>
      </c>
      <c r="AX78" s="3" t="str">
        <f>IF($A78="","",IF((AND($A78="ADD",OR(AW78="",AW78="Queenstown-Lakes District Council"))),"70",(_xlfn.XLOOKUP(AW78,ud_organisation_owner[lookupValue],ud_organisation_owner[lookupKey],""))))</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IF($A78="","",IF((AND($A78="ADD",OR(BA78="",BA78="Local Authority"))),"17",(_xlfn.XLOOKUP(BA78,ud_sub_organisation[lookupValue],ud_sub_organisation[lookupKey],""))))</f>
        <v/>
      </c>
      <c r="BC78" s="3" t="str">
        <f t="shared" si="15"/>
        <v/>
      </c>
      <c r="BD78" s="3" t="str">
        <f>IF($A78="","",IF((AND($A78="ADD",OR(BC78="",BC78="Vested Assets"))),"12",(_xlfn.XLOOKUP(BC78,ud_work_category[lookupValue],ud_work_category[lookupKey],""))))</f>
        <v/>
      </c>
      <c r="BE78" s="7"/>
      <c r="BF78" s="2" t="str">
        <f t="shared" si="16"/>
        <v/>
      </c>
      <c r="BG78" s="2" t="str">
        <f t="shared" si="17"/>
        <v/>
      </c>
      <c r="BH78" s="3" t="str">
        <f t="shared" si="18"/>
        <v/>
      </c>
      <c r="BI78" s="3" t="str">
        <f>IF($A78="","",IF((AND($A78="ADD",OR(BH78="",BH78="Excellent"))),"1",(_xlfn.XLOOKUP(BH78,condition[lookupValue],condition[lookupKey],""))))</f>
        <v/>
      </c>
      <c r="BJ78" s="8" t="str">
        <f t="shared" si="19"/>
        <v/>
      </c>
      <c r="BK78" s="9"/>
    </row>
    <row r="79" spans="2:63" x14ac:dyDescent="0.25">
      <c r="B79" s="4"/>
      <c r="D79" s="3" t="str">
        <f>IF($A79="ADD",IF(NOT(ISBLANK(C79)),_xlfn.XLOOKUP(C79,roadnames[lookupValue],roadnames[lookupKey],"ERROR"),""), "")</f>
        <v/>
      </c>
      <c r="E79" s="5"/>
      <c r="F79" s="5"/>
      <c r="G79" s="6"/>
      <c r="I79" s="3" t="str">
        <f>IF($A79="ADD",IF(NOT(ISBLANK(H79)),_xlfn.XLOOKUP(H79,side[lookupValue],side[lookupKey],"ERROR"),""), "")</f>
        <v/>
      </c>
      <c r="J79" s="4"/>
      <c r="K79" s="7"/>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IF($A79="ADD",IF(NOT(ISBLANK(AE79)),_xlfn.XLOOKUP(AE79,ud_yn_unknown[lookupValue],ud_yn_unknown[lookupKey],"ERROR"),""), "")</f>
        <v/>
      </c>
      <c r="AI79" s="3" t="str">
        <f>IF($A79="ADD",IF(NOT(ISBLANK(AH79)),_xlfn.XLOOKUP(AH79,ud_litter_trap_type[lookupValue],ud_litter_trap_type[lookupKey],"ERROR"),""), "")</f>
        <v/>
      </c>
      <c r="AK79" s="3" t="str">
        <f>IF($A79="ADD",IF(NOT(ISBLANK(AJ79)),_xlfn.XLOOKUP(AJ79,hazard[lookupValue],hazard[lookupKey],"ERROR"),""), "")</f>
        <v/>
      </c>
      <c r="AM79" s="3" t="str">
        <f>IF($A79="ADD",IF(NOT(ISBLANK(AL79)),_xlfn.XLOOKUP(AL79,ud_cover_subtype[lookupValue],ud_cover_subtype[lookupKey],"ERROR"),""), "")</f>
        <v/>
      </c>
      <c r="AO79" s="8"/>
      <c r="AP79" s="4" t="str">
        <f t="shared" ca="1" si="10"/>
        <v/>
      </c>
      <c r="AQ79" s="4"/>
      <c r="AR79" s="3" t="str">
        <f t="shared" si="11"/>
        <v/>
      </c>
      <c r="AS79" s="3" t="str">
        <f>IF($A79="","",IF((AND($A79="ADD",OR(AR79="",AR79="In Use"))),"5",(_xlfn.XLOOKUP(AR79,ud_asset_status[lookupValue],ud_asset_status[lookupKey],""))))</f>
        <v/>
      </c>
      <c r="AT79" s="8"/>
      <c r="AV79" s="3" t="str">
        <f>IF($A79="ADD",IF(NOT(ISBLANK(AU79)),_xlfn.XLOOKUP(AU79,ar_replace_reason[lookupValue],ar_replace_reason[lookupKey],"ERROR"),""), "")</f>
        <v/>
      </c>
      <c r="AW79" s="3" t="str">
        <f t="shared" si="12"/>
        <v/>
      </c>
      <c r="AX79" s="3" t="str">
        <f>IF($A79="","",IF((AND($A79="ADD",OR(AW79="",AW79="Queenstown-Lakes District Council"))),"70",(_xlfn.XLOOKUP(AW79,ud_organisation_owner[lookupValue],ud_organisation_owner[lookupKey],""))))</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IF($A79="","",IF((AND($A79="ADD",OR(BA79="",BA79="Local Authority"))),"17",(_xlfn.XLOOKUP(BA79,ud_sub_organisation[lookupValue],ud_sub_organisation[lookupKey],""))))</f>
        <v/>
      </c>
      <c r="BC79" s="3" t="str">
        <f t="shared" si="15"/>
        <v/>
      </c>
      <c r="BD79" s="3" t="str">
        <f>IF($A79="","",IF((AND($A79="ADD",OR(BC79="",BC79="Vested Assets"))),"12",(_xlfn.XLOOKUP(BC79,ud_work_category[lookupValue],ud_work_category[lookupKey],""))))</f>
        <v/>
      </c>
      <c r="BE79" s="7"/>
      <c r="BF79" s="2" t="str">
        <f t="shared" si="16"/>
        <v/>
      </c>
      <c r="BG79" s="2" t="str">
        <f t="shared" si="17"/>
        <v/>
      </c>
      <c r="BH79" s="3" t="str">
        <f t="shared" si="18"/>
        <v/>
      </c>
      <c r="BI79" s="3" t="str">
        <f>IF($A79="","",IF((AND($A79="ADD",OR(BH79="",BH79="Excellent"))),"1",(_xlfn.XLOOKUP(BH79,condition[lookupValue],condition[lookupKey],""))))</f>
        <v/>
      </c>
      <c r="BJ79" s="8" t="str">
        <f t="shared" si="19"/>
        <v/>
      </c>
      <c r="BK79" s="9"/>
    </row>
    <row r="80" spans="2:63" x14ac:dyDescent="0.25">
      <c r="B80" s="4"/>
      <c r="D80" s="3" t="str">
        <f>IF($A80="ADD",IF(NOT(ISBLANK(C80)),_xlfn.XLOOKUP(C80,roadnames[lookupValue],roadnames[lookupKey],"ERROR"),""), "")</f>
        <v/>
      </c>
      <c r="E80" s="5"/>
      <c r="F80" s="5"/>
      <c r="G80" s="6"/>
      <c r="I80" s="3" t="str">
        <f>IF($A80="ADD",IF(NOT(ISBLANK(H80)),_xlfn.XLOOKUP(H80,side[lookupValue],side[lookupKey],"ERROR"),""), "")</f>
        <v/>
      </c>
      <c r="J80" s="4"/>
      <c r="K80" s="7"/>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IF($A80="ADD",IF(NOT(ISBLANK(AE80)),_xlfn.XLOOKUP(AE80,ud_yn_unknown[lookupValue],ud_yn_unknown[lookupKey],"ERROR"),""), "")</f>
        <v/>
      </c>
      <c r="AI80" s="3" t="str">
        <f>IF($A80="ADD",IF(NOT(ISBLANK(AH80)),_xlfn.XLOOKUP(AH80,ud_litter_trap_type[lookupValue],ud_litter_trap_type[lookupKey],"ERROR"),""), "")</f>
        <v/>
      </c>
      <c r="AK80" s="3" t="str">
        <f>IF($A80="ADD",IF(NOT(ISBLANK(AJ80)),_xlfn.XLOOKUP(AJ80,hazard[lookupValue],hazard[lookupKey],"ERROR"),""), "")</f>
        <v/>
      </c>
      <c r="AM80" s="3" t="str">
        <f>IF($A80="ADD",IF(NOT(ISBLANK(AL80)),_xlfn.XLOOKUP(AL80,ud_cover_subtype[lookupValue],ud_cover_subtype[lookupKey],"ERROR"),""), "")</f>
        <v/>
      </c>
      <c r="AO80" s="8"/>
      <c r="AP80" s="4" t="str">
        <f t="shared" ca="1" si="10"/>
        <v/>
      </c>
      <c r="AQ80" s="4"/>
      <c r="AR80" s="3" t="str">
        <f t="shared" si="11"/>
        <v/>
      </c>
      <c r="AS80" s="3" t="str">
        <f>IF($A80="","",IF((AND($A80="ADD",OR(AR80="",AR80="In Use"))),"5",(_xlfn.XLOOKUP(AR80,ud_asset_status[lookupValue],ud_asset_status[lookupKey],""))))</f>
        <v/>
      </c>
      <c r="AT80" s="8"/>
      <c r="AV80" s="3" t="str">
        <f>IF($A80="ADD",IF(NOT(ISBLANK(AU80)),_xlfn.XLOOKUP(AU80,ar_replace_reason[lookupValue],ar_replace_reason[lookupKey],"ERROR"),""), "")</f>
        <v/>
      </c>
      <c r="AW80" s="3" t="str">
        <f t="shared" si="12"/>
        <v/>
      </c>
      <c r="AX80" s="3" t="str">
        <f>IF($A80="","",IF((AND($A80="ADD",OR(AW80="",AW80="Queenstown-Lakes District Council"))),"70",(_xlfn.XLOOKUP(AW80,ud_organisation_owner[lookupValue],ud_organisation_owner[lookupKey],""))))</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IF($A80="","",IF((AND($A80="ADD",OR(BA80="",BA80="Local Authority"))),"17",(_xlfn.XLOOKUP(BA80,ud_sub_organisation[lookupValue],ud_sub_organisation[lookupKey],""))))</f>
        <v/>
      </c>
      <c r="BC80" s="3" t="str">
        <f t="shared" si="15"/>
        <v/>
      </c>
      <c r="BD80" s="3" t="str">
        <f>IF($A80="","",IF((AND($A80="ADD",OR(BC80="",BC80="Vested Assets"))),"12",(_xlfn.XLOOKUP(BC80,ud_work_category[lookupValue],ud_work_category[lookupKey],""))))</f>
        <v/>
      </c>
      <c r="BE80" s="7"/>
      <c r="BF80" s="2" t="str">
        <f t="shared" si="16"/>
        <v/>
      </c>
      <c r="BG80" s="2" t="str">
        <f t="shared" si="17"/>
        <v/>
      </c>
      <c r="BH80" s="3" t="str">
        <f t="shared" si="18"/>
        <v/>
      </c>
      <c r="BI80" s="3" t="str">
        <f>IF($A80="","",IF((AND($A80="ADD",OR(BH80="",BH80="Excellent"))),"1",(_xlfn.XLOOKUP(BH80,condition[lookupValue],condition[lookupKey],""))))</f>
        <v/>
      </c>
      <c r="BJ80" s="8" t="str">
        <f t="shared" si="19"/>
        <v/>
      </c>
      <c r="BK80" s="9"/>
    </row>
    <row r="81" spans="2:63" x14ac:dyDescent="0.25">
      <c r="B81" s="4"/>
      <c r="D81" s="3" t="str">
        <f>IF($A81="ADD",IF(NOT(ISBLANK(C81)),_xlfn.XLOOKUP(C81,roadnames[lookupValue],roadnames[lookupKey],"ERROR"),""), "")</f>
        <v/>
      </c>
      <c r="E81" s="5"/>
      <c r="F81" s="5"/>
      <c r="G81" s="6"/>
      <c r="I81" s="3" t="str">
        <f>IF($A81="ADD",IF(NOT(ISBLANK(H81)),_xlfn.XLOOKUP(H81,side[lookupValue],side[lookupKey],"ERROR"),""), "")</f>
        <v/>
      </c>
      <c r="J81" s="4"/>
      <c r="K81" s="7"/>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IF($A81="ADD",IF(NOT(ISBLANK(AE81)),_xlfn.XLOOKUP(AE81,ud_yn_unknown[lookupValue],ud_yn_unknown[lookupKey],"ERROR"),""), "")</f>
        <v/>
      </c>
      <c r="AI81" s="3" t="str">
        <f>IF($A81="ADD",IF(NOT(ISBLANK(AH81)),_xlfn.XLOOKUP(AH81,ud_litter_trap_type[lookupValue],ud_litter_trap_type[lookupKey],"ERROR"),""), "")</f>
        <v/>
      </c>
      <c r="AK81" s="3" t="str">
        <f>IF($A81="ADD",IF(NOT(ISBLANK(AJ81)),_xlfn.XLOOKUP(AJ81,hazard[lookupValue],hazard[lookupKey],"ERROR"),""), "")</f>
        <v/>
      </c>
      <c r="AM81" s="3" t="str">
        <f>IF($A81="ADD",IF(NOT(ISBLANK(AL81)),_xlfn.XLOOKUP(AL81,ud_cover_subtype[lookupValue],ud_cover_subtype[lookupKey],"ERROR"),""), "")</f>
        <v/>
      </c>
      <c r="AO81" s="8"/>
      <c r="AP81" s="4" t="str">
        <f t="shared" ca="1" si="10"/>
        <v/>
      </c>
      <c r="AQ81" s="4"/>
      <c r="AR81" s="3" t="str">
        <f t="shared" si="11"/>
        <v/>
      </c>
      <c r="AS81" s="3" t="str">
        <f>IF($A81="","",IF((AND($A81="ADD",OR(AR81="",AR81="In Use"))),"5",(_xlfn.XLOOKUP(AR81,ud_asset_status[lookupValue],ud_asset_status[lookupKey],""))))</f>
        <v/>
      </c>
      <c r="AT81" s="8"/>
      <c r="AV81" s="3" t="str">
        <f>IF($A81="ADD",IF(NOT(ISBLANK(AU81)),_xlfn.XLOOKUP(AU81,ar_replace_reason[lookupValue],ar_replace_reason[lookupKey],"ERROR"),""), "")</f>
        <v/>
      </c>
      <c r="AW81" s="3" t="str">
        <f t="shared" si="12"/>
        <v/>
      </c>
      <c r="AX81" s="3" t="str">
        <f>IF($A81="","",IF((AND($A81="ADD",OR(AW81="",AW81="Queenstown-Lakes District Council"))),"70",(_xlfn.XLOOKUP(AW81,ud_organisation_owner[lookupValue],ud_organisation_owner[lookupKey],""))))</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IF($A81="","",IF((AND($A81="ADD",OR(BA81="",BA81="Local Authority"))),"17",(_xlfn.XLOOKUP(BA81,ud_sub_organisation[lookupValue],ud_sub_organisation[lookupKey],""))))</f>
        <v/>
      </c>
      <c r="BC81" s="3" t="str">
        <f t="shared" si="15"/>
        <v/>
      </c>
      <c r="BD81" s="3" t="str">
        <f>IF($A81="","",IF((AND($A81="ADD",OR(BC81="",BC81="Vested Assets"))),"12",(_xlfn.XLOOKUP(BC81,ud_work_category[lookupValue],ud_work_category[lookupKey],""))))</f>
        <v/>
      </c>
      <c r="BE81" s="7"/>
      <c r="BF81" s="2" t="str">
        <f t="shared" si="16"/>
        <v/>
      </c>
      <c r="BG81" s="2" t="str">
        <f t="shared" si="17"/>
        <v/>
      </c>
      <c r="BH81" s="3" t="str">
        <f t="shared" si="18"/>
        <v/>
      </c>
      <c r="BI81" s="3" t="str">
        <f>IF($A81="","",IF((AND($A81="ADD",OR(BH81="",BH81="Excellent"))),"1",(_xlfn.XLOOKUP(BH81,condition[lookupValue],condition[lookupKey],""))))</f>
        <v/>
      </c>
      <c r="BJ81" s="8" t="str">
        <f t="shared" si="19"/>
        <v/>
      </c>
      <c r="BK81" s="9"/>
    </row>
    <row r="82" spans="2:63" x14ac:dyDescent="0.25">
      <c r="B82" s="4"/>
      <c r="D82" s="3" t="str">
        <f>IF($A82="ADD",IF(NOT(ISBLANK(C82)),_xlfn.XLOOKUP(C82,roadnames[lookupValue],roadnames[lookupKey],"ERROR"),""), "")</f>
        <v/>
      </c>
      <c r="E82" s="5"/>
      <c r="F82" s="5"/>
      <c r="G82" s="6"/>
      <c r="I82" s="3" t="str">
        <f>IF($A82="ADD",IF(NOT(ISBLANK(H82)),_xlfn.XLOOKUP(H82,side[lookupValue],side[lookupKey],"ERROR"),""), "")</f>
        <v/>
      </c>
      <c r="J82" s="4"/>
      <c r="K82" s="7"/>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IF($A82="ADD",IF(NOT(ISBLANK(AE82)),_xlfn.XLOOKUP(AE82,ud_yn_unknown[lookupValue],ud_yn_unknown[lookupKey],"ERROR"),""), "")</f>
        <v/>
      </c>
      <c r="AI82" s="3" t="str">
        <f>IF($A82="ADD",IF(NOT(ISBLANK(AH82)),_xlfn.XLOOKUP(AH82,ud_litter_trap_type[lookupValue],ud_litter_trap_type[lookupKey],"ERROR"),""), "")</f>
        <v/>
      </c>
      <c r="AK82" s="3" t="str">
        <f>IF($A82="ADD",IF(NOT(ISBLANK(AJ82)),_xlfn.XLOOKUP(AJ82,hazard[lookupValue],hazard[lookupKey],"ERROR"),""), "")</f>
        <v/>
      </c>
      <c r="AM82" s="3" t="str">
        <f>IF($A82="ADD",IF(NOT(ISBLANK(AL82)),_xlfn.XLOOKUP(AL82,ud_cover_subtype[lookupValue],ud_cover_subtype[lookupKey],"ERROR"),""), "")</f>
        <v/>
      </c>
      <c r="AO82" s="8"/>
      <c r="AP82" s="4" t="str">
        <f t="shared" ca="1" si="10"/>
        <v/>
      </c>
      <c r="AQ82" s="4"/>
      <c r="AR82" s="3" t="str">
        <f t="shared" si="11"/>
        <v/>
      </c>
      <c r="AS82" s="3" t="str">
        <f>IF($A82="","",IF((AND($A82="ADD",OR(AR82="",AR82="In Use"))),"5",(_xlfn.XLOOKUP(AR82,ud_asset_status[lookupValue],ud_asset_status[lookupKey],""))))</f>
        <v/>
      </c>
      <c r="AT82" s="8"/>
      <c r="AV82" s="3" t="str">
        <f>IF($A82="ADD",IF(NOT(ISBLANK(AU82)),_xlfn.XLOOKUP(AU82,ar_replace_reason[lookupValue],ar_replace_reason[lookupKey],"ERROR"),""), "")</f>
        <v/>
      </c>
      <c r="AW82" s="3" t="str">
        <f t="shared" si="12"/>
        <v/>
      </c>
      <c r="AX82" s="3" t="str">
        <f>IF($A82="","",IF((AND($A82="ADD",OR(AW82="",AW82="Queenstown-Lakes District Council"))),"70",(_xlfn.XLOOKUP(AW82,ud_organisation_owner[lookupValue],ud_organisation_owner[lookupKey],""))))</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IF($A82="","",IF((AND($A82="ADD",OR(BA82="",BA82="Local Authority"))),"17",(_xlfn.XLOOKUP(BA82,ud_sub_organisation[lookupValue],ud_sub_organisation[lookupKey],""))))</f>
        <v/>
      </c>
      <c r="BC82" s="3" t="str">
        <f t="shared" si="15"/>
        <v/>
      </c>
      <c r="BD82" s="3" t="str">
        <f>IF($A82="","",IF((AND($A82="ADD",OR(BC82="",BC82="Vested Assets"))),"12",(_xlfn.XLOOKUP(BC82,ud_work_category[lookupValue],ud_work_category[lookupKey],""))))</f>
        <v/>
      </c>
      <c r="BE82" s="7"/>
      <c r="BF82" s="2" t="str">
        <f t="shared" si="16"/>
        <v/>
      </c>
      <c r="BG82" s="2" t="str">
        <f t="shared" si="17"/>
        <v/>
      </c>
      <c r="BH82" s="3" t="str">
        <f t="shared" si="18"/>
        <v/>
      </c>
      <c r="BI82" s="3" t="str">
        <f>IF($A82="","",IF((AND($A82="ADD",OR(BH82="",BH82="Excellent"))),"1",(_xlfn.XLOOKUP(BH82,condition[lookupValue],condition[lookupKey],""))))</f>
        <v/>
      </c>
      <c r="BJ82" s="8" t="str">
        <f t="shared" si="19"/>
        <v/>
      </c>
      <c r="BK82" s="9"/>
    </row>
    <row r="83" spans="2:63" x14ac:dyDescent="0.25">
      <c r="B83" s="4"/>
      <c r="D83" s="3" t="str">
        <f>IF($A83="ADD",IF(NOT(ISBLANK(C83)),_xlfn.XLOOKUP(C83,roadnames[lookupValue],roadnames[lookupKey],"ERROR"),""), "")</f>
        <v/>
      </c>
      <c r="E83" s="5"/>
      <c r="F83" s="5"/>
      <c r="G83" s="6"/>
      <c r="I83" s="3" t="str">
        <f>IF($A83="ADD",IF(NOT(ISBLANK(H83)),_xlfn.XLOOKUP(H83,side[lookupValue],side[lookupKey],"ERROR"),""), "")</f>
        <v/>
      </c>
      <c r="J83" s="4"/>
      <c r="K83" s="7"/>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IF($A83="ADD",IF(NOT(ISBLANK(AE83)),_xlfn.XLOOKUP(AE83,ud_yn_unknown[lookupValue],ud_yn_unknown[lookupKey],"ERROR"),""), "")</f>
        <v/>
      </c>
      <c r="AI83" s="3" t="str">
        <f>IF($A83="ADD",IF(NOT(ISBLANK(AH83)),_xlfn.XLOOKUP(AH83,ud_litter_trap_type[lookupValue],ud_litter_trap_type[lookupKey],"ERROR"),""), "")</f>
        <v/>
      </c>
      <c r="AK83" s="3" t="str">
        <f>IF($A83="ADD",IF(NOT(ISBLANK(AJ83)),_xlfn.XLOOKUP(AJ83,hazard[lookupValue],hazard[lookupKey],"ERROR"),""), "")</f>
        <v/>
      </c>
      <c r="AM83" s="3" t="str">
        <f>IF($A83="ADD",IF(NOT(ISBLANK(AL83)),_xlfn.XLOOKUP(AL83,ud_cover_subtype[lookupValue],ud_cover_subtype[lookupKey],"ERROR"),""), "")</f>
        <v/>
      </c>
      <c r="AO83" s="8"/>
      <c r="AP83" s="4" t="str">
        <f t="shared" ca="1" si="10"/>
        <v/>
      </c>
      <c r="AQ83" s="4"/>
      <c r="AR83" s="3" t="str">
        <f t="shared" si="11"/>
        <v/>
      </c>
      <c r="AS83" s="3" t="str">
        <f>IF($A83="","",IF((AND($A83="ADD",OR(AR83="",AR83="In Use"))),"5",(_xlfn.XLOOKUP(AR83,ud_asset_status[lookupValue],ud_asset_status[lookupKey],""))))</f>
        <v/>
      </c>
      <c r="AT83" s="8"/>
      <c r="AV83" s="3" t="str">
        <f>IF($A83="ADD",IF(NOT(ISBLANK(AU83)),_xlfn.XLOOKUP(AU83,ar_replace_reason[lookupValue],ar_replace_reason[lookupKey],"ERROR"),""), "")</f>
        <v/>
      </c>
      <c r="AW83" s="3" t="str">
        <f t="shared" si="12"/>
        <v/>
      </c>
      <c r="AX83" s="3" t="str">
        <f>IF($A83="","",IF((AND($A83="ADD",OR(AW83="",AW83="Queenstown-Lakes District Council"))),"70",(_xlfn.XLOOKUP(AW83,ud_organisation_owner[lookupValue],ud_organisation_owner[lookupKey],""))))</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IF($A83="","",IF((AND($A83="ADD",OR(BA83="",BA83="Local Authority"))),"17",(_xlfn.XLOOKUP(BA83,ud_sub_organisation[lookupValue],ud_sub_organisation[lookupKey],""))))</f>
        <v/>
      </c>
      <c r="BC83" s="3" t="str">
        <f t="shared" si="15"/>
        <v/>
      </c>
      <c r="BD83" s="3" t="str">
        <f>IF($A83="","",IF((AND($A83="ADD",OR(BC83="",BC83="Vested Assets"))),"12",(_xlfn.XLOOKUP(BC83,ud_work_category[lookupValue],ud_work_category[lookupKey],""))))</f>
        <v/>
      </c>
      <c r="BE83" s="7"/>
      <c r="BF83" s="2" t="str">
        <f t="shared" si="16"/>
        <v/>
      </c>
      <c r="BG83" s="2" t="str">
        <f t="shared" si="17"/>
        <v/>
      </c>
      <c r="BH83" s="3" t="str">
        <f t="shared" si="18"/>
        <v/>
      </c>
      <c r="BI83" s="3" t="str">
        <f>IF($A83="","",IF((AND($A83="ADD",OR(BH83="",BH83="Excellent"))),"1",(_xlfn.XLOOKUP(BH83,condition[lookupValue],condition[lookupKey],""))))</f>
        <v/>
      </c>
      <c r="BJ83" s="8" t="str">
        <f t="shared" si="19"/>
        <v/>
      </c>
      <c r="BK83" s="9"/>
    </row>
    <row r="84" spans="2:63" x14ac:dyDescent="0.25">
      <c r="B84" s="4"/>
      <c r="D84" s="3" t="str">
        <f>IF($A84="ADD",IF(NOT(ISBLANK(C84)),_xlfn.XLOOKUP(C84,roadnames[lookupValue],roadnames[lookupKey],"ERROR"),""), "")</f>
        <v/>
      </c>
      <c r="E84" s="5"/>
      <c r="F84" s="5"/>
      <c r="G84" s="6"/>
      <c r="I84" s="3" t="str">
        <f>IF($A84="ADD",IF(NOT(ISBLANK(H84)),_xlfn.XLOOKUP(H84,side[lookupValue],side[lookupKey],"ERROR"),""), "")</f>
        <v/>
      </c>
      <c r="J84" s="4"/>
      <c r="K84" s="7"/>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IF($A84="ADD",IF(NOT(ISBLANK(AE84)),_xlfn.XLOOKUP(AE84,ud_yn_unknown[lookupValue],ud_yn_unknown[lookupKey],"ERROR"),""), "")</f>
        <v/>
      </c>
      <c r="AI84" s="3" t="str">
        <f>IF($A84="ADD",IF(NOT(ISBLANK(AH84)),_xlfn.XLOOKUP(AH84,ud_litter_trap_type[lookupValue],ud_litter_trap_type[lookupKey],"ERROR"),""), "")</f>
        <v/>
      </c>
      <c r="AK84" s="3" t="str">
        <f>IF($A84="ADD",IF(NOT(ISBLANK(AJ84)),_xlfn.XLOOKUP(AJ84,hazard[lookupValue],hazard[lookupKey],"ERROR"),""), "")</f>
        <v/>
      </c>
      <c r="AM84" s="3" t="str">
        <f>IF($A84="ADD",IF(NOT(ISBLANK(AL84)),_xlfn.XLOOKUP(AL84,ud_cover_subtype[lookupValue],ud_cover_subtype[lookupKey],"ERROR"),""), "")</f>
        <v/>
      </c>
      <c r="AO84" s="8"/>
      <c r="AP84" s="4" t="str">
        <f t="shared" ca="1" si="10"/>
        <v/>
      </c>
      <c r="AQ84" s="4"/>
      <c r="AR84" s="3" t="str">
        <f t="shared" si="11"/>
        <v/>
      </c>
      <c r="AS84" s="3" t="str">
        <f>IF($A84="","",IF((AND($A84="ADD",OR(AR84="",AR84="In Use"))),"5",(_xlfn.XLOOKUP(AR84,ud_asset_status[lookupValue],ud_asset_status[lookupKey],""))))</f>
        <v/>
      </c>
      <c r="AT84" s="8"/>
      <c r="AV84" s="3" t="str">
        <f>IF($A84="ADD",IF(NOT(ISBLANK(AU84)),_xlfn.XLOOKUP(AU84,ar_replace_reason[lookupValue],ar_replace_reason[lookupKey],"ERROR"),""), "")</f>
        <v/>
      </c>
      <c r="AW84" s="3" t="str">
        <f t="shared" si="12"/>
        <v/>
      </c>
      <c r="AX84" s="3" t="str">
        <f>IF($A84="","",IF((AND($A84="ADD",OR(AW84="",AW84="Queenstown-Lakes District Council"))),"70",(_xlfn.XLOOKUP(AW84,ud_organisation_owner[lookupValue],ud_organisation_owner[lookupKey],""))))</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IF($A84="","",IF((AND($A84="ADD",OR(BA84="",BA84="Local Authority"))),"17",(_xlfn.XLOOKUP(BA84,ud_sub_organisation[lookupValue],ud_sub_organisation[lookupKey],""))))</f>
        <v/>
      </c>
      <c r="BC84" s="3" t="str">
        <f t="shared" si="15"/>
        <v/>
      </c>
      <c r="BD84" s="3" t="str">
        <f>IF($A84="","",IF((AND($A84="ADD",OR(BC84="",BC84="Vested Assets"))),"12",(_xlfn.XLOOKUP(BC84,ud_work_category[lookupValue],ud_work_category[lookupKey],""))))</f>
        <v/>
      </c>
      <c r="BE84" s="7"/>
      <c r="BF84" s="2" t="str">
        <f t="shared" si="16"/>
        <v/>
      </c>
      <c r="BG84" s="2" t="str">
        <f t="shared" si="17"/>
        <v/>
      </c>
      <c r="BH84" s="3" t="str">
        <f t="shared" si="18"/>
        <v/>
      </c>
      <c r="BI84" s="3" t="str">
        <f>IF($A84="","",IF((AND($A84="ADD",OR(BH84="",BH84="Excellent"))),"1",(_xlfn.XLOOKUP(BH84,condition[lookupValue],condition[lookupKey],""))))</f>
        <v/>
      </c>
      <c r="BJ84" s="8" t="str">
        <f t="shared" si="19"/>
        <v/>
      </c>
      <c r="BK84" s="9"/>
    </row>
    <row r="85" spans="2:63" x14ac:dyDescent="0.25">
      <c r="B85" s="4"/>
      <c r="D85" s="3" t="str">
        <f>IF($A85="ADD",IF(NOT(ISBLANK(C85)),_xlfn.XLOOKUP(C85,roadnames[lookupValue],roadnames[lookupKey],"ERROR"),""), "")</f>
        <v/>
      </c>
      <c r="E85" s="5"/>
      <c r="F85" s="5"/>
      <c r="G85" s="6"/>
      <c r="I85" s="3" t="str">
        <f>IF($A85="ADD",IF(NOT(ISBLANK(H85)),_xlfn.XLOOKUP(H85,side[lookupValue],side[lookupKey],"ERROR"),""), "")</f>
        <v/>
      </c>
      <c r="J85" s="4"/>
      <c r="K85" s="7"/>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IF($A85="ADD",IF(NOT(ISBLANK(AE85)),_xlfn.XLOOKUP(AE85,ud_yn_unknown[lookupValue],ud_yn_unknown[lookupKey],"ERROR"),""), "")</f>
        <v/>
      </c>
      <c r="AI85" s="3" t="str">
        <f>IF($A85="ADD",IF(NOT(ISBLANK(AH85)),_xlfn.XLOOKUP(AH85,ud_litter_trap_type[lookupValue],ud_litter_trap_type[lookupKey],"ERROR"),""), "")</f>
        <v/>
      </c>
      <c r="AK85" s="3" t="str">
        <f>IF($A85="ADD",IF(NOT(ISBLANK(AJ85)),_xlfn.XLOOKUP(AJ85,hazard[lookupValue],hazard[lookupKey],"ERROR"),""), "")</f>
        <v/>
      </c>
      <c r="AM85" s="3" t="str">
        <f>IF($A85="ADD",IF(NOT(ISBLANK(AL85)),_xlfn.XLOOKUP(AL85,ud_cover_subtype[lookupValue],ud_cover_subtype[lookupKey],"ERROR"),""), "")</f>
        <v/>
      </c>
      <c r="AO85" s="8"/>
      <c r="AP85" s="4" t="str">
        <f t="shared" ca="1" si="10"/>
        <v/>
      </c>
      <c r="AQ85" s="4"/>
      <c r="AR85" s="3" t="str">
        <f t="shared" si="11"/>
        <v/>
      </c>
      <c r="AS85" s="3" t="str">
        <f>IF($A85="","",IF((AND($A85="ADD",OR(AR85="",AR85="In Use"))),"5",(_xlfn.XLOOKUP(AR85,ud_asset_status[lookupValue],ud_asset_status[lookupKey],""))))</f>
        <v/>
      </c>
      <c r="AT85" s="8"/>
      <c r="AV85" s="3" t="str">
        <f>IF($A85="ADD",IF(NOT(ISBLANK(AU85)),_xlfn.XLOOKUP(AU85,ar_replace_reason[lookupValue],ar_replace_reason[lookupKey],"ERROR"),""), "")</f>
        <v/>
      </c>
      <c r="AW85" s="3" t="str">
        <f t="shared" si="12"/>
        <v/>
      </c>
      <c r="AX85" s="3" t="str">
        <f>IF($A85="","",IF((AND($A85="ADD",OR(AW85="",AW85="Queenstown-Lakes District Council"))),"70",(_xlfn.XLOOKUP(AW85,ud_organisation_owner[lookupValue],ud_organisation_owner[lookupKey],""))))</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IF($A85="","",IF((AND($A85="ADD",OR(BA85="",BA85="Local Authority"))),"17",(_xlfn.XLOOKUP(BA85,ud_sub_organisation[lookupValue],ud_sub_organisation[lookupKey],""))))</f>
        <v/>
      </c>
      <c r="BC85" s="3" t="str">
        <f t="shared" si="15"/>
        <v/>
      </c>
      <c r="BD85" s="3" t="str">
        <f>IF($A85="","",IF((AND($A85="ADD",OR(BC85="",BC85="Vested Assets"))),"12",(_xlfn.XLOOKUP(BC85,ud_work_category[lookupValue],ud_work_category[lookupKey],""))))</f>
        <v/>
      </c>
      <c r="BE85" s="7"/>
      <c r="BF85" s="2" t="str">
        <f t="shared" si="16"/>
        <v/>
      </c>
      <c r="BG85" s="2" t="str">
        <f t="shared" si="17"/>
        <v/>
      </c>
      <c r="BH85" s="3" t="str">
        <f t="shared" si="18"/>
        <v/>
      </c>
      <c r="BI85" s="3" t="str">
        <f>IF($A85="","",IF((AND($A85="ADD",OR(BH85="",BH85="Excellent"))),"1",(_xlfn.XLOOKUP(BH85,condition[lookupValue],condition[lookupKey],""))))</f>
        <v/>
      </c>
      <c r="BJ85" s="8" t="str">
        <f t="shared" si="19"/>
        <v/>
      </c>
      <c r="BK85" s="9"/>
    </row>
    <row r="86" spans="2:63" x14ac:dyDescent="0.25">
      <c r="B86" s="4"/>
      <c r="D86" s="3" t="str">
        <f>IF($A86="ADD",IF(NOT(ISBLANK(C86)),_xlfn.XLOOKUP(C86,roadnames[lookupValue],roadnames[lookupKey],"ERROR"),""), "")</f>
        <v/>
      </c>
      <c r="E86" s="5"/>
      <c r="F86" s="5"/>
      <c r="G86" s="6"/>
      <c r="I86" s="3" t="str">
        <f>IF($A86="ADD",IF(NOT(ISBLANK(H86)),_xlfn.XLOOKUP(H86,side[lookupValue],side[lookupKey],"ERROR"),""), "")</f>
        <v/>
      </c>
      <c r="J86" s="4"/>
      <c r="K86" s="7"/>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IF($A86="ADD",IF(NOT(ISBLANK(AE86)),_xlfn.XLOOKUP(AE86,ud_yn_unknown[lookupValue],ud_yn_unknown[lookupKey],"ERROR"),""), "")</f>
        <v/>
      </c>
      <c r="AI86" s="3" t="str">
        <f>IF($A86="ADD",IF(NOT(ISBLANK(AH86)),_xlfn.XLOOKUP(AH86,ud_litter_trap_type[lookupValue],ud_litter_trap_type[lookupKey],"ERROR"),""), "")</f>
        <v/>
      </c>
      <c r="AK86" s="3" t="str">
        <f>IF($A86="ADD",IF(NOT(ISBLANK(AJ86)),_xlfn.XLOOKUP(AJ86,hazard[lookupValue],hazard[lookupKey],"ERROR"),""), "")</f>
        <v/>
      </c>
      <c r="AM86" s="3" t="str">
        <f>IF($A86="ADD",IF(NOT(ISBLANK(AL86)),_xlfn.XLOOKUP(AL86,ud_cover_subtype[lookupValue],ud_cover_subtype[lookupKey],"ERROR"),""), "")</f>
        <v/>
      </c>
      <c r="AO86" s="8"/>
      <c r="AP86" s="4" t="str">
        <f t="shared" ca="1" si="10"/>
        <v/>
      </c>
      <c r="AQ86" s="4"/>
      <c r="AR86" s="3" t="str">
        <f t="shared" si="11"/>
        <v/>
      </c>
      <c r="AS86" s="3" t="str">
        <f>IF($A86="","",IF((AND($A86="ADD",OR(AR86="",AR86="In Use"))),"5",(_xlfn.XLOOKUP(AR86,ud_asset_status[lookupValue],ud_asset_status[lookupKey],""))))</f>
        <v/>
      </c>
      <c r="AT86" s="8"/>
      <c r="AV86" s="3" t="str">
        <f>IF($A86="ADD",IF(NOT(ISBLANK(AU86)),_xlfn.XLOOKUP(AU86,ar_replace_reason[lookupValue],ar_replace_reason[lookupKey],"ERROR"),""), "")</f>
        <v/>
      </c>
      <c r="AW86" s="3" t="str">
        <f t="shared" si="12"/>
        <v/>
      </c>
      <c r="AX86" s="3" t="str">
        <f>IF($A86="","",IF((AND($A86="ADD",OR(AW86="",AW86="Queenstown-Lakes District Council"))),"70",(_xlfn.XLOOKUP(AW86,ud_organisation_owner[lookupValue],ud_organisation_owner[lookupKey],""))))</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IF($A86="","",IF((AND($A86="ADD",OR(BA86="",BA86="Local Authority"))),"17",(_xlfn.XLOOKUP(BA86,ud_sub_organisation[lookupValue],ud_sub_organisation[lookupKey],""))))</f>
        <v/>
      </c>
      <c r="BC86" s="3" t="str">
        <f t="shared" si="15"/>
        <v/>
      </c>
      <c r="BD86" s="3" t="str">
        <f>IF($A86="","",IF((AND($A86="ADD",OR(BC86="",BC86="Vested Assets"))),"12",(_xlfn.XLOOKUP(BC86,ud_work_category[lookupValue],ud_work_category[lookupKey],""))))</f>
        <v/>
      </c>
      <c r="BE86" s="7"/>
      <c r="BF86" s="2" t="str">
        <f t="shared" si="16"/>
        <v/>
      </c>
      <c r="BG86" s="2" t="str">
        <f t="shared" si="17"/>
        <v/>
      </c>
      <c r="BH86" s="3" t="str">
        <f t="shared" si="18"/>
        <v/>
      </c>
      <c r="BI86" s="3" t="str">
        <f>IF($A86="","",IF((AND($A86="ADD",OR(BH86="",BH86="Excellent"))),"1",(_xlfn.XLOOKUP(BH86,condition[lookupValue],condition[lookupKey],""))))</f>
        <v/>
      </c>
      <c r="BJ86" s="8" t="str">
        <f t="shared" si="19"/>
        <v/>
      </c>
      <c r="BK86" s="9"/>
    </row>
    <row r="87" spans="2:63" x14ac:dyDescent="0.25">
      <c r="B87" s="4"/>
      <c r="D87" s="3" t="str">
        <f>IF($A87="ADD",IF(NOT(ISBLANK(C87)),_xlfn.XLOOKUP(C87,roadnames[lookupValue],roadnames[lookupKey],"ERROR"),""), "")</f>
        <v/>
      </c>
      <c r="E87" s="5"/>
      <c r="F87" s="5"/>
      <c r="G87" s="6"/>
      <c r="I87" s="3" t="str">
        <f>IF($A87="ADD",IF(NOT(ISBLANK(H87)),_xlfn.XLOOKUP(H87,side[lookupValue],side[lookupKey],"ERROR"),""), "")</f>
        <v/>
      </c>
      <c r="J87" s="4"/>
      <c r="K87" s="7"/>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IF($A87="ADD",IF(NOT(ISBLANK(AE87)),_xlfn.XLOOKUP(AE87,ud_yn_unknown[lookupValue],ud_yn_unknown[lookupKey],"ERROR"),""), "")</f>
        <v/>
      </c>
      <c r="AI87" s="3" t="str">
        <f>IF($A87="ADD",IF(NOT(ISBLANK(AH87)),_xlfn.XLOOKUP(AH87,ud_litter_trap_type[lookupValue],ud_litter_trap_type[lookupKey],"ERROR"),""), "")</f>
        <v/>
      </c>
      <c r="AK87" s="3" t="str">
        <f>IF($A87="ADD",IF(NOT(ISBLANK(AJ87)),_xlfn.XLOOKUP(AJ87,hazard[lookupValue],hazard[lookupKey],"ERROR"),""), "")</f>
        <v/>
      </c>
      <c r="AM87" s="3" t="str">
        <f>IF($A87="ADD",IF(NOT(ISBLANK(AL87)),_xlfn.XLOOKUP(AL87,ud_cover_subtype[lookupValue],ud_cover_subtype[lookupKey],"ERROR"),""), "")</f>
        <v/>
      </c>
      <c r="AO87" s="8"/>
      <c r="AP87" s="4" t="str">
        <f t="shared" ca="1" si="10"/>
        <v/>
      </c>
      <c r="AQ87" s="4"/>
      <c r="AR87" s="3" t="str">
        <f t="shared" si="11"/>
        <v/>
      </c>
      <c r="AS87" s="3" t="str">
        <f>IF($A87="","",IF((AND($A87="ADD",OR(AR87="",AR87="In Use"))),"5",(_xlfn.XLOOKUP(AR87,ud_asset_status[lookupValue],ud_asset_status[lookupKey],""))))</f>
        <v/>
      </c>
      <c r="AT87" s="8"/>
      <c r="AV87" s="3" t="str">
        <f>IF($A87="ADD",IF(NOT(ISBLANK(AU87)),_xlfn.XLOOKUP(AU87,ar_replace_reason[lookupValue],ar_replace_reason[lookupKey],"ERROR"),""), "")</f>
        <v/>
      </c>
      <c r="AW87" s="3" t="str">
        <f t="shared" si="12"/>
        <v/>
      </c>
      <c r="AX87" s="3" t="str">
        <f>IF($A87="","",IF((AND($A87="ADD",OR(AW87="",AW87="Queenstown-Lakes District Council"))),"70",(_xlfn.XLOOKUP(AW87,ud_organisation_owner[lookupValue],ud_organisation_owner[lookupKey],""))))</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IF($A87="","",IF((AND($A87="ADD",OR(BA87="",BA87="Local Authority"))),"17",(_xlfn.XLOOKUP(BA87,ud_sub_organisation[lookupValue],ud_sub_organisation[lookupKey],""))))</f>
        <v/>
      </c>
      <c r="BC87" s="3" t="str">
        <f t="shared" si="15"/>
        <v/>
      </c>
      <c r="BD87" s="3" t="str">
        <f>IF($A87="","",IF((AND($A87="ADD",OR(BC87="",BC87="Vested Assets"))),"12",(_xlfn.XLOOKUP(BC87,ud_work_category[lookupValue],ud_work_category[lookupKey],""))))</f>
        <v/>
      </c>
      <c r="BE87" s="7"/>
      <c r="BF87" s="2" t="str">
        <f t="shared" si="16"/>
        <v/>
      </c>
      <c r="BG87" s="2" t="str">
        <f t="shared" si="17"/>
        <v/>
      </c>
      <c r="BH87" s="3" t="str">
        <f t="shared" si="18"/>
        <v/>
      </c>
      <c r="BI87" s="3" t="str">
        <f>IF($A87="","",IF((AND($A87="ADD",OR(BH87="",BH87="Excellent"))),"1",(_xlfn.XLOOKUP(BH87,condition[lookupValue],condition[lookupKey],""))))</f>
        <v/>
      </c>
      <c r="BJ87" s="8" t="str">
        <f t="shared" si="19"/>
        <v/>
      </c>
      <c r="BK87" s="9"/>
    </row>
    <row r="88" spans="2:63" x14ac:dyDescent="0.25">
      <c r="B88" s="4"/>
      <c r="D88" s="3" t="str">
        <f>IF($A88="ADD",IF(NOT(ISBLANK(C88)),_xlfn.XLOOKUP(C88,roadnames[lookupValue],roadnames[lookupKey],"ERROR"),""), "")</f>
        <v/>
      </c>
      <c r="E88" s="5"/>
      <c r="F88" s="5"/>
      <c r="G88" s="6"/>
      <c r="I88" s="3" t="str">
        <f>IF($A88="ADD",IF(NOT(ISBLANK(H88)),_xlfn.XLOOKUP(H88,side[lookupValue],side[lookupKey],"ERROR"),""), "")</f>
        <v/>
      </c>
      <c r="J88" s="4"/>
      <c r="K88" s="7"/>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IF($A88="ADD",IF(NOT(ISBLANK(AE88)),_xlfn.XLOOKUP(AE88,ud_yn_unknown[lookupValue],ud_yn_unknown[lookupKey],"ERROR"),""), "")</f>
        <v/>
      </c>
      <c r="AI88" s="3" t="str">
        <f>IF($A88="ADD",IF(NOT(ISBLANK(AH88)),_xlfn.XLOOKUP(AH88,ud_litter_trap_type[lookupValue],ud_litter_trap_type[lookupKey],"ERROR"),""), "")</f>
        <v/>
      </c>
      <c r="AK88" s="3" t="str">
        <f>IF($A88="ADD",IF(NOT(ISBLANK(AJ88)),_xlfn.XLOOKUP(AJ88,hazard[lookupValue],hazard[lookupKey],"ERROR"),""), "")</f>
        <v/>
      </c>
      <c r="AM88" s="3" t="str">
        <f>IF($A88="ADD",IF(NOT(ISBLANK(AL88)),_xlfn.XLOOKUP(AL88,ud_cover_subtype[lookupValue],ud_cover_subtype[lookupKey],"ERROR"),""), "")</f>
        <v/>
      </c>
      <c r="AO88" s="8"/>
      <c r="AP88" s="4" t="str">
        <f t="shared" ca="1" si="10"/>
        <v/>
      </c>
      <c r="AQ88" s="4"/>
      <c r="AR88" s="3" t="str">
        <f t="shared" si="11"/>
        <v/>
      </c>
      <c r="AS88" s="3" t="str">
        <f>IF($A88="","",IF((AND($A88="ADD",OR(AR88="",AR88="In Use"))),"5",(_xlfn.XLOOKUP(AR88,ud_asset_status[lookupValue],ud_asset_status[lookupKey],""))))</f>
        <v/>
      </c>
      <c r="AT88" s="8"/>
      <c r="AV88" s="3" t="str">
        <f>IF($A88="ADD",IF(NOT(ISBLANK(AU88)),_xlfn.XLOOKUP(AU88,ar_replace_reason[lookupValue],ar_replace_reason[lookupKey],"ERROR"),""), "")</f>
        <v/>
      </c>
      <c r="AW88" s="3" t="str">
        <f t="shared" si="12"/>
        <v/>
      </c>
      <c r="AX88" s="3" t="str">
        <f>IF($A88="","",IF((AND($A88="ADD",OR(AW88="",AW88="Queenstown-Lakes District Council"))),"70",(_xlfn.XLOOKUP(AW88,ud_organisation_owner[lookupValue],ud_organisation_owner[lookupKey],""))))</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IF($A88="","",IF((AND($A88="ADD",OR(BA88="",BA88="Local Authority"))),"17",(_xlfn.XLOOKUP(BA88,ud_sub_organisation[lookupValue],ud_sub_organisation[lookupKey],""))))</f>
        <v/>
      </c>
      <c r="BC88" s="3" t="str">
        <f t="shared" si="15"/>
        <v/>
      </c>
      <c r="BD88" s="3" t="str">
        <f>IF($A88="","",IF((AND($A88="ADD",OR(BC88="",BC88="Vested Assets"))),"12",(_xlfn.XLOOKUP(BC88,ud_work_category[lookupValue],ud_work_category[lookupKey],""))))</f>
        <v/>
      </c>
      <c r="BE88" s="7"/>
      <c r="BF88" s="2" t="str">
        <f t="shared" si="16"/>
        <v/>
      </c>
      <c r="BG88" s="2" t="str">
        <f t="shared" si="17"/>
        <v/>
      </c>
      <c r="BH88" s="3" t="str">
        <f t="shared" si="18"/>
        <v/>
      </c>
      <c r="BI88" s="3" t="str">
        <f>IF($A88="","",IF((AND($A88="ADD",OR(BH88="",BH88="Excellent"))),"1",(_xlfn.XLOOKUP(BH88,condition[lookupValue],condition[lookupKey],""))))</f>
        <v/>
      </c>
      <c r="BJ88" s="8" t="str">
        <f t="shared" si="19"/>
        <v/>
      </c>
      <c r="BK88" s="9"/>
    </row>
    <row r="89" spans="2:63" x14ac:dyDescent="0.25">
      <c r="B89" s="4"/>
      <c r="D89" s="3" t="str">
        <f>IF($A89="ADD",IF(NOT(ISBLANK(C89)),_xlfn.XLOOKUP(C89,roadnames[lookupValue],roadnames[lookupKey],"ERROR"),""), "")</f>
        <v/>
      </c>
      <c r="E89" s="5"/>
      <c r="F89" s="5"/>
      <c r="G89" s="6"/>
      <c r="I89" s="3" t="str">
        <f>IF($A89="ADD",IF(NOT(ISBLANK(H89)),_xlfn.XLOOKUP(H89,side[lookupValue],side[lookupKey],"ERROR"),""), "")</f>
        <v/>
      </c>
      <c r="J89" s="4"/>
      <c r="K89" s="7"/>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IF($A89="ADD",IF(NOT(ISBLANK(AE89)),_xlfn.XLOOKUP(AE89,ud_yn_unknown[lookupValue],ud_yn_unknown[lookupKey],"ERROR"),""), "")</f>
        <v/>
      </c>
      <c r="AI89" s="3" t="str">
        <f>IF($A89="ADD",IF(NOT(ISBLANK(AH89)),_xlfn.XLOOKUP(AH89,ud_litter_trap_type[lookupValue],ud_litter_trap_type[lookupKey],"ERROR"),""), "")</f>
        <v/>
      </c>
      <c r="AK89" s="3" t="str">
        <f>IF($A89="ADD",IF(NOT(ISBLANK(AJ89)),_xlfn.XLOOKUP(AJ89,hazard[lookupValue],hazard[lookupKey],"ERROR"),""), "")</f>
        <v/>
      </c>
      <c r="AM89" s="3" t="str">
        <f>IF($A89="ADD",IF(NOT(ISBLANK(AL89)),_xlfn.XLOOKUP(AL89,ud_cover_subtype[lookupValue],ud_cover_subtype[lookupKey],"ERROR"),""), "")</f>
        <v/>
      </c>
      <c r="AO89" s="8"/>
      <c r="AP89" s="4" t="str">
        <f t="shared" ca="1" si="10"/>
        <v/>
      </c>
      <c r="AQ89" s="4"/>
      <c r="AR89" s="3" t="str">
        <f t="shared" si="11"/>
        <v/>
      </c>
      <c r="AS89" s="3" t="str">
        <f>IF($A89="","",IF((AND($A89="ADD",OR(AR89="",AR89="In Use"))),"5",(_xlfn.XLOOKUP(AR89,ud_asset_status[lookupValue],ud_asset_status[lookupKey],""))))</f>
        <v/>
      </c>
      <c r="AT89" s="8"/>
      <c r="AV89" s="3" t="str">
        <f>IF($A89="ADD",IF(NOT(ISBLANK(AU89)),_xlfn.XLOOKUP(AU89,ar_replace_reason[lookupValue],ar_replace_reason[lookupKey],"ERROR"),""), "")</f>
        <v/>
      </c>
      <c r="AW89" s="3" t="str">
        <f t="shared" si="12"/>
        <v/>
      </c>
      <c r="AX89" s="3" t="str">
        <f>IF($A89="","",IF((AND($A89="ADD",OR(AW89="",AW89="Queenstown-Lakes District Council"))),"70",(_xlfn.XLOOKUP(AW89,ud_organisation_owner[lookupValue],ud_organisation_owner[lookupKey],""))))</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IF($A89="","",IF((AND($A89="ADD",OR(BA89="",BA89="Local Authority"))),"17",(_xlfn.XLOOKUP(BA89,ud_sub_organisation[lookupValue],ud_sub_organisation[lookupKey],""))))</f>
        <v/>
      </c>
      <c r="BC89" s="3" t="str">
        <f t="shared" si="15"/>
        <v/>
      </c>
      <c r="BD89" s="3" t="str">
        <f>IF($A89="","",IF((AND($A89="ADD",OR(BC89="",BC89="Vested Assets"))),"12",(_xlfn.XLOOKUP(BC89,ud_work_category[lookupValue],ud_work_category[lookupKey],""))))</f>
        <v/>
      </c>
      <c r="BE89" s="7"/>
      <c r="BF89" s="2" t="str">
        <f t="shared" si="16"/>
        <v/>
      </c>
      <c r="BG89" s="2" t="str">
        <f t="shared" si="17"/>
        <v/>
      </c>
      <c r="BH89" s="3" t="str">
        <f t="shared" si="18"/>
        <v/>
      </c>
      <c r="BI89" s="3" t="str">
        <f>IF($A89="","",IF((AND($A89="ADD",OR(BH89="",BH89="Excellent"))),"1",(_xlfn.XLOOKUP(BH89,condition[lookupValue],condition[lookupKey],""))))</f>
        <v/>
      </c>
      <c r="BJ89" s="8" t="str">
        <f t="shared" si="19"/>
        <v/>
      </c>
      <c r="BK89" s="9"/>
    </row>
    <row r="90" spans="2:63" x14ac:dyDescent="0.25">
      <c r="B90" s="4"/>
      <c r="D90" s="3" t="str">
        <f>IF($A90="ADD",IF(NOT(ISBLANK(C90)),_xlfn.XLOOKUP(C90,roadnames[lookupValue],roadnames[lookupKey],"ERROR"),""), "")</f>
        <v/>
      </c>
      <c r="E90" s="5"/>
      <c r="F90" s="5"/>
      <c r="G90" s="6"/>
      <c r="I90" s="3" t="str">
        <f>IF($A90="ADD",IF(NOT(ISBLANK(H90)),_xlfn.XLOOKUP(H90,side[lookupValue],side[lookupKey],"ERROR"),""), "")</f>
        <v/>
      </c>
      <c r="J90" s="4"/>
      <c r="K90" s="7"/>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IF($A90="ADD",IF(NOT(ISBLANK(AE90)),_xlfn.XLOOKUP(AE90,ud_yn_unknown[lookupValue],ud_yn_unknown[lookupKey],"ERROR"),""), "")</f>
        <v/>
      </c>
      <c r="AI90" s="3" t="str">
        <f>IF($A90="ADD",IF(NOT(ISBLANK(AH90)),_xlfn.XLOOKUP(AH90,ud_litter_trap_type[lookupValue],ud_litter_trap_type[lookupKey],"ERROR"),""), "")</f>
        <v/>
      </c>
      <c r="AK90" s="3" t="str">
        <f>IF($A90="ADD",IF(NOT(ISBLANK(AJ90)),_xlfn.XLOOKUP(AJ90,hazard[lookupValue],hazard[lookupKey],"ERROR"),""), "")</f>
        <v/>
      </c>
      <c r="AM90" s="3" t="str">
        <f>IF($A90="ADD",IF(NOT(ISBLANK(AL90)),_xlfn.XLOOKUP(AL90,ud_cover_subtype[lookupValue],ud_cover_subtype[lookupKey],"ERROR"),""), "")</f>
        <v/>
      </c>
      <c r="AO90" s="8"/>
      <c r="AP90" s="4" t="str">
        <f t="shared" ca="1" si="10"/>
        <v/>
      </c>
      <c r="AQ90" s="4"/>
      <c r="AR90" s="3" t="str">
        <f t="shared" si="11"/>
        <v/>
      </c>
      <c r="AS90" s="3" t="str">
        <f>IF($A90="","",IF((AND($A90="ADD",OR(AR90="",AR90="In Use"))),"5",(_xlfn.XLOOKUP(AR90,ud_asset_status[lookupValue],ud_asset_status[lookupKey],""))))</f>
        <v/>
      </c>
      <c r="AT90" s="8"/>
      <c r="AV90" s="3" t="str">
        <f>IF($A90="ADD",IF(NOT(ISBLANK(AU90)),_xlfn.XLOOKUP(AU90,ar_replace_reason[lookupValue],ar_replace_reason[lookupKey],"ERROR"),""), "")</f>
        <v/>
      </c>
      <c r="AW90" s="3" t="str">
        <f t="shared" si="12"/>
        <v/>
      </c>
      <c r="AX90" s="3" t="str">
        <f>IF($A90="","",IF((AND($A90="ADD",OR(AW90="",AW90="Queenstown-Lakes District Council"))),"70",(_xlfn.XLOOKUP(AW90,ud_organisation_owner[lookupValue],ud_organisation_owner[lookupKey],""))))</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IF($A90="","",IF((AND($A90="ADD",OR(BA90="",BA90="Local Authority"))),"17",(_xlfn.XLOOKUP(BA90,ud_sub_organisation[lookupValue],ud_sub_organisation[lookupKey],""))))</f>
        <v/>
      </c>
      <c r="BC90" s="3" t="str">
        <f t="shared" si="15"/>
        <v/>
      </c>
      <c r="BD90" s="3" t="str">
        <f>IF($A90="","",IF((AND($A90="ADD",OR(BC90="",BC90="Vested Assets"))),"12",(_xlfn.XLOOKUP(BC90,ud_work_category[lookupValue],ud_work_category[lookupKey],""))))</f>
        <v/>
      </c>
      <c r="BE90" s="7"/>
      <c r="BF90" s="2" t="str">
        <f t="shared" si="16"/>
        <v/>
      </c>
      <c r="BG90" s="2" t="str">
        <f t="shared" si="17"/>
        <v/>
      </c>
      <c r="BH90" s="3" t="str">
        <f t="shared" si="18"/>
        <v/>
      </c>
      <c r="BI90" s="3" t="str">
        <f>IF($A90="","",IF((AND($A90="ADD",OR(BH90="",BH90="Excellent"))),"1",(_xlfn.XLOOKUP(BH90,condition[lookupValue],condition[lookupKey],""))))</f>
        <v/>
      </c>
      <c r="BJ90" s="8" t="str">
        <f t="shared" si="19"/>
        <v/>
      </c>
      <c r="BK90" s="9"/>
    </row>
    <row r="91" spans="2:63" x14ac:dyDescent="0.25">
      <c r="B91" s="4"/>
      <c r="D91" s="3" t="str">
        <f>IF($A91="ADD",IF(NOT(ISBLANK(C91)),_xlfn.XLOOKUP(C91,roadnames[lookupValue],roadnames[lookupKey],"ERROR"),""), "")</f>
        <v/>
      </c>
      <c r="E91" s="5"/>
      <c r="F91" s="5"/>
      <c r="G91" s="6"/>
      <c r="I91" s="3" t="str">
        <f>IF($A91="ADD",IF(NOT(ISBLANK(H91)),_xlfn.XLOOKUP(H91,side[lookupValue],side[lookupKey],"ERROR"),""), "")</f>
        <v/>
      </c>
      <c r="J91" s="4"/>
      <c r="K91" s="7"/>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IF($A91="ADD",IF(NOT(ISBLANK(AE91)),_xlfn.XLOOKUP(AE91,ud_yn_unknown[lookupValue],ud_yn_unknown[lookupKey],"ERROR"),""), "")</f>
        <v/>
      </c>
      <c r="AI91" s="3" t="str">
        <f>IF($A91="ADD",IF(NOT(ISBLANK(AH91)),_xlfn.XLOOKUP(AH91,ud_litter_trap_type[lookupValue],ud_litter_trap_type[lookupKey],"ERROR"),""), "")</f>
        <v/>
      </c>
      <c r="AK91" s="3" t="str">
        <f>IF($A91="ADD",IF(NOT(ISBLANK(AJ91)),_xlfn.XLOOKUP(AJ91,hazard[lookupValue],hazard[lookupKey],"ERROR"),""), "")</f>
        <v/>
      </c>
      <c r="AM91" s="3" t="str">
        <f>IF($A91="ADD",IF(NOT(ISBLANK(AL91)),_xlfn.XLOOKUP(AL91,ud_cover_subtype[lookupValue],ud_cover_subtype[lookupKey],"ERROR"),""), "")</f>
        <v/>
      </c>
      <c r="AO91" s="8"/>
      <c r="AP91" s="4" t="str">
        <f t="shared" ca="1" si="10"/>
        <v/>
      </c>
      <c r="AQ91" s="4"/>
      <c r="AR91" s="3" t="str">
        <f t="shared" si="11"/>
        <v/>
      </c>
      <c r="AS91" s="3" t="str">
        <f>IF($A91="","",IF((AND($A91="ADD",OR(AR91="",AR91="In Use"))),"5",(_xlfn.XLOOKUP(AR91,ud_asset_status[lookupValue],ud_asset_status[lookupKey],""))))</f>
        <v/>
      </c>
      <c r="AT91" s="8"/>
      <c r="AV91" s="3" t="str">
        <f>IF($A91="ADD",IF(NOT(ISBLANK(AU91)),_xlfn.XLOOKUP(AU91,ar_replace_reason[lookupValue],ar_replace_reason[lookupKey],"ERROR"),""), "")</f>
        <v/>
      </c>
      <c r="AW91" s="3" t="str">
        <f t="shared" si="12"/>
        <v/>
      </c>
      <c r="AX91" s="3" t="str">
        <f>IF($A91="","",IF((AND($A91="ADD",OR(AW91="",AW91="Queenstown-Lakes District Council"))),"70",(_xlfn.XLOOKUP(AW91,ud_organisation_owner[lookupValue],ud_organisation_owner[lookupKey],""))))</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IF($A91="","",IF((AND($A91="ADD",OR(BA91="",BA91="Local Authority"))),"17",(_xlfn.XLOOKUP(BA91,ud_sub_organisation[lookupValue],ud_sub_organisation[lookupKey],""))))</f>
        <v/>
      </c>
      <c r="BC91" s="3" t="str">
        <f t="shared" si="15"/>
        <v/>
      </c>
      <c r="BD91" s="3" t="str">
        <f>IF($A91="","",IF((AND($A91="ADD",OR(BC91="",BC91="Vested Assets"))),"12",(_xlfn.XLOOKUP(BC91,ud_work_category[lookupValue],ud_work_category[lookupKey],""))))</f>
        <v/>
      </c>
      <c r="BE91" s="7"/>
      <c r="BF91" s="2" t="str">
        <f t="shared" si="16"/>
        <v/>
      </c>
      <c r="BG91" s="2" t="str">
        <f t="shared" si="17"/>
        <v/>
      </c>
      <c r="BH91" s="3" t="str">
        <f t="shared" si="18"/>
        <v/>
      </c>
      <c r="BI91" s="3" t="str">
        <f>IF($A91="","",IF((AND($A91="ADD",OR(BH91="",BH91="Excellent"))),"1",(_xlfn.XLOOKUP(BH91,condition[lookupValue],condition[lookupKey],""))))</f>
        <v/>
      </c>
      <c r="BJ91" s="8" t="str">
        <f t="shared" si="19"/>
        <v/>
      </c>
      <c r="BK91" s="9"/>
    </row>
    <row r="92" spans="2:63" x14ac:dyDescent="0.25">
      <c r="B92" s="4"/>
      <c r="D92" s="3" t="str">
        <f>IF($A92="ADD",IF(NOT(ISBLANK(C92)),_xlfn.XLOOKUP(C92,roadnames[lookupValue],roadnames[lookupKey],"ERROR"),""), "")</f>
        <v/>
      </c>
      <c r="E92" s="5"/>
      <c r="F92" s="5"/>
      <c r="G92" s="6"/>
      <c r="I92" s="3" t="str">
        <f>IF($A92="ADD",IF(NOT(ISBLANK(H92)),_xlfn.XLOOKUP(H92,side[lookupValue],side[lookupKey],"ERROR"),""), "")</f>
        <v/>
      </c>
      <c r="J92" s="4"/>
      <c r="K92" s="7"/>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IF($A92="ADD",IF(NOT(ISBLANK(AE92)),_xlfn.XLOOKUP(AE92,ud_yn_unknown[lookupValue],ud_yn_unknown[lookupKey],"ERROR"),""), "")</f>
        <v/>
      </c>
      <c r="AI92" s="3" t="str">
        <f>IF($A92="ADD",IF(NOT(ISBLANK(AH92)),_xlfn.XLOOKUP(AH92,ud_litter_trap_type[lookupValue],ud_litter_trap_type[lookupKey],"ERROR"),""), "")</f>
        <v/>
      </c>
      <c r="AK92" s="3" t="str">
        <f>IF($A92="ADD",IF(NOT(ISBLANK(AJ92)),_xlfn.XLOOKUP(AJ92,hazard[lookupValue],hazard[lookupKey],"ERROR"),""), "")</f>
        <v/>
      </c>
      <c r="AM92" s="3" t="str">
        <f>IF($A92="ADD",IF(NOT(ISBLANK(AL92)),_xlfn.XLOOKUP(AL92,ud_cover_subtype[lookupValue],ud_cover_subtype[lookupKey],"ERROR"),""), "")</f>
        <v/>
      </c>
      <c r="AO92" s="8"/>
      <c r="AP92" s="4" t="str">
        <f t="shared" ca="1" si="10"/>
        <v/>
      </c>
      <c r="AQ92" s="4"/>
      <c r="AR92" s="3" t="str">
        <f t="shared" si="11"/>
        <v/>
      </c>
      <c r="AS92" s="3" t="str">
        <f>IF($A92="","",IF((AND($A92="ADD",OR(AR92="",AR92="In Use"))),"5",(_xlfn.XLOOKUP(AR92,ud_asset_status[lookupValue],ud_asset_status[lookupKey],""))))</f>
        <v/>
      </c>
      <c r="AT92" s="8"/>
      <c r="AV92" s="3" t="str">
        <f>IF($A92="ADD",IF(NOT(ISBLANK(AU92)),_xlfn.XLOOKUP(AU92,ar_replace_reason[lookupValue],ar_replace_reason[lookupKey],"ERROR"),""), "")</f>
        <v/>
      </c>
      <c r="AW92" s="3" t="str">
        <f t="shared" si="12"/>
        <v/>
      </c>
      <c r="AX92" s="3" t="str">
        <f>IF($A92="","",IF((AND($A92="ADD",OR(AW92="",AW92="Queenstown-Lakes District Council"))),"70",(_xlfn.XLOOKUP(AW92,ud_organisation_owner[lookupValue],ud_organisation_owner[lookupKey],""))))</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IF($A92="","",IF((AND($A92="ADD",OR(BA92="",BA92="Local Authority"))),"17",(_xlfn.XLOOKUP(BA92,ud_sub_organisation[lookupValue],ud_sub_organisation[lookupKey],""))))</f>
        <v/>
      </c>
      <c r="BC92" s="3" t="str">
        <f t="shared" si="15"/>
        <v/>
      </c>
      <c r="BD92" s="3" t="str">
        <f>IF($A92="","",IF((AND($A92="ADD",OR(BC92="",BC92="Vested Assets"))),"12",(_xlfn.XLOOKUP(BC92,ud_work_category[lookupValue],ud_work_category[lookupKey],""))))</f>
        <v/>
      </c>
      <c r="BE92" s="7"/>
      <c r="BF92" s="2" t="str">
        <f t="shared" si="16"/>
        <v/>
      </c>
      <c r="BG92" s="2" t="str">
        <f t="shared" si="17"/>
        <v/>
      </c>
      <c r="BH92" s="3" t="str">
        <f t="shared" si="18"/>
        <v/>
      </c>
      <c r="BI92" s="3" t="str">
        <f>IF($A92="","",IF((AND($A92="ADD",OR(BH92="",BH92="Excellent"))),"1",(_xlfn.XLOOKUP(BH92,condition[lookupValue],condition[lookupKey],""))))</f>
        <v/>
      </c>
      <c r="BJ92" s="8" t="str">
        <f t="shared" si="19"/>
        <v/>
      </c>
      <c r="BK92" s="9"/>
    </row>
    <row r="93" spans="2:63" x14ac:dyDescent="0.25">
      <c r="B93" s="4"/>
      <c r="D93" s="3" t="str">
        <f>IF($A93="ADD",IF(NOT(ISBLANK(C93)),_xlfn.XLOOKUP(C93,roadnames[lookupValue],roadnames[lookupKey],"ERROR"),""), "")</f>
        <v/>
      </c>
      <c r="E93" s="5"/>
      <c r="F93" s="5"/>
      <c r="G93" s="6"/>
      <c r="I93" s="3" t="str">
        <f>IF($A93="ADD",IF(NOT(ISBLANK(H93)),_xlfn.XLOOKUP(H93,side[lookupValue],side[lookupKey],"ERROR"),""), "")</f>
        <v/>
      </c>
      <c r="J93" s="4"/>
      <c r="K93" s="7"/>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IF($A93="ADD",IF(NOT(ISBLANK(AE93)),_xlfn.XLOOKUP(AE93,ud_yn_unknown[lookupValue],ud_yn_unknown[lookupKey],"ERROR"),""), "")</f>
        <v/>
      </c>
      <c r="AI93" s="3" t="str">
        <f>IF($A93="ADD",IF(NOT(ISBLANK(AH93)),_xlfn.XLOOKUP(AH93,ud_litter_trap_type[lookupValue],ud_litter_trap_type[lookupKey],"ERROR"),""), "")</f>
        <v/>
      </c>
      <c r="AK93" s="3" t="str">
        <f>IF($A93="ADD",IF(NOT(ISBLANK(AJ93)),_xlfn.XLOOKUP(AJ93,hazard[lookupValue],hazard[lookupKey],"ERROR"),""), "")</f>
        <v/>
      </c>
      <c r="AM93" s="3" t="str">
        <f>IF($A93="ADD",IF(NOT(ISBLANK(AL93)),_xlfn.XLOOKUP(AL93,ud_cover_subtype[lookupValue],ud_cover_subtype[lookupKey],"ERROR"),""), "")</f>
        <v/>
      </c>
      <c r="AO93" s="8"/>
      <c r="AP93" s="4" t="str">
        <f t="shared" ca="1" si="10"/>
        <v/>
      </c>
      <c r="AQ93" s="4"/>
      <c r="AR93" s="3" t="str">
        <f t="shared" si="11"/>
        <v/>
      </c>
      <c r="AS93" s="3" t="str">
        <f>IF($A93="","",IF((AND($A93="ADD",OR(AR93="",AR93="In Use"))),"5",(_xlfn.XLOOKUP(AR93,ud_asset_status[lookupValue],ud_asset_status[lookupKey],""))))</f>
        <v/>
      </c>
      <c r="AT93" s="8"/>
      <c r="AV93" s="3" t="str">
        <f>IF($A93="ADD",IF(NOT(ISBLANK(AU93)),_xlfn.XLOOKUP(AU93,ar_replace_reason[lookupValue],ar_replace_reason[lookupKey],"ERROR"),""), "")</f>
        <v/>
      </c>
      <c r="AW93" s="3" t="str">
        <f t="shared" si="12"/>
        <v/>
      </c>
      <c r="AX93" s="3" t="str">
        <f>IF($A93="","",IF((AND($A93="ADD",OR(AW93="",AW93="Queenstown-Lakes District Council"))),"70",(_xlfn.XLOOKUP(AW93,ud_organisation_owner[lookupValue],ud_organisation_owner[lookupKey],""))))</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IF($A93="","",IF((AND($A93="ADD",OR(BA93="",BA93="Local Authority"))),"17",(_xlfn.XLOOKUP(BA93,ud_sub_organisation[lookupValue],ud_sub_organisation[lookupKey],""))))</f>
        <v/>
      </c>
      <c r="BC93" s="3" t="str">
        <f t="shared" si="15"/>
        <v/>
      </c>
      <c r="BD93" s="3" t="str">
        <f>IF($A93="","",IF((AND($A93="ADD",OR(BC93="",BC93="Vested Assets"))),"12",(_xlfn.XLOOKUP(BC93,ud_work_category[lookupValue],ud_work_category[lookupKey],""))))</f>
        <v/>
      </c>
      <c r="BE93" s="7"/>
      <c r="BF93" s="2" t="str">
        <f t="shared" si="16"/>
        <v/>
      </c>
      <c r="BG93" s="2" t="str">
        <f t="shared" si="17"/>
        <v/>
      </c>
      <c r="BH93" s="3" t="str">
        <f t="shared" si="18"/>
        <v/>
      </c>
      <c r="BI93" s="3" t="str">
        <f>IF($A93="","",IF((AND($A93="ADD",OR(BH93="",BH93="Excellent"))),"1",(_xlfn.XLOOKUP(BH93,condition[lookupValue],condition[lookupKey],""))))</f>
        <v/>
      </c>
      <c r="BJ93" s="8" t="str">
        <f t="shared" si="19"/>
        <v/>
      </c>
      <c r="BK93" s="9"/>
    </row>
    <row r="94" spans="2:63" x14ac:dyDescent="0.25">
      <c r="B94" s="4"/>
      <c r="D94" s="3" t="str">
        <f>IF($A94="ADD",IF(NOT(ISBLANK(C94)),_xlfn.XLOOKUP(C94,roadnames[lookupValue],roadnames[lookupKey],"ERROR"),""), "")</f>
        <v/>
      </c>
      <c r="E94" s="5"/>
      <c r="F94" s="5"/>
      <c r="G94" s="6"/>
      <c r="I94" s="3" t="str">
        <f>IF($A94="ADD",IF(NOT(ISBLANK(H94)),_xlfn.XLOOKUP(H94,side[lookupValue],side[lookupKey],"ERROR"),""), "")</f>
        <v/>
      </c>
      <c r="J94" s="4"/>
      <c r="K94" s="7"/>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IF($A94="ADD",IF(NOT(ISBLANK(AE94)),_xlfn.XLOOKUP(AE94,ud_yn_unknown[lookupValue],ud_yn_unknown[lookupKey],"ERROR"),""), "")</f>
        <v/>
      </c>
      <c r="AI94" s="3" t="str">
        <f>IF($A94="ADD",IF(NOT(ISBLANK(AH94)),_xlfn.XLOOKUP(AH94,ud_litter_trap_type[lookupValue],ud_litter_trap_type[lookupKey],"ERROR"),""), "")</f>
        <v/>
      </c>
      <c r="AK94" s="3" t="str">
        <f>IF($A94="ADD",IF(NOT(ISBLANK(AJ94)),_xlfn.XLOOKUP(AJ94,hazard[lookupValue],hazard[lookupKey],"ERROR"),""), "")</f>
        <v/>
      </c>
      <c r="AM94" s="3" t="str">
        <f>IF($A94="ADD",IF(NOT(ISBLANK(AL94)),_xlfn.XLOOKUP(AL94,ud_cover_subtype[lookupValue],ud_cover_subtype[lookupKey],"ERROR"),""), "")</f>
        <v/>
      </c>
      <c r="AO94" s="8"/>
      <c r="AP94" s="4" t="str">
        <f t="shared" ca="1" si="10"/>
        <v/>
      </c>
      <c r="AQ94" s="4"/>
      <c r="AR94" s="3" t="str">
        <f t="shared" si="11"/>
        <v/>
      </c>
      <c r="AS94" s="3" t="str">
        <f>IF($A94="","",IF((AND($A94="ADD",OR(AR94="",AR94="In Use"))),"5",(_xlfn.XLOOKUP(AR94,ud_asset_status[lookupValue],ud_asset_status[lookupKey],""))))</f>
        <v/>
      </c>
      <c r="AT94" s="8"/>
      <c r="AV94" s="3" t="str">
        <f>IF($A94="ADD",IF(NOT(ISBLANK(AU94)),_xlfn.XLOOKUP(AU94,ar_replace_reason[lookupValue],ar_replace_reason[lookupKey],"ERROR"),""), "")</f>
        <v/>
      </c>
      <c r="AW94" s="3" t="str">
        <f t="shared" si="12"/>
        <v/>
      </c>
      <c r="AX94" s="3" t="str">
        <f>IF($A94="","",IF((AND($A94="ADD",OR(AW94="",AW94="Queenstown-Lakes District Council"))),"70",(_xlfn.XLOOKUP(AW94,ud_organisation_owner[lookupValue],ud_organisation_owner[lookupKey],""))))</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IF($A94="","",IF((AND($A94="ADD",OR(BA94="",BA94="Local Authority"))),"17",(_xlfn.XLOOKUP(BA94,ud_sub_organisation[lookupValue],ud_sub_organisation[lookupKey],""))))</f>
        <v/>
      </c>
      <c r="BC94" s="3" t="str">
        <f t="shared" si="15"/>
        <v/>
      </c>
      <c r="BD94" s="3" t="str">
        <f>IF($A94="","",IF((AND($A94="ADD",OR(BC94="",BC94="Vested Assets"))),"12",(_xlfn.XLOOKUP(BC94,ud_work_category[lookupValue],ud_work_category[lookupKey],""))))</f>
        <v/>
      </c>
      <c r="BE94" s="7"/>
      <c r="BF94" s="2" t="str">
        <f t="shared" si="16"/>
        <v/>
      </c>
      <c r="BG94" s="2" t="str">
        <f t="shared" si="17"/>
        <v/>
      </c>
      <c r="BH94" s="3" t="str">
        <f t="shared" si="18"/>
        <v/>
      </c>
      <c r="BI94" s="3" t="str">
        <f>IF($A94="","",IF((AND($A94="ADD",OR(BH94="",BH94="Excellent"))),"1",(_xlfn.XLOOKUP(BH94,condition[lookupValue],condition[lookupKey],""))))</f>
        <v/>
      </c>
      <c r="BJ94" s="8" t="str">
        <f t="shared" si="19"/>
        <v/>
      </c>
      <c r="BK94" s="9"/>
    </row>
    <row r="95" spans="2:63" x14ac:dyDescent="0.25">
      <c r="B95" s="4"/>
      <c r="D95" s="3" t="str">
        <f>IF($A95="ADD",IF(NOT(ISBLANK(C95)),_xlfn.XLOOKUP(C95,roadnames[lookupValue],roadnames[lookupKey],"ERROR"),""), "")</f>
        <v/>
      </c>
      <c r="E95" s="5"/>
      <c r="F95" s="5"/>
      <c r="G95" s="6"/>
      <c r="I95" s="3" t="str">
        <f>IF($A95="ADD",IF(NOT(ISBLANK(H95)),_xlfn.XLOOKUP(H95,side[lookupValue],side[lookupKey],"ERROR"),""), "")</f>
        <v/>
      </c>
      <c r="J95" s="4"/>
      <c r="K95" s="7"/>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IF($A95="ADD",IF(NOT(ISBLANK(AE95)),_xlfn.XLOOKUP(AE95,ud_yn_unknown[lookupValue],ud_yn_unknown[lookupKey],"ERROR"),""), "")</f>
        <v/>
      </c>
      <c r="AI95" s="3" t="str">
        <f>IF($A95="ADD",IF(NOT(ISBLANK(AH95)),_xlfn.XLOOKUP(AH95,ud_litter_trap_type[lookupValue],ud_litter_trap_type[lookupKey],"ERROR"),""), "")</f>
        <v/>
      </c>
      <c r="AK95" s="3" t="str">
        <f>IF($A95="ADD",IF(NOT(ISBLANK(AJ95)),_xlfn.XLOOKUP(AJ95,hazard[lookupValue],hazard[lookupKey],"ERROR"),""), "")</f>
        <v/>
      </c>
      <c r="AM95" s="3" t="str">
        <f>IF($A95="ADD",IF(NOT(ISBLANK(AL95)),_xlfn.XLOOKUP(AL95,ud_cover_subtype[lookupValue],ud_cover_subtype[lookupKey],"ERROR"),""), "")</f>
        <v/>
      </c>
      <c r="AO95" s="8"/>
      <c r="AP95" s="4" t="str">
        <f t="shared" ca="1" si="10"/>
        <v/>
      </c>
      <c r="AQ95" s="4"/>
      <c r="AR95" s="3" t="str">
        <f t="shared" si="11"/>
        <v/>
      </c>
      <c r="AS95" s="3" t="str">
        <f>IF($A95="","",IF((AND($A95="ADD",OR(AR95="",AR95="In Use"))),"5",(_xlfn.XLOOKUP(AR95,ud_asset_status[lookupValue],ud_asset_status[lookupKey],""))))</f>
        <v/>
      </c>
      <c r="AT95" s="8"/>
      <c r="AV95" s="3" t="str">
        <f>IF($A95="ADD",IF(NOT(ISBLANK(AU95)),_xlfn.XLOOKUP(AU95,ar_replace_reason[lookupValue],ar_replace_reason[lookupKey],"ERROR"),""), "")</f>
        <v/>
      </c>
      <c r="AW95" s="3" t="str">
        <f t="shared" si="12"/>
        <v/>
      </c>
      <c r="AX95" s="3" t="str">
        <f>IF($A95="","",IF((AND($A95="ADD",OR(AW95="",AW95="Queenstown-Lakes District Council"))),"70",(_xlfn.XLOOKUP(AW95,ud_organisation_owner[lookupValue],ud_organisation_owner[lookupKey],""))))</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IF($A95="","",IF((AND($A95="ADD",OR(BA95="",BA95="Local Authority"))),"17",(_xlfn.XLOOKUP(BA95,ud_sub_organisation[lookupValue],ud_sub_organisation[lookupKey],""))))</f>
        <v/>
      </c>
      <c r="BC95" s="3" t="str">
        <f t="shared" si="15"/>
        <v/>
      </c>
      <c r="BD95" s="3" t="str">
        <f>IF($A95="","",IF((AND($A95="ADD",OR(BC95="",BC95="Vested Assets"))),"12",(_xlfn.XLOOKUP(BC95,ud_work_category[lookupValue],ud_work_category[lookupKey],""))))</f>
        <v/>
      </c>
      <c r="BE95" s="7"/>
      <c r="BF95" s="2" t="str">
        <f t="shared" si="16"/>
        <v/>
      </c>
      <c r="BG95" s="2" t="str">
        <f t="shared" si="17"/>
        <v/>
      </c>
      <c r="BH95" s="3" t="str">
        <f t="shared" si="18"/>
        <v/>
      </c>
      <c r="BI95" s="3" t="str">
        <f>IF($A95="","",IF((AND($A95="ADD",OR(BH95="",BH95="Excellent"))),"1",(_xlfn.XLOOKUP(BH95,condition[lookupValue],condition[lookupKey],""))))</f>
        <v/>
      </c>
      <c r="BJ95" s="8" t="str">
        <f t="shared" si="19"/>
        <v/>
      </c>
      <c r="BK95" s="9"/>
    </row>
    <row r="96" spans="2:63" x14ac:dyDescent="0.25">
      <c r="B96" s="4"/>
      <c r="D96" s="3" t="str">
        <f>IF($A96="ADD",IF(NOT(ISBLANK(C96)),_xlfn.XLOOKUP(C96,roadnames[lookupValue],roadnames[lookupKey],"ERROR"),""), "")</f>
        <v/>
      </c>
      <c r="E96" s="5"/>
      <c r="F96" s="5"/>
      <c r="G96" s="6"/>
      <c r="I96" s="3" t="str">
        <f>IF($A96="ADD",IF(NOT(ISBLANK(H96)),_xlfn.XLOOKUP(H96,side[lookupValue],side[lookupKey],"ERROR"),""), "")</f>
        <v/>
      </c>
      <c r="J96" s="4"/>
      <c r="K96" s="7"/>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IF($A96="ADD",IF(NOT(ISBLANK(AE96)),_xlfn.XLOOKUP(AE96,ud_yn_unknown[lookupValue],ud_yn_unknown[lookupKey],"ERROR"),""), "")</f>
        <v/>
      </c>
      <c r="AI96" s="3" t="str">
        <f>IF($A96="ADD",IF(NOT(ISBLANK(AH96)),_xlfn.XLOOKUP(AH96,ud_litter_trap_type[lookupValue],ud_litter_trap_type[lookupKey],"ERROR"),""), "")</f>
        <v/>
      </c>
      <c r="AK96" s="3" t="str">
        <f>IF($A96="ADD",IF(NOT(ISBLANK(AJ96)),_xlfn.XLOOKUP(AJ96,hazard[lookupValue],hazard[lookupKey],"ERROR"),""), "")</f>
        <v/>
      </c>
      <c r="AM96" s="3" t="str">
        <f>IF($A96="ADD",IF(NOT(ISBLANK(AL96)),_xlfn.XLOOKUP(AL96,ud_cover_subtype[lookupValue],ud_cover_subtype[lookupKey],"ERROR"),""), "")</f>
        <v/>
      </c>
      <c r="AO96" s="8"/>
      <c r="AP96" s="4" t="str">
        <f t="shared" ca="1" si="10"/>
        <v/>
      </c>
      <c r="AQ96" s="4"/>
      <c r="AR96" s="3" t="str">
        <f t="shared" si="11"/>
        <v/>
      </c>
      <c r="AS96" s="3" t="str">
        <f>IF($A96="","",IF((AND($A96="ADD",OR(AR96="",AR96="In Use"))),"5",(_xlfn.XLOOKUP(AR96,ud_asset_status[lookupValue],ud_asset_status[lookupKey],""))))</f>
        <v/>
      </c>
      <c r="AT96" s="8"/>
      <c r="AV96" s="3" t="str">
        <f>IF($A96="ADD",IF(NOT(ISBLANK(AU96)),_xlfn.XLOOKUP(AU96,ar_replace_reason[lookupValue],ar_replace_reason[lookupKey],"ERROR"),""), "")</f>
        <v/>
      </c>
      <c r="AW96" s="3" t="str">
        <f t="shared" si="12"/>
        <v/>
      </c>
      <c r="AX96" s="3" t="str">
        <f>IF($A96="","",IF((AND($A96="ADD",OR(AW96="",AW96="Queenstown-Lakes District Council"))),"70",(_xlfn.XLOOKUP(AW96,ud_organisation_owner[lookupValue],ud_organisation_owner[lookupKey],""))))</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IF($A96="","",IF((AND($A96="ADD",OR(BA96="",BA96="Local Authority"))),"17",(_xlfn.XLOOKUP(BA96,ud_sub_organisation[lookupValue],ud_sub_organisation[lookupKey],""))))</f>
        <v/>
      </c>
      <c r="BC96" s="3" t="str">
        <f t="shared" si="15"/>
        <v/>
      </c>
      <c r="BD96" s="3" t="str">
        <f>IF($A96="","",IF((AND($A96="ADD",OR(BC96="",BC96="Vested Assets"))),"12",(_xlfn.XLOOKUP(BC96,ud_work_category[lookupValue],ud_work_category[lookupKey],""))))</f>
        <v/>
      </c>
      <c r="BE96" s="7"/>
      <c r="BF96" s="2" t="str">
        <f t="shared" si="16"/>
        <v/>
      </c>
      <c r="BG96" s="2" t="str">
        <f t="shared" si="17"/>
        <v/>
      </c>
      <c r="BH96" s="3" t="str">
        <f t="shared" si="18"/>
        <v/>
      </c>
      <c r="BI96" s="3" t="str">
        <f>IF($A96="","",IF((AND($A96="ADD",OR(BH96="",BH96="Excellent"))),"1",(_xlfn.XLOOKUP(BH96,condition[lookupValue],condition[lookupKey],""))))</f>
        <v/>
      </c>
      <c r="BJ96" s="8" t="str">
        <f t="shared" si="19"/>
        <v/>
      </c>
      <c r="BK96" s="9"/>
    </row>
    <row r="97" spans="2:63" x14ac:dyDescent="0.25">
      <c r="B97" s="4"/>
      <c r="D97" s="3" t="str">
        <f>IF($A97="ADD",IF(NOT(ISBLANK(C97)),_xlfn.XLOOKUP(C97,roadnames[lookupValue],roadnames[lookupKey],"ERROR"),""), "")</f>
        <v/>
      </c>
      <c r="E97" s="5"/>
      <c r="F97" s="5"/>
      <c r="G97" s="6"/>
      <c r="I97" s="3" t="str">
        <f>IF($A97="ADD",IF(NOT(ISBLANK(H97)),_xlfn.XLOOKUP(H97,side[lookupValue],side[lookupKey],"ERROR"),""), "")</f>
        <v/>
      </c>
      <c r="J97" s="4"/>
      <c r="K97" s="7"/>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IF($A97="ADD",IF(NOT(ISBLANK(AE97)),_xlfn.XLOOKUP(AE97,ud_yn_unknown[lookupValue],ud_yn_unknown[lookupKey],"ERROR"),""), "")</f>
        <v/>
      </c>
      <c r="AI97" s="3" t="str">
        <f>IF($A97="ADD",IF(NOT(ISBLANK(AH97)),_xlfn.XLOOKUP(AH97,ud_litter_trap_type[lookupValue],ud_litter_trap_type[lookupKey],"ERROR"),""), "")</f>
        <v/>
      </c>
      <c r="AK97" s="3" t="str">
        <f>IF($A97="ADD",IF(NOT(ISBLANK(AJ97)),_xlfn.XLOOKUP(AJ97,hazard[lookupValue],hazard[lookupKey],"ERROR"),""), "")</f>
        <v/>
      </c>
      <c r="AM97" s="3" t="str">
        <f>IF($A97="ADD",IF(NOT(ISBLANK(AL97)),_xlfn.XLOOKUP(AL97,ud_cover_subtype[lookupValue],ud_cover_subtype[lookupKey],"ERROR"),""), "")</f>
        <v/>
      </c>
      <c r="AO97" s="8"/>
      <c r="AP97" s="4" t="str">
        <f t="shared" ca="1" si="10"/>
        <v/>
      </c>
      <c r="AQ97" s="4"/>
      <c r="AR97" s="3" t="str">
        <f t="shared" si="11"/>
        <v/>
      </c>
      <c r="AS97" s="3" t="str">
        <f>IF($A97="","",IF((AND($A97="ADD",OR(AR97="",AR97="In Use"))),"5",(_xlfn.XLOOKUP(AR97,ud_asset_status[lookupValue],ud_asset_status[lookupKey],""))))</f>
        <v/>
      </c>
      <c r="AT97" s="8"/>
      <c r="AV97" s="3" t="str">
        <f>IF($A97="ADD",IF(NOT(ISBLANK(AU97)),_xlfn.XLOOKUP(AU97,ar_replace_reason[lookupValue],ar_replace_reason[lookupKey],"ERROR"),""), "")</f>
        <v/>
      </c>
      <c r="AW97" s="3" t="str">
        <f t="shared" si="12"/>
        <v/>
      </c>
      <c r="AX97" s="3" t="str">
        <f>IF($A97="","",IF((AND($A97="ADD",OR(AW97="",AW97="Queenstown-Lakes District Council"))),"70",(_xlfn.XLOOKUP(AW97,ud_organisation_owner[lookupValue],ud_organisation_owner[lookupKey],""))))</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IF($A97="","",IF((AND($A97="ADD",OR(BA97="",BA97="Local Authority"))),"17",(_xlfn.XLOOKUP(BA97,ud_sub_organisation[lookupValue],ud_sub_organisation[lookupKey],""))))</f>
        <v/>
      </c>
      <c r="BC97" s="3" t="str">
        <f t="shared" si="15"/>
        <v/>
      </c>
      <c r="BD97" s="3" t="str">
        <f>IF($A97="","",IF((AND($A97="ADD",OR(BC97="",BC97="Vested Assets"))),"12",(_xlfn.XLOOKUP(BC97,ud_work_category[lookupValue],ud_work_category[lookupKey],""))))</f>
        <v/>
      </c>
      <c r="BE97" s="7"/>
      <c r="BF97" s="2" t="str">
        <f t="shared" si="16"/>
        <v/>
      </c>
      <c r="BG97" s="2" t="str">
        <f t="shared" si="17"/>
        <v/>
      </c>
      <c r="BH97" s="3" t="str">
        <f t="shared" si="18"/>
        <v/>
      </c>
      <c r="BI97" s="3" t="str">
        <f>IF($A97="","",IF((AND($A97="ADD",OR(BH97="",BH97="Excellent"))),"1",(_xlfn.XLOOKUP(BH97,condition[lookupValue],condition[lookupKey],""))))</f>
        <v/>
      </c>
      <c r="BJ97" s="8" t="str">
        <f t="shared" si="19"/>
        <v/>
      </c>
      <c r="BK97" s="9"/>
    </row>
    <row r="98" spans="2:63" x14ac:dyDescent="0.25">
      <c r="B98" s="4"/>
      <c r="D98" s="3" t="str">
        <f>IF($A98="ADD",IF(NOT(ISBLANK(C98)),_xlfn.XLOOKUP(C98,roadnames[lookupValue],roadnames[lookupKey],"ERROR"),""), "")</f>
        <v/>
      </c>
      <c r="E98" s="5"/>
      <c r="F98" s="5"/>
      <c r="G98" s="6"/>
      <c r="I98" s="3" t="str">
        <f>IF($A98="ADD",IF(NOT(ISBLANK(H98)),_xlfn.XLOOKUP(H98,side[lookupValue],side[lookupKey],"ERROR"),""), "")</f>
        <v/>
      </c>
      <c r="J98" s="4"/>
      <c r="K98" s="7"/>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IF($A98="ADD",IF(NOT(ISBLANK(AE98)),_xlfn.XLOOKUP(AE98,ud_yn_unknown[lookupValue],ud_yn_unknown[lookupKey],"ERROR"),""), "")</f>
        <v/>
      </c>
      <c r="AI98" s="3" t="str">
        <f>IF($A98="ADD",IF(NOT(ISBLANK(AH98)),_xlfn.XLOOKUP(AH98,ud_litter_trap_type[lookupValue],ud_litter_trap_type[lookupKey],"ERROR"),""), "")</f>
        <v/>
      </c>
      <c r="AK98" s="3" t="str">
        <f>IF($A98="ADD",IF(NOT(ISBLANK(AJ98)),_xlfn.XLOOKUP(AJ98,hazard[lookupValue],hazard[lookupKey],"ERROR"),""), "")</f>
        <v/>
      </c>
      <c r="AM98" s="3" t="str">
        <f>IF($A98="ADD",IF(NOT(ISBLANK(AL98)),_xlfn.XLOOKUP(AL98,ud_cover_subtype[lookupValue],ud_cover_subtype[lookupKey],"ERROR"),""), "")</f>
        <v/>
      </c>
      <c r="AO98" s="8"/>
      <c r="AP98" s="4" t="str">
        <f t="shared" ca="1" si="10"/>
        <v/>
      </c>
      <c r="AQ98" s="4"/>
      <c r="AR98" s="3" t="str">
        <f t="shared" si="11"/>
        <v/>
      </c>
      <c r="AS98" s="3" t="str">
        <f>IF($A98="","",IF((AND($A98="ADD",OR(AR98="",AR98="In Use"))),"5",(_xlfn.XLOOKUP(AR98,ud_asset_status[lookupValue],ud_asset_status[lookupKey],""))))</f>
        <v/>
      </c>
      <c r="AT98" s="8"/>
      <c r="AV98" s="3" t="str">
        <f>IF($A98="ADD",IF(NOT(ISBLANK(AU98)),_xlfn.XLOOKUP(AU98,ar_replace_reason[lookupValue],ar_replace_reason[lookupKey],"ERROR"),""), "")</f>
        <v/>
      </c>
      <c r="AW98" s="3" t="str">
        <f t="shared" si="12"/>
        <v/>
      </c>
      <c r="AX98" s="3" t="str">
        <f>IF($A98="","",IF((AND($A98="ADD",OR(AW98="",AW98="Queenstown-Lakes District Council"))),"70",(_xlfn.XLOOKUP(AW98,ud_organisation_owner[lookupValue],ud_organisation_owner[lookupKey],""))))</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IF($A98="","",IF((AND($A98="ADD",OR(BA98="",BA98="Local Authority"))),"17",(_xlfn.XLOOKUP(BA98,ud_sub_organisation[lookupValue],ud_sub_organisation[lookupKey],""))))</f>
        <v/>
      </c>
      <c r="BC98" s="3" t="str">
        <f t="shared" si="15"/>
        <v/>
      </c>
      <c r="BD98" s="3" t="str">
        <f>IF($A98="","",IF((AND($A98="ADD",OR(BC98="",BC98="Vested Assets"))),"12",(_xlfn.XLOOKUP(BC98,ud_work_category[lookupValue],ud_work_category[lookupKey],""))))</f>
        <v/>
      </c>
      <c r="BE98" s="7"/>
      <c r="BF98" s="2" t="str">
        <f t="shared" si="16"/>
        <v/>
      </c>
      <c r="BG98" s="2" t="str">
        <f t="shared" si="17"/>
        <v/>
      </c>
      <c r="BH98" s="3" t="str">
        <f t="shared" si="18"/>
        <v/>
      </c>
      <c r="BI98" s="3" t="str">
        <f>IF($A98="","",IF((AND($A98="ADD",OR(BH98="",BH98="Excellent"))),"1",(_xlfn.XLOOKUP(BH98,condition[lookupValue],condition[lookupKey],""))))</f>
        <v/>
      </c>
      <c r="BJ98" s="8" t="str">
        <f t="shared" si="19"/>
        <v/>
      </c>
      <c r="BK98" s="9"/>
    </row>
    <row r="99" spans="2:63" x14ac:dyDescent="0.25">
      <c r="B99" s="4"/>
      <c r="D99" s="3" t="str">
        <f>IF($A99="ADD",IF(NOT(ISBLANK(C99)),_xlfn.XLOOKUP(C99,roadnames[lookupValue],roadnames[lookupKey],"ERROR"),""), "")</f>
        <v/>
      </c>
      <c r="E99" s="5"/>
      <c r="F99" s="5"/>
      <c r="G99" s="6"/>
      <c r="I99" s="3" t="str">
        <f>IF($A99="ADD",IF(NOT(ISBLANK(H99)),_xlfn.XLOOKUP(H99,side[lookupValue],side[lookupKey],"ERROR"),""), "")</f>
        <v/>
      </c>
      <c r="J99" s="4"/>
      <c r="K99" s="7"/>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IF($A99="ADD",IF(NOT(ISBLANK(AE99)),_xlfn.XLOOKUP(AE99,ud_yn_unknown[lookupValue],ud_yn_unknown[lookupKey],"ERROR"),""), "")</f>
        <v/>
      </c>
      <c r="AI99" s="3" t="str">
        <f>IF($A99="ADD",IF(NOT(ISBLANK(AH99)),_xlfn.XLOOKUP(AH99,ud_litter_trap_type[lookupValue],ud_litter_trap_type[lookupKey],"ERROR"),""), "")</f>
        <v/>
      </c>
      <c r="AK99" s="3" t="str">
        <f>IF($A99="ADD",IF(NOT(ISBLANK(AJ99)),_xlfn.XLOOKUP(AJ99,hazard[lookupValue],hazard[lookupKey],"ERROR"),""), "")</f>
        <v/>
      </c>
      <c r="AM99" s="3" t="str">
        <f>IF($A99="ADD",IF(NOT(ISBLANK(AL99)),_xlfn.XLOOKUP(AL99,ud_cover_subtype[lookupValue],ud_cover_subtype[lookupKey],"ERROR"),""), "")</f>
        <v/>
      </c>
      <c r="AO99" s="8"/>
      <c r="AP99" s="4" t="str">
        <f t="shared" ca="1" si="10"/>
        <v/>
      </c>
      <c r="AQ99" s="4"/>
      <c r="AR99" s="3" t="str">
        <f t="shared" si="11"/>
        <v/>
      </c>
      <c r="AS99" s="3" t="str">
        <f>IF($A99="","",IF((AND($A99="ADD",OR(AR99="",AR99="In Use"))),"5",(_xlfn.XLOOKUP(AR99,ud_asset_status[lookupValue],ud_asset_status[lookupKey],""))))</f>
        <v/>
      </c>
      <c r="AT99" s="8"/>
      <c r="AV99" s="3" t="str">
        <f>IF($A99="ADD",IF(NOT(ISBLANK(AU99)),_xlfn.XLOOKUP(AU99,ar_replace_reason[lookupValue],ar_replace_reason[lookupKey],"ERROR"),""), "")</f>
        <v/>
      </c>
      <c r="AW99" s="3" t="str">
        <f t="shared" si="12"/>
        <v/>
      </c>
      <c r="AX99" s="3" t="str">
        <f>IF($A99="","",IF((AND($A99="ADD",OR(AW99="",AW99="Queenstown-Lakes District Council"))),"70",(_xlfn.XLOOKUP(AW99,ud_organisation_owner[lookupValue],ud_organisation_owner[lookupKey],""))))</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IF($A99="","",IF((AND($A99="ADD",OR(BA99="",BA99="Local Authority"))),"17",(_xlfn.XLOOKUP(BA99,ud_sub_organisation[lookupValue],ud_sub_organisation[lookupKey],""))))</f>
        <v/>
      </c>
      <c r="BC99" s="3" t="str">
        <f t="shared" si="15"/>
        <v/>
      </c>
      <c r="BD99" s="3" t="str">
        <f>IF($A99="","",IF((AND($A99="ADD",OR(BC99="",BC99="Vested Assets"))),"12",(_xlfn.XLOOKUP(BC99,ud_work_category[lookupValue],ud_work_category[lookupKey],""))))</f>
        <v/>
      </c>
      <c r="BE99" s="7"/>
      <c r="BF99" s="2" t="str">
        <f t="shared" si="16"/>
        <v/>
      </c>
      <c r="BG99" s="2" t="str">
        <f t="shared" si="17"/>
        <v/>
      </c>
      <c r="BH99" s="3" t="str">
        <f t="shared" si="18"/>
        <v/>
      </c>
      <c r="BI99" s="3" t="str">
        <f>IF($A99="","",IF((AND($A99="ADD",OR(BH99="",BH99="Excellent"))),"1",(_xlfn.XLOOKUP(BH99,condition[lookupValue],condition[lookupKey],""))))</f>
        <v/>
      </c>
      <c r="BJ99" s="8" t="str">
        <f t="shared" si="19"/>
        <v/>
      </c>
      <c r="BK99" s="9"/>
    </row>
    <row r="100" spans="2:63"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7"/>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IF($A100="ADD",IF(NOT(ISBLANK(AE100)),_xlfn.XLOOKUP(AE100,ud_yn_unknown[lookupValue],ud_yn_unknown[lookupKey],"ERROR"),""), "")</f>
        <v/>
      </c>
      <c r="AI100" s="3" t="str">
        <f>IF($A100="ADD",IF(NOT(ISBLANK(AH100)),_xlfn.XLOOKUP(AH100,ud_litter_trap_type[lookupValue],ud_litter_trap_type[lookupKey],"ERROR"),""), "")</f>
        <v/>
      </c>
      <c r="AK100" s="3" t="str">
        <f>IF($A100="ADD",IF(NOT(ISBLANK(AJ100)),_xlfn.XLOOKUP(AJ100,hazard[lookupValue],hazard[lookupKey],"ERROR"),""), "")</f>
        <v/>
      </c>
      <c r="AM100" s="3" t="str">
        <f>IF($A100="ADD",IF(NOT(ISBLANK(AL100)),_xlfn.XLOOKUP(AL100,ud_cover_subtype[lookupValue],ud_cover_subtype[lookupKey],"ERROR"),""), "")</f>
        <v/>
      </c>
      <c r="AO100" s="8"/>
      <c r="AP100" s="4" t="str">
        <f t="shared" ca="1" si="10"/>
        <v/>
      </c>
      <c r="AQ100" s="4"/>
      <c r="AR100" s="3" t="str">
        <f t="shared" si="11"/>
        <v/>
      </c>
      <c r="AS100" s="3" t="str">
        <f>IF($A100="","",IF((AND($A100="ADD",OR(AR100="",AR100="In Use"))),"5",(_xlfn.XLOOKUP(AR100,ud_asset_status[lookupValue],ud_asset_status[lookupKey],""))))</f>
        <v/>
      </c>
      <c r="AT100" s="8"/>
      <c r="AV100" s="3" t="str">
        <f>IF($A100="ADD",IF(NOT(ISBLANK(AU100)),_xlfn.XLOOKUP(AU100,ar_replace_reason[lookupValue],ar_replace_reason[lookupKey],"ERROR"),""), "")</f>
        <v/>
      </c>
      <c r="AW100" s="3" t="str">
        <f t="shared" si="12"/>
        <v/>
      </c>
      <c r="AX100" s="3" t="str">
        <f>IF($A100="","",IF((AND($A100="ADD",OR(AW100="",AW100="Queenstown-Lakes District Council"))),"70",(_xlfn.XLOOKUP(AW100,ud_organisation_owner[lookupValue],ud_organisation_owner[lookupKey],""))))</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IF($A100="","",IF((AND($A100="ADD",OR(BA100="",BA100="Local Authority"))),"17",(_xlfn.XLOOKUP(BA100,ud_sub_organisation[lookupValue],ud_sub_organisation[lookupKey],""))))</f>
        <v/>
      </c>
      <c r="BC100" s="3" t="str">
        <f t="shared" si="15"/>
        <v/>
      </c>
      <c r="BD100" s="3" t="str">
        <f>IF($A100="","",IF((AND($A100="ADD",OR(BC100="",BC100="Vested Assets"))),"12",(_xlfn.XLOOKUP(BC100,ud_work_category[lookupValue],ud_work_category[lookupKey],""))))</f>
        <v/>
      </c>
      <c r="BE100" s="7"/>
      <c r="BF100" s="2" t="str">
        <f t="shared" si="16"/>
        <v/>
      </c>
      <c r="BG100" s="2" t="str">
        <f t="shared" si="17"/>
        <v/>
      </c>
      <c r="BH100" s="3" t="str">
        <f t="shared" si="18"/>
        <v/>
      </c>
      <c r="BI100" s="3" t="str">
        <f>IF($A100="","",IF((AND($A100="ADD",OR(BH100="",BH100="Excellent"))),"1",(_xlfn.XLOOKUP(BH100,condition[lookupValue],condition[lookupKey],""))))</f>
        <v/>
      </c>
      <c r="BJ100" s="8" t="str">
        <f t="shared" si="19"/>
        <v/>
      </c>
      <c r="BK100" s="9"/>
    </row>
    <row r="101" spans="2:63"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7"/>
      <c r="L101" s="4"/>
      <c r="M101" s="4"/>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IF($A101="ADD",IF(NOT(ISBLANK(AA101)),_xlfn.XLOOKUP(AA101,ud_cover_class[lookupValue],ud_cover_class[lookupKey],"ERROR"),""), "")</f>
        <v/>
      </c>
      <c r="AD101" s="3" t="str">
        <f>IF($A101="ADD",IF(NOT(ISBLANK(AC101)),_xlfn.XLOOKUP(AC101,cover_material[lookupValue],cover_material[lookupKey],"ERROR"),""), "")</f>
        <v/>
      </c>
      <c r="AF101" s="3" t="str">
        <f>IF($A101="ADD",IF(NOT(ISBLANK(AE101)),_xlfn.XLOOKUP(AE101,ud_yn_unknown[lookupValue],ud_yn_unknown[lookupKey],"ERROR"),""), "")</f>
        <v/>
      </c>
      <c r="AI101" s="3" t="str">
        <f>IF($A101="ADD",IF(NOT(ISBLANK(AH101)),_xlfn.XLOOKUP(AH101,ud_litter_trap_type[lookupValue],ud_litter_trap_type[lookupKey],"ERROR"),""), "")</f>
        <v/>
      </c>
      <c r="AK101" s="3" t="str">
        <f>IF($A101="ADD",IF(NOT(ISBLANK(AJ101)),_xlfn.XLOOKUP(AJ101,hazard[lookupValue],hazard[lookupKey],"ERROR"),""), "")</f>
        <v/>
      </c>
      <c r="AM101" s="3" t="str">
        <f>IF($A101="ADD",IF(NOT(ISBLANK(AL101)),_xlfn.XLOOKUP(AL101,ud_cover_subtype[lookupValue],ud_cover_subtype[lookupKey],"ERROR"),""), "")</f>
        <v/>
      </c>
      <c r="AO101" s="8"/>
      <c r="AP101" s="4" t="str">
        <f t="shared" ca="1" si="10"/>
        <v/>
      </c>
      <c r="AQ101" s="4"/>
      <c r="AR101" s="3" t="str">
        <f t="shared" si="11"/>
        <v/>
      </c>
      <c r="AS101" s="3" t="str">
        <f>IF($A101="","",IF((AND($A101="ADD",OR(AR101="",AR101="In Use"))),"5",(_xlfn.XLOOKUP(AR101,ud_asset_status[lookupValue],ud_asset_status[lookupKey],""))))</f>
        <v/>
      </c>
      <c r="AT101" s="8"/>
      <c r="AV101" s="3" t="str">
        <f>IF($A101="ADD",IF(NOT(ISBLANK(AU101)),_xlfn.XLOOKUP(AU101,ar_replace_reason[lookupValue],ar_replace_reason[lookupKey],"ERROR"),""), "")</f>
        <v/>
      </c>
      <c r="AW101" s="3" t="str">
        <f t="shared" si="12"/>
        <v/>
      </c>
      <c r="AX101" s="3" t="str">
        <f>IF($A101="","",IF((AND($A101="ADD",OR(AW101="",AW101="Queenstown-Lakes District Council"))),"70",(_xlfn.XLOOKUP(AW101,ud_organisation_owner[lookupValue],ud_organisation_owner[lookupKey],""))))</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IF($A101="","",IF((AND($A101="ADD",OR(BA101="",BA101="Local Authority"))),"17",(_xlfn.XLOOKUP(BA101,ud_sub_organisation[lookupValue],ud_sub_organisation[lookupKey],""))))</f>
        <v/>
      </c>
      <c r="BC101" s="3" t="str">
        <f t="shared" si="15"/>
        <v/>
      </c>
      <c r="BD101" s="3" t="str">
        <f>IF($A101="","",IF((AND($A101="ADD",OR(BC101="",BC101="Vested Assets"))),"12",(_xlfn.XLOOKUP(BC101,ud_work_category[lookupValue],ud_work_category[lookupKey],""))))</f>
        <v/>
      </c>
      <c r="BE101" s="7"/>
      <c r="BF101" s="2" t="str">
        <f t="shared" si="16"/>
        <v/>
      </c>
      <c r="BG101" s="2" t="str">
        <f t="shared" si="17"/>
        <v/>
      </c>
      <c r="BH101" s="3" t="str">
        <f t="shared" si="18"/>
        <v/>
      </c>
      <c r="BI101" s="3" t="str">
        <f>IF($A101="","",IF((AND($A101="ADD",OR(BH101="",BH101="Excellent"))),"1",(_xlfn.XLOOKUP(BH101,condition[lookupValue],condition[lookupKey],""))))</f>
        <v/>
      </c>
      <c r="BJ101" s="8" t="str">
        <f t="shared" si="19"/>
        <v/>
      </c>
      <c r="BK101" s="9"/>
    </row>
    <row r="102" spans="2:63"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7"/>
      <c r="L102" s="4"/>
      <c r="M102" s="4"/>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IF($A102="ADD",IF(NOT(ISBLANK(AA102)),_xlfn.XLOOKUP(AA102,ud_cover_class[lookupValue],ud_cover_class[lookupKey],"ERROR"),""), "")</f>
        <v/>
      </c>
      <c r="AD102" s="3" t="str">
        <f>IF($A102="ADD",IF(NOT(ISBLANK(AC102)),_xlfn.XLOOKUP(AC102,cover_material[lookupValue],cover_material[lookupKey],"ERROR"),""), "")</f>
        <v/>
      </c>
      <c r="AF102" s="3" t="str">
        <f>IF($A102="ADD",IF(NOT(ISBLANK(AE102)),_xlfn.XLOOKUP(AE102,ud_yn_unknown[lookupValue],ud_yn_unknown[lookupKey],"ERROR"),""), "")</f>
        <v/>
      </c>
      <c r="AI102" s="3" t="str">
        <f>IF($A102="ADD",IF(NOT(ISBLANK(AH102)),_xlfn.XLOOKUP(AH102,ud_litter_trap_type[lookupValue],ud_litter_trap_type[lookupKey],"ERROR"),""), "")</f>
        <v/>
      </c>
      <c r="AK102" s="3" t="str">
        <f>IF($A102="ADD",IF(NOT(ISBLANK(AJ102)),_xlfn.XLOOKUP(AJ102,hazard[lookupValue],hazard[lookupKey],"ERROR"),""), "")</f>
        <v/>
      </c>
      <c r="AM102" s="3" t="str">
        <f>IF($A102="ADD",IF(NOT(ISBLANK(AL102)),_xlfn.XLOOKUP(AL102,ud_cover_subtype[lookupValue],ud_cover_subtype[lookupKey],"ERROR"),""), "")</f>
        <v/>
      </c>
      <c r="AO102" s="8"/>
      <c r="AP102" s="4" t="str">
        <f t="shared" ca="1" si="10"/>
        <v/>
      </c>
      <c r="AQ102" s="4"/>
      <c r="AR102" s="3" t="str">
        <f t="shared" si="11"/>
        <v/>
      </c>
      <c r="AS102" s="3" t="str">
        <f>IF($A102="","",IF((AND($A102="ADD",OR(AR102="",AR102="In Use"))),"5",(_xlfn.XLOOKUP(AR102,ud_asset_status[lookupValue],ud_asset_status[lookupKey],""))))</f>
        <v/>
      </c>
      <c r="AT102" s="8"/>
      <c r="AV102" s="3" t="str">
        <f>IF($A102="ADD",IF(NOT(ISBLANK(AU102)),_xlfn.XLOOKUP(AU102,ar_replace_reason[lookupValue],ar_replace_reason[lookupKey],"ERROR"),""), "")</f>
        <v/>
      </c>
      <c r="AW102" s="3" t="str">
        <f t="shared" si="12"/>
        <v/>
      </c>
      <c r="AX102" s="3" t="str">
        <f>IF($A102="","",IF((AND($A102="ADD",OR(AW102="",AW102="Queenstown-Lakes District Council"))),"70",(_xlfn.XLOOKUP(AW102,ud_organisation_owner[lookupValue],ud_organisation_owner[lookupKey],""))))</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IF($A102="","",IF((AND($A102="ADD",OR(BA102="",BA102="Local Authority"))),"17",(_xlfn.XLOOKUP(BA102,ud_sub_organisation[lookupValue],ud_sub_organisation[lookupKey],""))))</f>
        <v/>
      </c>
      <c r="BC102" s="3" t="str">
        <f t="shared" si="15"/>
        <v/>
      </c>
      <c r="BD102" s="3" t="str">
        <f>IF($A102="","",IF((AND($A102="ADD",OR(BC102="",BC102="Vested Assets"))),"12",(_xlfn.XLOOKUP(BC102,ud_work_category[lookupValue],ud_work_category[lookupKey],""))))</f>
        <v/>
      </c>
      <c r="BE102" s="7"/>
      <c r="BF102" s="2" t="str">
        <f t="shared" si="16"/>
        <v/>
      </c>
      <c r="BG102" s="2" t="str">
        <f t="shared" si="17"/>
        <v/>
      </c>
      <c r="BH102" s="3" t="str">
        <f t="shared" si="18"/>
        <v/>
      </c>
      <c r="BI102" s="3" t="str">
        <f>IF($A102="","",IF((AND($A102="ADD",OR(BH102="",BH102="Excellent"))),"1",(_xlfn.XLOOKUP(BH102,condition[lookupValue],condition[lookupKey],""))))</f>
        <v/>
      </c>
      <c r="BJ102" s="8" t="str">
        <f t="shared" si="19"/>
        <v/>
      </c>
      <c r="BK102" s="9"/>
    </row>
    <row r="103" spans="2:63"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7"/>
      <c r="L103" s="4"/>
      <c r="M103" s="4"/>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IF($A103="ADD",IF(NOT(ISBLANK(AA103)),_xlfn.XLOOKUP(AA103,ud_cover_class[lookupValue],ud_cover_class[lookupKey],"ERROR"),""), "")</f>
        <v/>
      </c>
      <c r="AD103" s="3" t="str">
        <f>IF($A103="ADD",IF(NOT(ISBLANK(AC103)),_xlfn.XLOOKUP(AC103,cover_material[lookupValue],cover_material[lookupKey],"ERROR"),""), "")</f>
        <v/>
      </c>
      <c r="AF103" s="3" t="str">
        <f>IF($A103="ADD",IF(NOT(ISBLANK(AE103)),_xlfn.XLOOKUP(AE103,ud_yn_unknown[lookupValue],ud_yn_unknown[lookupKey],"ERROR"),""), "")</f>
        <v/>
      </c>
      <c r="AI103" s="3" t="str">
        <f>IF($A103="ADD",IF(NOT(ISBLANK(AH103)),_xlfn.XLOOKUP(AH103,ud_litter_trap_type[lookupValue],ud_litter_trap_type[lookupKey],"ERROR"),""), "")</f>
        <v/>
      </c>
      <c r="AK103" s="3" t="str">
        <f>IF($A103="ADD",IF(NOT(ISBLANK(AJ103)),_xlfn.XLOOKUP(AJ103,hazard[lookupValue],hazard[lookupKey],"ERROR"),""), "")</f>
        <v/>
      </c>
      <c r="AM103" s="3" t="str">
        <f>IF($A103="ADD",IF(NOT(ISBLANK(AL103)),_xlfn.XLOOKUP(AL103,ud_cover_subtype[lookupValue],ud_cover_subtype[lookupKey],"ERROR"),""), "")</f>
        <v/>
      </c>
      <c r="AO103" s="8"/>
      <c r="AP103" s="4" t="str">
        <f t="shared" ca="1" si="10"/>
        <v/>
      </c>
      <c r="AQ103" s="4"/>
      <c r="AR103" s="3" t="str">
        <f t="shared" si="11"/>
        <v/>
      </c>
      <c r="AS103" s="3" t="str">
        <f>IF($A103="","",IF((AND($A103="ADD",OR(AR103="",AR103="In Use"))),"5",(_xlfn.XLOOKUP(AR103,ud_asset_status[lookupValue],ud_asset_status[lookupKey],""))))</f>
        <v/>
      </c>
      <c r="AT103" s="8"/>
      <c r="AV103" s="3" t="str">
        <f>IF($A103="ADD",IF(NOT(ISBLANK(AU103)),_xlfn.XLOOKUP(AU103,ar_replace_reason[lookupValue],ar_replace_reason[lookupKey],"ERROR"),""), "")</f>
        <v/>
      </c>
      <c r="AW103" s="3" t="str">
        <f t="shared" si="12"/>
        <v/>
      </c>
      <c r="AX103" s="3" t="str">
        <f>IF($A103="","",IF((AND($A103="ADD",OR(AW103="",AW103="Queenstown-Lakes District Council"))),"70",(_xlfn.XLOOKUP(AW103,ud_organisation_owner[lookupValue],ud_organisation_owner[lookupKey],""))))</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IF($A103="","",IF((AND($A103="ADD",OR(BA103="",BA103="Local Authority"))),"17",(_xlfn.XLOOKUP(BA103,ud_sub_organisation[lookupValue],ud_sub_organisation[lookupKey],""))))</f>
        <v/>
      </c>
      <c r="BC103" s="3" t="str">
        <f t="shared" si="15"/>
        <v/>
      </c>
      <c r="BD103" s="3" t="str">
        <f>IF($A103="","",IF((AND($A103="ADD",OR(BC103="",BC103="Vested Assets"))),"12",(_xlfn.XLOOKUP(BC103,ud_work_category[lookupValue],ud_work_category[lookupKey],""))))</f>
        <v/>
      </c>
      <c r="BE103" s="7"/>
      <c r="BF103" s="2" t="str">
        <f t="shared" si="16"/>
        <v/>
      </c>
      <c r="BG103" s="2" t="str">
        <f t="shared" si="17"/>
        <v/>
      </c>
      <c r="BH103" s="3" t="str">
        <f t="shared" si="18"/>
        <v/>
      </c>
      <c r="BI103" s="3" t="str">
        <f>IF($A103="","",IF((AND($A103="ADD",OR(BH103="",BH103="Excellent"))),"1",(_xlfn.XLOOKUP(BH103,condition[lookupValue],condition[lookupKey],""))))</f>
        <v/>
      </c>
      <c r="BJ103" s="8" t="str">
        <f t="shared" si="19"/>
        <v/>
      </c>
      <c r="BK103" s="9"/>
    </row>
    <row r="104" spans="2:63"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7"/>
      <c r="L104" s="4"/>
      <c r="M104" s="4"/>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IF($A104="ADD",IF(NOT(ISBLANK(AA104)),_xlfn.XLOOKUP(AA104,ud_cover_class[lookupValue],ud_cover_class[lookupKey],"ERROR"),""), "")</f>
        <v/>
      </c>
      <c r="AD104" s="3" t="str">
        <f>IF($A104="ADD",IF(NOT(ISBLANK(AC104)),_xlfn.XLOOKUP(AC104,cover_material[lookupValue],cover_material[lookupKey],"ERROR"),""), "")</f>
        <v/>
      </c>
      <c r="AF104" s="3" t="str">
        <f>IF($A104="ADD",IF(NOT(ISBLANK(AE104)),_xlfn.XLOOKUP(AE104,ud_yn_unknown[lookupValue],ud_yn_unknown[lookupKey],"ERROR"),""), "")</f>
        <v/>
      </c>
      <c r="AI104" s="3" t="str">
        <f>IF($A104="ADD",IF(NOT(ISBLANK(AH104)),_xlfn.XLOOKUP(AH104,ud_litter_trap_type[lookupValue],ud_litter_trap_type[lookupKey],"ERROR"),""), "")</f>
        <v/>
      </c>
      <c r="AK104" s="3" t="str">
        <f>IF($A104="ADD",IF(NOT(ISBLANK(AJ104)),_xlfn.XLOOKUP(AJ104,hazard[lookupValue],hazard[lookupKey],"ERROR"),""), "")</f>
        <v/>
      </c>
      <c r="AM104" s="3" t="str">
        <f>IF($A104="ADD",IF(NOT(ISBLANK(AL104)),_xlfn.XLOOKUP(AL104,ud_cover_subtype[lookupValue],ud_cover_subtype[lookupKey],"ERROR"),""), "")</f>
        <v/>
      </c>
      <c r="AO104" s="8"/>
      <c r="AP104" s="4" t="str">
        <f t="shared" ca="1" si="10"/>
        <v/>
      </c>
      <c r="AQ104" s="4"/>
      <c r="AR104" s="3" t="str">
        <f t="shared" si="11"/>
        <v/>
      </c>
      <c r="AS104" s="3" t="str">
        <f>IF($A104="","",IF((AND($A104="ADD",OR(AR104="",AR104="In Use"))),"5",(_xlfn.XLOOKUP(AR104,ud_asset_status[lookupValue],ud_asset_status[lookupKey],""))))</f>
        <v/>
      </c>
      <c r="AT104" s="8"/>
      <c r="AV104" s="3" t="str">
        <f>IF($A104="ADD",IF(NOT(ISBLANK(AU104)),_xlfn.XLOOKUP(AU104,ar_replace_reason[lookupValue],ar_replace_reason[lookupKey],"ERROR"),""), "")</f>
        <v/>
      </c>
      <c r="AW104" s="3" t="str">
        <f t="shared" si="12"/>
        <v/>
      </c>
      <c r="AX104" s="3" t="str">
        <f>IF($A104="","",IF((AND($A104="ADD",OR(AW104="",AW104="Queenstown-Lakes District Council"))),"70",(_xlfn.XLOOKUP(AW104,ud_organisation_owner[lookupValue],ud_organisation_owner[lookupKey],""))))</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IF($A104="","",IF((AND($A104="ADD",OR(BA104="",BA104="Local Authority"))),"17",(_xlfn.XLOOKUP(BA104,ud_sub_organisation[lookupValue],ud_sub_organisation[lookupKey],""))))</f>
        <v/>
      </c>
      <c r="BC104" s="3" t="str">
        <f t="shared" si="15"/>
        <v/>
      </c>
      <c r="BD104" s="3" t="str">
        <f>IF($A104="","",IF((AND($A104="ADD",OR(BC104="",BC104="Vested Assets"))),"12",(_xlfn.XLOOKUP(BC104,ud_work_category[lookupValue],ud_work_category[lookupKey],""))))</f>
        <v/>
      </c>
      <c r="BE104" s="7"/>
      <c r="BF104" s="2" t="str">
        <f t="shared" si="16"/>
        <v/>
      </c>
      <c r="BG104" s="2" t="str">
        <f t="shared" si="17"/>
        <v/>
      </c>
      <c r="BH104" s="3" t="str">
        <f t="shared" si="18"/>
        <v/>
      </c>
      <c r="BI104" s="3" t="str">
        <f>IF($A104="","",IF((AND($A104="ADD",OR(BH104="",BH104="Excellent"))),"1",(_xlfn.XLOOKUP(BH104,condition[lookupValue],condition[lookupKey],""))))</f>
        <v/>
      </c>
      <c r="BJ104" s="8" t="str">
        <f t="shared" si="19"/>
        <v/>
      </c>
      <c r="BK104" s="9"/>
    </row>
    <row r="105" spans="2:63"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7"/>
      <c r="L105" s="4"/>
      <c r="M105" s="4"/>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IF($A105="ADD",IF(NOT(ISBLANK(AA105)),_xlfn.XLOOKUP(AA105,ud_cover_class[lookupValue],ud_cover_class[lookupKey],"ERROR"),""), "")</f>
        <v/>
      </c>
      <c r="AD105" s="3" t="str">
        <f>IF($A105="ADD",IF(NOT(ISBLANK(AC105)),_xlfn.XLOOKUP(AC105,cover_material[lookupValue],cover_material[lookupKey],"ERROR"),""), "")</f>
        <v/>
      </c>
      <c r="AF105" s="3" t="str">
        <f>IF($A105="ADD",IF(NOT(ISBLANK(AE105)),_xlfn.XLOOKUP(AE105,ud_yn_unknown[lookupValue],ud_yn_unknown[lookupKey],"ERROR"),""), "")</f>
        <v/>
      </c>
      <c r="AI105" s="3" t="str">
        <f>IF($A105="ADD",IF(NOT(ISBLANK(AH105)),_xlfn.XLOOKUP(AH105,ud_litter_trap_type[lookupValue],ud_litter_trap_type[lookupKey],"ERROR"),""), "")</f>
        <v/>
      </c>
      <c r="AK105" s="3" t="str">
        <f>IF($A105="ADD",IF(NOT(ISBLANK(AJ105)),_xlfn.XLOOKUP(AJ105,hazard[lookupValue],hazard[lookupKey],"ERROR"),""), "")</f>
        <v/>
      </c>
      <c r="AM105" s="3" t="str">
        <f>IF($A105="ADD",IF(NOT(ISBLANK(AL105)),_xlfn.XLOOKUP(AL105,ud_cover_subtype[lookupValue],ud_cover_subtype[lookupKey],"ERROR"),""), "")</f>
        <v/>
      </c>
      <c r="AO105" s="8"/>
      <c r="AP105" s="4" t="str">
        <f t="shared" ca="1" si="10"/>
        <v/>
      </c>
      <c r="AQ105" s="4"/>
      <c r="AR105" s="3" t="str">
        <f t="shared" si="11"/>
        <v/>
      </c>
      <c r="AS105" s="3" t="str">
        <f>IF($A105="","",IF((AND($A105="ADD",OR(AR105="",AR105="In Use"))),"5",(_xlfn.XLOOKUP(AR105,ud_asset_status[lookupValue],ud_asset_status[lookupKey],""))))</f>
        <v/>
      </c>
      <c r="AT105" s="8"/>
      <c r="AV105" s="3" t="str">
        <f>IF($A105="ADD",IF(NOT(ISBLANK(AU105)),_xlfn.XLOOKUP(AU105,ar_replace_reason[lookupValue],ar_replace_reason[lookupKey],"ERROR"),""), "")</f>
        <v/>
      </c>
      <c r="AW105" s="3" t="str">
        <f t="shared" si="12"/>
        <v/>
      </c>
      <c r="AX105" s="3" t="str">
        <f>IF($A105="","",IF((AND($A105="ADD",OR(AW105="",AW105="Queenstown-Lakes District Council"))),"70",(_xlfn.XLOOKUP(AW105,ud_organisation_owner[lookupValue],ud_organisation_owner[lookupKey],""))))</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IF($A105="","",IF((AND($A105="ADD",OR(BA105="",BA105="Local Authority"))),"17",(_xlfn.XLOOKUP(BA105,ud_sub_organisation[lookupValue],ud_sub_organisation[lookupKey],""))))</f>
        <v/>
      </c>
      <c r="BC105" s="3" t="str">
        <f t="shared" si="15"/>
        <v/>
      </c>
      <c r="BD105" s="3" t="str">
        <f>IF($A105="","",IF((AND($A105="ADD",OR(BC105="",BC105="Vested Assets"))),"12",(_xlfn.XLOOKUP(BC105,ud_work_category[lookupValue],ud_work_category[lookupKey],""))))</f>
        <v/>
      </c>
      <c r="BE105" s="7"/>
      <c r="BF105" s="2" t="str">
        <f t="shared" si="16"/>
        <v/>
      </c>
      <c r="BG105" s="2" t="str">
        <f t="shared" si="17"/>
        <v/>
      </c>
      <c r="BH105" s="3" t="str">
        <f t="shared" si="18"/>
        <v/>
      </c>
      <c r="BI105" s="3" t="str">
        <f>IF($A105="","",IF((AND($A105="ADD",OR(BH105="",BH105="Excellent"))),"1",(_xlfn.XLOOKUP(BH105,condition[lookupValue],condition[lookupKey],""))))</f>
        <v/>
      </c>
      <c r="BJ105" s="8" t="str">
        <f t="shared" si="19"/>
        <v/>
      </c>
      <c r="BK105" s="9"/>
    </row>
    <row r="106" spans="2:63"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7"/>
      <c r="L106" s="4"/>
      <c r="M106" s="4"/>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IF($A106="ADD",IF(NOT(ISBLANK(AA106)),_xlfn.XLOOKUP(AA106,ud_cover_class[lookupValue],ud_cover_class[lookupKey],"ERROR"),""), "")</f>
        <v/>
      </c>
      <c r="AD106" s="3" t="str">
        <f>IF($A106="ADD",IF(NOT(ISBLANK(AC106)),_xlfn.XLOOKUP(AC106,cover_material[lookupValue],cover_material[lookupKey],"ERROR"),""), "")</f>
        <v/>
      </c>
      <c r="AF106" s="3" t="str">
        <f>IF($A106="ADD",IF(NOT(ISBLANK(AE106)),_xlfn.XLOOKUP(AE106,ud_yn_unknown[lookupValue],ud_yn_unknown[lookupKey],"ERROR"),""), "")</f>
        <v/>
      </c>
      <c r="AI106" s="3" t="str">
        <f>IF($A106="ADD",IF(NOT(ISBLANK(AH106)),_xlfn.XLOOKUP(AH106,ud_litter_trap_type[lookupValue],ud_litter_trap_type[lookupKey],"ERROR"),""), "")</f>
        <v/>
      </c>
      <c r="AK106" s="3" t="str">
        <f>IF($A106="ADD",IF(NOT(ISBLANK(AJ106)),_xlfn.XLOOKUP(AJ106,hazard[lookupValue],hazard[lookupKey],"ERROR"),""), "")</f>
        <v/>
      </c>
      <c r="AM106" s="3" t="str">
        <f>IF($A106="ADD",IF(NOT(ISBLANK(AL106)),_xlfn.XLOOKUP(AL106,ud_cover_subtype[lookupValue],ud_cover_subtype[lookupKey],"ERROR"),""), "")</f>
        <v/>
      </c>
      <c r="AO106" s="8"/>
      <c r="AP106" s="4" t="str">
        <f t="shared" ca="1" si="10"/>
        <v/>
      </c>
      <c r="AQ106" s="4"/>
      <c r="AR106" s="3" t="str">
        <f t="shared" si="11"/>
        <v/>
      </c>
      <c r="AS106" s="3" t="str">
        <f>IF($A106="","",IF((AND($A106="ADD",OR(AR106="",AR106="In Use"))),"5",(_xlfn.XLOOKUP(AR106,ud_asset_status[lookupValue],ud_asset_status[lookupKey],""))))</f>
        <v/>
      </c>
      <c r="AT106" s="8"/>
      <c r="AV106" s="3" t="str">
        <f>IF($A106="ADD",IF(NOT(ISBLANK(AU106)),_xlfn.XLOOKUP(AU106,ar_replace_reason[lookupValue],ar_replace_reason[lookupKey],"ERROR"),""), "")</f>
        <v/>
      </c>
      <c r="AW106" s="3" t="str">
        <f t="shared" si="12"/>
        <v/>
      </c>
      <c r="AX106" s="3" t="str">
        <f>IF($A106="","",IF((AND($A106="ADD",OR(AW106="",AW106="Queenstown-Lakes District Council"))),"70",(_xlfn.XLOOKUP(AW106,ud_organisation_owner[lookupValue],ud_organisation_owner[lookupKey],""))))</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IF($A106="","",IF((AND($A106="ADD",OR(BA106="",BA106="Local Authority"))),"17",(_xlfn.XLOOKUP(BA106,ud_sub_organisation[lookupValue],ud_sub_organisation[lookupKey],""))))</f>
        <v/>
      </c>
      <c r="BC106" s="3" t="str">
        <f t="shared" si="15"/>
        <v/>
      </c>
      <c r="BD106" s="3" t="str">
        <f>IF($A106="","",IF((AND($A106="ADD",OR(BC106="",BC106="Vested Assets"))),"12",(_xlfn.XLOOKUP(BC106,ud_work_category[lookupValue],ud_work_category[lookupKey],""))))</f>
        <v/>
      </c>
      <c r="BE106" s="7"/>
      <c r="BF106" s="2" t="str">
        <f t="shared" si="16"/>
        <v/>
      </c>
      <c r="BG106" s="2" t="str">
        <f t="shared" si="17"/>
        <v/>
      </c>
      <c r="BH106" s="3" t="str">
        <f t="shared" si="18"/>
        <v/>
      </c>
      <c r="BI106" s="3" t="str">
        <f>IF($A106="","",IF((AND($A106="ADD",OR(BH106="",BH106="Excellent"))),"1",(_xlfn.XLOOKUP(BH106,condition[lookupValue],condition[lookupKey],""))))</f>
        <v/>
      </c>
      <c r="BJ106" s="8" t="str">
        <f t="shared" si="19"/>
        <v/>
      </c>
      <c r="BK106" s="9"/>
    </row>
    <row r="107" spans="2:63"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7"/>
      <c r="L107" s="4"/>
      <c r="M107" s="4"/>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IF($A107="ADD",IF(NOT(ISBLANK(AA107)),_xlfn.XLOOKUP(AA107,ud_cover_class[lookupValue],ud_cover_class[lookupKey],"ERROR"),""), "")</f>
        <v/>
      </c>
      <c r="AD107" s="3" t="str">
        <f>IF($A107="ADD",IF(NOT(ISBLANK(AC107)),_xlfn.XLOOKUP(AC107,cover_material[lookupValue],cover_material[lookupKey],"ERROR"),""), "")</f>
        <v/>
      </c>
      <c r="AF107" s="3" t="str">
        <f>IF($A107="ADD",IF(NOT(ISBLANK(AE107)),_xlfn.XLOOKUP(AE107,ud_yn_unknown[lookupValue],ud_yn_unknown[lookupKey],"ERROR"),""), "")</f>
        <v/>
      </c>
      <c r="AI107" s="3" t="str">
        <f>IF($A107="ADD",IF(NOT(ISBLANK(AH107)),_xlfn.XLOOKUP(AH107,ud_litter_trap_type[lookupValue],ud_litter_trap_type[lookupKey],"ERROR"),""), "")</f>
        <v/>
      </c>
      <c r="AK107" s="3" t="str">
        <f>IF($A107="ADD",IF(NOT(ISBLANK(AJ107)),_xlfn.XLOOKUP(AJ107,hazard[lookupValue],hazard[lookupKey],"ERROR"),""), "")</f>
        <v/>
      </c>
      <c r="AM107" s="3" t="str">
        <f>IF($A107="ADD",IF(NOT(ISBLANK(AL107)),_xlfn.XLOOKUP(AL107,ud_cover_subtype[lookupValue],ud_cover_subtype[lookupKey],"ERROR"),""), "")</f>
        <v/>
      </c>
      <c r="AO107" s="8"/>
      <c r="AP107" s="4" t="str">
        <f t="shared" ca="1" si="10"/>
        <v/>
      </c>
      <c r="AQ107" s="4"/>
      <c r="AR107" s="3" t="str">
        <f t="shared" si="11"/>
        <v/>
      </c>
      <c r="AS107" s="3" t="str">
        <f>IF($A107="","",IF((AND($A107="ADD",OR(AR107="",AR107="In Use"))),"5",(_xlfn.XLOOKUP(AR107,ud_asset_status[lookupValue],ud_asset_status[lookupKey],""))))</f>
        <v/>
      </c>
      <c r="AT107" s="8"/>
      <c r="AV107" s="3" t="str">
        <f>IF($A107="ADD",IF(NOT(ISBLANK(AU107)),_xlfn.XLOOKUP(AU107,ar_replace_reason[lookupValue],ar_replace_reason[lookupKey],"ERROR"),""), "")</f>
        <v/>
      </c>
      <c r="AW107" s="3" t="str">
        <f t="shared" si="12"/>
        <v/>
      </c>
      <c r="AX107" s="3" t="str">
        <f>IF($A107="","",IF((AND($A107="ADD",OR(AW107="",AW107="Queenstown-Lakes District Council"))),"70",(_xlfn.XLOOKUP(AW107,ud_organisation_owner[lookupValue],ud_organisation_owner[lookupKey],""))))</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IF($A107="","",IF((AND($A107="ADD",OR(BA107="",BA107="Local Authority"))),"17",(_xlfn.XLOOKUP(BA107,ud_sub_organisation[lookupValue],ud_sub_organisation[lookupKey],""))))</f>
        <v/>
      </c>
      <c r="BC107" s="3" t="str">
        <f t="shared" si="15"/>
        <v/>
      </c>
      <c r="BD107" s="3" t="str">
        <f>IF($A107="","",IF((AND($A107="ADD",OR(BC107="",BC107="Vested Assets"))),"12",(_xlfn.XLOOKUP(BC107,ud_work_category[lookupValue],ud_work_category[lookupKey],""))))</f>
        <v/>
      </c>
      <c r="BE107" s="7"/>
      <c r="BF107" s="2" t="str">
        <f t="shared" si="16"/>
        <v/>
      </c>
      <c r="BG107" s="2" t="str">
        <f t="shared" si="17"/>
        <v/>
      </c>
      <c r="BH107" s="3" t="str">
        <f t="shared" si="18"/>
        <v/>
      </c>
      <c r="BI107" s="3" t="str">
        <f>IF($A107="","",IF((AND($A107="ADD",OR(BH107="",BH107="Excellent"))),"1",(_xlfn.XLOOKUP(BH107,condition[lookupValue],condition[lookupKey],""))))</f>
        <v/>
      </c>
      <c r="BJ107" s="8" t="str">
        <f t="shared" si="19"/>
        <v/>
      </c>
      <c r="BK107" s="9"/>
    </row>
    <row r="108" spans="2:63"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7"/>
      <c r="L108" s="4"/>
      <c r="M108" s="4"/>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IF($A108="ADD",IF(NOT(ISBLANK(AA108)),_xlfn.XLOOKUP(AA108,ud_cover_class[lookupValue],ud_cover_class[lookupKey],"ERROR"),""), "")</f>
        <v/>
      </c>
      <c r="AD108" s="3" t="str">
        <f>IF($A108="ADD",IF(NOT(ISBLANK(AC108)),_xlfn.XLOOKUP(AC108,cover_material[lookupValue],cover_material[lookupKey],"ERROR"),""), "")</f>
        <v/>
      </c>
      <c r="AF108" s="3" t="str">
        <f>IF($A108="ADD",IF(NOT(ISBLANK(AE108)),_xlfn.XLOOKUP(AE108,ud_yn_unknown[lookupValue],ud_yn_unknown[lookupKey],"ERROR"),""), "")</f>
        <v/>
      </c>
      <c r="AI108" s="3" t="str">
        <f>IF($A108="ADD",IF(NOT(ISBLANK(AH108)),_xlfn.XLOOKUP(AH108,ud_litter_trap_type[lookupValue],ud_litter_trap_type[lookupKey],"ERROR"),""), "")</f>
        <v/>
      </c>
      <c r="AK108" s="3" t="str">
        <f>IF($A108="ADD",IF(NOT(ISBLANK(AJ108)),_xlfn.XLOOKUP(AJ108,hazard[lookupValue],hazard[lookupKey],"ERROR"),""), "")</f>
        <v/>
      </c>
      <c r="AM108" s="3" t="str">
        <f>IF($A108="ADD",IF(NOT(ISBLANK(AL108)),_xlfn.XLOOKUP(AL108,ud_cover_subtype[lookupValue],ud_cover_subtype[lookupKey],"ERROR"),""), "")</f>
        <v/>
      </c>
      <c r="AO108" s="8"/>
      <c r="AP108" s="4" t="str">
        <f t="shared" ca="1" si="10"/>
        <v/>
      </c>
      <c r="AQ108" s="4"/>
      <c r="AR108" s="3" t="str">
        <f t="shared" si="11"/>
        <v/>
      </c>
      <c r="AS108" s="3" t="str">
        <f>IF($A108="","",IF((AND($A108="ADD",OR(AR108="",AR108="In Use"))),"5",(_xlfn.XLOOKUP(AR108,ud_asset_status[lookupValue],ud_asset_status[lookupKey],""))))</f>
        <v/>
      </c>
      <c r="AT108" s="8"/>
      <c r="AV108" s="3" t="str">
        <f>IF($A108="ADD",IF(NOT(ISBLANK(AU108)),_xlfn.XLOOKUP(AU108,ar_replace_reason[lookupValue],ar_replace_reason[lookupKey],"ERROR"),""), "")</f>
        <v/>
      </c>
      <c r="AW108" s="3" t="str">
        <f t="shared" si="12"/>
        <v/>
      </c>
      <c r="AX108" s="3" t="str">
        <f>IF($A108="","",IF((AND($A108="ADD",OR(AW108="",AW108="Queenstown-Lakes District Council"))),"70",(_xlfn.XLOOKUP(AW108,ud_organisation_owner[lookupValue],ud_organisation_owner[lookupKey],""))))</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IF($A108="","",IF((AND($A108="ADD",OR(BA108="",BA108="Local Authority"))),"17",(_xlfn.XLOOKUP(BA108,ud_sub_organisation[lookupValue],ud_sub_organisation[lookupKey],""))))</f>
        <v/>
      </c>
      <c r="BC108" s="3" t="str">
        <f t="shared" si="15"/>
        <v/>
      </c>
      <c r="BD108" s="3" t="str">
        <f>IF($A108="","",IF((AND($A108="ADD",OR(BC108="",BC108="Vested Assets"))),"12",(_xlfn.XLOOKUP(BC108,ud_work_category[lookupValue],ud_work_category[lookupKey],""))))</f>
        <v/>
      </c>
      <c r="BE108" s="7"/>
      <c r="BF108" s="2" t="str">
        <f t="shared" si="16"/>
        <v/>
      </c>
      <c r="BG108" s="2" t="str">
        <f t="shared" si="17"/>
        <v/>
      </c>
      <c r="BH108" s="3" t="str">
        <f t="shared" si="18"/>
        <v/>
      </c>
      <c r="BI108" s="3" t="str">
        <f>IF($A108="","",IF((AND($A108="ADD",OR(BH108="",BH108="Excellent"))),"1",(_xlfn.XLOOKUP(BH108,condition[lookupValue],condition[lookupKey],""))))</f>
        <v/>
      </c>
      <c r="BJ108" s="8" t="str">
        <f t="shared" si="19"/>
        <v/>
      </c>
      <c r="BK108" s="9"/>
    </row>
    <row r="109" spans="2:63"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7"/>
      <c r="L109" s="4"/>
      <c r="M109" s="4"/>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IF($A109="ADD",IF(NOT(ISBLANK(AA109)),_xlfn.XLOOKUP(AA109,ud_cover_class[lookupValue],ud_cover_class[lookupKey],"ERROR"),""), "")</f>
        <v/>
      </c>
      <c r="AD109" s="3" t="str">
        <f>IF($A109="ADD",IF(NOT(ISBLANK(AC109)),_xlfn.XLOOKUP(AC109,cover_material[lookupValue],cover_material[lookupKey],"ERROR"),""), "")</f>
        <v/>
      </c>
      <c r="AF109" s="3" t="str">
        <f>IF($A109="ADD",IF(NOT(ISBLANK(AE109)),_xlfn.XLOOKUP(AE109,ud_yn_unknown[lookupValue],ud_yn_unknown[lookupKey],"ERROR"),""), "")</f>
        <v/>
      </c>
      <c r="AI109" s="3" t="str">
        <f>IF($A109="ADD",IF(NOT(ISBLANK(AH109)),_xlfn.XLOOKUP(AH109,ud_litter_trap_type[lookupValue],ud_litter_trap_type[lookupKey],"ERROR"),""), "")</f>
        <v/>
      </c>
      <c r="AK109" s="3" t="str">
        <f>IF($A109="ADD",IF(NOT(ISBLANK(AJ109)),_xlfn.XLOOKUP(AJ109,hazard[lookupValue],hazard[lookupKey],"ERROR"),""), "")</f>
        <v/>
      </c>
      <c r="AM109" s="3" t="str">
        <f>IF($A109="ADD",IF(NOT(ISBLANK(AL109)),_xlfn.XLOOKUP(AL109,ud_cover_subtype[lookupValue],ud_cover_subtype[lookupKey],"ERROR"),""), "")</f>
        <v/>
      </c>
      <c r="AO109" s="8"/>
      <c r="AP109" s="4" t="str">
        <f t="shared" ca="1" si="10"/>
        <v/>
      </c>
      <c r="AQ109" s="4"/>
      <c r="AR109" s="3" t="str">
        <f t="shared" si="11"/>
        <v/>
      </c>
      <c r="AS109" s="3" t="str">
        <f>IF($A109="","",IF((AND($A109="ADD",OR(AR109="",AR109="In Use"))),"5",(_xlfn.XLOOKUP(AR109,ud_asset_status[lookupValue],ud_asset_status[lookupKey],""))))</f>
        <v/>
      </c>
      <c r="AT109" s="8"/>
      <c r="AV109" s="3" t="str">
        <f>IF($A109="ADD",IF(NOT(ISBLANK(AU109)),_xlfn.XLOOKUP(AU109,ar_replace_reason[lookupValue],ar_replace_reason[lookupKey],"ERROR"),""), "")</f>
        <v/>
      </c>
      <c r="AW109" s="3" t="str">
        <f t="shared" si="12"/>
        <v/>
      </c>
      <c r="AX109" s="3" t="str">
        <f>IF($A109="","",IF((AND($A109="ADD",OR(AW109="",AW109="Queenstown-Lakes District Council"))),"70",(_xlfn.XLOOKUP(AW109,ud_organisation_owner[lookupValue],ud_organisation_owner[lookupKey],""))))</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IF($A109="","",IF((AND($A109="ADD",OR(BA109="",BA109="Local Authority"))),"17",(_xlfn.XLOOKUP(BA109,ud_sub_organisation[lookupValue],ud_sub_organisation[lookupKey],""))))</f>
        <v/>
      </c>
      <c r="BC109" s="3" t="str">
        <f t="shared" si="15"/>
        <v/>
      </c>
      <c r="BD109" s="3" t="str">
        <f>IF($A109="","",IF((AND($A109="ADD",OR(BC109="",BC109="Vested Assets"))),"12",(_xlfn.XLOOKUP(BC109,ud_work_category[lookupValue],ud_work_category[lookupKey],""))))</f>
        <v/>
      </c>
      <c r="BE109" s="7"/>
      <c r="BF109" s="2" t="str">
        <f t="shared" si="16"/>
        <v/>
      </c>
      <c r="BG109" s="2" t="str">
        <f t="shared" si="17"/>
        <v/>
      </c>
      <c r="BH109" s="3" t="str">
        <f t="shared" si="18"/>
        <v/>
      </c>
      <c r="BI109" s="3" t="str">
        <f>IF($A109="","",IF((AND($A109="ADD",OR(BH109="",BH109="Excellent"))),"1",(_xlfn.XLOOKUP(BH109,condition[lookupValue],condition[lookupKey],""))))</f>
        <v/>
      </c>
      <c r="BJ109" s="8" t="str">
        <f t="shared" si="19"/>
        <v/>
      </c>
      <c r="BK109" s="9"/>
    </row>
    <row r="110" spans="2:63"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7"/>
      <c r="L110" s="4"/>
      <c r="M110" s="4"/>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IF($A110="ADD",IF(NOT(ISBLANK(AA110)),_xlfn.XLOOKUP(AA110,ud_cover_class[lookupValue],ud_cover_class[lookupKey],"ERROR"),""), "")</f>
        <v/>
      </c>
      <c r="AD110" s="3" t="str">
        <f>IF($A110="ADD",IF(NOT(ISBLANK(AC110)),_xlfn.XLOOKUP(AC110,cover_material[lookupValue],cover_material[lookupKey],"ERROR"),""), "")</f>
        <v/>
      </c>
      <c r="AF110" s="3" t="str">
        <f>IF($A110="ADD",IF(NOT(ISBLANK(AE110)),_xlfn.XLOOKUP(AE110,ud_yn_unknown[lookupValue],ud_yn_unknown[lookupKey],"ERROR"),""), "")</f>
        <v/>
      </c>
      <c r="AI110" s="3" t="str">
        <f>IF($A110="ADD",IF(NOT(ISBLANK(AH110)),_xlfn.XLOOKUP(AH110,ud_litter_trap_type[lookupValue],ud_litter_trap_type[lookupKey],"ERROR"),""), "")</f>
        <v/>
      </c>
      <c r="AK110" s="3" t="str">
        <f>IF($A110="ADD",IF(NOT(ISBLANK(AJ110)),_xlfn.XLOOKUP(AJ110,hazard[lookupValue],hazard[lookupKey],"ERROR"),""), "")</f>
        <v/>
      </c>
      <c r="AM110" s="3" t="str">
        <f>IF($A110="ADD",IF(NOT(ISBLANK(AL110)),_xlfn.XLOOKUP(AL110,ud_cover_subtype[lookupValue],ud_cover_subtype[lookupKey],"ERROR"),""), "")</f>
        <v/>
      </c>
      <c r="AO110" s="8"/>
      <c r="AP110" s="4" t="str">
        <f t="shared" ca="1" si="10"/>
        <v/>
      </c>
      <c r="AQ110" s="4"/>
      <c r="AR110" s="3" t="str">
        <f t="shared" si="11"/>
        <v/>
      </c>
      <c r="AS110" s="3" t="str">
        <f>IF($A110="","",IF((AND($A110="ADD",OR(AR110="",AR110="In Use"))),"5",(_xlfn.XLOOKUP(AR110,ud_asset_status[lookupValue],ud_asset_status[lookupKey],""))))</f>
        <v/>
      </c>
      <c r="AT110" s="8"/>
      <c r="AV110" s="3" t="str">
        <f>IF($A110="ADD",IF(NOT(ISBLANK(AU110)),_xlfn.XLOOKUP(AU110,ar_replace_reason[lookupValue],ar_replace_reason[lookupKey],"ERROR"),""), "")</f>
        <v/>
      </c>
      <c r="AW110" s="3" t="str">
        <f t="shared" si="12"/>
        <v/>
      </c>
      <c r="AX110" s="3" t="str">
        <f>IF($A110="","",IF((AND($A110="ADD",OR(AW110="",AW110="Queenstown-Lakes District Council"))),"70",(_xlfn.XLOOKUP(AW110,ud_organisation_owner[lookupValue],ud_organisation_owner[lookupKey],""))))</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IF($A110="","",IF((AND($A110="ADD",OR(BA110="",BA110="Local Authority"))),"17",(_xlfn.XLOOKUP(BA110,ud_sub_organisation[lookupValue],ud_sub_organisation[lookupKey],""))))</f>
        <v/>
      </c>
      <c r="BC110" s="3" t="str">
        <f t="shared" si="15"/>
        <v/>
      </c>
      <c r="BD110" s="3" t="str">
        <f>IF($A110="","",IF((AND($A110="ADD",OR(BC110="",BC110="Vested Assets"))),"12",(_xlfn.XLOOKUP(BC110,ud_work_category[lookupValue],ud_work_category[lookupKey],""))))</f>
        <v/>
      </c>
      <c r="BE110" s="7"/>
      <c r="BF110" s="2" t="str">
        <f t="shared" si="16"/>
        <v/>
      </c>
      <c r="BG110" s="2" t="str">
        <f t="shared" si="17"/>
        <v/>
      </c>
      <c r="BH110" s="3" t="str">
        <f t="shared" si="18"/>
        <v/>
      </c>
      <c r="BI110" s="3" t="str">
        <f>IF($A110="","",IF((AND($A110="ADD",OR(BH110="",BH110="Excellent"))),"1",(_xlfn.XLOOKUP(BH110,condition[lookupValue],condition[lookupKey],""))))</f>
        <v/>
      </c>
      <c r="BJ110" s="8" t="str">
        <f t="shared" si="19"/>
        <v/>
      </c>
      <c r="BK110" s="9"/>
    </row>
    <row r="111" spans="2:63"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7"/>
      <c r="L111" s="4"/>
      <c r="M111" s="4"/>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IF($A111="ADD",IF(NOT(ISBLANK(AA111)),_xlfn.XLOOKUP(AA111,ud_cover_class[lookupValue],ud_cover_class[lookupKey],"ERROR"),""), "")</f>
        <v/>
      </c>
      <c r="AD111" s="3" t="str">
        <f>IF($A111="ADD",IF(NOT(ISBLANK(AC111)),_xlfn.XLOOKUP(AC111,cover_material[lookupValue],cover_material[lookupKey],"ERROR"),""), "")</f>
        <v/>
      </c>
      <c r="AF111" s="3" t="str">
        <f>IF($A111="ADD",IF(NOT(ISBLANK(AE111)),_xlfn.XLOOKUP(AE111,ud_yn_unknown[lookupValue],ud_yn_unknown[lookupKey],"ERROR"),""), "")</f>
        <v/>
      </c>
      <c r="AI111" s="3" t="str">
        <f>IF($A111="ADD",IF(NOT(ISBLANK(AH111)),_xlfn.XLOOKUP(AH111,ud_litter_trap_type[lookupValue],ud_litter_trap_type[lookupKey],"ERROR"),""), "")</f>
        <v/>
      </c>
      <c r="AK111" s="3" t="str">
        <f>IF($A111="ADD",IF(NOT(ISBLANK(AJ111)),_xlfn.XLOOKUP(AJ111,hazard[lookupValue],hazard[lookupKey],"ERROR"),""), "")</f>
        <v/>
      </c>
      <c r="AM111" s="3" t="str">
        <f>IF($A111="ADD",IF(NOT(ISBLANK(AL111)),_xlfn.XLOOKUP(AL111,ud_cover_subtype[lookupValue],ud_cover_subtype[lookupKey],"ERROR"),""), "")</f>
        <v/>
      </c>
      <c r="AO111" s="8"/>
      <c r="AP111" s="4" t="str">
        <f t="shared" ca="1" si="10"/>
        <v/>
      </c>
      <c r="AQ111" s="4"/>
      <c r="AR111" s="3" t="str">
        <f t="shared" si="11"/>
        <v/>
      </c>
      <c r="AS111" s="3" t="str">
        <f>IF($A111="","",IF((AND($A111="ADD",OR(AR111="",AR111="In Use"))),"5",(_xlfn.XLOOKUP(AR111,ud_asset_status[lookupValue],ud_asset_status[lookupKey],""))))</f>
        <v/>
      </c>
      <c r="AT111" s="8"/>
      <c r="AV111" s="3" t="str">
        <f>IF($A111="ADD",IF(NOT(ISBLANK(AU111)),_xlfn.XLOOKUP(AU111,ar_replace_reason[lookupValue],ar_replace_reason[lookupKey],"ERROR"),""), "")</f>
        <v/>
      </c>
      <c r="AW111" s="3" t="str">
        <f t="shared" si="12"/>
        <v/>
      </c>
      <c r="AX111" s="3" t="str">
        <f>IF($A111="","",IF((AND($A111="ADD",OR(AW111="",AW111="Queenstown-Lakes District Council"))),"70",(_xlfn.XLOOKUP(AW111,ud_organisation_owner[lookupValue],ud_organisation_owner[lookupKey],""))))</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IF($A111="","",IF((AND($A111="ADD",OR(BA111="",BA111="Local Authority"))),"17",(_xlfn.XLOOKUP(BA111,ud_sub_organisation[lookupValue],ud_sub_organisation[lookupKey],""))))</f>
        <v/>
      </c>
      <c r="BC111" s="3" t="str">
        <f t="shared" si="15"/>
        <v/>
      </c>
      <c r="BD111" s="3" t="str">
        <f>IF($A111="","",IF((AND($A111="ADD",OR(BC111="",BC111="Vested Assets"))),"12",(_xlfn.XLOOKUP(BC111,ud_work_category[lookupValue],ud_work_category[lookupKey],""))))</f>
        <v/>
      </c>
      <c r="BE111" s="7"/>
      <c r="BF111" s="2" t="str">
        <f t="shared" si="16"/>
        <v/>
      </c>
      <c r="BG111" s="2" t="str">
        <f t="shared" si="17"/>
        <v/>
      </c>
      <c r="BH111" s="3" t="str">
        <f t="shared" si="18"/>
        <v/>
      </c>
      <c r="BI111" s="3" t="str">
        <f>IF($A111="","",IF((AND($A111="ADD",OR(BH111="",BH111="Excellent"))),"1",(_xlfn.XLOOKUP(BH111,condition[lookupValue],condition[lookupKey],""))))</f>
        <v/>
      </c>
      <c r="BJ111" s="8" t="str">
        <f t="shared" si="19"/>
        <v/>
      </c>
      <c r="BK111" s="9"/>
    </row>
    <row r="112" spans="2:63"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7"/>
      <c r="L112" s="4"/>
      <c r="M112" s="4"/>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IF($A112="ADD",IF(NOT(ISBLANK(AA112)),_xlfn.XLOOKUP(AA112,ud_cover_class[lookupValue],ud_cover_class[lookupKey],"ERROR"),""), "")</f>
        <v/>
      </c>
      <c r="AD112" s="3" t="str">
        <f>IF($A112="ADD",IF(NOT(ISBLANK(AC112)),_xlfn.XLOOKUP(AC112,cover_material[lookupValue],cover_material[lookupKey],"ERROR"),""), "")</f>
        <v/>
      </c>
      <c r="AF112" s="3" t="str">
        <f>IF($A112="ADD",IF(NOT(ISBLANK(AE112)),_xlfn.XLOOKUP(AE112,ud_yn_unknown[lookupValue],ud_yn_unknown[lookupKey],"ERROR"),""), "")</f>
        <v/>
      </c>
      <c r="AI112" s="3" t="str">
        <f>IF($A112="ADD",IF(NOT(ISBLANK(AH112)),_xlfn.XLOOKUP(AH112,ud_litter_trap_type[lookupValue],ud_litter_trap_type[lookupKey],"ERROR"),""), "")</f>
        <v/>
      </c>
      <c r="AK112" s="3" t="str">
        <f>IF($A112="ADD",IF(NOT(ISBLANK(AJ112)),_xlfn.XLOOKUP(AJ112,hazard[lookupValue],hazard[lookupKey],"ERROR"),""), "")</f>
        <v/>
      </c>
      <c r="AM112" s="3" t="str">
        <f>IF($A112="ADD",IF(NOT(ISBLANK(AL112)),_xlfn.XLOOKUP(AL112,ud_cover_subtype[lookupValue],ud_cover_subtype[lookupKey],"ERROR"),""), "")</f>
        <v/>
      </c>
      <c r="AO112" s="8"/>
      <c r="AP112" s="4" t="str">
        <f t="shared" ca="1" si="10"/>
        <v/>
      </c>
      <c r="AQ112" s="4"/>
      <c r="AR112" s="3" t="str">
        <f t="shared" si="11"/>
        <v/>
      </c>
      <c r="AS112" s="3" t="str">
        <f>IF($A112="","",IF((AND($A112="ADD",OR(AR112="",AR112="In Use"))),"5",(_xlfn.XLOOKUP(AR112,ud_asset_status[lookupValue],ud_asset_status[lookupKey],""))))</f>
        <v/>
      </c>
      <c r="AT112" s="8"/>
      <c r="AV112" s="3" t="str">
        <f>IF($A112="ADD",IF(NOT(ISBLANK(AU112)),_xlfn.XLOOKUP(AU112,ar_replace_reason[lookupValue],ar_replace_reason[lookupKey],"ERROR"),""), "")</f>
        <v/>
      </c>
      <c r="AW112" s="3" t="str">
        <f t="shared" si="12"/>
        <v/>
      </c>
      <c r="AX112" s="3" t="str">
        <f>IF($A112="","",IF((AND($A112="ADD",OR(AW112="",AW112="Queenstown-Lakes District Council"))),"70",(_xlfn.XLOOKUP(AW112,ud_organisation_owner[lookupValue],ud_organisation_owner[lookupKey],""))))</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IF($A112="","",IF((AND($A112="ADD",OR(BA112="",BA112="Local Authority"))),"17",(_xlfn.XLOOKUP(BA112,ud_sub_organisation[lookupValue],ud_sub_organisation[lookupKey],""))))</f>
        <v/>
      </c>
      <c r="BC112" s="3" t="str">
        <f t="shared" si="15"/>
        <v/>
      </c>
      <c r="BD112" s="3" t="str">
        <f>IF($A112="","",IF((AND($A112="ADD",OR(BC112="",BC112="Vested Assets"))),"12",(_xlfn.XLOOKUP(BC112,ud_work_category[lookupValue],ud_work_category[lookupKey],""))))</f>
        <v/>
      </c>
      <c r="BE112" s="7"/>
      <c r="BF112" s="2" t="str">
        <f t="shared" si="16"/>
        <v/>
      </c>
      <c r="BG112" s="2" t="str">
        <f t="shared" si="17"/>
        <v/>
      </c>
      <c r="BH112" s="3" t="str">
        <f t="shared" si="18"/>
        <v/>
      </c>
      <c r="BI112" s="3" t="str">
        <f>IF($A112="","",IF((AND($A112="ADD",OR(BH112="",BH112="Excellent"))),"1",(_xlfn.XLOOKUP(BH112,condition[lookupValue],condition[lookupKey],""))))</f>
        <v/>
      </c>
      <c r="BJ112" s="8" t="str">
        <f t="shared" si="19"/>
        <v/>
      </c>
      <c r="BK112" s="9"/>
    </row>
    <row r="113" spans="2:63"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7"/>
      <c r="L113" s="4"/>
      <c r="M113" s="4"/>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IF($A113="ADD",IF(NOT(ISBLANK(AA113)),_xlfn.XLOOKUP(AA113,ud_cover_class[lookupValue],ud_cover_class[lookupKey],"ERROR"),""), "")</f>
        <v/>
      </c>
      <c r="AD113" s="3" t="str">
        <f>IF($A113="ADD",IF(NOT(ISBLANK(AC113)),_xlfn.XLOOKUP(AC113,cover_material[lookupValue],cover_material[lookupKey],"ERROR"),""), "")</f>
        <v/>
      </c>
      <c r="AF113" s="3" t="str">
        <f>IF($A113="ADD",IF(NOT(ISBLANK(AE113)),_xlfn.XLOOKUP(AE113,ud_yn_unknown[lookupValue],ud_yn_unknown[lookupKey],"ERROR"),""), "")</f>
        <v/>
      </c>
      <c r="AI113" s="3" t="str">
        <f>IF($A113="ADD",IF(NOT(ISBLANK(AH113)),_xlfn.XLOOKUP(AH113,ud_litter_trap_type[lookupValue],ud_litter_trap_type[lookupKey],"ERROR"),""), "")</f>
        <v/>
      </c>
      <c r="AK113" s="3" t="str">
        <f>IF($A113="ADD",IF(NOT(ISBLANK(AJ113)),_xlfn.XLOOKUP(AJ113,hazard[lookupValue],hazard[lookupKey],"ERROR"),""), "")</f>
        <v/>
      </c>
      <c r="AM113" s="3" t="str">
        <f>IF($A113="ADD",IF(NOT(ISBLANK(AL113)),_xlfn.XLOOKUP(AL113,ud_cover_subtype[lookupValue],ud_cover_subtype[lookupKey],"ERROR"),""), "")</f>
        <v/>
      </c>
      <c r="AO113" s="8"/>
      <c r="AP113" s="4" t="str">
        <f t="shared" ca="1" si="10"/>
        <v/>
      </c>
      <c r="AQ113" s="4"/>
      <c r="AR113" s="3" t="str">
        <f t="shared" si="11"/>
        <v/>
      </c>
      <c r="AS113" s="3" t="str">
        <f>IF($A113="","",IF((AND($A113="ADD",OR(AR113="",AR113="In Use"))),"5",(_xlfn.XLOOKUP(AR113,ud_asset_status[lookupValue],ud_asset_status[lookupKey],""))))</f>
        <v/>
      </c>
      <c r="AT113" s="8"/>
      <c r="AV113" s="3" t="str">
        <f>IF($A113="ADD",IF(NOT(ISBLANK(AU113)),_xlfn.XLOOKUP(AU113,ar_replace_reason[lookupValue],ar_replace_reason[lookupKey],"ERROR"),""), "")</f>
        <v/>
      </c>
      <c r="AW113" s="3" t="str">
        <f t="shared" si="12"/>
        <v/>
      </c>
      <c r="AX113" s="3" t="str">
        <f>IF($A113="","",IF((AND($A113="ADD",OR(AW113="",AW113="Queenstown-Lakes District Council"))),"70",(_xlfn.XLOOKUP(AW113,ud_organisation_owner[lookupValue],ud_organisation_owner[lookupKey],""))))</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IF($A113="","",IF((AND($A113="ADD",OR(BA113="",BA113="Local Authority"))),"17",(_xlfn.XLOOKUP(BA113,ud_sub_organisation[lookupValue],ud_sub_organisation[lookupKey],""))))</f>
        <v/>
      </c>
      <c r="BC113" s="3" t="str">
        <f t="shared" si="15"/>
        <v/>
      </c>
      <c r="BD113" s="3" t="str">
        <f>IF($A113="","",IF((AND($A113="ADD",OR(BC113="",BC113="Vested Assets"))),"12",(_xlfn.XLOOKUP(BC113,ud_work_category[lookupValue],ud_work_category[lookupKey],""))))</f>
        <v/>
      </c>
      <c r="BE113" s="7"/>
      <c r="BF113" s="2" t="str">
        <f t="shared" si="16"/>
        <v/>
      </c>
      <c r="BG113" s="2" t="str">
        <f t="shared" si="17"/>
        <v/>
      </c>
      <c r="BH113" s="3" t="str">
        <f t="shared" si="18"/>
        <v/>
      </c>
      <c r="BI113" s="3" t="str">
        <f>IF($A113="","",IF((AND($A113="ADD",OR(BH113="",BH113="Excellent"))),"1",(_xlfn.XLOOKUP(BH113,condition[lookupValue],condition[lookupKey],""))))</f>
        <v/>
      </c>
      <c r="BJ113" s="8" t="str">
        <f t="shared" si="19"/>
        <v/>
      </c>
      <c r="BK113" s="9"/>
    </row>
    <row r="114" spans="2:63"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7"/>
      <c r="L114" s="4"/>
      <c r="M114" s="4"/>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IF($A114="ADD",IF(NOT(ISBLANK(AA114)),_xlfn.XLOOKUP(AA114,ud_cover_class[lookupValue],ud_cover_class[lookupKey],"ERROR"),""), "")</f>
        <v/>
      </c>
      <c r="AD114" s="3" t="str">
        <f>IF($A114="ADD",IF(NOT(ISBLANK(AC114)),_xlfn.XLOOKUP(AC114,cover_material[lookupValue],cover_material[lookupKey],"ERROR"),""), "")</f>
        <v/>
      </c>
      <c r="AF114" s="3" t="str">
        <f>IF($A114="ADD",IF(NOT(ISBLANK(AE114)),_xlfn.XLOOKUP(AE114,ud_yn_unknown[lookupValue],ud_yn_unknown[lookupKey],"ERROR"),""), "")</f>
        <v/>
      </c>
      <c r="AI114" s="3" t="str">
        <f>IF($A114="ADD",IF(NOT(ISBLANK(AH114)),_xlfn.XLOOKUP(AH114,ud_litter_trap_type[lookupValue],ud_litter_trap_type[lookupKey],"ERROR"),""), "")</f>
        <v/>
      </c>
      <c r="AK114" s="3" t="str">
        <f>IF($A114="ADD",IF(NOT(ISBLANK(AJ114)),_xlfn.XLOOKUP(AJ114,hazard[lookupValue],hazard[lookupKey],"ERROR"),""), "")</f>
        <v/>
      </c>
      <c r="AM114" s="3" t="str">
        <f>IF($A114="ADD",IF(NOT(ISBLANK(AL114)),_xlfn.XLOOKUP(AL114,ud_cover_subtype[lookupValue],ud_cover_subtype[lookupKey],"ERROR"),""), "")</f>
        <v/>
      </c>
      <c r="AO114" s="8"/>
      <c r="AP114" s="4" t="str">
        <f t="shared" ca="1" si="10"/>
        <v/>
      </c>
      <c r="AQ114" s="4"/>
      <c r="AR114" s="3" t="str">
        <f t="shared" si="11"/>
        <v/>
      </c>
      <c r="AS114" s="3" t="str">
        <f>IF($A114="","",IF((AND($A114="ADD",OR(AR114="",AR114="In Use"))),"5",(_xlfn.XLOOKUP(AR114,ud_asset_status[lookupValue],ud_asset_status[lookupKey],""))))</f>
        <v/>
      </c>
      <c r="AT114" s="8"/>
      <c r="AV114" s="3" t="str">
        <f>IF($A114="ADD",IF(NOT(ISBLANK(AU114)),_xlfn.XLOOKUP(AU114,ar_replace_reason[lookupValue],ar_replace_reason[lookupKey],"ERROR"),""), "")</f>
        <v/>
      </c>
      <c r="AW114" s="3" t="str">
        <f t="shared" si="12"/>
        <v/>
      </c>
      <c r="AX114" s="3" t="str">
        <f>IF($A114="","",IF((AND($A114="ADD",OR(AW114="",AW114="Queenstown-Lakes District Council"))),"70",(_xlfn.XLOOKUP(AW114,ud_organisation_owner[lookupValue],ud_organisation_owner[lookupKey],""))))</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IF($A114="","",IF((AND($A114="ADD",OR(BA114="",BA114="Local Authority"))),"17",(_xlfn.XLOOKUP(BA114,ud_sub_organisation[lookupValue],ud_sub_organisation[lookupKey],""))))</f>
        <v/>
      </c>
      <c r="BC114" s="3" t="str">
        <f t="shared" si="15"/>
        <v/>
      </c>
      <c r="BD114" s="3" t="str">
        <f>IF($A114="","",IF((AND($A114="ADD",OR(BC114="",BC114="Vested Assets"))),"12",(_xlfn.XLOOKUP(BC114,ud_work_category[lookupValue],ud_work_category[lookupKey],""))))</f>
        <v/>
      </c>
      <c r="BE114" s="7"/>
      <c r="BF114" s="2" t="str">
        <f t="shared" si="16"/>
        <v/>
      </c>
      <c r="BG114" s="2" t="str">
        <f t="shared" si="17"/>
        <v/>
      </c>
      <c r="BH114" s="3" t="str">
        <f t="shared" si="18"/>
        <v/>
      </c>
      <c r="BI114" s="3" t="str">
        <f>IF($A114="","",IF((AND($A114="ADD",OR(BH114="",BH114="Excellent"))),"1",(_xlfn.XLOOKUP(BH114,condition[lookupValue],condition[lookupKey],""))))</f>
        <v/>
      </c>
      <c r="BJ114" s="8" t="str">
        <f t="shared" si="19"/>
        <v/>
      </c>
      <c r="BK114" s="9"/>
    </row>
    <row r="115" spans="2:63"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7"/>
      <c r="L115" s="4"/>
      <c r="M115" s="4"/>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IF($A115="ADD",IF(NOT(ISBLANK(AA115)),_xlfn.XLOOKUP(AA115,ud_cover_class[lookupValue],ud_cover_class[lookupKey],"ERROR"),""), "")</f>
        <v/>
      </c>
      <c r="AD115" s="3" t="str">
        <f>IF($A115="ADD",IF(NOT(ISBLANK(AC115)),_xlfn.XLOOKUP(AC115,cover_material[lookupValue],cover_material[lookupKey],"ERROR"),""), "")</f>
        <v/>
      </c>
      <c r="AF115" s="3" t="str">
        <f>IF($A115="ADD",IF(NOT(ISBLANK(AE115)),_xlfn.XLOOKUP(AE115,ud_yn_unknown[lookupValue],ud_yn_unknown[lookupKey],"ERROR"),""), "")</f>
        <v/>
      </c>
      <c r="AI115" s="3" t="str">
        <f>IF($A115="ADD",IF(NOT(ISBLANK(AH115)),_xlfn.XLOOKUP(AH115,ud_litter_trap_type[lookupValue],ud_litter_trap_type[lookupKey],"ERROR"),""), "")</f>
        <v/>
      </c>
      <c r="AK115" s="3" t="str">
        <f>IF($A115="ADD",IF(NOT(ISBLANK(AJ115)),_xlfn.XLOOKUP(AJ115,hazard[lookupValue],hazard[lookupKey],"ERROR"),""), "")</f>
        <v/>
      </c>
      <c r="AM115" s="3" t="str">
        <f>IF($A115="ADD",IF(NOT(ISBLANK(AL115)),_xlfn.XLOOKUP(AL115,ud_cover_subtype[lookupValue],ud_cover_subtype[lookupKey],"ERROR"),""), "")</f>
        <v/>
      </c>
      <c r="AO115" s="8"/>
      <c r="AP115" s="4" t="str">
        <f t="shared" ca="1" si="10"/>
        <v/>
      </c>
      <c r="AQ115" s="4"/>
      <c r="AR115" s="3" t="str">
        <f t="shared" si="11"/>
        <v/>
      </c>
      <c r="AS115" s="3" t="str">
        <f>IF($A115="","",IF((AND($A115="ADD",OR(AR115="",AR115="In Use"))),"5",(_xlfn.XLOOKUP(AR115,ud_asset_status[lookupValue],ud_asset_status[lookupKey],""))))</f>
        <v/>
      </c>
      <c r="AT115" s="8"/>
      <c r="AV115" s="3" t="str">
        <f>IF($A115="ADD",IF(NOT(ISBLANK(AU115)),_xlfn.XLOOKUP(AU115,ar_replace_reason[lookupValue],ar_replace_reason[lookupKey],"ERROR"),""), "")</f>
        <v/>
      </c>
      <c r="AW115" s="3" t="str">
        <f t="shared" si="12"/>
        <v/>
      </c>
      <c r="AX115" s="3" t="str">
        <f>IF($A115="","",IF((AND($A115="ADD",OR(AW115="",AW115="Queenstown-Lakes District Council"))),"70",(_xlfn.XLOOKUP(AW115,ud_organisation_owner[lookupValue],ud_organisation_owner[lookupKey],""))))</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IF($A115="","",IF((AND($A115="ADD",OR(BA115="",BA115="Local Authority"))),"17",(_xlfn.XLOOKUP(BA115,ud_sub_organisation[lookupValue],ud_sub_organisation[lookupKey],""))))</f>
        <v/>
      </c>
      <c r="BC115" s="3" t="str">
        <f t="shared" si="15"/>
        <v/>
      </c>
      <c r="BD115" s="3" t="str">
        <f>IF($A115="","",IF((AND($A115="ADD",OR(BC115="",BC115="Vested Assets"))),"12",(_xlfn.XLOOKUP(BC115,ud_work_category[lookupValue],ud_work_category[lookupKey],""))))</f>
        <v/>
      </c>
      <c r="BE115" s="7"/>
      <c r="BF115" s="2" t="str">
        <f t="shared" si="16"/>
        <v/>
      </c>
      <c r="BG115" s="2" t="str">
        <f t="shared" si="17"/>
        <v/>
      </c>
      <c r="BH115" s="3" t="str">
        <f t="shared" si="18"/>
        <v/>
      </c>
      <c r="BI115" s="3" t="str">
        <f>IF($A115="","",IF((AND($A115="ADD",OR(BH115="",BH115="Excellent"))),"1",(_xlfn.XLOOKUP(BH115,condition[lookupValue],condition[lookupKey],""))))</f>
        <v/>
      </c>
      <c r="BJ115" s="8" t="str">
        <f t="shared" si="19"/>
        <v/>
      </c>
      <c r="BK115" s="9"/>
    </row>
    <row r="116" spans="2:63"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7"/>
      <c r="L116" s="4"/>
      <c r="M116" s="4"/>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IF($A116="ADD",IF(NOT(ISBLANK(AA116)),_xlfn.XLOOKUP(AA116,ud_cover_class[lookupValue],ud_cover_class[lookupKey],"ERROR"),""), "")</f>
        <v/>
      </c>
      <c r="AD116" s="3" t="str">
        <f>IF($A116="ADD",IF(NOT(ISBLANK(AC116)),_xlfn.XLOOKUP(AC116,cover_material[lookupValue],cover_material[lookupKey],"ERROR"),""), "")</f>
        <v/>
      </c>
      <c r="AF116" s="3" t="str">
        <f>IF($A116="ADD",IF(NOT(ISBLANK(AE116)),_xlfn.XLOOKUP(AE116,ud_yn_unknown[lookupValue],ud_yn_unknown[lookupKey],"ERROR"),""), "")</f>
        <v/>
      </c>
      <c r="AI116" s="3" t="str">
        <f>IF($A116="ADD",IF(NOT(ISBLANK(AH116)),_xlfn.XLOOKUP(AH116,ud_litter_trap_type[lookupValue],ud_litter_trap_type[lookupKey],"ERROR"),""), "")</f>
        <v/>
      </c>
      <c r="AK116" s="3" t="str">
        <f>IF($A116="ADD",IF(NOT(ISBLANK(AJ116)),_xlfn.XLOOKUP(AJ116,hazard[lookupValue],hazard[lookupKey],"ERROR"),""), "")</f>
        <v/>
      </c>
      <c r="AM116" s="3" t="str">
        <f>IF($A116="ADD",IF(NOT(ISBLANK(AL116)),_xlfn.XLOOKUP(AL116,ud_cover_subtype[lookupValue],ud_cover_subtype[lookupKey],"ERROR"),""), "")</f>
        <v/>
      </c>
      <c r="AO116" s="8"/>
      <c r="AP116" s="4" t="str">
        <f t="shared" ca="1" si="10"/>
        <v/>
      </c>
      <c r="AQ116" s="4"/>
      <c r="AR116" s="3" t="str">
        <f t="shared" si="11"/>
        <v/>
      </c>
      <c r="AS116" s="3" t="str">
        <f>IF($A116="","",IF((AND($A116="ADD",OR(AR116="",AR116="In Use"))),"5",(_xlfn.XLOOKUP(AR116,ud_asset_status[lookupValue],ud_asset_status[lookupKey],""))))</f>
        <v/>
      </c>
      <c r="AT116" s="8"/>
      <c r="AV116" s="3" t="str">
        <f>IF($A116="ADD",IF(NOT(ISBLANK(AU116)),_xlfn.XLOOKUP(AU116,ar_replace_reason[lookupValue],ar_replace_reason[lookupKey],"ERROR"),""), "")</f>
        <v/>
      </c>
      <c r="AW116" s="3" t="str">
        <f t="shared" si="12"/>
        <v/>
      </c>
      <c r="AX116" s="3" t="str">
        <f>IF($A116="","",IF((AND($A116="ADD",OR(AW116="",AW116="Queenstown-Lakes District Council"))),"70",(_xlfn.XLOOKUP(AW116,ud_organisation_owner[lookupValue],ud_organisation_owner[lookupKey],""))))</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IF($A116="","",IF((AND($A116="ADD",OR(BA116="",BA116="Local Authority"))),"17",(_xlfn.XLOOKUP(BA116,ud_sub_organisation[lookupValue],ud_sub_organisation[lookupKey],""))))</f>
        <v/>
      </c>
      <c r="BC116" s="3" t="str">
        <f t="shared" si="15"/>
        <v/>
      </c>
      <c r="BD116" s="3" t="str">
        <f>IF($A116="","",IF((AND($A116="ADD",OR(BC116="",BC116="Vested Assets"))),"12",(_xlfn.XLOOKUP(BC116,ud_work_category[lookupValue],ud_work_category[lookupKey],""))))</f>
        <v/>
      </c>
      <c r="BE116" s="7"/>
      <c r="BF116" s="2" t="str">
        <f t="shared" si="16"/>
        <v/>
      </c>
      <c r="BG116" s="2" t="str">
        <f t="shared" si="17"/>
        <v/>
      </c>
      <c r="BH116" s="3" t="str">
        <f t="shared" si="18"/>
        <v/>
      </c>
      <c r="BI116" s="3" t="str">
        <f>IF($A116="","",IF((AND($A116="ADD",OR(BH116="",BH116="Excellent"))),"1",(_xlfn.XLOOKUP(BH116,condition[lookupValue],condition[lookupKey],""))))</f>
        <v/>
      </c>
      <c r="BJ116" s="8" t="str">
        <f t="shared" si="19"/>
        <v/>
      </c>
      <c r="BK116" s="9"/>
    </row>
    <row r="117" spans="2:63"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7"/>
      <c r="L117" s="4"/>
      <c r="M117" s="4"/>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IF($A117="ADD",IF(NOT(ISBLANK(AA117)),_xlfn.XLOOKUP(AA117,ud_cover_class[lookupValue],ud_cover_class[lookupKey],"ERROR"),""), "")</f>
        <v/>
      </c>
      <c r="AD117" s="3" t="str">
        <f>IF($A117="ADD",IF(NOT(ISBLANK(AC117)),_xlfn.XLOOKUP(AC117,cover_material[lookupValue],cover_material[lookupKey],"ERROR"),""), "")</f>
        <v/>
      </c>
      <c r="AF117" s="3" t="str">
        <f>IF($A117="ADD",IF(NOT(ISBLANK(AE117)),_xlfn.XLOOKUP(AE117,ud_yn_unknown[lookupValue],ud_yn_unknown[lookupKey],"ERROR"),""), "")</f>
        <v/>
      </c>
      <c r="AI117" s="3" t="str">
        <f>IF($A117="ADD",IF(NOT(ISBLANK(AH117)),_xlfn.XLOOKUP(AH117,ud_litter_trap_type[lookupValue],ud_litter_trap_type[lookupKey],"ERROR"),""), "")</f>
        <v/>
      </c>
      <c r="AK117" s="3" t="str">
        <f>IF($A117="ADD",IF(NOT(ISBLANK(AJ117)),_xlfn.XLOOKUP(AJ117,hazard[lookupValue],hazard[lookupKey],"ERROR"),""), "")</f>
        <v/>
      </c>
      <c r="AM117" s="3" t="str">
        <f>IF($A117="ADD",IF(NOT(ISBLANK(AL117)),_xlfn.XLOOKUP(AL117,ud_cover_subtype[lookupValue],ud_cover_subtype[lookupKey],"ERROR"),""), "")</f>
        <v/>
      </c>
      <c r="AO117" s="8"/>
      <c r="AP117" s="4" t="str">
        <f t="shared" ca="1" si="10"/>
        <v/>
      </c>
      <c r="AQ117" s="4"/>
      <c r="AR117" s="3" t="str">
        <f t="shared" si="11"/>
        <v/>
      </c>
      <c r="AS117" s="3" t="str">
        <f>IF($A117="","",IF((AND($A117="ADD",OR(AR117="",AR117="In Use"))),"5",(_xlfn.XLOOKUP(AR117,ud_asset_status[lookupValue],ud_asset_status[lookupKey],""))))</f>
        <v/>
      </c>
      <c r="AT117" s="8"/>
      <c r="AV117" s="3" t="str">
        <f>IF($A117="ADD",IF(NOT(ISBLANK(AU117)),_xlfn.XLOOKUP(AU117,ar_replace_reason[lookupValue],ar_replace_reason[lookupKey],"ERROR"),""), "")</f>
        <v/>
      </c>
      <c r="AW117" s="3" t="str">
        <f t="shared" si="12"/>
        <v/>
      </c>
      <c r="AX117" s="3" t="str">
        <f>IF($A117="","",IF((AND($A117="ADD",OR(AW117="",AW117="Queenstown-Lakes District Council"))),"70",(_xlfn.XLOOKUP(AW117,ud_organisation_owner[lookupValue],ud_organisation_owner[lookupKey],""))))</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IF($A117="","",IF((AND($A117="ADD",OR(BA117="",BA117="Local Authority"))),"17",(_xlfn.XLOOKUP(BA117,ud_sub_organisation[lookupValue],ud_sub_organisation[lookupKey],""))))</f>
        <v/>
      </c>
      <c r="BC117" s="3" t="str">
        <f t="shared" si="15"/>
        <v/>
      </c>
      <c r="BD117" s="3" t="str">
        <f>IF($A117="","",IF((AND($A117="ADD",OR(BC117="",BC117="Vested Assets"))),"12",(_xlfn.XLOOKUP(BC117,ud_work_category[lookupValue],ud_work_category[lookupKey],""))))</f>
        <v/>
      </c>
      <c r="BE117" s="7"/>
      <c r="BF117" s="2" t="str">
        <f t="shared" si="16"/>
        <v/>
      </c>
      <c r="BG117" s="2" t="str">
        <f t="shared" si="17"/>
        <v/>
      </c>
      <c r="BH117" s="3" t="str">
        <f t="shared" si="18"/>
        <v/>
      </c>
      <c r="BI117" s="3" t="str">
        <f>IF($A117="","",IF((AND($A117="ADD",OR(BH117="",BH117="Excellent"))),"1",(_xlfn.XLOOKUP(BH117,condition[lookupValue],condition[lookupKey],""))))</f>
        <v/>
      </c>
      <c r="BJ117" s="8" t="str">
        <f t="shared" si="19"/>
        <v/>
      </c>
      <c r="BK117" s="9"/>
    </row>
    <row r="118" spans="2:63"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7"/>
      <c r="L118" s="4"/>
      <c r="M118" s="4"/>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IF($A118="ADD",IF(NOT(ISBLANK(AA118)),_xlfn.XLOOKUP(AA118,ud_cover_class[lookupValue],ud_cover_class[lookupKey],"ERROR"),""), "")</f>
        <v/>
      </c>
      <c r="AD118" s="3" t="str">
        <f>IF($A118="ADD",IF(NOT(ISBLANK(AC118)),_xlfn.XLOOKUP(AC118,cover_material[lookupValue],cover_material[lookupKey],"ERROR"),""), "")</f>
        <v/>
      </c>
      <c r="AF118" s="3" t="str">
        <f>IF($A118="ADD",IF(NOT(ISBLANK(AE118)),_xlfn.XLOOKUP(AE118,ud_yn_unknown[lookupValue],ud_yn_unknown[lookupKey],"ERROR"),""), "")</f>
        <v/>
      </c>
      <c r="AI118" s="3" t="str">
        <f>IF($A118="ADD",IF(NOT(ISBLANK(AH118)),_xlfn.XLOOKUP(AH118,ud_litter_trap_type[lookupValue],ud_litter_trap_type[lookupKey],"ERROR"),""), "")</f>
        <v/>
      </c>
      <c r="AK118" s="3" t="str">
        <f>IF($A118="ADD",IF(NOT(ISBLANK(AJ118)),_xlfn.XLOOKUP(AJ118,hazard[lookupValue],hazard[lookupKey],"ERROR"),""), "")</f>
        <v/>
      </c>
      <c r="AM118" s="3" t="str">
        <f>IF($A118="ADD",IF(NOT(ISBLANK(AL118)),_xlfn.XLOOKUP(AL118,ud_cover_subtype[lookupValue],ud_cover_subtype[lookupKey],"ERROR"),""), "")</f>
        <v/>
      </c>
      <c r="AO118" s="8"/>
      <c r="AP118" s="4" t="str">
        <f t="shared" ca="1" si="10"/>
        <v/>
      </c>
      <c r="AQ118" s="4"/>
      <c r="AR118" s="3" t="str">
        <f t="shared" si="11"/>
        <v/>
      </c>
      <c r="AS118" s="3" t="str">
        <f>IF($A118="","",IF((AND($A118="ADD",OR(AR118="",AR118="In Use"))),"5",(_xlfn.XLOOKUP(AR118,ud_asset_status[lookupValue],ud_asset_status[lookupKey],""))))</f>
        <v/>
      </c>
      <c r="AT118" s="8"/>
      <c r="AV118" s="3" t="str">
        <f>IF($A118="ADD",IF(NOT(ISBLANK(AU118)),_xlfn.XLOOKUP(AU118,ar_replace_reason[lookupValue],ar_replace_reason[lookupKey],"ERROR"),""), "")</f>
        <v/>
      </c>
      <c r="AW118" s="3" t="str">
        <f t="shared" si="12"/>
        <v/>
      </c>
      <c r="AX118" s="3" t="str">
        <f>IF($A118="","",IF((AND($A118="ADD",OR(AW118="",AW118="Queenstown-Lakes District Council"))),"70",(_xlfn.XLOOKUP(AW118,ud_organisation_owner[lookupValue],ud_organisation_owner[lookupKey],""))))</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IF($A118="","",IF((AND($A118="ADD",OR(BA118="",BA118="Local Authority"))),"17",(_xlfn.XLOOKUP(BA118,ud_sub_organisation[lookupValue],ud_sub_organisation[lookupKey],""))))</f>
        <v/>
      </c>
      <c r="BC118" s="3" t="str">
        <f t="shared" si="15"/>
        <v/>
      </c>
      <c r="BD118" s="3" t="str">
        <f>IF($A118="","",IF((AND($A118="ADD",OR(BC118="",BC118="Vested Assets"))),"12",(_xlfn.XLOOKUP(BC118,ud_work_category[lookupValue],ud_work_category[lookupKey],""))))</f>
        <v/>
      </c>
      <c r="BE118" s="7"/>
      <c r="BF118" s="2" t="str">
        <f t="shared" si="16"/>
        <v/>
      </c>
      <c r="BG118" s="2" t="str">
        <f t="shared" si="17"/>
        <v/>
      </c>
      <c r="BH118" s="3" t="str">
        <f t="shared" si="18"/>
        <v/>
      </c>
      <c r="BI118" s="3" t="str">
        <f>IF($A118="","",IF((AND($A118="ADD",OR(BH118="",BH118="Excellent"))),"1",(_xlfn.XLOOKUP(BH118,condition[lookupValue],condition[lookupKey],""))))</f>
        <v/>
      </c>
      <c r="BJ118" s="8" t="str">
        <f t="shared" si="19"/>
        <v/>
      </c>
      <c r="BK118" s="9"/>
    </row>
    <row r="119" spans="2:63"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7"/>
      <c r="L119" s="4"/>
      <c r="M119" s="4"/>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IF($A119="ADD",IF(NOT(ISBLANK(AA119)),_xlfn.XLOOKUP(AA119,ud_cover_class[lookupValue],ud_cover_class[lookupKey],"ERROR"),""), "")</f>
        <v/>
      </c>
      <c r="AD119" s="3" t="str">
        <f>IF($A119="ADD",IF(NOT(ISBLANK(AC119)),_xlfn.XLOOKUP(AC119,cover_material[lookupValue],cover_material[lookupKey],"ERROR"),""), "")</f>
        <v/>
      </c>
      <c r="AF119" s="3" t="str">
        <f>IF($A119="ADD",IF(NOT(ISBLANK(AE119)),_xlfn.XLOOKUP(AE119,ud_yn_unknown[lookupValue],ud_yn_unknown[lookupKey],"ERROR"),""), "")</f>
        <v/>
      </c>
      <c r="AI119" s="3" t="str">
        <f>IF($A119="ADD",IF(NOT(ISBLANK(AH119)),_xlfn.XLOOKUP(AH119,ud_litter_trap_type[lookupValue],ud_litter_trap_type[lookupKey],"ERROR"),""), "")</f>
        <v/>
      </c>
      <c r="AK119" s="3" t="str">
        <f>IF($A119="ADD",IF(NOT(ISBLANK(AJ119)),_xlfn.XLOOKUP(AJ119,hazard[lookupValue],hazard[lookupKey],"ERROR"),""), "")</f>
        <v/>
      </c>
      <c r="AM119" s="3" t="str">
        <f>IF($A119="ADD",IF(NOT(ISBLANK(AL119)),_xlfn.XLOOKUP(AL119,ud_cover_subtype[lookupValue],ud_cover_subtype[lookupKey],"ERROR"),""), "")</f>
        <v/>
      </c>
      <c r="AO119" s="8"/>
      <c r="AP119" s="4" t="str">
        <f t="shared" ca="1" si="10"/>
        <v/>
      </c>
      <c r="AQ119" s="4"/>
      <c r="AR119" s="3" t="str">
        <f t="shared" si="11"/>
        <v/>
      </c>
      <c r="AS119" s="3" t="str">
        <f>IF($A119="","",IF((AND($A119="ADD",OR(AR119="",AR119="In Use"))),"5",(_xlfn.XLOOKUP(AR119,ud_asset_status[lookupValue],ud_asset_status[lookupKey],""))))</f>
        <v/>
      </c>
      <c r="AT119" s="8"/>
      <c r="AV119" s="3" t="str">
        <f>IF($A119="ADD",IF(NOT(ISBLANK(AU119)),_xlfn.XLOOKUP(AU119,ar_replace_reason[lookupValue],ar_replace_reason[lookupKey],"ERROR"),""), "")</f>
        <v/>
      </c>
      <c r="AW119" s="3" t="str">
        <f t="shared" si="12"/>
        <v/>
      </c>
      <c r="AX119" s="3" t="str">
        <f>IF($A119="","",IF((AND($A119="ADD",OR(AW119="",AW119="Queenstown-Lakes District Council"))),"70",(_xlfn.XLOOKUP(AW119,ud_organisation_owner[lookupValue],ud_organisation_owner[lookupKey],""))))</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IF($A119="","",IF((AND($A119="ADD",OR(BA119="",BA119="Local Authority"))),"17",(_xlfn.XLOOKUP(BA119,ud_sub_organisation[lookupValue],ud_sub_organisation[lookupKey],""))))</f>
        <v/>
      </c>
      <c r="BC119" s="3" t="str">
        <f t="shared" si="15"/>
        <v/>
      </c>
      <c r="BD119" s="3" t="str">
        <f>IF($A119="","",IF((AND($A119="ADD",OR(BC119="",BC119="Vested Assets"))),"12",(_xlfn.XLOOKUP(BC119,ud_work_category[lookupValue],ud_work_category[lookupKey],""))))</f>
        <v/>
      </c>
      <c r="BE119" s="7"/>
      <c r="BF119" s="2" t="str">
        <f t="shared" si="16"/>
        <v/>
      </c>
      <c r="BG119" s="2" t="str">
        <f t="shared" si="17"/>
        <v/>
      </c>
      <c r="BH119" s="3" t="str">
        <f t="shared" si="18"/>
        <v/>
      </c>
      <c r="BI119" s="3" t="str">
        <f>IF($A119="","",IF((AND($A119="ADD",OR(BH119="",BH119="Excellent"))),"1",(_xlfn.XLOOKUP(BH119,condition[lookupValue],condition[lookupKey],""))))</f>
        <v/>
      </c>
      <c r="BJ119" s="8" t="str">
        <f t="shared" si="19"/>
        <v/>
      </c>
      <c r="BK119" s="9"/>
    </row>
    <row r="120" spans="2:63"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7"/>
      <c r="L120" s="4"/>
      <c r="M120" s="4"/>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IF($A120="ADD",IF(NOT(ISBLANK(AA120)),_xlfn.XLOOKUP(AA120,ud_cover_class[lookupValue],ud_cover_class[lookupKey],"ERROR"),""), "")</f>
        <v/>
      </c>
      <c r="AD120" s="3" t="str">
        <f>IF($A120="ADD",IF(NOT(ISBLANK(AC120)),_xlfn.XLOOKUP(AC120,cover_material[lookupValue],cover_material[lookupKey],"ERROR"),""), "")</f>
        <v/>
      </c>
      <c r="AF120" s="3" t="str">
        <f>IF($A120="ADD",IF(NOT(ISBLANK(AE120)),_xlfn.XLOOKUP(AE120,ud_yn_unknown[lookupValue],ud_yn_unknown[lookupKey],"ERROR"),""), "")</f>
        <v/>
      </c>
      <c r="AI120" s="3" t="str">
        <f>IF($A120="ADD",IF(NOT(ISBLANK(AH120)),_xlfn.XLOOKUP(AH120,ud_litter_trap_type[lookupValue],ud_litter_trap_type[lookupKey],"ERROR"),""), "")</f>
        <v/>
      </c>
      <c r="AK120" s="3" t="str">
        <f>IF($A120="ADD",IF(NOT(ISBLANK(AJ120)),_xlfn.XLOOKUP(AJ120,hazard[lookupValue],hazard[lookupKey],"ERROR"),""), "")</f>
        <v/>
      </c>
      <c r="AM120" s="3" t="str">
        <f>IF($A120="ADD",IF(NOT(ISBLANK(AL120)),_xlfn.XLOOKUP(AL120,ud_cover_subtype[lookupValue],ud_cover_subtype[lookupKey],"ERROR"),""), "")</f>
        <v/>
      </c>
      <c r="AO120" s="8"/>
      <c r="AP120" s="4" t="str">
        <f t="shared" ca="1" si="10"/>
        <v/>
      </c>
      <c r="AQ120" s="4"/>
      <c r="AR120" s="3" t="str">
        <f t="shared" si="11"/>
        <v/>
      </c>
      <c r="AS120" s="3" t="str">
        <f>IF($A120="","",IF((AND($A120="ADD",OR(AR120="",AR120="In Use"))),"5",(_xlfn.XLOOKUP(AR120,ud_asset_status[lookupValue],ud_asset_status[lookupKey],""))))</f>
        <v/>
      </c>
      <c r="AT120" s="8"/>
      <c r="AV120" s="3" t="str">
        <f>IF($A120="ADD",IF(NOT(ISBLANK(AU120)),_xlfn.XLOOKUP(AU120,ar_replace_reason[lookupValue],ar_replace_reason[lookupKey],"ERROR"),""), "")</f>
        <v/>
      </c>
      <c r="AW120" s="3" t="str">
        <f t="shared" si="12"/>
        <v/>
      </c>
      <c r="AX120" s="3" t="str">
        <f>IF($A120="","",IF((AND($A120="ADD",OR(AW120="",AW120="Queenstown-Lakes District Council"))),"70",(_xlfn.XLOOKUP(AW120,ud_organisation_owner[lookupValue],ud_organisation_owner[lookupKey],""))))</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IF($A120="","",IF((AND($A120="ADD",OR(BA120="",BA120="Local Authority"))),"17",(_xlfn.XLOOKUP(BA120,ud_sub_organisation[lookupValue],ud_sub_organisation[lookupKey],""))))</f>
        <v/>
      </c>
      <c r="BC120" s="3" t="str">
        <f t="shared" si="15"/>
        <v/>
      </c>
      <c r="BD120" s="3" t="str">
        <f>IF($A120="","",IF((AND($A120="ADD",OR(BC120="",BC120="Vested Assets"))),"12",(_xlfn.XLOOKUP(BC120,ud_work_category[lookupValue],ud_work_category[lookupKey],""))))</f>
        <v/>
      </c>
      <c r="BE120" s="7"/>
      <c r="BF120" s="2" t="str">
        <f t="shared" si="16"/>
        <v/>
      </c>
      <c r="BG120" s="2" t="str">
        <f t="shared" si="17"/>
        <v/>
      </c>
      <c r="BH120" s="3" t="str">
        <f t="shared" si="18"/>
        <v/>
      </c>
      <c r="BI120" s="3" t="str">
        <f>IF($A120="","",IF((AND($A120="ADD",OR(BH120="",BH120="Excellent"))),"1",(_xlfn.XLOOKUP(BH120,condition[lookupValue],condition[lookupKey],""))))</f>
        <v/>
      </c>
      <c r="BJ120" s="8" t="str">
        <f t="shared" si="19"/>
        <v/>
      </c>
      <c r="BK120" s="9"/>
    </row>
    <row r="121" spans="2:63"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7"/>
      <c r="L121" s="4"/>
      <c r="M121" s="4"/>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IF($A121="ADD",IF(NOT(ISBLANK(AA121)),_xlfn.XLOOKUP(AA121,ud_cover_class[lookupValue],ud_cover_class[lookupKey],"ERROR"),""), "")</f>
        <v/>
      </c>
      <c r="AD121" s="3" t="str">
        <f>IF($A121="ADD",IF(NOT(ISBLANK(AC121)),_xlfn.XLOOKUP(AC121,cover_material[lookupValue],cover_material[lookupKey],"ERROR"),""), "")</f>
        <v/>
      </c>
      <c r="AF121" s="3" t="str">
        <f>IF($A121="ADD",IF(NOT(ISBLANK(AE121)),_xlfn.XLOOKUP(AE121,ud_yn_unknown[lookupValue],ud_yn_unknown[lookupKey],"ERROR"),""), "")</f>
        <v/>
      </c>
      <c r="AI121" s="3" t="str">
        <f>IF($A121="ADD",IF(NOT(ISBLANK(AH121)),_xlfn.XLOOKUP(AH121,ud_litter_trap_type[lookupValue],ud_litter_trap_type[lookupKey],"ERROR"),""), "")</f>
        <v/>
      </c>
      <c r="AK121" s="3" t="str">
        <f>IF($A121="ADD",IF(NOT(ISBLANK(AJ121)),_xlfn.XLOOKUP(AJ121,hazard[lookupValue],hazard[lookupKey],"ERROR"),""), "")</f>
        <v/>
      </c>
      <c r="AM121" s="3" t="str">
        <f>IF($A121="ADD",IF(NOT(ISBLANK(AL121)),_xlfn.XLOOKUP(AL121,ud_cover_subtype[lookupValue],ud_cover_subtype[lookupKey],"ERROR"),""), "")</f>
        <v/>
      </c>
      <c r="AO121" s="8"/>
      <c r="AP121" s="4" t="str">
        <f t="shared" ca="1" si="10"/>
        <v/>
      </c>
      <c r="AQ121" s="4"/>
      <c r="AR121" s="3" t="str">
        <f t="shared" si="11"/>
        <v/>
      </c>
      <c r="AS121" s="3" t="str">
        <f>IF($A121="","",IF((AND($A121="ADD",OR(AR121="",AR121="In Use"))),"5",(_xlfn.XLOOKUP(AR121,ud_asset_status[lookupValue],ud_asset_status[lookupKey],""))))</f>
        <v/>
      </c>
      <c r="AT121" s="8"/>
      <c r="AV121" s="3" t="str">
        <f>IF($A121="ADD",IF(NOT(ISBLANK(AU121)),_xlfn.XLOOKUP(AU121,ar_replace_reason[lookupValue],ar_replace_reason[lookupKey],"ERROR"),""), "")</f>
        <v/>
      </c>
      <c r="AW121" s="3" t="str">
        <f t="shared" si="12"/>
        <v/>
      </c>
      <c r="AX121" s="3" t="str">
        <f>IF($A121="","",IF((AND($A121="ADD",OR(AW121="",AW121="Queenstown-Lakes District Council"))),"70",(_xlfn.XLOOKUP(AW121,ud_organisation_owner[lookupValue],ud_organisation_owner[lookupKey],""))))</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IF($A121="","",IF((AND($A121="ADD",OR(BA121="",BA121="Local Authority"))),"17",(_xlfn.XLOOKUP(BA121,ud_sub_organisation[lookupValue],ud_sub_organisation[lookupKey],""))))</f>
        <v/>
      </c>
      <c r="BC121" s="3" t="str">
        <f t="shared" si="15"/>
        <v/>
      </c>
      <c r="BD121" s="3" t="str">
        <f>IF($A121="","",IF((AND($A121="ADD",OR(BC121="",BC121="Vested Assets"))),"12",(_xlfn.XLOOKUP(BC121,ud_work_category[lookupValue],ud_work_category[lookupKey],""))))</f>
        <v/>
      </c>
      <c r="BE121" s="7"/>
      <c r="BF121" s="2" t="str">
        <f t="shared" si="16"/>
        <v/>
      </c>
      <c r="BG121" s="2" t="str">
        <f t="shared" si="17"/>
        <v/>
      </c>
      <c r="BH121" s="3" t="str">
        <f t="shared" si="18"/>
        <v/>
      </c>
      <c r="BI121" s="3" t="str">
        <f>IF($A121="","",IF((AND($A121="ADD",OR(BH121="",BH121="Excellent"))),"1",(_xlfn.XLOOKUP(BH121,condition[lookupValue],condition[lookupKey],""))))</f>
        <v/>
      </c>
      <c r="BJ121" s="8" t="str">
        <f t="shared" si="19"/>
        <v/>
      </c>
      <c r="BK121" s="9"/>
    </row>
    <row r="122" spans="2:63"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7"/>
      <c r="L122" s="4"/>
      <c r="M122" s="4"/>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IF($A122="ADD",IF(NOT(ISBLANK(AA122)),_xlfn.XLOOKUP(AA122,ud_cover_class[lookupValue],ud_cover_class[lookupKey],"ERROR"),""), "")</f>
        <v/>
      </c>
      <c r="AD122" s="3" t="str">
        <f>IF($A122="ADD",IF(NOT(ISBLANK(AC122)),_xlfn.XLOOKUP(AC122,cover_material[lookupValue],cover_material[lookupKey],"ERROR"),""), "")</f>
        <v/>
      </c>
      <c r="AF122" s="3" t="str">
        <f>IF($A122="ADD",IF(NOT(ISBLANK(AE122)),_xlfn.XLOOKUP(AE122,ud_yn_unknown[lookupValue],ud_yn_unknown[lookupKey],"ERROR"),""), "")</f>
        <v/>
      </c>
      <c r="AI122" s="3" t="str">
        <f>IF($A122="ADD",IF(NOT(ISBLANK(AH122)),_xlfn.XLOOKUP(AH122,ud_litter_trap_type[lookupValue],ud_litter_trap_type[lookupKey],"ERROR"),""), "")</f>
        <v/>
      </c>
      <c r="AK122" s="3" t="str">
        <f>IF($A122="ADD",IF(NOT(ISBLANK(AJ122)),_xlfn.XLOOKUP(AJ122,hazard[lookupValue],hazard[lookupKey],"ERROR"),""), "")</f>
        <v/>
      </c>
      <c r="AM122" s="3" t="str">
        <f>IF($A122="ADD",IF(NOT(ISBLANK(AL122)),_xlfn.XLOOKUP(AL122,ud_cover_subtype[lookupValue],ud_cover_subtype[lookupKey],"ERROR"),""), "")</f>
        <v/>
      </c>
      <c r="AO122" s="8"/>
      <c r="AP122" s="4" t="str">
        <f t="shared" ca="1" si="10"/>
        <v/>
      </c>
      <c r="AQ122" s="4"/>
      <c r="AR122" s="3" t="str">
        <f t="shared" si="11"/>
        <v/>
      </c>
      <c r="AS122" s="3" t="str">
        <f>IF($A122="","",IF((AND($A122="ADD",OR(AR122="",AR122="In Use"))),"5",(_xlfn.XLOOKUP(AR122,ud_asset_status[lookupValue],ud_asset_status[lookupKey],""))))</f>
        <v/>
      </c>
      <c r="AT122" s="8"/>
      <c r="AV122" s="3" t="str">
        <f>IF($A122="ADD",IF(NOT(ISBLANK(AU122)),_xlfn.XLOOKUP(AU122,ar_replace_reason[lookupValue],ar_replace_reason[lookupKey],"ERROR"),""), "")</f>
        <v/>
      </c>
      <c r="AW122" s="3" t="str">
        <f t="shared" si="12"/>
        <v/>
      </c>
      <c r="AX122" s="3" t="str">
        <f>IF($A122="","",IF((AND($A122="ADD",OR(AW122="",AW122="Queenstown-Lakes District Council"))),"70",(_xlfn.XLOOKUP(AW122,ud_organisation_owner[lookupValue],ud_organisation_owner[lookupKey],""))))</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IF($A122="","",IF((AND($A122="ADD",OR(BA122="",BA122="Local Authority"))),"17",(_xlfn.XLOOKUP(BA122,ud_sub_organisation[lookupValue],ud_sub_organisation[lookupKey],""))))</f>
        <v/>
      </c>
      <c r="BC122" s="3" t="str">
        <f t="shared" si="15"/>
        <v/>
      </c>
      <c r="BD122" s="3" t="str">
        <f>IF($A122="","",IF((AND($A122="ADD",OR(BC122="",BC122="Vested Assets"))),"12",(_xlfn.XLOOKUP(BC122,ud_work_category[lookupValue],ud_work_category[lookupKey],""))))</f>
        <v/>
      </c>
      <c r="BE122" s="7"/>
      <c r="BF122" s="2" t="str">
        <f t="shared" si="16"/>
        <v/>
      </c>
      <c r="BG122" s="2" t="str">
        <f t="shared" si="17"/>
        <v/>
      </c>
      <c r="BH122" s="3" t="str">
        <f t="shared" si="18"/>
        <v/>
      </c>
      <c r="BI122" s="3" t="str">
        <f>IF($A122="","",IF((AND($A122="ADD",OR(BH122="",BH122="Excellent"))),"1",(_xlfn.XLOOKUP(BH122,condition[lookupValue],condition[lookupKey],""))))</f>
        <v/>
      </c>
      <c r="BJ122" s="8" t="str">
        <f t="shared" si="19"/>
        <v/>
      </c>
      <c r="BK122" s="9"/>
    </row>
    <row r="123" spans="2:63"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7"/>
      <c r="L123" s="4"/>
      <c r="M123" s="4"/>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IF($A123="ADD",IF(NOT(ISBLANK(AA123)),_xlfn.XLOOKUP(AA123,ud_cover_class[lookupValue],ud_cover_class[lookupKey],"ERROR"),""), "")</f>
        <v/>
      </c>
      <c r="AD123" s="3" t="str">
        <f>IF($A123="ADD",IF(NOT(ISBLANK(AC123)),_xlfn.XLOOKUP(AC123,cover_material[lookupValue],cover_material[lookupKey],"ERROR"),""), "")</f>
        <v/>
      </c>
      <c r="AF123" s="3" t="str">
        <f>IF($A123="ADD",IF(NOT(ISBLANK(AE123)),_xlfn.XLOOKUP(AE123,ud_yn_unknown[lookupValue],ud_yn_unknown[lookupKey],"ERROR"),""), "")</f>
        <v/>
      </c>
      <c r="AI123" s="3" t="str">
        <f>IF($A123="ADD",IF(NOT(ISBLANK(AH123)),_xlfn.XLOOKUP(AH123,ud_litter_trap_type[lookupValue],ud_litter_trap_type[lookupKey],"ERROR"),""), "")</f>
        <v/>
      </c>
      <c r="AK123" s="3" t="str">
        <f>IF($A123="ADD",IF(NOT(ISBLANK(AJ123)),_xlfn.XLOOKUP(AJ123,hazard[lookupValue],hazard[lookupKey],"ERROR"),""), "")</f>
        <v/>
      </c>
      <c r="AM123" s="3" t="str">
        <f>IF($A123="ADD",IF(NOT(ISBLANK(AL123)),_xlfn.XLOOKUP(AL123,ud_cover_subtype[lookupValue],ud_cover_subtype[lookupKey],"ERROR"),""), "")</f>
        <v/>
      </c>
      <c r="AO123" s="8"/>
      <c r="AP123" s="4" t="str">
        <f t="shared" ca="1" si="10"/>
        <v/>
      </c>
      <c r="AQ123" s="4"/>
      <c r="AR123" s="3" t="str">
        <f t="shared" si="11"/>
        <v/>
      </c>
      <c r="AS123" s="3" t="str">
        <f>IF($A123="","",IF((AND($A123="ADD",OR(AR123="",AR123="In Use"))),"5",(_xlfn.XLOOKUP(AR123,ud_asset_status[lookupValue],ud_asset_status[lookupKey],""))))</f>
        <v/>
      </c>
      <c r="AT123" s="8"/>
      <c r="AV123" s="3" t="str">
        <f>IF($A123="ADD",IF(NOT(ISBLANK(AU123)),_xlfn.XLOOKUP(AU123,ar_replace_reason[lookupValue],ar_replace_reason[lookupKey],"ERROR"),""), "")</f>
        <v/>
      </c>
      <c r="AW123" s="3" t="str">
        <f t="shared" si="12"/>
        <v/>
      </c>
      <c r="AX123" s="3" t="str">
        <f>IF($A123="","",IF((AND($A123="ADD",OR(AW123="",AW123="Queenstown-Lakes District Council"))),"70",(_xlfn.XLOOKUP(AW123,ud_organisation_owner[lookupValue],ud_organisation_owner[lookupKey],""))))</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IF($A123="","",IF((AND($A123="ADD",OR(BA123="",BA123="Local Authority"))),"17",(_xlfn.XLOOKUP(BA123,ud_sub_organisation[lookupValue],ud_sub_organisation[lookupKey],""))))</f>
        <v/>
      </c>
      <c r="BC123" s="3" t="str">
        <f t="shared" si="15"/>
        <v/>
      </c>
      <c r="BD123" s="3" t="str">
        <f>IF($A123="","",IF((AND($A123="ADD",OR(BC123="",BC123="Vested Assets"))),"12",(_xlfn.XLOOKUP(BC123,ud_work_category[lookupValue],ud_work_category[lookupKey],""))))</f>
        <v/>
      </c>
      <c r="BE123" s="7"/>
      <c r="BF123" s="2" t="str">
        <f t="shared" si="16"/>
        <v/>
      </c>
      <c r="BG123" s="2" t="str">
        <f t="shared" si="17"/>
        <v/>
      </c>
      <c r="BH123" s="3" t="str">
        <f t="shared" si="18"/>
        <v/>
      </c>
      <c r="BI123" s="3" t="str">
        <f>IF($A123="","",IF((AND($A123="ADD",OR(BH123="",BH123="Excellent"))),"1",(_xlfn.XLOOKUP(BH123,condition[lookupValue],condition[lookupKey],""))))</f>
        <v/>
      </c>
      <c r="BJ123" s="8" t="str">
        <f t="shared" si="19"/>
        <v/>
      </c>
      <c r="BK123" s="9"/>
    </row>
    <row r="124" spans="2:63"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7"/>
      <c r="L124" s="4"/>
      <c r="M124" s="4"/>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IF($A124="ADD",IF(NOT(ISBLANK(AA124)),_xlfn.XLOOKUP(AA124,ud_cover_class[lookupValue],ud_cover_class[lookupKey],"ERROR"),""), "")</f>
        <v/>
      </c>
      <c r="AD124" s="3" t="str">
        <f>IF($A124="ADD",IF(NOT(ISBLANK(AC124)),_xlfn.XLOOKUP(AC124,cover_material[lookupValue],cover_material[lookupKey],"ERROR"),""), "")</f>
        <v/>
      </c>
      <c r="AF124" s="3" t="str">
        <f>IF($A124="ADD",IF(NOT(ISBLANK(AE124)),_xlfn.XLOOKUP(AE124,ud_yn_unknown[lookupValue],ud_yn_unknown[lookupKey],"ERROR"),""), "")</f>
        <v/>
      </c>
      <c r="AI124" s="3" t="str">
        <f>IF($A124="ADD",IF(NOT(ISBLANK(AH124)),_xlfn.XLOOKUP(AH124,ud_litter_trap_type[lookupValue],ud_litter_trap_type[lookupKey],"ERROR"),""), "")</f>
        <v/>
      </c>
      <c r="AK124" s="3" t="str">
        <f>IF($A124="ADD",IF(NOT(ISBLANK(AJ124)),_xlfn.XLOOKUP(AJ124,hazard[lookupValue],hazard[lookupKey],"ERROR"),""), "")</f>
        <v/>
      </c>
      <c r="AM124" s="3" t="str">
        <f>IF($A124="ADD",IF(NOT(ISBLANK(AL124)),_xlfn.XLOOKUP(AL124,ud_cover_subtype[lookupValue],ud_cover_subtype[lookupKey],"ERROR"),""), "")</f>
        <v/>
      </c>
      <c r="AO124" s="8"/>
      <c r="AP124" s="4" t="str">
        <f t="shared" ca="1" si="10"/>
        <v/>
      </c>
      <c r="AQ124" s="4"/>
      <c r="AR124" s="3" t="str">
        <f t="shared" si="11"/>
        <v/>
      </c>
      <c r="AS124" s="3" t="str">
        <f>IF($A124="","",IF((AND($A124="ADD",OR(AR124="",AR124="In Use"))),"5",(_xlfn.XLOOKUP(AR124,ud_asset_status[lookupValue],ud_asset_status[lookupKey],""))))</f>
        <v/>
      </c>
      <c r="AT124" s="8"/>
      <c r="AV124" s="3" t="str">
        <f>IF($A124="ADD",IF(NOT(ISBLANK(AU124)),_xlfn.XLOOKUP(AU124,ar_replace_reason[lookupValue],ar_replace_reason[lookupKey],"ERROR"),""), "")</f>
        <v/>
      </c>
      <c r="AW124" s="3" t="str">
        <f t="shared" si="12"/>
        <v/>
      </c>
      <c r="AX124" s="3" t="str">
        <f>IF($A124="","",IF((AND($A124="ADD",OR(AW124="",AW124="Queenstown-Lakes District Council"))),"70",(_xlfn.XLOOKUP(AW124,ud_organisation_owner[lookupValue],ud_organisation_owner[lookupKey],""))))</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IF($A124="","",IF((AND($A124="ADD",OR(BA124="",BA124="Local Authority"))),"17",(_xlfn.XLOOKUP(BA124,ud_sub_organisation[lookupValue],ud_sub_organisation[lookupKey],""))))</f>
        <v/>
      </c>
      <c r="BC124" s="3" t="str">
        <f t="shared" si="15"/>
        <v/>
      </c>
      <c r="BD124" s="3" t="str">
        <f>IF($A124="","",IF((AND($A124="ADD",OR(BC124="",BC124="Vested Assets"))),"12",(_xlfn.XLOOKUP(BC124,ud_work_category[lookupValue],ud_work_category[lookupKey],""))))</f>
        <v/>
      </c>
      <c r="BE124" s="7"/>
      <c r="BF124" s="2" t="str">
        <f t="shared" si="16"/>
        <v/>
      </c>
      <c r="BG124" s="2" t="str">
        <f t="shared" si="17"/>
        <v/>
      </c>
      <c r="BH124" s="3" t="str">
        <f t="shared" si="18"/>
        <v/>
      </c>
      <c r="BI124" s="3" t="str">
        <f>IF($A124="","",IF((AND($A124="ADD",OR(BH124="",BH124="Excellent"))),"1",(_xlfn.XLOOKUP(BH124,condition[lookupValue],condition[lookupKey],""))))</f>
        <v/>
      </c>
      <c r="BJ124" s="8" t="str">
        <f t="shared" si="19"/>
        <v/>
      </c>
      <c r="BK124" s="9"/>
    </row>
    <row r="125" spans="2:63"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7"/>
      <c r="L125" s="4"/>
      <c r="M125" s="4"/>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IF($A125="ADD",IF(NOT(ISBLANK(AA125)),_xlfn.XLOOKUP(AA125,ud_cover_class[lookupValue],ud_cover_class[lookupKey],"ERROR"),""), "")</f>
        <v/>
      </c>
      <c r="AD125" s="3" t="str">
        <f>IF($A125="ADD",IF(NOT(ISBLANK(AC125)),_xlfn.XLOOKUP(AC125,cover_material[lookupValue],cover_material[lookupKey],"ERROR"),""), "")</f>
        <v/>
      </c>
      <c r="AF125" s="3" t="str">
        <f>IF($A125="ADD",IF(NOT(ISBLANK(AE125)),_xlfn.XLOOKUP(AE125,ud_yn_unknown[lookupValue],ud_yn_unknown[lookupKey],"ERROR"),""), "")</f>
        <v/>
      </c>
      <c r="AI125" s="3" t="str">
        <f>IF($A125="ADD",IF(NOT(ISBLANK(AH125)),_xlfn.XLOOKUP(AH125,ud_litter_trap_type[lookupValue],ud_litter_trap_type[lookupKey],"ERROR"),""), "")</f>
        <v/>
      </c>
      <c r="AK125" s="3" t="str">
        <f>IF($A125="ADD",IF(NOT(ISBLANK(AJ125)),_xlfn.XLOOKUP(AJ125,hazard[lookupValue],hazard[lookupKey],"ERROR"),""), "")</f>
        <v/>
      </c>
      <c r="AM125" s="3" t="str">
        <f>IF($A125="ADD",IF(NOT(ISBLANK(AL125)),_xlfn.XLOOKUP(AL125,ud_cover_subtype[lookupValue],ud_cover_subtype[lookupKey],"ERROR"),""), "")</f>
        <v/>
      </c>
      <c r="AO125" s="8"/>
      <c r="AP125" s="4" t="str">
        <f t="shared" ca="1" si="10"/>
        <v/>
      </c>
      <c r="AQ125" s="4"/>
      <c r="AR125" s="3" t="str">
        <f t="shared" si="11"/>
        <v/>
      </c>
      <c r="AS125" s="3" t="str">
        <f>IF($A125="","",IF((AND($A125="ADD",OR(AR125="",AR125="In Use"))),"5",(_xlfn.XLOOKUP(AR125,ud_asset_status[lookupValue],ud_asset_status[lookupKey],""))))</f>
        <v/>
      </c>
      <c r="AT125" s="8"/>
      <c r="AV125" s="3" t="str">
        <f>IF($A125="ADD",IF(NOT(ISBLANK(AU125)),_xlfn.XLOOKUP(AU125,ar_replace_reason[lookupValue],ar_replace_reason[lookupKey],"ERROR"),""), "")</f>
        <v/>
      </c>
      <c r="AW125" s="3" t="str">
        <f t="shared" si="12"/>
        <v/>
      </c>
      <c r="AX125" s="3" t="str">
        <f>IF($A125="","",IF((AND($A125="ADD",OR(AW125="",AW125="Queenstown-Lakes District Council"))),"70",(_xlfn.XLOOKUP(AW125,ud_organisation_owner[lookupValue],ud_organisation_owner[lookupKey],""))))</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IF($A125="","",IF((AND($A125="ADD",OR(BA125="",BA125="Local Authority"))),"17",(_xlfn.XLOOKUP(BA125,ud_sub_organisation[lookupValue],ud_sub_organisation[lookupKey],""))))</f>
        <v/>
      </c>
      <c r="BC125" s="3" t="str">
        <f t="shared" si="15"/>
        <v/>
      </c>
      <c r="BD125" s="3" t="str">
        <f>IF($A125="","",IF((AND($A125="ADD",OR(BC125="",BC125="Vested Assets"))),"12",(_xlfn.XLOOKUP(BC125,ud_work_category[lookupValue],ud_work_category[lookupKey],""))))</f>
        <v/>
      </c>
      <c r="BE125" s="7"/>
      <c r="BF125" s="2" t="str">
        <f t="shared" si="16"/>
        <v/>
      </c>
      <c r="BG125" s="2" t="str">
        <f t="shared" si="17"/>
        <v/>
      </c>
      <c r="BH125" s="3" t="str">
        <f t="shared" si="18"/>
        <v/>
      </c>
      <c r="BI125" s="3" t="str">
        <f>IF($A125="","",IF((AND($A125="ADD",OR(BH125="",BH125="Excellent"))),"1",(_xlfn.XLOOKUP(BH125,condition[lookupValue],condition[lookupKey],""))))</f>
        <v/>
      </c>
      <c r="BJ125" s="8" t="str">
        <f t="shared" si="19"/>
        <v/>
      </c>
      <c r="BK125" s="9"/>
    </row>
    <row r="126" spans="2:63"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7"/>
      <c r="L126" s="4"/>
      <c r="M126" s="4"/>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IF($A126="ADD",IF(NOT(ISBLANK(AA126)),_xlfn.XLOOKUP(AA126,ud_cover_class[lookupValue],ud_cover_class[lookupKey],"ERROR"),""), "")</f>
        <v/>
      </c>
      <c r="AD126" s="3" t="str">
        <f>IF($A126="ADD",IF(NOT(ISBLANK(AC126)),_xlfn.XLOOKUP(AC126,cover_material[lookupValue],cover_material[lookupKey],"ERROR"),""), "")</f>
        <v/>
      </c>
      <c r="AF126" s="3" t="str">
        <f>IF($A126="ADD",IF(NOT(ISBLANK(AE126)),_xlfn.XLOOKUP(AE126,ud_yn_unknown[lookupValue],ud_yn_unknown[lookupKey],"ERROR"),""), "")</f>
        <v/>
      </c>
      <c r="AI126" s="3" t="str">
        <f>IF($A126="ADD",IF(NOT(ISBLANK(AH126)),_xlfn.XLOOKUP(AH126,ud_litter_trap_type[lookupValue],ud_litter_trap_type[lookupKey],"ERROR"),""), "")</f>
        <v/>
      </c>
      <c r="AK126" s="3" t="str">
        <f>IF($A126="ADD",IF(NOT(ISBLANK(AJ126)),_xlfn.XLOOKUP(AJ126,hazard[lookupValue],hazard[lookupKey],"ERROR"),""), "")</f>
        <v/>
      </c>
      <c r="AM126" s="3" t="str">
        <f>IF($A126="ADD",IF(NOT(ISBLANK(AL126)),_xlfn.XLOOKUP(AL126,ud_cover_subtype[lookupValue],ud_cover_subtype[lookupKey],"ERROR"),""), "")</f>
        <v/>
      </c>
      <c r="AO126" s="8"/>
      <c r="AP126" s="4" t="str">
        <f t="shared" ca="1" si="10"/>
        <v/>
      </c>
      <c r="AQ126" s="4"/>
      <c r="AR126" s="3" t="str">
        <f t="shared" si="11"/>
        <v/>
      </c>
      <c r="AS126" s="3" t="str">
        <f>IF($A126="","",IF((AND($A126="ADD",OR(AR126="",AR126="In Use"))),"5",(_xlfn.XLOOKUP(AR126,ud_asset_status[lookupValue],ud_asset_status[lookupKey],""))))</f>
        <v/>
      </c>
      <c r="AT126" s="8"/>
      <c r="AV126" s="3" t="str">
        <f>IF($A126="ADD",IF(NOT(ISBLANK(AU126)),_xlfn.XLOOKUP(AU126,ar_replace_reason[lookupValue],ar_replace_reason[lookupKey],"ERROR"),""), "")</f>
        <v/>
      </c>
      <c r="AW126" s="3" t="str">
        <f t="shared" si="12"/>
        <v/>
      </c>
      <c r="AX126" s="3" t="str">
        <f>IF($A126="","",IF((AND($A126="ADD",OR(AW126="",AW126="Queenstown-Lakes District Council"))),"70",(_xlfn.XLOOKUP(AW126,ud_organisation_owner[lookupValue],ud_organisation_owner[lookupKey],""))))</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IF($A126="","",IF((AND($A126="ADD",OR(BA126="",BA126="Local Authority"))),"17",(_xlfn.XLOOKUP(BA126,ud_sub_organisation[lookupValue],ud_sub_organisation[lookupKey],""))))</f>
        <v/>
      </c>
      <c r="BC126" s="3" t="str">
        <f t="shared" si="15"/>
        <v/>
      </c>
      <c r="BD126" s="3" t="str">
        <f>IF($A126="","",IF((AND($A126="ADD",OR(BC126="",BC126="Vested Assets"))),"12",(_xlfn.XLOOKUP(BC126,ud_work_category[lookupValue],ud_work_category[lookupKey],""))))</f>
        <v/>
      </c>
      <c r="BE126" s="7"/>
      <c r="BF126" s="2" t="str">
        <f t="shared" si="16"/>
        <v/>
      </c>
      <c r="BG126" s="2" t="str">
        <f t="shared" si="17"/>
        <v/>
      </c>
      <c r="BH126" s="3" t="str">
        <f t="shared" si="18"/>
        <v/>
      </c>
      <c r="BI126" s="3" t="str">
        <f>IF($A126="","",IF((AND($A126="ADD",OR(BH126="",BH126="Excellent"))),"1",(_xlfn.XLOOKUP(BH126,condition[lookupValue],condition[lookupKey],""))))</f>
        <v/>
      </c>
      <c r="BJ126" s="8" t="str">
        <f t="shared" si="19"/>
        <v/>
      </c>
      <c r="BK126" s="9"/>
    </row>
    <row r="127" spans="2:63"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7"/>
      <c r="L127" s="4"/>
      <c r="M127" s="4"/>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IF($A127="ADD",IF(NOT(ISBLANK(AA127)),_xlfn.XLOOKUP(AA127,ud_cover_class[lookupValue],ud_cover_class[lookupKey],"ERROR"),""), "")</f>
        <v/>
      </c>
      <c r="AD127" s="3" t="str">
        <f>IF($A127="ADD",IF(NOT(ISBLANK(AC127)),_xlfn.XLOOKUP(AC127,cover_material[lookupValue],cover_material[lookupKey],"ERROR"),""), "")</f>
        <v/>
      </c>
      <c r="AF127" s="3" t="str">
        <f>IF($A127="ADD",IF(NOT(ISBLANK(AE127)),_xlfn.XLOOKUP(AE127,ud_yn_unknown[lookupValue],ud_yn_unknown[lookupKey],"ERROR"),""), "")</f>
        <v/>
      </c>
      <c r="AI127" s="3" t="str">
        <f>IF($A127="ADD",IF(NOT(ISBLANK(AH127)),_xlfn.XLOOKUP(AH127,ud_litter_trap_type[lookupValue],ud_litter_trap_type[lookupKey],"ERROR"),""), "")</f>
        <v/>
      </c>
      <c r="AK127" s="3" t="str">
        <f>IF($A127="ADD",IF(NOT(ISBLANK(AJ127)),_xlfn.XLOOKUP(AJ127,hazard[lookupValue],hazard[lookupKey],"ERROR"),""), "")</f>
        <v/>
      </c>
      <c r="AM127" s="3" t="str">
        <f>IF($A127="ADD",IF(NOT(ISBLANK(AL127)),_xlfn.XLOOKUP(AL127,ud_cover_subtype[lookupValue],ud_cover_subtype[lookupKey],"ERROR"),""), "")</f>
        <v/>
      </c>
      <c r="AO127" s="8"/>
      <c r="AP127" s="4" t="str">
        <f t="shared" ca="1" si="10"/>
        <v/>
      </c>
      <c r="AQ127" s="4"/>
      <c r="AR127" s="3" t="str">
        <f t="shared" si="11"/>
        <v/>
      </c>
      <c r="AS127" s="3" t="str">
        <f>IF($A127="","",IF((AND($A127="ADD",OR(AR127="",AR127="In Use"))),"5",(_xlfn.XLOOKUP(AR127,ud_asset_status[lookupValue],ud_asset_status[lookupKey],""))))</f>
        <v/>
      </c>
      <c r="AT127" s="8"/>
      <c r="AV127" s="3" t="str">
        <f>IF($A127="ADD",IF(NOT(ISBLANK(AU127)),_xlfn.XLOOKUP(AU127,ar_replace_reason[lookupValue],ar_replace_reason[lookupKey],"ERROR"),""), "")</f>
        <v/>
      </c>
      <c r="AW127" s="3" t="str">
        <f t="shared" si="12"/>
        <v/>
      </c>
      <c r="AX127" s="3" t="str">
        <f>IF($A127="","",IF((AND($A127="ADD",OR(AW127="",AW127="Queenstown-Lakes District Council"))),"70",(_xlfn.XLOOKUP(AW127,ud_organisation_owner[lookupValue],ud_organisation_owner[lookupKey],""))))</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IF($A127="","",IF((AND($A127="ADD",OR(BA127="",BA127="Local Authority"))),"17",(_xlfn.XLOOKUP(BA127,ud_sub_organisation[lookupValue],ud_sub_organisation[lookupKey],""))))</f>
        <v/>
      </c>
      <c r="BC127" s="3" t="str">
        <f t="shared" si="15"/>
        <v/>
      </c>
      <c r="BD127" s="3" t="str">
        <f>IF($A127="","",IF((AND($A127="ADD",OR(BC127="",BC127="Vested Assets"))),"12",(_xlfn.XLOOKUP(BC127,ud_work_category[lookupValue],ud_work_category[lookupKey],""))))</f>
        <v/>
      </c>
      <c r="BE127" s="7"/>
      <c r="BF127" s="2" t="str">
        <f t="shared" si="16"/>
        <v/>
      </c>
      <c r="BG127" s="2" t="str">
        <f t="shared" si="17"/>
        <v/>
      </c>
      <c r="BH127" s="3" t="str">
        <f t="shared" si="18"/>
        <v/>
      </c>
      <c r="BI127" s="3" t="str">
        <f>IF($A127="","",IF((AND($A127="ADD",OR(BH127="",BH127="Excellent"))),"1",(_xlfn.XLOOKUP(BH127,condition[lookupValue],condition[lookupKey],""))))</f>
        <v/>
      </c>
      <c r="BJ127" s="8" t="str">
        <f t="shared" si="19"/>
        <v/>
      </c>
      <c r="BK127" s="9"/>
    </row>
    <row r="128" spans="2:63"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7"/>
      <c r="L128" s="4"/>
      <c r="M128" s="4"/>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IF($A128="ADD",IF(NOT(ISBLANK(AA128)),_xlfn.XLOOKUP(AA128,ud_cover_class[lookupValue],ud_cover_class[lookupKey],"ERROR"),""), "")</f>
        <v/>
      </c>
      <c r="AD128" s="3" t="str">
        <f>IF($A128="ADD",IF(NOT(ISBLANK(AC128)),_xlfn.XLOOKUP(AC128,cover_material[lookupValue],cover_material[lookupKey],"ERROR"),""), "")</f>
        <v/>
      </c>
      <c r="AF128" s="3" t="str">
        <f>IF($A128="ADD",IF(NOT(ISBLANK(AE128)),_xlfn.XLOOKUP(AE128,ud_yn_unknown[lookupValue],ud_yn_unknown[lookupKey],"ERROR"),""), "")</f>
        <v/>
      </c>
      <c r="AI128" s="3" t="str">
        <f>IF($A128="ADD",IF(NOT(ISBLANK(AH128)),_xlfn.XLOOKUP(AH128,ud_litter_trap_type[lookupValue],ud_litter_trap_type[lookupKey],"ERROR"),""), "")</f>
        <v/>
      </c>
      <c r="AK128" s="3" t="str">
        <f>IF($A128="ADD",IF(NOT(ISBLANK(AJ128)),_xlfn.XLOOKUP(AJ128,hazard[lookupValue],hazard[lookupKey],"ERROR"),""), "")</f>
        <v/>
      </c>
      <c r="AM128" s="3" t="str">
        <f>IF($A128="ADD",IF(NOT(ISBLANK(AL128)),_xlfn.XLOOKUP(AL128,ud_cover_subtype[lookupValue],ud_cover_subtype[lookupKey],"ERROR"),""), "")</f>
        <v/>
      </c>
      <c r="AO128" s="8"/>
      <c r="AP128" s="4" t="str">
        <f t="shared" ca="1" si="10"/>
        <v/>
      </c>
      <c r="AQ128" s="4"/>
      <c r="AR128" s="3" t="str">
        <f t="shared" si="11"/>
        <v/>
      </c>
      <c r="AS128" s="3" t="str">
        <f>IF($A128="","",IF((AND($A128="ADD",OR(AR128="",AR128="In Use"))),"5",(_xlfn.XLOOKUP(AR128,ud_asset_status[lookupValue],ud_asset_status[lookupKey],""))))</f>
        <v/>
      </c>
      <c r="AT128" s="8"/>
      <c r="AV128" s="3" t="str">
        <f>IF($A128="ADD",IF(NOT(ISBLANK(AU128)),_xlfn.XLOOKUP(AU128,ar_replace_reason[lookupValue],ar_replace_reason[lookupKey],"ERROR"),""), "")</f>
        <v/>
      </c>
      <c r="AW128" s="3" t="str">
        <f t="shared" si="12"/>
        <v/>
      </c>
      <c r="AX128" s="3" t="str">
        <f>IF($A128="","",IF((AND($A128="ADD",OR(AW128="",AW128="Queenstown-Lakes District Council"))),"70",(_xlfn.XLOOKUP(AW128,ud_organisation_owner[lookupValue],ud_organisation_owner[lookupKey],""))))</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IF($A128="","",IF((AND($A128="ADD",OR(BA128="",BA128="Local Authority"))),"17",(_xlfn.XLOOKUP(BA128,ud_sub_organisation[lookupValue],ud_sub_organisation[lookupKey],""))))</f>
        <v/>
      </c>
      <c r="BC128" s="3" t="str">
        <f t="shared" si="15"/>
        <v/>
      </c>
      <c r="BD128" s="3" t="str">
        <f>IF($A128="","",IF((AND($A128="ADD",OR(BC128="",BC128="Vested Assets"))),"12",(_xlfn.XLOOKUP(BC128,ud_work_category[lookupValue],ud_work_category[lookupKey],""))))</f>
        <v/>
      </c>
      <c r="BE128" s="7"/>
      <c r="BF128" s="2" t="str">
        <f t="shared" si="16"/>
        <v/>
      </c>
      <c r="BG128" s="2" t="str">
        <f t="shared" si="17"/>
        <v/>
      </c>
      <c r="BH128" s="3" t="str">
        <f t="shared" si="18"/>
        <v/>
      </c>
      <c r="BI128" s="3" t="str">
        <f>IF($A128="","",IF((AND($A128="ADD",OR(BH128="",BH128="Excellent"))),"1",(_xlfn.XLOOKUP(BH128,condition[lookupValue],condition[lookupKey],""))))</f>
        <v/>
      </c>
      <c r="BJ128" s="8" t="str">
        <f t="shared" si="19"/>
        <v/>
      </c>
      <c r="BK128" s="9"/>
    </row>
    <row r="129" spans="2:63"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7"/>
      <c r="L129" s="4"/>
      <c r="M129" s="4"/>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IF($A129="ADD",IF(NOT(ISBLANK(AA129)),_xlfn.XLOOKUP(AA129,ud_cover_class[lookupValue],ud_cover_class[lookupKey],"ERROR"),""), "")</f>
        <v/>
      </c>
      <c r="AD129" s="3" t="str">
        <f>IF($A129="ADD",IF(NOT(ISBLANK(AC129)),_xlfn.XLOOKUP(AC129,cover_material[lookupValue],cover_material[lookupKey],"ERROR"),""), "")</f>
        <v/>
      </c>
      <c r="AF129" s="3" t="str">
        <f>IF($A129="ADD",IF(NOT(ISBLANK(AE129)),_xlfn.XLOOKUP(AE129,ud_yn_unknown[lookupValue],ud_yn_unknown[lookupKey],"ERROR"),""), "")</f>
        <v/>
      </c>
      <c r="AI129" s="3" t="str">
        <f>IF($A129="ADD",IF(NOT(ISBLANK(AH129)),_xlfn.XLOOKUP(AH129,ud_litter_trap_type[lookupValue],ud_litter_trap_type[lookupKey],"ERROR"),""), "")</f>
        <v/>
      </c>
      <c r="AK129" s="3" t="str">
        <f>IF($A129="ADD",IF(NOT(ISBLANK(AJ129)),_xlfn.XLOOKUP(AJ129,hazard[lookupValue],hazard[lookupKey],"ERROR"),""), "")</f>
        <v/>
      </c>
      <c r="AM129" s="3" t="str">
        <f>IF($A129="ADD",IF(NOT(ISBLANK(AL129)),_xlfn.XLOOKUP(AL129,ud_cover_subtype[lookupValue],ud_cover_subtype[lookupKey],"ERROR"),""), "")</f>
        <v/>
      </c>
      <c r="AO129" s="8"/>
      <c r="AP129" s="4" t="str">
        <f t="shared" ca="1" si="10"/>
        <v/>
      </c>
      <c r="AQ129" s="4"/>
      <c r="AR129" s="3" t="str">
        <f t="shared" si="11"/>
        <v/>
      </c>
      <c r="AS129" s="3" t="str">
        <f>IF($A129="","",IF((AND($A129="ADD",OR(AR129="",AR129="In Use"))),"5",(_xlfn.XLOOKUP(AR129,ud_asset_status[lookupValue],ud_asset_status[lookupKey],""))))</f>
        <v/>
      </c>
      <c r="AT129" s="8"/>
      <c r="AV129" s="3" t="str">
        <f>IF($A129="ADD",IF(NOT(ISBLANK(AU129)),_xlfn.XLOOKUP(AU129,ar_replace_reason[lookupValue],ar_replace_reason[lookupKey],"ERROR"),""), "")</f>
        <v/>
      </c>
      <c r="AW129" s="3" t="str">
        <f t="shared" si="12"/>
        <v/>
      </c>
      <c r="AX129" s="3" t="str">
        <f>IF($A129="","",IF((AND($A129="ADD",OR(AW129="",AW129="Queenstown-Lakes District Council"))),"70",(_xlfn.XLOOKUP(AW129,ud_organisation_owner[lookupValue],ud_organisation_owner[lookupKey],""))))</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IF($A129="","",IF((AND($A129="ADD",OR(BA129="",BA129="Local Authority"))),"17",(_xlfn.XLOOKUP(BA129,ud_sub_organisation[lookupValue],ud_sub_organisation[lookupKey],""))))</f>
        <v/>
      </c>
      <c r="BC129" s="3" t="str">
        <f t="shared" si="15"/>
        <v/>
      </c>
      <c r="BD129" s="3" t="str">
        <f>IF($A129="","",IF((AND($A129="ADD",OR(BC129="",BC129="Vested Assets"))),"12",(_xlfn.XLOOKUP(BC129,ud_work_category[lookupValue],ud_work_category[lookupKey],""))))</f>
        <v/>
      </c>
      <c r="BE129" s="7"/>
      <c r="BF129" s="2" t="str">
        <f t="shared" si="16"/>
        <v/>
      </c>
      <c r="BG129" s="2" t="str">
        <f t="shared" si="17"/>
        <v/>
      </c>
      <c r="BH129" s="3" t="str">
        <f t="shared" si="18"/>
        <v/>
      </c>
      <c r="BI129" s="3" t="str">
        <f>IF($A129="","",IF((AND($A129="ADD",OR(BH129="",BH129="Excellent"))),"1",(_xlfn.XLOOKUP(BH129,condition[lookupValue],condition[lookupKey],""))))</f>
        <v/>
      </c>
      <c r="BJ129" s="8" t="str">
        <f t="shared" si="19"/>
        <v/>
      </c>
      <c r="BK129" s="9"/>
    </row>
    <row r="130" spans="2:63"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7"/>
      <c r="L130" s="4"/>
      <c r="M130" s="4"/>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IF($A130="ADD",IF(NOT(ISBLANK(AA130)),_xlfn.XLOOKUP(AA130,ud_cover_class[lookupValue],ud_cover_class[lookupKey],"ERROR"),""), "")</f>
        <v/>
      </c>
      <c r="AD130" s="3" t="str">
        <f>IF($A130="ADD",IF(NOT(ISBLANK(AC130)),_xlfn.XLOOKUP(AC130,cover_material[lookupValue],cover_material[lookupKey],"ERROR"),""), "")</f>
        <v/>
      </c>
      <c r="AF130" s="3" t="str">
        <f>IF($A130="ADD",IF(NOT(ISBLANK(AE130)),_xlfn.XLOOKUP(AE130,ud_yn_unknown[lookupValue],ud_yn_unknown[lookupKey],"ERROR"),""), "")</f>
        <v/>
      </c>
      <c r="AI130" s="3" t="str">
        <f>IF($A130="ADD",IF(NOT(ISBLANK(AH130)),_xlfn.XLOOKUP(AH130,ud_litter_trap_type[lookupValue],ud_litter_trap_type[lookupKey],"ERROR"),""), "")</f>
        <v/>
      </c>
      <c r="AK130" s="3" t="str">
        <f>IF($A130="ADD",IF(NOT(ISBLANK(AJ130)),_xlfn.XLOOKUP(AJ130,hazard[lookupValue],hazard[lookupKey],"ERROR"),""), "")</f>
        <v/>
      </c>
      <c r="AM130" s="3" t="str">
        <f>IF($A130="ADD",IF(NOT(ISBLANK(AL130)),_xlfn.XLOOKUP(AL130,ud_cover_subtype[lookupValue],ud_cover_subtype[lookupKey],"ERROR"),""), "")</f>
        <v/>
      </c>
      <c r="AO130" s="8"/>
      <c r="AP130" s="4" t="str">
        <f t="shared" ca="1" si="10"/>
        <v/>
      </c>
      <c r="AQ130" s="4"/>
      <c r="AR130" s="3" t="str">
        <f t="shared" si="11"/>
        <v/>
      </c>
      <c r="AS130" s="3" t="str">
        <f>IF($A130="","",IF((AND($A130="ADD",OR(AR130="",AR130="In Use"))),"5",(_xlfn.XLOOKUP(AR130,ud_asset_status[lookupValue],ud_asset_status[lookupKey],""))))</f>
        <v/>
      </c>
      <c r="AT130" s="8"/>
      <c r="AV130" s="3" t="str">
        <f>IF($A130="ADD",IF(NOT(ISBLANK(AU130)),_xlfn.XLOOKUP(AU130,ar_replace_reason[lookupValue],ar_replace_reason[lookupKey],"ERROR"),""), "")</f>
        <v/>
      </c>
      <c r="AW130" s="3" t="str">
        <f t="shared" si="12"/>
        <v/>
      </c>
      <c r="AX130" s="3" t="str">
        <f>IF($A130="","",IF((AND($A130="ADD",OR(AW130="",AW130="Queenstown-Lakes District Council"))),"70",(_xlfn.XLOOKUP(AW130,ud_organisation_owner[lookupValue],ud_organisation_owner[lookupKey],""))))</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IF($A130="","",IF((AND($A130="ADD",OR(BA130="",BA130="Local Authority"))),"17",(_xlfn.XLOOKUP(BA130,ud_sub_organisation[lookupValue],ud_sub_organisation[lookupKey],""))))</f>
        <v/>
      </c>
      <c r="BC130" s="3" t="str">
        <f t="shared" si="15"/>
        <v/>
      </c>
      <c r="BD130" s="3" t="str">
        <f>IF($A130="","",IF((AND($A130="ADD",OR(BC130="",BC130="Vested Assets"))),"12",(_xlfn.XLOOKUP(BC130,ud_work_category[lookupValue],ud_work_category[lookupKey],""))))</f>
        <v/>
      </c>
      <c r="BE130" s="7"/>
      <c r="BF130" s="2" t="str">
        <f t="shared" si="16"/>
        <v/>
      </c>
      <c r="BG130" s="2" t="str">
        <f t="shared" si="17"/>
        <v/>
      </c>
      <c r="BH130" s="3" t="str">
        <f t="shared" si="18"/>
        <v/>
      </c>
      <c r="BI130" s="3" t="str">
        <f>IF($A130="","",IF((AND($A130="ADD",OR(BH130="",BH130="Excellent"))),"1",(_xlfn.XLOOKUP(BH130,condition[lookupValue],condition[lookupKey],""))))</f>
        <v/>
      </c>
      <c r="BJ130" s="8" t="str">
        <f t="shared" si="19"/>
        <v/>
      </c>
      <c r="BK130" s="9"/>
    </row>
    <row r="131" spans="2:63"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7"/>
      <c r="L131" s="4"/>
      <c r="M131" s="4"/>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IF($A131="ADD",IF(NOT(ISBLANK(AA131)),_xlfn.XLOOKUP(AA131,ud_cover_class[lookupValue],ud_cover_class[lookupKey],"ERROR"),""), "")</f>
        <v/>
      </c>
      <c r="AD131" s="3" t="str">
        <f>IF($A131="ADD",IF(NOT(ISBLANK(AC131)),_xlfn.XLOOKUP(AC131,cover_material[lookupValue],cover_material[lookupKey],"ERROR"),""), "")</f>
        <v/>
      </c>
      <c r="AF131" s="3" t="str">
        <f>IF($A131="ADD",IF(NOT(ISBLANK(AE131)),_xlfn.XLOOKUP(AE131,ud_yn_unknown[lookupValue],ud_yn_unknown[lookupKey],"ERROR"),""), "")</f>
        <v/>
      </c>
      <c r="AI131" s="3" t="str">
        <f>IF($A131="ADD",IF(NOT(ISBLANK(AH131)),_xlfn.XLOOKUP(AH131,ud_litter_trap_type[lookupValue],ud_litter_trap_type[lookupKey],"ERROR"),""), "")</f>
        <v/>
      </c>
      <c r="AK131" s="3" t="str">
        <f>IF($A131="ADD",IF(NOT(ISBLANK(AJ131)),_xlfn.XLOOKUP(AJ131,hazard[lookupValue],hazard[lookupKey],"ERROR"),""), "")</f>
        <v/>
      </c>
      <c r="AM131" s="3" t="str">
        <f>IF($A131="ADD",IF(NOT(ISBLANK(AL131)),_xlfn.XLOOKUP(AL131,ud_cover_subtype[lookupValue],ud_cover_subtype[lookupKey],"ERROR"),""), "")</f>
        <v/>
      </c>
      <c r="AO131" s="8"/>
      <c r="AP131" s="4" t="str">
        <f t="shared" ca="1" si="10"/>
        <v/>
      </c>
      <c r="AQ131" s="4"/>
      <c r="AR131" s="3" t="str">
        <f t="shared" si="11"/>
        <v/>
      </c>
      <c r="AS131" s="3" t="str">
        <f>IF($A131="","",IF((AND($A131="ADD",OR(AR131="",AR131="In Use"))),"5",(_xlfn.XLOOKUP(AR131,ud_asset_status[lookupValue],ud_asset_status[lookupKey],""))))</f>
        <v/>
      </c>
      <c r="AT131" s="8"/>
      <c r="AV131" s="3" t="str">
        <f>IF($A131="ADD",IF(NOT(ISBLANK(AU131)),_xlfn.XLOOKUP(AU131,ar_replace_reason[lookupValue],ar_replace_reason[lookupKey],"ERROR"),""), "")</f>
        <v/>
      </c>
      <c r="AW131" s="3" t="str">
        <f t="shared" si="12"/>
        <v/>
      </c>
      <c r="AX131" s="3" t="str">
        <f>IF($A131="","",IF((AND($A131="ADD",OR(AW131="",AW131="Queenstown-Lakes District Council"))),"70",(_xlfn.XLOOKUP(AW131,ud_organisation_owner[lookupValue],ud_organisation_owner[lookupKey],""))))</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IF($A131="","",IF((AND($A131="ADD",OR(BA131="",BA131="Local Authority"))),"17",(_xlfn.XLOOKUP(BA131,ud_sub_organisation[lookupValue],ud_sub_organisation[lookupKey],""))))</f>
        <v/>
      </c>
      <c r="BC131" s="3" t="str">
        <f t="shared" si="15"/>
        <v/>
      </c>
      <c r="BD131" s="3" t="str">
        <f>IF($A131="","",IF((AND($A131="ADD",OR(BC131="",BC131="Vested Assets"))),"12",(_xlfn.XLOOKUP(BC131,ud_work_category[lookupValue],ud_work_category[lookupKey],""))))</f>
        <v/>
      </c>
      <c r="BE131" s="7"/>
      <c r="BF131" s="2" t="str">
        <f t="shared" si="16"/>
        <v/>
      </c>
      <c r="BG131" s="2" t="str">
        <f t="shared" si="17"/>
        <v/>
      </c>
      <c r="BH131" s="3" t="str">
        <f t="shared" si="18"/>
        <v/>
      </c>
      <c r="BI131" s="3" t="str">
        <f>IF($A131="","",IF((AND($A131="ADD",OR(BH131="",BH131="Excellent"))),"1",(_xlfn.XLOOKUP(BH131,condition[lookupValue],condition[lookupKey],""))))</f>
        <v/>
      </c>
      <c r="BJ131" s="8" t="str">
        <f t="shared" si="19"/>
        <v/>
      </c>
      <c r="BK131" s="9"/>
    </row>
    <row r="132" spans="2:63"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7"/>
      <c r="L132" s="4"/>
      <c r="M132" s="4"/>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IF($A132="ADD",IF(NOT(ISBLANK(AA132)),_xlfn.XLOOKUP(AA132,ud_cover_class[lookupValue],ud_cover_class[lookupKey],"ERROR"),""), "")</f>
        <v/>
      </c>
      <c r="AD132" s="3" t="str">
        <f>IF($A132="ADD",IF(NOT(ISBLANK(AC132)),_xlfn.XLOOKUP(AC132,cover_material[lookupValue],cover_material[lookupKey],"ERROR"),""), "")</f>
        <v/>
      </c>
      <c r="AF132" s="3" t="str">
        <f>IF($A132="ADD",IF(NOT(ISBLANK(AE132)),_xlfn.XLOOKUP(AE132,ud_yn_unknown[lookupValue],ud_yn_unknown[lookupKey],"ERROR"),""), "")</f>
        <v/>
      </c>
      <c r="AI132" s="3" t="str">
        <f>IF($A132="ADD",IF(NOT(ISBLANK(AH132)),_xlfn.XLOOKUP(AH132,ud_litter_trap_type[lookupValue],ud_litter_trap_type[lookupKey],"ERROR"),""), "")</f>
        <v/>
      </c>
      <c r="AK132" s="3" t="str">
        <f>IF($A132="ADD",IF(NOT(ISBLANK(AJ132)),_xlfn.XLOOKUP(AJ132,hazard[lookupValue],hazard[lookupKey],"ERROR"),""), "")</f>
        <v/>
      </c>
      <c r="AM132" s="3" t="str">
        <f>IF($A132="ADD",IF(NOT(ISBLANK(AL132)),_xlfn.XLOOKUP(AL132,ud_cover_subtype[lookupValue],ud_cover_subtype[lookupKey],"ERROR"),""), "")</f>
        <v/>
      </c>
      <c r="AO132" s="8"/>
      <c r="AP132" s="4" t="str">
        <f t="shared" ca="1" si="10"/>
        <v/>
      </c>
      <c r="AQ132" s="4"/>
      <c r="AR132" s="3" t="str">
        <f t="shared" si="11"/>
        <v/>
      </c>
      <c r="AS132" s="3" t="str">
        <f>IF($A132="","",IF((AND($A132="ADD",OR(AR132="",AR132="In Use"))),"5",(_xlfn.XLOOKUP(AR132,ud_asset_status[lookupValue],ud_asset_status[lookupKey],""))))</f>
        <v/>
      </c>
      <c r="AT132" s="8"/>
      <c r="AV132" s="3" t="str">
        <f>IF($A132="ADD",IF(NOT(ISBLANK(AU132)),_xlfn.XLOOKUP(AU132,ar_replace_reason[lookupValue],ar_replace_reason[lookupKey],"ERROR"),""), "")</f>
        <v/>
      </c>
      <c r="AW132" s="3" t="str">
        <f t="shared" si="12"/>
        <v/>
      </c>
      <c r="AX132" s="3" t="str">
        <f>IF($A132="","",IF((AND($A132="ADD",OR(AW132="",AW132="Queenstown-Lakes District Council"))),"70",(_xlfn.XLOOKUP(AW132,ud_organisation_owner[lookupValue],ud_organisation_owner[lookupKey],""))))</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IF($A132="","",IF((AND($A132="ADD",OR(BA132="",BA132="Local Authority"))),"17",(_xlfn.XLOOKUP(BA132,ud_sub_organisation[lookupValue],ud_sub_organisation[lookupKey],""))))</f>
        <v/>
      </c>
      <c r="BC132" s="3" t="str">
        <f t="shared" si="15"/>
        <v/>
      </c>
      <c r="BD132" s="3" t="str">
        <f>IF($A132="","",IF((AND($A132="ADD",OR(BC132="",BC132="Vested Assets"))),"12",(_xlfn.XLOOKUP(BC132,ud_work_category[lookupValue],ud_work_category[lookupKey],""))))</f>
        <v/>
      </c>
      <c r="BE132" s="7"/>
      <c r="BF132" s="2" t="str">
        <f t="shared" si="16"/>
        <v/>
      </c>
      <c r="BG132" s="2" t="str">
        <f t="shared" si="17"/>
        <v/>
      </c>
      <c r="BH132" s="3" t="str">
        <f t="shared" si="18"/>
        <v/>
      </c>
      <c r="BI132" s="3" t="str">
        <f>IF($A132="","",IF((AND($A132="ADD",OR(BH132="",BH132="Excellent"))),"1",(_xlfn.XLOOKUP(BH132,condition[lookupValue],condition[lookupKey],""))))</f>
        <v/>
      </c>
      <c r="BJ132" s="8" t="str">
        <f t="shared" si="19"/>
        <v/>
      </c>
      <c r="BK132" s="9"/>
    </row>
    <row r="133" spans="2:63"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7"/>
      <c r="L133" s="4"/>
      <c r="M133" s="4"/>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IF($A133="ADD",IF(NOT(ISBLANK(AA133)),_xlfn.XLOOKUP(AA133,ud_cover_class[lookupValue],ud_cover_class[lookupKey],"ERROR"),""), "")</f>
        <v/>
      </c>
      <c r="AD133" s="3" t="str">
        <f>IF($A133="ADD",IF(NOT(ISBLANK(AC133)),_xlfn.XLOOKUP(AC133,cover_material[lookupValue],cover_material[lookupKey],"ERROR"),""), "")</f>
        <v/>
      </c>
      <c r="AF133" s="3" t="str">
        <f>IF($A133="ADD",IF(NOT(ISBLANK(AE133)),_xlfn.XLOOKUP(AE133,ud_yn_unknown[lookupValue],ud_yn_unknown[lookupKey],"ERROR"),""), "")</f>
        <v/>
      </c>
      <c r="AI133" s="3" t="str">
        <f>IF($A133="ADD",IF(NOT(ISBLANK(AH133)),_xlfn.XLOOKUP(AH133,ud_litter_trap_type[lookupValue],ud_litter_trap_type[lookupKey],"ERROR"),""), "")</f>
        <v/>
      </c>
      <c r="AK133" s="3" t="str">
        <f>IF($A133="ADD",IF(NOT(ISBLANK(AJ133)),_xlfn.XLOOKUP(AJ133,hazard[lookupValue],hazard[lookupKey],"ERROR"),""), "")</f>
        <v/>
      </c>
      <c r="AM133" s="3" t="str">
        <f>IF($A133="ADD",IF(NOT(ISBLANK(AL133)),_xlfn.XLOOKUP(AL133,ud_cover_subtype[lookupValue],ud_cover_subtype[lookupKey],"ERROR"),""), "")</f>
        <v/>
      </c>
      <c r="AO133" s="8"/>
      <c r="AP133" s="4" t="str">
        <f t="shared" ca="1" si="10"/>
        <v/>
      </c>
      <c r="AQ133" s="4"/>
      <c r="AR133" s="3" t="str">
        <f t="shared" si="11"/>
        <v/>
      </c>
      <c r="AS133" s="3" t="str">
        <f>IF($A133="","",IF((AND($A133="ADD",OR(AR133="",AR133="In Use"))),"5",(_xlfn.XLOOKUP(AR133,ud_asset_status[lookupValue],ud_asset_status[lookupKey],""))))</f>
        <v/>
      </c>
      <c r="AT133" s="8"/>
      <c r="AV133" s="3" t="str">
        <f>IF($A133="ADD",IF(NOT(ISBLANK(AU133)),_xlfn.XLOOKUP(AU133,ar_replace_reason[lookupValue],ar_replace_reason[lookupKey],"ERROR"),""), "")</f>
        <v/>
      </c>
      <c r="AW133" s="3" t="str">
        <f t="shared" si="12"/>
        <v/>
      </c>
      <c r="AX133" s="3" t="str">
        <f>IF($A133="","",IF((AND($A133="ADD",OR(AW133="",AW133="Queenstown-Lakes District Council"))),"70",(_xlfn.XLOOKUP(AW133,ud_organisation_owner[lookupValue],ud_organisation_owner[lookupKey],""))))</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IF($A133="","",IF((AND($A133="ADD",OR(BA133="",BA133="Local Authority"))),"17",(_xlfn.XLOOKUP(BA133,ud_sub_organisation[lookupValue],ud_sub_organisation[lookupKey],""))))</f>
        <v/>
      </c>
      <c r="BC133" s="3" t="str">
        <f t="shared" si="15"/>
        <v/>
      </c>
      <c r="BD133" s="3" t="str">
        <f>IF($A133="","",IF((AND($A133="ADD",OR(BC133="",BC133="Vested Assets"))),"12",(_xlfn.XLOOKUP(BC133,ud_work_category[lookupValue],ud_work_category[lookupKey],""))))</f>
        <v/>
      </c>
      <c r="BE133" s="7"/>
      <c r="BF133" s="2" t="str">
        <f t="shared" si="16"/>
        <v/>
      </c>
      <c r="BG133" s="2" t="str">
        <f t="shared" si="17"/>
        <v/>
      </c>
      <c r="BH133" s="3" t="str">
        <f t="shared" si="18"/>
        <v/>
      </c>
      <c r="BI133" s="3" t="str">
        <f>IF($A133="","",IF((AND($A133="ADD",OR(BH133="",BH133="Excellent"))),"1",(_xlfn.XLOOKUP(BH133,condition[lookupValue],condition[lookupKey],""))))</f>
        <v/>
      </c>
      <c r="BJ133" s="8" t="str">
        <f t="shared" si="19"/>
        <v/>
      </c>
      <c r="BK133" s="9"/>
    </row>
    <row r="134" spans="2:63"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7"/>
      <c r="L134" s="4"/>
      <c r="M134" s="4"/>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IF($A134="ADD",IF(NOT(ISBLANK(AA134)),_xlfn.XLOOKUP(AA134,ud_cover_class[lookupValue],ud_cover_class[lookupKey],"ERROR"),""), "")</f>
        <v/>
      </c>
      <c r="AD134" s="3" t="str">
        <f>IF($A134="ADD",IF(NOT(ISBLANK(AC134)),_xlfn.XLOOKUP(AC134,cover_material[lookupValue],cover_material[lookupKey],"ERROR"),""), "")</f>
        <v/>
      </c>
      <c r="AF134" s="3" t="str">
        <f>IF($A134="ADD",IF(NOT(ISBLANK(AE134)),_xlfn.XLOOKUP(AE134,ud_yn_unknown[lookupValue],ud_yn_unknown[lookupKey],"ERROR"),""), "")</f>
        <v/>
      </c>
      <c r="AI134" s="3" t="str">
        <f>IF($A134="ADD",IF(NOT(ISBLANK(AH134)),_xlfn.XLOOKUP(AH134,ud_litter_trap_type[lookupValue],ud_litter_trap_type[lookupKey],"ERROR"),""), "")</f>
        <v/>
      </c>
      <c r="AK134" s="3" t="str">
        <f>IF($A134="ADD",IF(NOT(ISBLANK(AJ134)),_xlfn.XLOOKUP(AJ134,hazard[lookupValue],hazard[lookupKey],"ERROR"),""), "")</f>
        <v/>
      </c>
      <c r="AM134" s="3" t="str">
        <f>IF($A134="ADD",IF(NOT(ISBLANK(AL134)),_xlfn.XLOOKUP(AL134,ud_cover_subtype[lookupValue],ud_cover_subtype[lookupKey],"ERROR"),""), "")</f>
        <v/>
      </c>
      <c r="AO134" s="8"/>
      <c r="AP134" s="4" t="str">
        <f t="shared" ca="1" si="10"/>
        <v/>
      </c>
      <c r="AQ134" s="4"/>
      <c r="AR134" s="3" t="str">
        <f t="shared" si="11"/>
        <v/>
      </c>
      <c r="AS134" s="3" t="str">
        <f>IF($A134="","",IF((AND($A134="ADD",OR(AR134="",AR134="In Use"))),"5",(_xlfn.XLOOKUP(AR134,ud_asset_status[lookupValue],ud_asset_status[lookupKey],""))))</f>
        <v/>
      </c>
      <c r="AT134" s="8"/>
      <c r="AV134" s="3" t="str">
        <f>IF($A134="ADD",IF(NOT(ISBLANK(AU134)),_xlfn.XLOOKUP(AU134,ar_replace_reason[lookupValue],ar_replace_reason[lookupKey],"ERROR"),""), "")</f>
        <v/>
      </c>
      <c r="AW134" s="3" t="str">
        <f t="shared" si="12"/>
        <v/>
      </c>
      <c r="AX134" s="3" t="str">
        <f>IF($A134="","",IF((AND($A134="ADD",OR(AW134="",AW134="Queenstown-Lakes District Council"))),"70",(_xlfn.XLOOKUP(AW134,ud_organisation_owner[lookupValue],ud_organisation_owner[lookupKey],""))))</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IF($A134="","",IF((AND($A134="ADD",OR(BA134="",BA134="Local Authority"))),"17",(_xlfn.XLOOKUP(BA134,ud_sub_organisation[lookupValue],ud_sub_organisation[lookupKey],""))))</f>
        <v/>
      </c>
      <c r="BC134" s="3" t="str">
        <f t="shared" si="15"/>
        <v/>
      </c>
      <c r="BD134" s="3" t="str">
        <f>IF($A134="","",IF((AND($A134="ADD",OR(BC134="",BC134="Vested Assets"))),"12",(_xlfn.XLOOKUP(BC134,ud_work_category[lookupValue],ud_work_category[lookupKey],""))))</f>
        <v/>
      </c>
      <c r="BE134" s="7"/>
      <c r="BF134" s="2" t="str">
        <f t="shared" si="16"/>
        <v/>
      </c>
      <c r="BG134" s="2" t="str">
        <f t="shared" si="17"/>
        <v/>
      </c>
      <c r="BH134" s="3" t="str">
        <f t="shared" si="18"/>
        <v/>
      </c>
      <c r="BI134" s="3" t="str">
        <f>IF($A134="","",IF((AND($A134="ADD",OR(BH134="",BH134="Excellent"))),"1",(_xlfn.XLOOKUP(BH134,condition[lookupValue],condition[lookupKey],""))))</f>
        <v/>
      </c>
      <c r="BJ134" s="8" t="str">
        <f t="shared" si="19"/>
        <v/>
      </c>
      <c r="BK134" s="9"/>
    </row>
    <row r="135" spans="2:63"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7"/>
      <c r="L135" s="4"/>
      <c r="M135" s="4"/>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IF($A135="ADD",IF(NOT(ISBLANK(AA135)),_xlfn.XLOOKUP(AA135,ud_cover_class[lookupValue],ud_cover_class[lookupKey],"ERROR"),""), "")</f>
        <v/>
      </c>
      <c r="AD135" s="3" t="str">
        <f>IF($A135="ADD",IF(NOT(ISBLANK(AC135)),_xlfn.XLOOKUP(AC135,cover_material[lookupValue],cover_material[lookupKey],"ERROR"),""), "")</f>
        <v/>
      </c>
      <c r="AF135" s="3" t="str">
        <f>IF($A135="ADD",IF(NOT(ISBLANK(AE135)),_xlfn.XLOOKUP(AE135,ud_yn_unknown[lookupValue],ud_yn_unknown[lookupKey],"ERROR"),""), "")</f>
        <v/>
      </c>
      <c r="AI135" s="3" t="str">
        <f>IF($A135="ADD",IF(NOT(ISBLANK(AH135)),_xlfn.XLOOKUP(AH135,ud_litter_trap_type[lookupValue],ud_litter_trap_type[lookupKey],"ERROR"),""), "")</f>
        <v/>
      </c>
      <c r="AK135" s="3" t="str">
        <f>IF($A135="ADD",IF(NOT(ISBLANK(AJ135)),_xlfn.XLOOKUP(AJ135,hazard[lookupValue],hazard[lookupKey],"ERROR"),""), "")</f>
        <v/>
      </c>
      <c r="AM135" s="3" t="str">
        <f>IF($A135="ADD",IF(NOT(ISBLANK(AL135)),_xlfn.XLOOKUP(AL135,ud_cover_subtype[lookupValue],ud_cover_subtype[lookupKey],"ERROR"),""), "")</f>
        <v/>
      </c>
      <c r="AO135" s="8"/>
      <c r="AP135" s="4" t="str">
        <f t="shared" ca="1" si="10"/>
        <v/>
      </c>
      <c r="AQ135" s="4"/>
      <c r="AR135" s="3" t="str">
        <f t="shared" si="11"/>
        <v/>
      </c>
      <c r="AS135" s="3" t="str">
        <f>IF($A135="","",IF((AND($A135="ADD",OR(AR135="",AR135="In Use"))),"5",(_xlfn.XLOOKUP(AR135,ud_asset_status[lookupValue],ud_asset_status[lookupKey],""))))</f>
        <v/>
      </c>
      <c r="AT135" s="8"/>
      <c r="AV135" s="3" t="str">
        <f>IF($A135="ADD",IF(NOT(ISBLANK(AU135)),_xlfn.XLOOKUP(AU135,ar_replace_reason[lookupValue],ar_replace_reason[lookupKey],"ERROR"),""), "")</f>
        <v/>
      </c>
      <c r="AW135" s="3" t="str">
        <f t="shared" si="12"/>
        <v/>
      </c>
      <c r="AX135" s="3" t="str">
        <f>IF($A135="","",IF((AND($A135="ADD",OR(AW135="",AW135="Queenstown-Lakes District Council"))),"70",(_xlfn.XLOOKUP(AW135,ud_organisation_owner[lookupValue],ud_organisation_owner[lookupKey],""))))</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IF($A135="","",IF((AND($A135="ADD",OR(BA135="",BA135="Local Authority"))),"17",(_xlfn.XLOOKUP(BA135,ud_sub_organisation[lookupValue],ud_sub_organisation[lookupKey],""))))</f>
        <v/>
      </c>
      <c r="BC135" s="3" t="str">
        <f t="shared" si="15"/>
        <v/>
      </c>
      <c r="BD135" s="3" t="str">
        <f>IF($A135="","",IF((AND($A135="ADD",OR(BC135="",BC135="Vested Assets"))),"12",(_xlfn.XLOOKUP(BC135,ud_work_category[lookupValue],ud_work_category[lookupKey],""))))</f>
        <v/>
      </c>
      <c r="BE135" s="7"/>
      <c r="BF135" s="2" t="str">
        <f t="shared" si="16"/>
        <v/>
      </c>
      <c r="BG135" s="2" t="str">
        <f t="shared" si="17"/>
        <v/>
      </c>
      <c r="BH135" s="3" t="str">
        <f t="shared" si="18"/>
        <v/>
      </c>
      <c r="BI135" s="3" t="str">
        <f>IF($A135="","",IF((AND($A135="ADD",OR(BH135="",BH135="Excellent"))),"1",(_xlfn.XLOOKUP(BH135,condition[lookupValue],condition[lookupKey],""))))</f>
        <v/>
      </c>
      <c r="BJ135" s="8" t="str">
        <f t="shared" si="19"/>
        <v/>
      </c>
      <c r="BK135" s="9"/>
    </row>
    <row r="136" spans="2:63"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7"/>
      <c r="L136" s="4"/>
      <c r="M136" s="4"/>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IF($A136="ADD",IF(NOT(ISBLANK(AA136)),_xlfn.XLOOKUP(AA136,ud_cover_class[lookupValue],ud_cover_class[lookupKey],"ERROR"),""), "")</f>
        <v/>
      </c>
      <c r="AD136" s="3" t="str">
        <f>IF($A136="ADD",IF(NOT(ISBLANK(AC136)),_xlfn.XLOOKUP(AC136,cover_material[lookupValue],cover_material[lookupKey],"ERROR"),""), "")</f>
        <v/>
      </c>
      <c r="AF136" s="3" t="str">
        <f>IF($A136="ADD",IF(NOT(ISBLANK(AE136)),_xlfn.XLOOKUP(AE136,ud_yn_unknown[lookupValue],ud_yn_unknown[lookupKey],"ERROR"),""), "")</f>
        <v/>
      </c>
      <c r="AI136" s="3" t="str">
        <f>IF($A136="ADD",IF(NOT(ISBLANK(AH136)),_xlfn.XLOOKUP(AH136,ud_litter_trap_type[lookupValue],ud_litter_trap_type[lookupKey],"ERROR"),""), "")</f>
        <v/>
      </c>
      <c r="AK136" s="3" t="str">
        <f>IF($A136="ADD",IF(NOT(ISBLANK(AJ136)),_xlfn.XLOOKUP(AJ136,hazard[lookupValue],hazard[lookupKey],"ERROR"),""), "")</f>
        <v/>
      </c>
      <c r="AM136" s="3" t="str">
        <f>IF($A136="ADD",IF(NOT(ISBLANK(AL136)),_xlfn.XLOOKUP(AL136,ud_cover_subtype[lookupValue],ud_cover_subtype[lookupKey],"ERROR"),""), "")</f>
        <v/>
      </c>
      <c r="AO136" s="8"/>
      <c r="AP136" s="4" t="str">
        <f t="shared" ca="1" si="10"/>
        <v/>
      </c>
      <c r="AQ136" s="4"/>
      <c r="AR136" s="3" t="str">
        <f t="shared" si="11"/>
        <v/>
      </c>
      <c r="AS136" s="3" t="str">
        <f>IF($A136="","",IF((AND($A136="ADD",OR(AR136="",AR136="In Use"))),"5",(_xlfn.XLOOKUP(AR136,ud_asset_status[lookupValue],ud_asset_status[lookupKey],""))))</f>
        <v/>
      </c>
      <c r="AT136" s="8"/>
      <c r="AV136" s="3" t="str">
        <f>IF($A136="ADD",IF(NOT(ISBLANK(AU136)),_xlfn.XLOOKUP(AU136,ar_replace_reason[lookupValue],ar_replace_reason[lookupKey],"ERROR"),""), "")</f>
        <v/>
      </c>
      <c r="AW136" s="3" t="str">
        <f t="shared" si="12"/>
        <v/>
      </c>
      <c r="AX136" s="3" t="str">
        <f>IF($A136="","",IF((AND($A136="ADD",OR(AW136="",AW136="Queenstown-Lakes District Council"))),"70",(_xlfn.XLOOKUP(AW136,ud_organisation_owner[lookupValue],ud_organisation_owner[lookupKey],""))))</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IF($A136="","",IF((AND($A136="ADD",OR(BA136="",BA136="Local Authority"))),"17",(_xlfn.XLOOKUP(BA136,ud_sub_organisation[lookupValue],ud_sub_organisation[lookupKey],""))))</f>
        <v/>
      </c>
      <c r="BC136" s="3" t="str">
        <f t="shared" si="15"/>
        <v/>
      </c>
      <c r="BD136" s="3" t="str">
        <f>IF($A136="","",IF((AND($A136="ADD",OR(BC136="",BC136="Vested Assets"))),"12",(_xlfn.XLOOKUP(BC136,ud_work_category[lookupValue],ud_work_category[lookupKey],""))))</f>
        <v/>
      </c>
      <c r="BE136" s="7"/>
      <c r="BF136" s="2" t="str">
        <f t="shared" si="16"/>
        <v/>
      </c>
      <c r="BG136" s="2" t="str">
        <f t="shared" si="17"/>
        <v/>
      </c>
      <c r="BH136" s="3" t="str">
        <f t="shared" si="18"/>
        <v/>
      </c>
      <c r="BI136" s="3" t="str">
        <f>IF($A136="","",IF((AND($A136="ADD",OR(BH136="",BH136="Excellent"))),"1",(_xlfn.XLOOKUP(BH136,condition[lookupValue],condition[lookupKey],""))))</f>
        <v/>
      </c>
      <c r="BJ136" s="8" t="str">
        <f t="shared" si="19"/>
        <v/>
      </c>
      <c r="BK136" s="9"/>
    </row>
    <row r="137" spans="2:63"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7"/>
      <c r="L137" s="4"/>
      <c r="M137" s="4"/>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IF($A137="ADD",IF(NOT(ISBLANK(AA137)),_xlfn.XLOOKUP(AA137,ud_cover_class[lookupValue],ud_cover_class[lookupKey],"ERROR"),""), "")</f>
        <v/>
      </c>
      <c r="AD137" s="3" t="str">
        <f>IF($A137="ADD",IF(NOT(ISBLANK(AC137)),_xlfn.XLOOKUP(AC137,cover_material[lookupValue],cover_material[lookupKey],"ERROR"),""), "")</f>
        <v/>
      </c>
      <c r="AF137" s="3" t="str">
        <f>IF($A137="ADD",IF(NOT(ISBLANK(AE137)),_xlfn.XLOOKUP(AE137,ud_yn_unknown[lookupValue],ud_yn_unknown[lookupKey],"ERROR"),""), "")</f>
        <v/>
      </c>
      <c r="AI137" s="3" t="str">
        <f>IF($A137="ADD",IF(NOT(ISBLANK(AH137)),_xlfn.XLOOKUP(AH137,ud_litter_trap_type[lookupValue],ud_litter_trap_type[lookupKey],"ERROR"),""), "")</f>
        <v/>
      </c>
      <c r="AK137" s="3" t="str">
        <f>IF($A137="ADD",IF(NOT(ISBLANK(AJ137)),_xlfn.XLOOKUP(AJ137,hazard[lookupValue],hazard[lookupKey],"ERROR"),""), "")</f>
        <v/>
      </c>
      <c r="AM137" s="3" t="str">
        <f>IF($A137="ADD",IF(NOT(ISBLANK(AL137)),_xlfn.XLOOKUP(AL137,ud_cover_subtype[lookupValue],ud_cover_subtype[lookupKey],"ERROR"),""), "")</f>
        <v/>
      </c>
      <c r="AO137" s="8"/>
      <c r="AP137" s="4" t="str">
        <f t="shared" ca="1" si="10"/>
        <v/>
      </c>
      <c r="AQ137" s="4"/>
      <c r="AR137" s="3" t="str">
        <f t="shared" si="11"/>
        <v/>
      </c>
      <c r="AS137" s="3" t="str">
        <f>IF($A137="","",IF((AND($A137="ADD",OR(AR137="",AR137="In Use"))),"5",(_xlfn.XLOOKUP(AR137,ud_asset_status[lookupValue],ud_asset_status[lookupKey],""))))</f>
        <v/>
      </c>
      <c r="AT137" s="8"/>
      <c r="AV137" s="3" t="str">
        <f>IF($A137="ADD",IF(NOT(ISBLANK(AU137)),_xlfn.XLOOKUP(AU137,ar_replace_reason[lookupValue],ar_replace_reason[lookupKey],"ERROR"),""), "")</f>
        <v/>
      </c>
      <c r="AW137" s="3" t="str">
        <f t="shared" si="12"/>
        <v/>
      </c>
      <c r="AX137" s="3" t="str">
        <f>IF($A137="","",IF((AND($A137="ADD",OR(AW137="",AW137="Queenstown-Lakes District Council"))),"70",(_xlfn.XLOOKUP(AW137,ud_organisation_owner[lookupValue],ud_organisation_owner[lookupKey],""))))</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IF($A137="","",IF((AND($A137="ADD",OR(BA137="",BA137="Local Authority"))),"17",(_xlfn.XLOOKUP(BA137,ud_sub_organisation[lookupValue],ud_sub_organisation[lookupKey],""))))</f>
        <v/>
      </c>
      <c r="BC137" s="3" t="str">
        <f t="shared" si="15"/>
        <v/>
      </c>
      <c r="BD137" s="3" t="str">
        <f>IF($A137="","",IF((AND($A137="ADD",OR(BC137="",BC137="Vested Assets"))),"12",(_xlfn.XLOOKUP(BC137,ud_work_category[lookupValue],ud_work_category[lookupKey],""))))</f>
        <v/>
      </c>
      <c r="BE137" s="7"/>
      <c r="BF137" s="2" t="str">
        <f t="shared" si="16"/>
        <v/>
      </c>
      <c r="BG137" s="2" t="str">
        <f t="shared" si="17"/>
        <v/>
      </c>
      <c r="BH137" s="3" t="str">
        <f t="shared" si="18"/>
        <v/>
      </c>
      <c r="BI137" s="3" t="str">
        <f>IF($A137="","",IF((AND($A137="ADD",OR(BH137="",BH137="Excellent"))),"1",(_xlfn.XLOOKUP(BH137,condition[lookupValue],condition[lookupKey],""))))</f>
        <v/>
      </c>
      <c r="BJ137" s="8" t="str">
        <f t="shared" si="19"/>
        <v/>
      </c>
      <c r="BK137" s="9"/>
    </row>
    <row r="138" spans="2:63"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7"/>
      <c r="L138" s="4"/>
      <c r="M138" s="4"/>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IF($A138="ADD",IF(NOT(ISBLANK(AA138)),_xlfn.XLOOKUP(AA138,ud_cover_class[lookupValue],ud_cover_class[lookupKey],"ERROR"),""), "")</f>
        <v/>
      </c>
      <c r="AD138" s="3" t="str">
        <f>IF($A138="ADD",IF(NOT(ISBLANK(AC138)),_xlfn.XLOOKUP(AC138,cover_material[lookupValue],cover_material[lookupKey],"ERROR"),""), "")</f>
        <v/>
      </c>
      <c r="AF138" s="3" t="str">
        <f>IF($A138="ADD",IF(NOT(ISBLANK(AE138)),_xlfn.XLOOKUP(AE138,ud_yn_unknown[lookupValue],ud_yn_unknown[lookupKey],"ERROR"),""), "")</f>
        <v/>
      </c>
      <c r="AI138" s="3" t="str">
        <f>IF($A138="ADD",IF(NOT(ISBLANK(AH138)),_xlfn.XLOOKUP(AH138,ud_litter_trap_type[lookupValue],ud_litter_trap_type[lookupKey],"ERROR"),""), "")</f>
        <v/>
      </c>
      <c r="AK138" s="3" t="str">
        <f>IF($A138="ADD",IF(NOT(ISBLANK(AJ138)),_xlfn.XLOOKUP(AJ138,hazard[lookupValue],hazard[lookupKey],"ERROR"),""), "")</f>
        <v/>
      </c>
      <c r="AM138" s="3" t="str">
        <f>IF($A138="ADD",IF(NOT(ISBLANK(AL138)),_xlfn.XLOOKUP(AL138,ud_cover_subtype[lookupValue],ud_cover_subtype[lookupKey],"ERROR"),""), "")</f>
        <v/>
      </c>
      <c r="AO138" s="8"/>
      <c r="AP138" s="4" t="str">
        <f t="shared" ca="1" si="10"/>
        <v/>
      </c>
      <c r="AQ138" s="4"/>
      <c r="AR138" s="3" t="str">
        <f t="shared" si="11"/>
        <v/>
      </c>
      <c r="AS138" s="3" t="str">
        <f>IF($A138="","",IF((AND($A138="ADD",OR(AR138="",AR138="In Use"))),"5",(_xlfn.XLOOKUP(AR138,ud_asset_status[lookupValue],ud_asset_status[lookupKey],""))))</f>
        <v/>
      </c>
      <c r="AT138" s="8"/>
      <c r="AV138" s="3" t="str">
        <f>IF($A138="ADD",IF(NOT(ISBLANK(AU138)),_xlfn.XLOOKUP(AU138,ar_replace_reason[lookupValue],ar_replace_reason[lookupKey],"ERROR"),""), "")</f>
        <v/>
      </c>
      <c r="AW138" s="3" t="str">
        <f t="shared" si="12"/>
        <v/>
      </c>
      <c r="AX138" s="3" t="str">
        <f>IF($A138="","",IF((AND($A138="ADD",OR(AW138="",AW138="Queenstown-Lakes District Council"))),"70",(_xlfn.XLOOKUP(AW138,ud_organisation_owner[lookupValue],ud_organisation_owner[lookupKey],""))))</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IF($A138="","",IF((AND($A138="ADD",OR(BA138="",BA138="Local Authority"))),"17",(_xlfn.XLOOKUP(BA138,ud_sub_organisation[lookupValue],ud_sub_organisation[lookupKey],""))))</f>
        <v/>
      </c>
      <c r="BC138" s="3" t="str">
        <f t="shared" si="15"/>
        <v/>
      </c>
      <c r="BD138" s="3" t="str">
        <f>IF($A138="","",IF((AND($A138="ADD",OR(BC138="",BC138="Vested Assets"))),"12",(_xlfn.XLOOKUP(BC138,ud_work_category[lookupValue],ud_work_category[lookupKey],""))))</f>
        <v/>
      </c>
      <c r="BE138" s="7"/>
      <c r="BF138" s="2" t="str">
        <f t="shared" si="16"/>
        <v/>
      </c>
      <c r="BG138" s="2" t="str">
        <f t="shared" si="17"/>
        <v/>
      </c>
      <c r="BH138" s="3" t="str">
        <f t="shared" si="18"/>
        <v/>
      </c>
      <c r="BI138" s="3" t="str">
        <f>IF($A138="","",IF((AND($A138="ADD",OR(BH138="",BH138="Excellent"))),"1",(_xlfn.XLOOKUP(BH138,condition[lookupValue],condition[lookupKey],""))))</f>
        <v/>
      </c>
      <c r="BJ138" s="8" t="str">
        <f t="shared" si="19"/>
        <v/>
      </c>
      <c r="BK138" s="9"/>
    </row>
    <row r="139" spans="2:63"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7"/>
      <c r="L139" s="4"/>
      <c r="M139" s="4"/>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IF($A139="ADD",IF(NOT(ISBLANK(AA139)),_xlfn.XLOOKUP(AA139,ud_cover_class[lookupValue],ud_cover_class[lookupKey],"ERROR"),""), "")</f>
        <v/>
      </c>
      <c r="AD139" s="3" t="str">
        <f>IF($A139="ADD",IF(NOT(ISBLANK(AC139)),_xlfn.XLOOKUP(AC139,cover_material[lookupValue],cover_material[lookupKey],"ERROR"),""), "")</f>
        <v/>
      </c>
      <c r="AF139" s="3" t="str">
        <f>IF($A139="ADD",IF(NOT(ISBLANK(AE139)),_xlfn.XLOOKUP(AE139,ud_yn_unknown[lookupValue],ud_yn_unknown[lookupKey],"ERROR"),""), "")</f>
        <v/>
      </c>
      <c r="AI139" s="3" t="str">
        <f>IF($A139="ADD",IF(NOT(ISBLANK(AH139)),_xlfn.XLOOKUP(AH139,ud_litter_trap_type[lookupValue],ud_litter_trap_type[lookupKey],"ERROR"),""), "")</f>
        <v/>
      </c>
      <c r="AK139" s="3" t="str">
        <f>IF($A139="ADD",IF(NOT(ISBLANK(AJ139)),_xlfn.XLOOKUP(AJ139,hazard[lookupValue],hazard[lookupKey],"ERROR"),""), "")</f>
        <v/>
      </c>
      <c r="AM139" s="3" t="str">
        <f>IF($A139="ADD",IF(NOT(ISBLANK(AL139)),_xlfn.XLOOKUP(AL139,ud_cover_subtype[lookupValue],ud_cover_subtype[lookupKey],"ERROR"),""), "")</f>
        <v/>
      </c>
      <c r="AO139" s="8"/>
      <c r="AP139" s="4" t="str">
        <f t="shared" ref="AP139:AP202" ca="1" si="20">IF(AO139&lt;&gt;"", DATEDIF(AO139, TODAY(),"Y"),"")</f>
        <v/>
      </c>
      <c r="AQ139" s="4"/>
      <c r="AR139" s="3" t="str">
        <f t="shared" ref="AR139:AR202" si="21">IF($A139="ADD","In Use","")</f>
        <v/>
      </c>
      <c r="AS139" s="3" t="str">
        <f>IF($A139="","",IF((AND($A139="ADD",OR(AR139="",AR139="In Use"))),"5",(_xlfn.XLOOKUP(AR139,ud_asset_status[lookupValue],ud_asset_status[lookupKey],""))))</f>
        <v/>
      </c>
      <c r="AT139" s="8"/>
      <c r="AV139" s="3" t="str">
        <f>IF($A139="ADD",IF(NOT(ISBLANK(AU139)),_xlfn.XLOOKUP(AU139,ar_replace_reason[lookupValue],ar_replace_reason[lookupKey],"ERROR"),""), "")</f>
        <v/>
      </c>
      <c r="AW139" s="3" t="str">
        <f t="shared" ref="AW139:AW202" si="22">IF($A139="ADD","Queenstown-Lakes District Council","")</f>
        <v/>
      </c>
      <c r="AX139" s="3" t="str">
        <f>IF($A139="","",IF((AND($A139="ADD",OR(AW139="",AW139="Queenstown-Lakes District Council"))),"70",(_xlfn.XLOOKUP(AW139,ud_organisation_owner[lookupValue],ud_organisation_owner[lookupKey],""))))</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IF($A139="ADD","Local Authority","")</f>
        <v/>
      </c>
      <c r="BB139" s="3" t="str">
        <f>IF($A139="","",IF((AND($A139="ADD",OR(BA139="",BA139="Local Authority"))),"17",(_xlfn.XLOOKUP(BA139,ud_sub_organisation[lookupValue],ud_sub_organisation[lookupKey],""))))</f>
        <v/>
      </c>
      <c r="BC139" s="3" t="str">
        <f t="shared" ref="BC139:BC202" si="25">IF($A139="ADD","Vested Assets","")</f>
        <v/>
      </c>
      <c r="BD139" s="3" t="str">
        <f>IF($A139="","",IF((AND($A139="ADD",OR(BC139="",BC139="Vested Assets"))),"12",(_xlfn.XLOOKUP(BC139,ud_work_category[lookupValue],ud_work_category[lookupKey],""))))</f>
        <v/>
      </c>
      <c r="BE139" s="7"/>
      <c r="BF139" s="2" t="str">
        <f t="shared" ref="BF139:BF202" si="26">IF($A139="ADD","TRUE","")</f>
        <v/>
      </c>
      <c r="BG139" s="2" t="str">
        <f t="shared" ref="BG139:BG202" si="27">IF($A139="ADD","FALSE","")</f>
        <v/>
      </c>
      <c r="BH139" s="3" t="str">
        <f t="shared" ref="BH139:BH202" si="28">IF($A139="ADD","Excellent","")</f>
        <v/>
      </c>
      <c r="BI139" s="3" t="str">
        <f>IF($A139="","",IF((AND($A139="ADD",OR(BH139="",BH139="Excellent"))),"1",(_xlfn.XLOOKUP(BH139,condition[lookupValue],condition[lookupKey],""))))</f>
        <v/>
      </c>
      <c r="BJ139" s="8" t="str">
        <f t="shared" ref="BJ139:BJ202" si="29">IF(AO139&lt;&gt;"",AO139,"")</f>
        <v/>
      </c>
      <c r="BK139" s="9"/>
    </row>
    <row r="140" spans="2:63"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7"/>
      <c r="L140" s="4"/>
      <c r="M140" s="4"/>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IF($A140="ADD",IF(NOT(ISBLANK(AA140)),_xlfn.XLOOKUP(AA140,ud_cover_class[lookupValue],ud_cover_class[lookupKey],"ERROR"),""), "")</f>
        <v/>
      </c>
      <c r="AD140" s="3" t="str">
        <f>IF($A140="ADD",IF(NOT(ISBLANK(AC140)),_xlfn.XLOOKUP(AC140,cover_material[lookupValue],cover_material[lookupKey],"ERROR"),""), "")</f>
        <v/>
      </c>
      <c r="AF140" s="3" t="str">
        <f>IF($A140="ADD",IF(NOT(ISBLANK(AE140)),_xlfn.XLOOKUP(AE140,ud_yn_unknown[lookupValue],ud_yn_unknown[lookupKey],"ERROR"),""), "")</f>
        <v/>
      </c>
      <c r="AI140" s="3" t="str">
        <f>IF($A140="ADD",IF(NOT(ISBLANK(AH140)),_xlfn.XLOOKUP(AH140,ud_litter_trap_type[lookupValue],ud_litter_trap_type[lookupKey],"ERROR"),""), "")</f>
        <v/>
      </c>
      <c r="AK140" s="3" t="str">
        <f>IF($A140="ADD",IF(NOT(ISBLANK(AJ140)),_xlfn.XLOOKUP(AJ140,hazard[lookupValue],hazard[lookupKey],"ERROR"),""), "")</f>
        <v/>
      </c>
      <c r="AM140" s="3" t="str">
        <f>IF($A140="ADD",IF(NOT(ISBLANK(AL140)),_xlfn.XLOOKUP(AL140,ud_cover_subtype[lookupValue],ud_cover_subtype[lookupKey],"ERROR"),""), "")</f>
        <v/>
      </c>
      <c r="AO140" s="8"/>
      <c r="AP140" s="4" t="str">
        <f t="shared" ca="1" si="20"/>
        <v/>
      </c>
      <c r="AQ140" s="4"/>
      <c r="AR140" s="3" t="str">
        <f t="shared" si="21"/>
        <v/>
      </c>
      <c r="AS140" s="3" t="str">
        <f>IF($A140="","",IF((AND($A140="ADD",OR(AR140="",AR140="In Use"))),"5",(_xlfn.XLOOKUP(AR140,ud_asset_status[lookupValue],ud_asset_status[lookupKey],""))))</f>
        <v/>
      </c>
      <c r="AT140" s="8"/>
      <c r="AV140" s="3" t="str">
        <f>IF($A140="ADD",IF(NOT(ISBLANK(AU140)),_xlfn.XLOOKUP(AU140,ar_replace_reason[lookupValue],ar_replace_reason[lookupKey],"ERROR"),""), "")</f>
        <v/>
      </c>
      <c r="AW140" s="3" t="str">
        <f t="shared" si="22"/>
        <v/>
      </c>
      <c r="AX140" s="3" t="str">
        <f>IF($A140="","",IF((AND($A140="ADD",OR(AW140="",AW140="Queenstown-Lakes District Council"))),"70",(_xlfn.XLOOKUP(AW140,ud_organisation_owner[lookupValue],ud_organisation_owner[lookupKey],""))))</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IF($A140="","",IF((AND($A140="ADD",OR(BA140="",BA140="Local Authority"))),"17",(_xlfn.XLOOKUP(BA140,ud_sub_organisation[lookupValue],ud_sub_organisation[lookupKey],""))))</f>
        <v/>
      </c>
      <c r="BC140" s="3" t="str">
        <f t="shared" si="25"/>
        <v/>
      </c>
      <c r="BD140" s="3" t="str">
        <f>IF($A140="","",IF((AND($A140="ADD",OR(BC140="",BC140="Vested Assets"))),"12",(_xlfn.XLOOKUP(BC140,ud_work_category[lookupValue],ud_work_category[lookupKey],""))))</f>
        <v/>
      </c>
      <c r="BE140" s="7"/>
      <c r="BF140" s="2" t="str">
        <f t="shared" si="26"/>
        <v/>
      </c>
      <c r="BG140" s="2" t="str">
        <f t="shared" si="27"/>
        <v/>
      </c>
      <c r="BH140" s="3" t="str">
        <f t="shared" si="28"/>
        <v/>
      </c>
      <c r="BI140" s="3" t="str">
        <f>IF($A140="","",IF((AND($A140="ADD",OR(BH140="",BH140="Excellent"))),"1",(_xlfn.XLOOKUP(BH140,condition[lookupValue],condition[lookupKey],""))))</f>
        <v/>
      </c>
      <c r="BJ140" s="8" t="str">
        <f t="shared" si="29"/>
        <v/>
      </c>
      <c r="BK140" s="9"/>
    </row>
    <row r="141" spans="2:63"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7"/>
      <c r="L141" s="4"/>
      <c r="M141" s="4"/>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IF($A141="ADD",IF(NOT(ISBLANK(AA141)),_xlfn.XLOOKUP(AA141,ud_cover_class[lookupValue],ud_cover_class[lookupKey],"ERROR"),""), "")</f>
        <v/>
      </c>
      <c r="AD141" s="3" t="str">
        <f>IF($A141="ADD",IF(NOT(ISBLANK(AC141)),_xlfn.XLOOKUP(AC141,cover_material[lookupValue],cover_material[lookupKey],"ERROR"),""), "")</f>
        <v/>
      </c>
      <c r="AF141" s="3" t="str">
        <f>IF($A141="ADD",IF(NOT(ISBLANK(AE141)),_xlfn.XLOOKUP(AE141,ud_yn_unknown[lookupValue],ud_yn_unknown[lookupKey],"ERROR"),""), "")</f>
        <v/>
      </c>
      <c r="AI141" s="3" t="str">
        <f>IF($A141="ADD",IF(NOT(ISBLANK(AH141)),_xlfn.XLOOKUP(AH141,ud_litter_trap_type[lookupValue],ud_litter_trap_type[lookupKey],"ERROR"),""), "")</f>
        <v/>
      </c>
      <c r="AK141" s="3" t="str">
        <f>IF($A141="ADD",IF(NOT(ISBLANK(AJ141)),_xlfn.XLOOKUP(AJ141,hazard[lookupValue],hazard[lookupKey],"ERROR"),""), "")</f>
        <v/>
      </c>
      <c r="AM141" s="3" t="str">
        <f>IF($A141="ADD",IF(NOT(ISBLANK(AL141)),_xlfn.XLOOKUP(AL141,ud_cover_subtype[lookupValue],ud_cover_subtype[lookupKey],"ERROR"),""), "")</f>
        <v/>
      </c>
      <c r="AO141" s="8"/>
      <c r="AP141" s="4" t="str">
        <f t="shared" ca="1" si="20"/>
        <v/>
      </c>
      <c r="AQ141" s="4"/>
      <c r="AR141" s="3" t="str">
        <f t="shared" si="21"/>
        <v/>
      </c>
      <c r="AS141" s="3" t="str">
        <f>IF($A141="","",IF((AND($A141="ADD",OR(AR141="",AR141="In Use"))),"5",(_xlfn.XLOOKUP(AR141,ud_asset_status[lookupValue],ud_asset_status[lookupKey],""))))</f>
        <v/>
      </c>
      <c r="AT141" s="8"/>
      <c r="AV141" s="3" t="str">
        <f>IF($A141="ADD",IF(NOT(ISBLANK(AU141)),_xlfn.XLOOKUP(AU141,ar_replace_reason[lookupValue],ar_replace_reason[lookupKey],"ERROR"),""), "")</f>
        <v/>
      </c>
      <c r="AW141" s="3" t="str">
        <f t="shared" si="22"/>
        <v/>
      </c>
      <c r="AX141" s="3" t="str">
        <f>IF($A141="","",IF((AND($A141="ADD",OR(AW141="",AW141="Queenstown-Lakes District Council"))),"70",(_xlfn.XLOOKUP(AW141,ud_organisation_owner[lookupValue],ud_organisation_owner[lookupKey],""))))</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IF($A141="","",IF((AND($A141="ADD",OR(BA141="",BA141="Local Authority"))),"17",(_xlfn.XLOOKUP(BA141,ud_sub_organisation[lookupValue],ud_sub_organisation[lookupKey],""))))</f>
        <v/>
      </c>
      <c r="BC141" s="3" t="str">
        <f t="shared" si="25"/>
        <v/>
      </c>
      <c r="BD141" s="3" t="str">
        <f>IF($A141="","",IF((AND($A141="ADD",OR(BC141="",BC141="Vested Assets"))),"12",(_xlfn.XLOOKUP(BC141,ud_work_category[lookupValue],ud_work_category[lookupKey],""))))</f>
        <v/>
      </c>
      <c r="BE141" s="7"/>
      <c r="BF141" s="2" t="str">
        <f t="shared" si="26"/>
        <v/>
      </c>
      <c r="BG141" s="2" t="str">
        <f t="shared" si="27"/>
        <v/>
      </c>
      <c r="BH141" s="3" t="str">
        <f t="shared" si="28"/>
        <v/>
      </c>
      <c r="BI141" s="3" t="str">
        <f>IF($A141="","",IF((AND($A141="ADD",OR(BH141="",BH141="Excellent"))),"1",(_xlfn.XLOOKUP(BH141,condition[lookupValue],condition[lookupKey],""))))</f>
        <v/>
      </c>
      <c r="BJ141" s="8" t="str">
        <f t="shared" si="29"/>
        <v/>
      </c>
      <c r="BK141" s="9"/>
    </row>
    <row r="142" spans="2:63"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7"/>
      <c r="L142" s="4"/>
      <c r="M142" s="4"/>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IF($A142="ADD",IF(NOT(ISBLANK(AA142)),_xlfn.XLOOKUP(AA142,ud_cover_class[lookupValue],ud_cover_class[lookupKey],"ERROR"),""), "")</f>
        <v/>
      </c>
      <c r="AD142" s="3" t="str">
        <f>IF($A142="ADD",IF(NOT(ISBLANK(AC142)),_xlfn.XLOOKUP(AC142,cover_material[lookupValue],cover_material[lookupKey],"ERROR"),""), "")</f>
        <v/>
      </c>
      <c r="AF142" s="3" t="str">
        <f>IF($A142="ADD",IF(NOT(ISBLANK(AE142)),_xlfn.XLOOKUP(AE142,ud_yn_unknown[lookupValue],ud_yn_unknown[lookupKey],"ERROR"),""), "")</f>
        <v/>
      </c>
      <c r="AI142" s="3" t="str">
        <f>IF($A142="ADD",IF(NOT(ISBLANK(AH142)),_xlfn.XLOOKUP(AH142,ud_litter_trap_type[lookupValue],ud_litter_trap_type[lookupKey],"ERROR"),""), "")</f>
        <v/>
      </c>
      <c r="AK142" s="3" t="str">
        <f>IF($A142="ADD",IF(NOT(ISBLANK(AJ142)),_xlfn.XLOOKUP(AJ142,hazard[lookupValue],hazard[lookupKey],"ERROR"),""), "")</f>
        <v/>
      </c>
      <c r="AM142" s="3" t="str">
        <f>IF($A142="ADD",IF(NOT(ISBLANK(AL142)),_xlfn.XLOOKUP(AL142,ud_cover_subtype[lookupValue],ud_cover_subtype[lookupKey],"ERROR"),""), "")</f>
        <v/>
      </c>
      <c r="AO142" s="8"/>
      <c r="AP142" s="4" t="str">
        <f t="shared" ca="1" si="20"/>
        <v/>
      </c>
      <c r="AQ142" s="4"/>
      <c r="AR142" s="3" t="str">
        <f t="shared" si="21"/>
        <v/>
      </c>
      <c r="AS142" s="3" t="str">
        <f>IF($A142="","",IF((AND($A142="ADD",OR(AR142="",AR142="In Use"))),"5",(_xlfn.XLOOKUP(AR142,ud_asset_status[lookupValue],ud_asset_status[lookupKey],""))))</f>
        <v/>
      </c>
      <c r="AT142" s="8"/>
      <c r="AV142" s="3" t="str">
        <f>IF($A142="ADD",IF(NOT(ISBLANK(AU142)),_xlfn.XLOOKUP(AU142,ar_replace_reason[lookupValue],ar_replace_reason[lookupKey],"ERROR"),""), "")</f>
        <v/>
      </c>
      <c r="AW142" s="3" t="str">
        <f t="shared" si="22"/>
        <v/>
      </c>
      <c r="AX142" s="3" t="str">
        <f>IF($A142="","",IF((AND($A142="ADD",OR(AW142="",AW142="Queenstown-Lakes District Council"))),"70",(_xlfn.XLOOKUP(AW142,ud_organisation_owner[lookupValue],ud_organisation_owner[lookupKey],""))))</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IF($A142="","",IF((AND($A142="ADD",OR(BA142="",BA142="Local Authority"))),"17",(_xlfn.XLOOKUP(BA142,ud_sub_organisation[lookupValue],ud_sub_organisation[lookupKey],""))))</f>
        <v/>
      </c>
      <c r="BC142" s="3" t="str">
        <f t="shared" si="25"/>
        <v/>
      </c>
      <c r="BD142" s="3" t="str">
        <f>IF($A142="","",IF((AND($A142="ADD",OR(BC142="",BC142="Vested Assets"))),"12",(_xlfn.XLOOKUP(BC142,ud_work_category[lookupValue],ud_work_category[lookupKey],""))))</f>
        <v/>
      </c>
      <c r="BE142" s="7"/>
      <c r="BF142" s="2" t="str">
        <f t="shared" si="26"/>
        <v/>
      </c>
      <c r="BG142" s="2" t="str">
        <f t="shared" si="27"/>
        <v/>
      </c>
      <c r="BH142" s="3" t="str">
        <f t="shared" si="28"/>
        <v/>
      </c>
      <c r="BI142" s="3" t="str">
        <f>IF($A142="","",IF((AND($A142="ADD",OR(BH142="",BH142="Excellent"))),"1",(_xlfn.XLOOKUP(BH142,condition[lookupValue],condition[lookupKey],""))))</f>
        <v/>
      </c>
      <c r="BJ142" s="8" t="str">
        <f t="shared" si="29"/>
        <v/>
      </c>
      <c r="BK142" s="9"/>
    </row>
    <row r="143" spans="2:63"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7"/>
      <c r="L143" s="4"/>
      <c r="M143" s="4"/>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IF($A143="ADD",IF(NOT(ISBLANK(AA143)),_xlfn.XLOOKUP(AA143,ud_cover_class[lookupValue],ud_cover_class[lookupKey],"ERROR"),""), "")</f>
        <v/>
      </c>
      <c r="AD143" s="3" t="str">
        <f>IF($A143="ADD",IF(NOT(ISBLANK(AC143)),_xlfn.XLOOKUP(AC143,cover_material[lookupValue],cover_material[lookupKey],"ERROR"),""), "")</f>
        <v/>
      </c>
      <c r="AF143" s="3" t="str">
        <f>IF($A143="ADD",IF(NOT(ISBLANK(AE143)),_xlfn.XLOOKUP(AE143,ud_yn_unknown[lookupValue],ud_yn_unknown[lookupKey],"ERROR"),""), "")</f>
        <v/>
      </c>
      <c r="AI143" s="3" t="str">
        <f>IF($A143="ADD",IF(NOT(ISBLANK(AH143)),_xlfn.XLOOKUP(AH143,ud_litter_trap_type[lookupValue],ud_litter_trap_type[lookupKey],"ERROR"),""), "")</f>
        <v/>
      </c>
      <c r="AK143" s="3" t="str">
        <f>IF($A143="ADD",IF(NOT(ISBLANK(AJ143)),_xlfn.XLOOKUP(AJ143,hazard[lookupValue],hazard[lookupKey],"ERROR"),""), "")</f>
        <v/>
      </c>
      <c r="AM143" s="3" t="str">
        <f>IF($A143="ADD",IF(NOT(ISBLANK(AL143)),_xlfn.XLOOKUP(AL143,ud_cover_subtype[lookupValue],ud_cover_subtype[lookupKey],"ERROR"),""), "")</f>
        <v/>
      </c>
      <c r="AO143" s="8"/>
      <c r="AP143" s="4" t="str">
        <f t="shared" ca="1" si="20"/>
        <v/>
      </c>
      <c r="AQ143" s="4"/>
      <c r="AR143" s="3" t="str">
        <f t="shared" si="21"/>
        <v/>
      </c>
      <c r="AS143" s="3" t="str">
        <f>IF($A143="","",IF((AND($A143="ADD",OR(AR143="",AR143="In Use"))),"5",(_xlfn.XLOOKUP(AR143,ud_asset_status[lookupValue],ud_asset_status[lookupKey],""))))</f>
        <v/>
      </c>
      <c r="AT143" s="8"/>
      <c r="AV143" s="3" t="str">
        <f>IF($A143="ADD",IF(NOT(ISBLANK(AU143)),_xlfn.XLOOKUP(AU143,ar_replace_reason[lookupValue],ar_replace_reason[lookupKey],"ERROR"),""), "")</f>
        <v/>
      </c>
      <c r="AW143" s="3" t="str">
        <f t="shared" si="22"/>
        <v/>
      </c>
      <c r="AX143" s="3" t="str">
        <f>IF($A143="","",IF((AND($A143="ADD",OR(AW143="",AW143="Queenstown-Lakes District Council"))),"70",(_xlfn.XLOOKUP(AW143,ud_organisation_owner[lookupValue],ud_organisation_owner[lookupKey],""))))</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IF($A143="","",IF((AND($A143="ADD",OR(BA143="",BA143="Local Authority"))),"17",(_xlfn.XLOOKUP(BA143,ud_sub_organisation[lookupValue],ud_sub_organisation[lookupKey],""))))</f>
        <v/>
      </c>
      <c r="BC143" s="3" t="str">
        <f t="shared" si="25"/>
        <v/>
      </c>
      <c r="BD143" s="3" t="str">
        <f>IF($A143="","",IF((AND($A143="ADD",OR(BC143="",BC143="Vested Assets"))),"12",(_xlfn.XLOOKUP(BC143,ud_work_category[lookupValue],ud_work_category[lookupKey],""))))</f>
        <v/>
      </c>
      <c r="BE143" s="7"/>
      <c r="BF143" s="2" t="str">
        <f t="shared" si="26"/>
        <v/>
      </c>
      <c r="BG143" s="2" t="str">
        <f t="shared" si="27"/>
        <v/>
      </c>
      <c r="BH143" s="3" t="str">
        <f t="shared" si="28"/>
        <v/>
      </c>
      <c r="BI143" s="3" t="str">
        <f>IF($A143="","",IF((AND($A143="ADD",OR(BH143="",BH143="Excellent"))),"1",(_xlfn.XLOOKUP(BH143,condition[lookupValue],condition[lookupKey],""))))</f>
        <v/>
      </c>
      <c r="BJ143" s="8" t="str">
        <f t="shared" si="29"/>
        <v/>
      </c>
      <c r="BK143" s="9"/>
    </row>
    <row r="144" spans="2:63"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7"/>
      <c r="L144" s="4"/>
      <c r="M144" s="4"/>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IF($A144="ADD",IF(NOT(ISBLANK(AA144)),_xlfn.XLOOKUP(AA144,ud_cover_class[lookupValue],ud_cover_class[lookupKey],"ERROR"),""), "")</f>
        <v/>
      </c>
      <c r="AD144" s="3" t="str">
        <f>IF($A144="ADD",IF(NOT(ISBLANK(AC144)),_xlfn.XLOOKUP(AC144,cover_material[lookupValue],cover_material[lookupKey],"ERROR"),""), "")</f>
        <v/>
      </c>
      <c r="AF144" s="3" t="str">
        <f>IF($A144="ADD",IF(NOT(ISBLANK(AE144)),_xlfn.XLOOKUP(AE144,ud_yn_unknown[lookupValue],ud_yn_unknown[lookupKey],"ERROR"),""), "")</f>
        <v/>
      </c>
      <c r="AI144" s="3" t="str">
        <f>IF($A144="ADD",IF(NOT(ISBLANK(AH144)),_xlfn.XLOOKUP(AH144,ud_litter_trap_type[lookupValue],ud_litter_trap_type[lookupKey],"ERROR"),""), "")</f>
        <v/>
      </c>
      <c r="AK144" s="3" t="str">
        <f>IF($A144="ADD",IF(NOT(ISBLANK(AJ144)),_xlfn.XLOOKUP(AJ144,hazard[lookupValue],hazard[lookupKey],"ERROR"),""), "")</f>
        <v/>
      </c>
      <c r="AM144" s="3" t="str">
        <f>IF($A144="ADD",IF(NOT(ISBLANK(AL144)),_xlfn.XLOOKUP(AL144,ud_cover_subtype[lookupValue],ud_cover_subtype[lookupKey],"ERROR"),""), "")</f>
        <v/>
      </c>
      <c r="AO144" s="8"/>
      <c r="AP144" s="4" t="str">
        <f t="shared" ca="1" si="20"/>
        <v/>
      </c>
      <c r="AQ144" s="4"/>
      <c r="AR144" s="3" t="str">
        <f t="shared" si="21"/>
        <v/>
      </c>
      <c r="AS144" s="3" t="str">
        <f>IF($A144="","",IF((AND($A144="ADD",OR(AR144="",AR144="In Use"))),"5",(_xlfn.XLOOKUP(AR144,ud_asset_status[lookupValue],ud_asset_status[lookupKey],""))))</f>
        <v/>
      </c>
      <c r="AT144" s="8"/>
      <c r="AV144" s="3" t="str">
        <f>IF($A144="ADD",IF(NOT(ISBLANK(AU144)),_xlfn.XLOOKUP(AU144,ar_replace_reason[lookupValue],ar_replace_reason[lookupKey],"ERROR"),""), "")</f>
        <v/>
      </c>
      <c r="AW144" s="3" t="str">
        <f t="shared" si="22"/>
        <v/>
      </c>
      <c r="AX144" s="3" t="str">
        <f>IF($A144="","",IF((AND($A144="ADD",OR(AW144="",AW144="Queenstown-Lakes District Council"))),"70",(_xlfn.XLOOKUP(AW144,ud_organisation_owner[lookupValue],ud_organisation_owner[lookupKey],""))))</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IF($A144="","",IF((AND($A144="ADD",OR(BA144="",BA144="Local Authority"))),"17",(_xlfn.XLOOKUP(BA144,ud_sub_organisation[lookupValue],ud_sub_organisation[lookupKey],""))))</f>
        <v/>
      </c>
      <c r="BC144" s="3" t="str">
        <f t="shared" si="25"/>
        <v/>
      </c>
      <c r="BD144" s="3" t="str">
        <f>IF($A144="","",IF((AND($A144="ADD",OR(BC144="",BC144="Vested Assets"))),"12",(_xlfn.XLOOKUP(BC144,ud_work_category[lookupValue],ud_work_category[lookupKey],""))))</f>
        <v/>
      </c>
      <c r="BE144" s="7"/>
      <c r="BF144" s="2" t="str">
        <f t="shared" si="26"/>
        <v/>
      </c>
      <c r="BG144" s="2" t="str">
        <f t="shared" si="27"/>
        <v/>
      </c>
      <c r="BH144" s="3" t="str">
        <f t="shared" si="28"/>
        <v/>
      </c>
      <c r="BI144" s="3" t="str">
        <f>IF($A144="","",IF((AND($A144="ADD",OR(BH144="",BH144="Excellent"))),"1",(_xlfn.XLOOKUP(BH144,condition[lookupValue],condition[lookupKey],""))))</f>
        <v/>
      </c>
      <c r="BJ144" s="8" t="str">
        <f t="shared" si="29"/>
        <v/>
      </c>
      <c r="BK144" s="9"/>
    </row>
    <row r="145" spans="2:63"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7"/>
      <c r="L145" s="4"/>
      <c r="M145" s="4"/>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IF($A145="ADD",IF(NOT(ISBLANK(AA145)),_xlfn.XLOOKUP(AA145,ud_cover_class[lookupValue],ud_cover_class[lookupKey],"ERROR"),""), "")</f>
        <v/>
      </c>
      <c r="AD145" s="3" t="str">
        <f>IF($A145="ADD",IF(NOT(ISBLANK(AC145)),_xlfn.XLOOKUP(AC145,cover_material[lookupValue],cover_material[lookupKey],"ERROR"),""), "")</f>
        <v/>
      </c>
      <c r="AF145" s="3" t="str">
        <f>IF($A145="ADD",IF(NOT(ISBLANK(AE145)),_xlfn.XLOOKUP(AE145,ud_yn_unknown[lookupValue],ud_yn_unknown[lookupKey],"ERROR"),""), "")</f>
        <v/>
      </c>
      <c r="AI145" s="3" t="str">
        <f>IF($A145="ADD",IF(NOT(ISBLANK(AH145)),_xlfn.XLOOKUP(AH145,ud_litter_trap_type[lookupValue],ud_litter_trap_type[lookupKey],"ERROR"),""), "")</f>
        <v/>
      </c>
      <c r="AK145" s="3" t="str">
        <f>IF($A145="ADD",IF(NOT(ISBLANK(AJ145)),_xlfn.XLOOKUP(AJ145,hazard[lookupValue],hazard[lookupKey],"ERROR"),""), "")</f>
        <v/>
      </c>
      <c r="AM145" s="3" t="str">
        <f>IF($A145="ADD",IF(NOT(ISBLANK(AL145)),_xlfn.XLOOKUP(AL145,ud_cover_subtype[lookupValue],ud_cover_subtype[lookupKey],"ERROR"),""), "")</f>
        <v/>
      </c>
      <c r="AO145" s="8"/>
      <c r="AP145" s="4" t="str">
        <f t="shared" ca="1" si="20"/>
        <v/>
      </c>
      <c r="AQ145" s="4"/>
      <c r="AR145" s="3" t="str">
        <f t="shared" si="21"/>
        <v/>
      </c>
      <c r="AS145" s="3" t="str">
        <f>IF($A145="","",IF((AND($A145="ADD",OR(AR145="",AR145="In Use"))),"5",(_xlfn.XLOOKUP(AR145,ud_asset_status[lookupValue],ud_asset_status[lookupKey],""))))</f>
        <v/>
      </c>
      <c r="AT145" s="8"/>
      <c r="AV145" s="3" t="str">
        <f>IF($A145="ADD",IF(NOT(ISBLANK(AU145)),_xlfn.XLOOKUP(AU145,ar_replace_reason[lookupValue],ar_replace_reason[lookupKey],"ERROR"),""), "")</f>
        <v/>
      </c>
      <c r="AW145" s="3" t="str">
        <f t="shared" si="22"/>
        <v/>
      </c>
      <c r="AX145" s="3" t="str">
        <f>IF($A145="","",IF((AND($A145="ADD",OR(AW145="",AW145="Queenstown-Lakes District Council"))),"70",(_xlfn.XLOOKUP(AW145,ud_organisation_owner[lookupValue],ud_organisation_owner[lookupKey],""))))</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IF($A145="","",IF((AND($A145="ADD",OR(BA145="",BA145="Local Authority"))),"17",(_xlfn.XLOOKUP(BA145,ud_sub_organisation[lookupValue],ud_sub_organisation[lookupKey],""))))</f>
        <v/>
      </c>
      <c r="BC145" s="3" t="str">
        <f t="shared" si="25"/>
        <v/>
      </c>
      <c r="BD145" s="3" t="str">
        <f>IF($A145="","",IF((AND($A145="ADD",OR(BC145="",BC145="Vested Assets"))),"12",(_xlfn.XLOOKUP(BC145,ud_work_category[lookupValue],ud_work_category[lookupKey],""))))</f>
        <v/>
      </c>
      <c r="BE145" s="7"/>
      <c r="BF145" s="2" t="str">
        <f t="shared" si="26"/>
        <v/>
      </c>
      <c r="BG145" s="2" t="str">
        <f t="shared" si="27"/>
        <v/>
      </c>
      <c r="BH145" s="3" t="str">
        <f t="shared" si="28"/>
        <v/>
      </c>
      <c r="BI145" s="3" t="str">
        <f>IF($A145="","",IF((AND($A145="ADD",OR(BH145="",BH145="Excellent"))),"1",(_xlfn.XLOOKUP(BH145,condition[lookupValue],condition[lookupKey],""))))</f>
        <v/>
      </c>
      <c r="BJ145" s="8" t="str">
        <f t="shared" si="29"/>
        <v/>
      </c>
      <c r="BK145" s="9"/>
    </row>
    <row r="146" spans="2:63"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7"/>
      <c r="L146" s="4"/>
      <c r="M146" s="4"/>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IF($A146="ADD",IF(NOT(ISBLANK(AA146)),_xlfn.XLOOKUP(AA146,ud_cover_class[lookupValue],ud_cover_class[lookupKey],"ERROR"),""), "")</f>
        <v/>
      </c>
      <c r="AD146" s="3" t="str">
        <f>IF($A146="ADD",IF(NOT(ISBLANK(AC146)),_xlfn.XLOOKUP(AC146,cover_material[lookupValue],cover_material[lookupKey],"ERROR"),""), "")</f>
        <v/>
      </c>
      <c r="AF146" s="3" t="str">
        <f>IF($A146="ADD",IF(NOT(ISBLANK(AE146)),_xlfn.XLOOKUP(AE146,ud_yn_unknown[lookupValue],ud_yn_unknown[lookupKey],"ERROR"),""), "")</f>
        <v/>
      </c>
      <c r="AI146" s="3" t="str">
        <f>IF($A146="ADD",IF(NOT(ISBLANK(AH146)),_xlfn.XLOOKUP(AH146,ud_litter_trap_type[lookupValue],ud_litter_trap_type[lookupKey],"ERROR"),""), "")</f>
        <v/>
      </c>
      <c r="AK146" s="3" t="str">
        <f>IF($A146="ADD",IF(NOT(ISBLANK(AJ146)),_xlfn.XLOOKUP(AJ146,hazard[lookupValue],hazard[lookupKey],"ERROR"),""), "")</f>
        <v/>
      </c>
      <c r="AM146" s="3" t="str">
        <f>IF($A146="ADD",IF(NOT(ISBLANK(AL146)),_xlfn.XLOOKUP(AL146,ud_cover_subtype[lookupValue],ud_cover_subtype[lookupKey],"ERROR"),""), "")</f>
        <v/>
      </c>
      <c r="AO146" s="8"/>
      <c r="AP146" s="4" t="str">
        <f t="shared" ca="1" si="20"/>
        <v/>
      </c>
      <c r="AQ146" s="4"/>
      <c r="AR146" s="3" t="str">
        <f t="shared" si="21"/>
        <v/>
      </c>
      <c r="AS146" s="3" t="str">
        <f>IF($A146="","",IF((AND($A146="ADD",OR(AR146="",AR146="In Use"))),"5",(_xlfn.XLOOKUP(AR146,ud_asset_status[lookupValue],ud_asset_status[lookupKey],""))))</f>
        <v/>
      </c>
      <c r="AT146" s="8"/>
      <c r="AV146" s="3" t="str">
        <f>IF($A146="ADD",IF(NOT(ISBLANK(AU146)),_xlfn.XLOOKUP(AU146,ar_replace_reason[lookupValue],ar_replace_reason[lookupKey],"ERROR"),""), "")</f>
        <v/>
      </c>
      <c r="AW146" s="3" t="str">
        <f t="shared" si="22"/>
        <v/>
      </c>
      <c r="AX146" s="3" t="str">
        <f>IF($A146="","",IF((AND($A146="ADD",OR(AW146="",AW146="Queenstown-Lakes District Council"))),"70",(_xlfn.XLOOKUP(AW146,ud_organisation_owner[lookupValue],ud_organisation_owner[lookupKey],""))))</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IF($A146="","",IF((AND($A146="ADD",OR(BA146="",BA146="Local Authority"))),"17",(_xlfn.XLOOKUP(BA146,ud_sub_organisation[lookupValue],ud_sub_organisation[lookupKey],""))))</f>
        <v/>
      </c>
      <c r="BC146" s="3" t="str">
        <f t="shared" si="25"/>
        <v/>
      </c>
      <c r="BD146" s="3" t="str">
        <f>IF($A146="","",IF((AND($A146="ADD",OR(BC146="",BC146="Vested Assets"))),"12",(_xlfn.XLOOKUP(BC146,ud_work_category[lookupValue],ud_work_category[lookupKey],""))))</f>
        <v/>
      </c>
      <c r="BE146" s="7"/>
      <c r="BF146" s="2" t="str">
        <f t="shared" si="26"/>
        <v/>
      </c>
      <c r="BG146" s="2" t="str">
        <f t="shared" si="27"/>
        <v/>
      </c>
      <c r="BH146" s="3" t="str">
        <f t="shared" si="28"/>
        <v/>
      </c>
      <c r="BI146" s="3" t="str">
        <f>IF($A146="","",IF((AND($A146="ADD",OR(BH146="",BH146="Excellent"))),"1",(_xlfn.XLOOKUP(BH146,condition[lookupValue],condition[lookupKey],""))))</f>
        <v/>
      </c>
      <c r="BJ146" s="8" t="str">
        <f t="shared" si="29"/>
        <v/>
      </c>
      <c r="BK146" s="9"/>
    </row>
    <row r="147" spans="2:63"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7"/>
      <c r="L147" s="4"/>
      <c r="M147" s="4"/>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IF($A147="ADD",IF(NOT(ISBLANK(AA147)),_xlfn.XLOOKUP(AA147,ud_cover_class[lookupValue],ud_cover_class[lookupKey],"ERROR"),""), "")</f>
        <v/>
      </c>
      <c r="AD147" s="3" t="str">
        <f>IF($A147="ADD",IF(NOT(ISBLANK(AC147)),_xlfn.XLOOKUP(AC147,cover_material[lookupValue],cover_material[lookupKey],"ERROR"),""), "")</f>
        <v/>
      </c>
      <c r="AF147" s="3" t="str">
        <f>IF($A147="ADD",IF(NOT(ISBLANK(AE147)),_xlfn.XLOOKUP(AE147,ud_yn_unknown[lookupValue],ud_yn_unknown[lookupKey],"ERROR"),""), "")</f>
        <v/>
      </c>
      <c r="AI147" s="3" t="str">
        <f>IF($A147="ADD",IF(NOT(ISBLANK(AH147)),_xlfn.XLOOKUP(AH147,ud_litter_trap_type[lookupValue],ud_litter_trap_type[lookupKey],"ERROR"),""), "")</f>
        <v/>
      </c>
      <c r="AK147" s="3" t="str">
        <f>IF($A147="ADD",IF(NOT(ISBLANK(AJ147)),_xlfn.XLOOKUP(AJ147,hazard[lookupValue],hazard[lookupKey],"ERROR"),""), "")</f>
        <v/>
      </c>
      <c r="AM147" s="3" t="str">
        <f>IF($A147="ADD",IF(NOT(ISBLANK(AL147)),_xlfn.XLOOKUP(AL147,ud_cover_subtype[lookupValue],ud_cover_subtype[lookupKey],"ERROR"),""), "")</f>
        <v/>
      </c>
      <c r="AO147" s="8"/>
      <c r="AP147" s="4" t="str">
        <f t="shared" ca="1" si="20"/>
        <v/>
      </c>
      <c r="AQ147" s="4"/>
      <c r="AR147" s="3" t="str">
        <f t="shared" si="21"/>
        <v/>
      </c>
      <c r="AS147" s="3" t="str">
        <f>IF($A147="","",IF((AND($A147="ADD",OR(AR147="",AR147="In Use"))),"5",(_xlfn.XLOOKUP(AR147,ud_asset_status[lookupValue],ud_asset_status[lookupKey],""))))</f>
        <v/>
      </c>
      <c r="AT147" s="8"/>
      <c r="AV147" s="3" t="str">
        <f>IF($A147="ADD",IF(NOT(ISBLANK(AU147)),_xlfn.XLOOKUP(AU147,ar_replace_reason[lookupValue],ar_replace_reason[lookupKey],"ERROR"),""), "")</f>
        <v/>
      </c>
      <c r="AW147" s="3" t="str">
        <f t="shared" si="22"/>
        <v/>
      </c>
      <c r="AX147" s="3" t="str">
        <f>IF($A147="","",IF((AND($A147="ADD",OR(AW147="",AW147="Queenstown-Lakes District Council"))),"70",(_xlfn.XLOOKUP(AW147,ud_organisation_owner[lookupValue],ud_organisation_owner[lookupKey],""))))</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IF($A147="","",IF((AND($A147="ADD",OR(BA147="",BA147="Local Authority"))),"17",(_xlfn.XLOOKUP(BA147,ud_sub_organisation[lookupValue],ud_sub_organisation[lookupKey],""))))</f>
        <v/>
      </c>
      <c r="BC147" s="3" t="str">
        <f t="shared" si="25"/>
        <v/>
      </c>
      <c r="BD147" s="3" t="str">
        <f>IF($A147="","",IF((AND($A147="ADD",OR(BC147="",BC147="Vested Assets"))),"12",(_xlfn.XLOOKUP(BC147,ud_work_category[lookupValue],ud_work_category[lookupKey],""))))</f>
        <v/>
      </c>
      <c r="BE147" s="7"/>
      <c r="BF147" s="2" t="str">
        <f t="shared" si="26"/>
        <v/>
      </c>
      <c r="BG147" s="2" t="str">
        <f t="shared" si="27"/>
        <v/>
      </c>
      <c r="BH147" s="3" t="str">
        <f t="shared" si="28"/>
        <v/>
      </c>
      <c r="BI147" s="3" t="str">
        <f>IF($A147="","",IF((AND($A147="ADD",OR(BH147="",BH147="Excellent"))),"1",(_xlfn.XLOOKUP(BH147,condition[lookupValue],condition[lookupKey],""))))</f>
        <v/>
      </c>
      <c r="BJ147" s="8" t="str">
        <f t="shared" si="29"/>
        <v/>
      </c>
      <c r="BK147" s="9"/>
    </row>
    <row r="148" spans="2:63"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7"/>
      <c r="L148" s="4"/>
      <c r="M148" s="4"/>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IF($A148="ADD",IF(NOT(ISBLANK(AA148)),_xlfn.XLOOKUP(AA148,ud_cover_class[lookupValue],ud_cover_class[lookupKey],"ERROR"),""), "")</f>
        <v/>
      </c>
      <c r="AD148" s="3" t="str">
        <f>IF($A148="ADD",IF(NOT(ISBLANK(AC148)),_xlfn.XLOOKUP(AC148,cover_material[lookupValue],cover_material[lookupKey],"ERROR"),""), "")</f>
        <v/>
      </c>
      <c r="AF148" s="3" t="str">
        <f>IF($A148="ADD",IF(NOT(ISBLANK(AE148)),_xlfn.XLOOKUP(AE148,ud_yn_unknown[lookupValue],ud_yn_unknown[lookupKey],"ERROR"),""), "")</f>
        <v/>
      </c>
      <c r="AI148" s="3" t="str">
        <f>IF($A148="ADD",IF(NOT(ISBLANK(AH148)),_xlfn.XLOOKUP(AH148,ud_litter_trap_type[lookupValue],ud_litter_trap_type[lookupKey],"ERROR"),""), "")</f>
        <v/>
      </c>
      <c r="AK148" s="3" t="str">
        <f>IF($A148="ADD",IF(NOT(ISBLANK(AJ148)),_xlfn.XLOOKUP(AJ148,hazard[lookupValue],hazard[lookupKey],"ERROR"),""), "")</f>
        <v/>
      </c>
      <c r="AM148" s="3" t="str">
        <f>IF($A148="ADD",IF(NOT(ISBLANK(AL148)),_xlfn.XLOOKUP(AL148,ud_cover_subtype[lookupValue],ud_cover_subtype[lookupKey],"ERROR"),""), "")</f>
        <v/>
      </c>
      <c r="AO148" s="8"/>
      <c r="AP148" s="4" t="str">
        <f t="shared" ca="1" si="20"/>
        <v/>
      </c>
      <c r="AQ148" s="4"/>
      <c r="AR148" s="3" t="str">
        <f t="shared" si="21"/>
        <v/>
      </c>
      <c r="AS148" s="3" t="str">
        <f>IF($A148="","",IF((AND($A148="ADD",OR(AR148="",AR148="In Use"))),"5",(_xlfn.XLOOKUP(AR148,ud_asset_status[lookupValue],ud_asset_status[lookupKey],""))))</f>
        <v/>
      </c>
      <c r="AT148" s="8"/>
      <c r="AV148" s="3" t="str">
        <f>IF($A148="ADD",IF(NOT(ISBLANK(AU148)),_xlfn.XLOOKUP(AU148,ar_replace_reason[lookupValue],ar_replace_reason[lookupKey],"ERROR"),""), "")</f>
        <v/>
      </c>
      <c r="AW148" s="3" t="str">
        <f t="shared" si="22"/>
        <v/>
      </c>
      <c r="AX148" s="3" t="str">
        <f>IF($A148="","",IF((AND($A148="ADD",OR(AW148="",AW148="Queenstown-Lakes District Council"))),"70",(_xlfn.XLOOKUP(AW148,ud_organisation_owner[lookupValue],ud_organisation_owner[lookupKey],""))))</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IF($A148="","",IF((AND($A148="ADD",OR(BA148="",BA148="Local Authority"))),"17",(_xlfn.XLOOKUP(BA148,ud_sub_organisation[lookupValue],ud_sub_organisation[lookupKey],""))))</f>
        <v/>
      </c>
      <c r="BC148" s="3" t="str">
        <f t="shared" si="25"/>
        <v/>
      </c>
      <c r="BD148" s="3" t="str">
        <f>IF($A148="","",IF((AND($A148="ADD",OR(BC148="",BC148="Vested Assets"))),"12",(_xlfn.XLOOKUP(BC148,ud_work_category[lookupValue],ud_work_category[lookupKey],""))))</f>
        <v/>
      </c>
      <c r="BE148" s="7"/>
      <c r="BF148" s="2" t="str">
        <f t="shared" si="26"/>
        <v/>
      </c>
      <c r="BG148" s="2" t="str">
        <f t="shared" si="27"/>
        <v/>
      </c>
      <c r="BH148" s="3" t="str">
        <f t="shared" si="28"/>
        <v/>
      </c>
      <c r="BI148" s="3" t="str">
        <f>IF($A148="","",IF((AND($A148="ADD",OR(BH148="",BH148="Excellent"))),"1",(_xlfn.XLOOKUP(BH148,condition[lookupValue],condition[lookupKey],""))))</f>
        <v/>
      </c>
      <c r="BJ148" s="8" t="str">
        <f t="shared" si="29"/>
        <v/>
      </c>
      <c r="BK148" s="9"/>
    </row>
    <row r="149" spans="2:63"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7"/>
      <c r="L149" s="4"/>
      <c r="M149" s="4"/>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IF($A149="ADD",IF(NOT(ISBLANK(AA149)),_xlfn.XLOOKUP(AA149,ud_cover_class[lookupValue],ud_cover_class[lookupKey],"ERROR"),""), "")</f>
        <v/>
      </c>
      <c r="AD149" s="3" t="str">
        <f>IF($A149="ADD",IF(NOT(ISBLANK(AC149)),_xlfn.XLOOKUP(AC149,cover_material[lookupValue],cover_material[lookupKey],"ERROR"),""), "")</f>
        <v/>
      </c>
      <c r="AF149" s="3" t="str">
        <f>IF($A149="ADD",IF(NOT(ISBLANK(AE149)),_xlfn.XLOOKUP(AE149,ud_yn_unknown[lookupValue],ud_yn_unknown[lookupKey],"ERROR"),""), "")</f>
        <v/>
      </c>
      <c r="AI149" s="3" t="str">
        <f>IF($A149="ADD",IF(NOT(ISBLANK(AH149)),_xlfn.XLOOKUP(AH149,ud_litter_trap_type[lookupValue],ud_litter_trap_type[lookupKey],"ERROR"),""), "")</f>
        <v/>
      </c>
      <c r="AK149" s="3" t="str">
        <f>IF($A149="ADD",IF(NOT(ISBLANK(AJ149)),_xlfn.XLOOKUP(AJ149,hazard[lookupValue],hazard[lookupKey],"ERROR"),""), "")</f>
        <v/>
      </c>
      <c r="AM149" s="3" t="str">
        <f>IF($A149="ADD",IF(NOT(ISBLANK(AL149)),_xlfn.XLOOKUP(AL149,ud_cover_subtype[lookupValue],ud_cover_subtype[lookupKey],"ERROR"),""), "")</f>
        <v/>
      </c>
      <c r="AO149" s="8"/>
      <c r="AP149" s="4" t="str">
        <f t="shared" ca="1" si="20"/>
        <v/>
      </c>
      <c r="AQ149" s="4"/>
      <c r="AR149" s="3" t="str">
        <f t="shared" si="21"/>
        <v/>
      </c>
      <c r="AS149" s="3" t="str">
        <f>IF($A149="","",IF((AND($A149="ADD",OR(AR149="",AR149="In Use"))),"5",(_xlfn.XLOOKUP(AR149,ud_asset_status[lookupValue],ud_asset_status[lookupKey],""))))</f>
        <v/>
      </c>
      <c r="AT149" s="8"/>
      <c r="AV149" s="3" t="str">
        <f>IF($A149="ADD",IF(NOT(ISBLANK(AU149)),_xlfn.XLOOKUP(AU149,ar_replace_reason[lookupValue],ar_replace_reason[lookupKey],"ERROR"),""), "")</f>
        <v/>
      </c>
      <c r="AW149" s="3" t="str">
        <f t="shared" si="22"/>
        <v/>
      </c>
      <c r="AX149" s="3" t="str">
        <f>IF($A149="","",IF((AND($A149="ADD",OR(AW149="",AW149="Queenstown-Lakes District Council"))),"70",(_xlfn.XLOOKUP(AW149,ud_organisation_owner[lookupValue],ud_organisation_owner[lookupKey],""))))</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IF($A149="","",IF((AND($A149="ADD",OR(BA149="",BA149="Local Authority"))),"17",(_xlfn.XLOOKUP(BA149,ud_sub_organisation[lookupValue],ud_sub_organisation[lookupKey],""))))</f>
        <v/>
      </c>
      <c r="BC149" s="3" t="str">
        <f t="shared" si="25"/>
        <v/>
      </c>
      <c r="BD149" s="3" t="str">
        <f>IF($A149="","",IF((AND($A149="ADD",OR(BC149="",BC149="Vested Assets"))),"12",(_xlfn.XLOOKUP(BC149,ud_work_category[lookupValue],ud_work_category[lookupKey],""))))</f>
        <v/>
      </c>
      <c r="BE149" s="7"/>
      <c r="BF149" s="2" t="str">
        <f t="shared" si="26"/>
        <v/>
      </c>
      <c r="BG149" s="2" t="str">
        <f t="shared" si="27"/>
        <v/>
      </c>
      <c r="BH149" s="3" t="str">
        <f t="shared" si="28"/>
        <v/>
      </c>
      <c r="BI149" s="3" t="str">
        <f>IF($A149="","",IF((AND($A149="ADD",OR(BH149="",BH149="Excellent"))),"1",(_xlfn.XLOOKUP(BH149,condition[lookupValue],condition[lookupKey],""))))</f>
        <v/>
      </c>
      <c r="BJ149" s="8" t="str">
        <f t="shared" si="29"/>
        <v/>
      </c>
      <c r="BK149" s="9"/>
    </row>
    <row r="150" spans="2:63"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7"/>
      <c r="L150" s="4"/>
      <c r="M150" s="4"/>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IF($A150="ADD",IF(NOT(ISBLANK(AA150)),_xlfn.XLOOKUP(AA150,ud_cover_class[lookupValue],ud_cover_class[lookupKey],"ERROR"),""), "")</f>
        <v/>
      </c>
      <c r="AD150" s="3" t="str">
        <f>IF($A150="ADD",IF(NOT(ISBLANK(AC150)),_xlfn.XLOOKUP(AC150,cover_material[lookupValue],cover_material[lookupKey],"ERROR"),""), "")</f>
        <v/>
      </c>
      <c r="AF150" s="3" t="str">
        <f>IF($A150="ADD",IF(NOT(ISBLANK(AE150)),_xlfn.XLOOKUP(AE150,ud_yn_unknown[lookupValue],ud_yn_unknown[lookupKey],"ERROR"),""), "")</f>
        <v/>
      </c>
      <c r="AI150" s="3" t="str">
        <f>IF($A150="ADD",IF(NOT(ISBLANK(AH150)),_xlfn.XLOOKUP(AH150,ud_litter_trap_type[lookupValue],ud_litter_trap_type[lookupKey],"ERROR"),""), "")</f>
        <v/>
      </c>
      <c r="AK150" s="3" t="str">
        <f>IF($A150="ADD",IF(NOT(ISBLANK(AJ150)),_xlfn.XLOOKUP(AJ150,hazard[lookupValue],hazard[lookupKey],"ERROR"),""), "")</f>
        <v/>
      </c>
      <c r="AM150" s="3" t="str">
        <f>IF($A150="ADD",IF(NOT(ISBLANK(AL150)),_xlfn.XLOOKUP(AL150,ud_cover_subtype[lookupValue],ud_cover_subtype[lookupKey],"ERROR"),""), "")</f>
        <v/>
      </c>
      <c r="AO150" s="8"/>
      <c r="AP150" s="4" t="str">
        <f t="shared" ca="1" si="20"/>
        <v/>
      </c>
      <c r="AQ150" s="4"/>
      <c r="AR150" s="3" t="str">
        <f t="shared" si="21"/>
        <v/>
      </c>
      <c r="AS150" s="3" t="str">
        <f>IF($A150="","",IF((AND($A150="ADD",OR(AR150="",AR150="In Use"))),"5",(_xlfn.XLOOKUP(AR150,ud_asset_status[lookupValue],ud_asset_status[lookupKey],""))))</f>
        <v/>
      </c>
      <c r="AT150" s="8"/>
      <c r="AV150" s="3" t="str">
        <f>IF($A150="ADD",IF(NOT(ISBLANK(AU150)),_xlfn.XLOOKUP(AU150,ar_replace_reason[lookupValue],ar_replace_reason[lookupKey],"ERROR"),""), "")</f>
        <v/>
      </c>
      <c r="AW150" s="3" t="str">
        <f t="shared" si="22"/>
        <v/>
      </c>
      <c r="AX150" s="3" t="str">
        <f>IF($A150="","",IF((AND($A150="ADD",OR(AW150="",AW150="Queenstown-Lakes District Council"))),"70",(_xlfn.XLOOKUP(AW150,ud_organisation_owner[lookupValue],ud_organisation_owner[lookupKey],""))))</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IF($A150="","",IF((AND($A150="ADD",OR(BA150="",BA150="Local Authority"))),"17",(_xlfn.XLOOKUP(BA150,ud_sub_organisation[lookupValue],ud_sub_organisation[lookupKey],""))))</f>
        <v/>
      </c>
      <c r="BC150" s="3" t="str">
        <f t="shared" si="25"/>
        <v/>
      </c>
      <c r="BD150" s="3" t="str">
        <f>IF($A150="","",IF((AND($A150="ADD",OR(BC150="",BC150="Vested Assets"))),"12",(_xlfn.XLOOKUP(BC150,ud_work_category[lookupValue],ud_work_category[lookupKey],""))))</f>
        <v/>
      </c>
      <c r="BE150" s="7"/>
      <c r="BF150" s="2" t="str">
        <f t="shared" si="26"/>
        <v/>
      </c>
      <c r="BG150" s="2" t="str">
        <f t="shared" si="27"/>
        <v/>
      </c>
      <c r="BH150" s="3" t="str">
        <f t="shared" si="28"/>
        <v/>
      </c>
      <c r="BI150" s="3" t="str">
        <f>IF($A150="","",IF((AND($A150="ADD",OR(BH150="",BH150="Excellent"))),"1",(_xlfn.XLOOKUP(BH150,condition[lookupValue],condition[lookupKey],""))))</f>
        <v/>
      </c>
      <c r="BJ150" s="8" t="str">
        <f t="shared" si="29"/>
        <v/>
      </c>
      <c r="BK150" s="9"/>
    </row>
    <row r="151" spans="2:63"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7"/>
      <c r="L151" s="4"/>
      <c r="M151" s="4"/>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IF($A151="ADD",IF(NOT(ISBLANK(AA151)),_xlfn.XLOOKUP(AA151,ud_cover_class[lookupValue],ud_cover_class[lookupKey],"ERROR"),""), "")</f>
        <v/>
      </c>
      <c r="AD151" s="3" t="str">
        <f>IF($A151="ADD",IF(NOT(ISBLANK(AC151)),_xlfn.XLOOKUP(AC151,cover_material[lookupValue],cover_material[lookupKey],"ERROR"),""), "")</f>
        <v/>
      </c>
      <c r="AF151" s="3" t="str">
        <f>IF($A151="ADD",IF(NOT(ISBLANK(AE151)),_xlfn.XLOOKUP(AE151,ud_yn_unknown[lookupValue],ud_yn_unknown[lookupKey],"ERROR"),""), "")</f>
        <v/>
      </c>
      <c r="AI151" s="3" t="str">
        <f>IF($A151="ADD",IF(NOT(ISBLANK(AH151)),_xlfn.XLOOKUP(AH151,ud_litter_trap_type[lookupValue],ud_litter_trap_type[lookupKey],"ERROR"),""), "")</f>
        <v/>
      </c>
      <c r="AK151" s="3" t="str">
        <f>IF($A151="ADD",IF(NOT(ISBLANK(AJ151)),_xlfn.XLOOKUP(AJ151,hazard[lookupValue],hazard[lookupKey],"ERROR"),""), "")</f>
        <v/>
      </c>
      <c r="AM151" s="3" t="str">
        <f>IF($A151="ADD",IF(NOT(ISBLANK(AL151)),_xlfn.XLOOKUP(AL151,ud_cover_subtype[lookupValue],ud_cover_subtype[lookupKey],"ERROR"),""), "")</f>
        <v/>
      </c>
      <c r="AO151" s="8"/>
      <c r="AP151" s="4" t="str">
        <f t="shared" ca="1" si="20"/>
        <v/>
      </c>
      <c r="AQ151" s="4"/>
      <c r="AR151" s="3" t="str">
        <f t="shared" si="21"/>
        <v/>
      </c>
      <c r="AS151" s="3" t="str">
        <f>IF($A151="","",IF((AND($A151="ADD",OR(AR151="",AR151="In Use"))),"5",(_xlfn.XLOOKUP(AR151,ud_asset_status[lookupValue],ud_asset_status[lookupKey],""))))</f>
        <v/>
      </c>
      <c r="AT151" s="8"/>
      <c r="AV151" s="3" t="str">
        <f>IF($A151="ADD",IF(NOT(ISBLANK(AU151)),_xlfn.XLOOKUP(AU151,ar_replace_reason[lookupValue],ar_replace_reason[lookupKey],"ERROR"),""), "")</f>
        <v/>
      </c>
      <c r="AW151" s="3" t="str">
        <f t="shared" si="22"/>
        <v/>
      </c>
      <c r="AX151" s="3" t="str">
        <f>IF($A151="","",IF((AND($A151="ADD",OR(AW151="",AW151="Queenstown-Lakes District Council"))),"70",(_xlfn.XLOOKUP(AW151,ud_organisation_owner[lookupValue],ud_organisation_owner[lookupKey],""))))</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IF($A151="","",IF((AND($A151="ADD",OR(BA151="",BA151="Local Authority"))),"17",(_xlfn.XLOOKUP(BA151,ud_sub_organisation[lookupValue],ud_sub_organisation[lookupKey],""))))</f>
        <v/>
      </c>
      <c r="BC151" s="3" t="str">
        <f t="shared" si="25"/>
        <v/>
      </c>
      <c r="BD151" s="3" t="str">
        <f>IF($A151="","",IF((AND($A151="ADD",OR(BC151="",BC151="Vested Assets"))),"12",(_xlfn.XLOOKUP(BC151,ud_work_category[lookupValue],ud_work_category[lookupKey],""))))</f>
        <v/>
      </c>
      <c r="BE151" s="7"/>
      <c r="BF151" s="2" t="str">
        <f t="shared" si="26"/>
        <v/>
      </c>
      <c r="BG151" s="2" t="str">
        <f t="shared" si="27"/>
        <v/>
      </c>
      <c r="BH151" s="3" t="str">
        <f t="shared" si="28"/>
        <v/>
      </c>
      <c r="BI151" s="3" t="str">
        <f>IF($A151="","",IF((AND($A151="ADD",OR(BH151="",BH151="Excellent"))),"1",(_xlfn.XLOOKUP(BH151,condition[lookupValue],condition[lookupKey],""))))</f>
        <v/>
      </c>
      <c r="BJ151" s="8" t="str">
        <f t="shared" si="29"/>
        <v/>
      </c>
      <c r="BK151" s="9"/>
    </row>
    <row r="152" spans="2:63"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7"/>
      <c r="L152" s="4"/>
      <c r="M152" s="4"/>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IF($A152="ADD",IF(NOT(ISBLANK(AA152)),_xlfn.XLOOKUP(AA152,ud_cover_class[lookupValue],ud_cover_class[lookupKey],"ERROR"),""), "")</f>
        <v/>
      </c>
      <c r="AD152" s="3" t="str">
        <f>IF($A152="ADD",IF(NOT(ISBLANK(AC152)),_xlfn.XLOOKUP(AC152,cover_material[lookupValue],cover_material[lookupKey],"ERROR"),""), "")</f>
        <v/>
      </c>
      <c r="AF152" s="3" t="str">
        <f>IF($A152="ADD",IF(NOT(ISBLANK(AE152)),_xlfn.XLOOKUP(AE152,ud_yn_unknown[lookupValue],ud_yn_unknown[lookupKey],"ERROR"),""), "")</f>
        <v/>
      </c>
      <c r="AI152" s="3" t="str">
        <f>IF($A152="ADD",IF(NOT(ISBLANK(AH152)),_xlfn.XLOOKUP(AH152,ud_litter_trap_type[lookupValue],ud_litter_trap_type[lookupKey],"ERROR"),""), "")</f>
        <v/>
      </c>
      <c r="AK152" s="3" t="str">
        <f>IF($A152="ADD",IF(NOT(ISBLANK(AJ152)),_xlfn.XLOOKUP(AJ152,hazard[lookupValue],hazard[lookupKey],"ERROR"),""), "")</f>
        <v/>
      </c>
      <c r="AM152" s="3" t="str">
        <f>IF($A152="ADD",IF(NOT(ISBLANK(AL152)),_xlfn.XLOOKUP(AL152,ud_cover_subtype[lookupValue],ud_cover_subtype[lookupKey],"ERROR"),""), "")</f>
        <v/>
      </c>
      <c r="AO152" s="8"/>
      <c r="AP152" s="4" t="str">
        <f t="shared" ca="1" si="20"/>
        <v/>
      </c>
      <c r="AQ152" s="4"/>
      <c r="AR152" s="3" t="str">
        <f t="shared" si="21"/>
        <v/>
      </c>
      <c r="AS152" s="3" t="str">
        <f>IF($A152="","",IF((AND($A152="ADD",OR(AR152="",AR152="In Use"))),"5",(_xlfn.XLOOKUP(AR152,ud_asset_status[lookupValue],ud_asset_status[lookupKey],""))))</f>
        <v/>
      </c>
      <c r="AT152" s="8"/>
      <c r="AV152" s="3" t="str">
        <f>IF($A152="ADD",IF(NOT(ISBLANK(AU152)),_xlfn.XLOOKUP(AU152,ar_replace_reason[lookupValue],ar_replace_reason[lookupKey],"ERROR"),""), "")</f>
        <v/>
      </c>
      <c r="AW152" s="3" t="str">
        <f t="shared" si="22"/>
        <v/>
      </c>
      <c r="AX152" s="3" t="str">
        <f>IF($A152="","",IF((AND($A152="ADD",OR(AW152="",AW152="Queenstown-Lakes District Council"))),"70",(_xlfn.XLOOKUP(AW152,ud_organisation_owner[lookupValue],ud_organisation_owner[lookupKey],""))))</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IF($A152="","",IF((AND($A152="ADD",OR(BA152="",BA152="Local Authority"))),"17",(_xlfn.XLOOKUP(BA152,ud_sub_organisation[lookupValue],ud_sub_organisation[lookupKey],""))))</f>
        <v/>
      </c>
      <c r="BC152" s="3" t="str">
        <f t="shared" si="25"/>
        <v/>
      </c>
      <c r="BD152" s="3" t="str">
        <f>IF($A152="","",IF((AND($A152="ADD",OR(BC152="",BC152="Vested Assets"))),"12",(_xlfn.XLOOKUP(BC152,ud_work_category[lookupValue],ud_work_category[lookupKey],""))))</f>
        <v/>
      </c>
      <c r="BE152" s="7"/>
      <c r="BF152" s="2" t="str">
        <f t="shared" si="26"/>
        <v/>
      </c>
      <c r="BG152" s="2" t="str">
        <f t="shared" si="27"/>
        <v/>
      </c>
      <c r="BH152" s="3" t="str">
        <f t="shared" si="28"/>
        <v/>
      </c>
      <c r="BI152" s="3" t="str">
        <f>IF($A152="","",IF((AND($A152="ADD",OR(BH152="",BH152="Excellent"))),"1",(_xlfn.XLOOKUP(BH152,condition[lookupValue],condition[lookupKey],""))))</f>
        <v/>
      </c>
      <c r="BJ152" s="8" t="str">
        <f t="shared" si="29"/>
        <v/>
      </c>
      <c r="BK152" s="9"/>
    </row>
    <row r="153" spans="2:63"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7"/>
      <c r="L153" s="4"/>
      <c r="M153" s="4"/>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IF($A153="ADD",IF(NOT(ISBLANK(AA153)),_xlfn.XLOOKUP(AA153,ud_cover_class[lookupValue],ud_cover_class[lookupKey],"ERROR"),""), "")</f>
        <v/>
      </c>
      <c r="AD153" s="3" t="str">
        <f>IF($A153="ADD",IF(NOT(ISBLANK(AC153)),_xlfn.XLOOKUP(AC153,cover_material[lookupValue],cover_material[lookupKey],"ERROR"),""), "")</f>
        <v/>
      </c>
      <c r="AF153" s="3" t="str">
        <f>IF($A153="ADD",IF(NOT(ISBLANK(AE153)),_xlfn.XLOOKUP(AE153,ud_yn_unknown[lookupValue],ud_yn_unknown[lookupKey],"ERROR"),""), "")</f>
        <v/>
      </c>
      <c r="AI153" s="3" t="str">
        <f>IF($A153="ADD",IF(NOT(ISBLANK(AH153)),_xlfn.XLOOKUP(AH153,ud_litter_trap_type[lookupValue],ud_litter_trap_type[lookupKey],"ERROR"),""), "")</f>
        <v/>
      </c>
      <c r="AK153" s="3" t="str">
        <f>IF($A153="ADD",IF(NOT(ISBLANK(AJ153)),_xlfn.XLOOKUP(AJ153,hazard[lookupValue],hazard[lookupKey],"ERROR"),""), "")</f>
        <v/>
      </c>
      <c r="AM153" s="3" t="str">
        <f>IF($A153="ADD",IF(NOT(ISBLANK(AL153)),_xlfn.XLOOKUP(AL153,ud_cover_subtype[lookupValue],ud_cover_subtype[lookupKey],"ERROR"),""), "")</f>
        <v/>
      </c>
      <c r="AO153" s="8"/>
      <c r="AP153" s="4" t="str">
        <f t="shared" ca="1" si="20"/>
        <v/>
      </c>
      <c r="AQ153" s="4"/>
      <c r="AR153" s="3" t="str">
        <f t="shared" si="21"/>
        <v/>
      </c>
      <c r="AS153" s="3" t="str">
        <f>IF($A153="","",IF((AND($A153="ADD",OR(AR153="",AR153="In Use"))),"5",(_xlfn.XLOOKUP(AR153,ud_asset_status[lookupValue],ud_asset_status[lookupKey],""))))</f>
        <v/>
      </c>
      <c r="AT153" s="8"/>
      <c r="AV153" s="3" t="str">
        <f>IF($A153="ADD",IF(NOT(ISBLANK(AU153)),_xlfn.XLOOKUP(AU153,ar_replace_reason[lookupValue],ar_replace_reason[lookupKey],"ERROR"),""), "")</f>
        <v/>
      </c>
      <c r="AW153" s="3" t="str">
        <f t="shared" si="22"/>
        <v/>
      </c>
      <c r="AX153" s="3" t="str">
        <f>IF($A153="","",IF((AND($A153="ADD",OR(AW153="",AW153="Queenstown-Lakes District Council"))),"70",(_xlfn.XLOOKUP(AW153,ud_organisation_owner[lookupValue],ud_organisation_owner[lookupKey],""))))</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IF($A153="","",IF((AND($A153="ADD",OR(BA153="",BA153="Local Authority"))),"17",(_xlfn.XLOOKUP(BA153,ud_sub_organisation[lookupValue],ud_sub_organisation[lookupKey],""))))</f>
        <v/>
      </c>
      <c r="BC153" s="3" t="str">
        <f t="shared" si="25"/>
        <v/>
      </c>
      <c r="BD153" s="3" t="str">
        <f>IF($A153="","",IF((AND($A153="ADD",OR(BC153="",BC153="Vested Assets"))),"12",(_xlfn.XLOOKUP(BC153,ud_work_category[lookupValue],ud_work_category[lookupKey],""))))</f>
        <v/>
      </c>
      <c r="BE153" s="7"/>
      <c r="BF153" s="2" t="str">
        <f t="shared" si="26"/>
        <v/>
      </c>
      <c r="BG153" s="2" t="str">
        <f t="shared" si="27"/>
        <v/>
      </c>
      <c r="BH153" s="3" t="str">
        <f t="shared" si="28"/>
        <v/>
      </c>
      <c r="BI153" s="3" t="str">
        <f>IF($A153="","",IF((AND($A153="ADD",OR(BH153="",BH153="Excellent"))),"1",(_xlfn.XLOOKUP(BH153,condition[lookupValue],condition[lookupKey],""))))</f>
        <v/>
      </c>
      <c r="BJ153" s="8" t="str">
        <f t="shared" si="29"/>
        <v/>
      </c>
      <c r="BK153" s="9"/>
    </row>
    <row r="154" spans="2:63"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7"/>
      <c r="L154" s="4"/>
      <c r="M154" s="4"/>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IF($A154="ADD",IF(NOT(ISBLANK(AA154)),_xlfn.XLOOKUP(AA154,ud_cover_class[lookupValue],ud_cover_class[lookupKey],"ERROR"),""), "")</f>
        <v/>
      </c>
      <c r="AD154" s="3" t="str">
        <f>IF($A154="ADD",IF(NOT(ISBLANK(AC154)),_xlfn.XLOOKUP(AC154,cover_material[lookupValue],cover_material[lookupKey],"ERROR"),""), "")</f>
        <v/>
      </c>
      <c r="AF154" s="3" t="str">
        <f>IF($A154="ADD",IF(NOT(ISBLANK(AE154)),_xlfn.XLOOKUP(AE154,ud_yn_unknown[lookupValue],ud_yn_unknown[lookupKey],"ERROR"),""), "")</f>
        <v/>
      </c>
      <c r="AI154" s="3" t="str">
        <f>IF($A154="ADD",IF(NOT(ISBLANK(AH154)),_xlfn.XLOOKUP(AH154,ud_litter_trap_type[lookupValue],ud_litter_trap_type[lookupKey],"ERROR"),""), "")</f>
        <v/>
      </c>
      <c r="AK154" s="3" t="str">
        <f>IF($A154="ADD",IF(NOT(ISBLANK(AJ154)),_xlfn.XLOOKUP(AJ154,hazard[lookupValue],hazard[lookupKey],"ERROR"),""), "")</f>
        <v/>
      </c>
      <c r="AM154" s="3" t="str">
        <f>IF($A154="ADD",IF(NOT(ISBLANK(AL154)),_xlfn.XLOOKUP(AL154,ud_cover_subtype[lookupValue],ud_cover_subtype[lookupKey],"ERROR"),""), "")</f>
        <v/>
      </c>
      <c r="AO154" s="8"/>
      <c r="AP154" s="4" t="str">
        <f t="shared" ca="1" si="20"/>
        <v/>
      </c>
      <c r="AQ154" s="4"/>
      <c r="AR154" s="3" t="str">
        <f t="shared" si="21"/>
        <v/>
      </c>
      <c r="AS154" s="3" t="str">
        <f>IF($A154="","",IF((AND($A154="ADD",OR(AR154="",AR154="In Use"))),"5",(_xlfn.XLOOKUP(AR154,ud_asset_status[lookupValue],ud_asset_status[lookupKey],""))))</f>
        <v/>
      </c>
      <c r="AT154" s="8"/>
      <c r="AV154" s="3" t="str">
        <f>IF($A154="ADD",IF(NOT(ISBLANK(AU154)),_xlfn.XLOOKUP(AU154,ar_replace_reason[lookupValue],ar_replace_reason[lookupKey],"ERROR"),""), "")</f>
        <v/>
      </c>
      <c r="AW154" s="3" t="str">
        <f t="shared" si="22"/>
        <v/>
      </c>
      <c r="AX154" s="3" t="str">
        <f>IF($A154="","",IF((AND($A154="ADD",OR(AW154="",AW154="Queenstown-Lakes District Council"))),"70",(_xlfn.XLOOKUP(AW154,ud_organisation_owner[lookupValue],ud_organisation_owner[lookupKey],""))))</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IF($A154="","",IF((AND($A154="ADD",OR(BA154="",BA154="Local Authority"))),"17",(_xlfn.XLOOKUP(BA154,ud_sub_organisation[lookupValue],ud_sub_organisation[lookupKey],""))))</f>
        <v/>
      </c>
      <c r="BC154" s="3" t="str">
        <f t="shared" si="25"/>
        <v/>
      </c>
      <c r="BD154" s="3" t="str">
        <f>IF($A154="","",IF((AND($A154="ADD",OR(BC154="",BC154="Vested Assets"))),"12",(_xlfn.XLOOKUP(BC154,ud_work_category[lookupValue],ud_work_category[lookupKey],""))))</f>
        <v/>
      </c>
      <c r="BE154" s="7"/>
      <c r="BF154" s="2" t="str">
        <f t="shared" si="26"/>
        <v/>
      </c>
      <c r="BG154" s="2" t="str">
        <f t="shared" si="27"/>
        <v/>
      </c>
      <c r="BH154" s="3" t="str">
        <f t="shared" si="28"/>
        <v/>
      </c>
      <c r="BI154" s="3" t="str">
        <f>IF($A154="","",IF((AND($A154="ADD",OR(BH154="",BH154="Excellent"))),"1",(_xlfn.XLOOKUP(BH154,condition[lookupValue],condition[lookupKey],""))))</f>
        <v/>
      </c>
      <c r="BJ154" s="8" t="str">
        <f t="shared" si="29"/>
        <v/>
      </c>
      <c r="BK154" s="9"/>
    </row>
    <row r="155" spans="2:63"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7"/>
      <c r="L155" s="4"/>
      <c r="M155" s="4"/>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IF($A155="ADD",IF(NOT(ISBLANK(AA155)),_xlfn.XLOOKUP(AA155,ud_cover_class[lookupValue],ud_cover_class[lookupKey],"ERROR"),""), "")</f>
        <v/>
      </c>
      <c r="AD155" s="3" t="str">
        <f>IF($A155="ADD",IF(NOT(ISBLANK(AC155)),_xlfn.XLOOKUP(AC155,cover_material[lookupValue],cover_material[lookupKey],"ERROR"),""), "")</f>
        <v/>
      </c>
      <c r="AF155" s="3" t="str">
        <f>IF($A155="ADD",IF(NOT(ISBLANK(AE155)),_xlfn.XLOOKUP(AE155,ud_yn_unknown[lookupValue],ud_yn_unknown[lookupKey],"ERROR"),""), "")</f>
        <v/>
      </c>
      <c r="AI155" s="3" t="str">
        <f>IF($A155="ADD",IF(NOT(ISBLANK(AH155)),_xlfn.XLOOKUP(AH155,ud_litter_trap_type[lookupValue],ud_litter_trap_type[lookupKey],"ERROR"),""), "")</f>
        <v/>
      </c>
      <c r="AK155" s="3" t="str">
        <f>IF($A155="ADD",IF(NOT(ISBLANK(AJ155)),_xlfn.XLOOKUP(AJ155,hazard[lookupValue],hazard[lookupKey],"ERROR"),""), "")</f>
        <v/>
      </c>
      <c r="AM155" s="3" t="str">
        <f>IF($A155="ADD",IF(NOT(ISBLANK(AL155)),_xlfn.XLOOKUP(AL155,ud_cover_subtype[lookupValue],ud_cover_subtype[lookupKey],"ERROR"),""), "")</f>
        <v/>
      </c>
      <c r="AO155" s="8"/>
      <c r="AP155" s="4" t="str">
        <f t="shared" ca="1" si="20"/>
        <v/>
      </c>
      <c r="AQ155" s="4"/>
      <c r="AR155" s="3" t="str">
        <f t="shared" si="21"/>
        <v/>
      </c>
      <c r="AS155" s="3" t="str">
        <f>IF($A155="","",IF((AND($A155="ADD",OR(AR155="",AR155="In Use"))),"5",(_xlfn.XLOOKUP(AR155,ud_asset_status[lookupValue],ud_asset_status[lookupKey],""))))</f>
        <v/>
      </c>
      <c r="AT155" s="8"/>
      <c r="AV155" s="3" t="str">
        <f>IF($A155="ADD",IF(NOT(ISBLANK(AU155)),_xlfn.XLOOKUP(AU155,ar_replace_reason[lookupValue],ar_replace_reason[lookupKey],"ERROR"),""), "")</f>
        <v/>
      </c>
      <c r="AW155" s="3" t="str">
        <f t="shared" si="22"/>
        <v/>
      </c>
      <c r="AX155" s="3" t="str">
        <f>IF($A155="","",IF((AND($A155="ADD",OR(AW155="",AW155="Queenstown-Lakes District Council"))),"70",(_xlfn.XLOOKUP(AW155,ud_organisation_owner[lookupValue],ud_organisation_owner[lookupKey],""))))</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IF($A155="","",IF((AND($A155="ADD",OR(BA155="",BA155="Local Authority"))),"17",(_xlfn.XLOOKUP(BA155,ud_sub_organisation[lookupValue],ud_sub_organisation[lookupKey],""))))</f>
        <v/>
      </c>
      <c r="BC155" s="3" t="str">
        <f t="shared" si="25"/>
        <v/>
      </c>
      <c r="BD155" s="3" t="str">
        <f>IF($A155="","",IF((AND($A155="ADD",OR(BC155="",BC155="Vested Assets"))),"12",(_xlfn.XLOOKUP(BC155,ud_work_category[lookupValue],ud_work_category[lookupKey],""))))</f>
        <v/>
      </c>
      <c r="BE155" s="7"/>
      <c r="BF155" s="2" t="str">
        <f t="shared" si="26"/>
        <v/>
      </c>
      <c r="BG155" s="2" t="str">
        <f t="shared" si="27"/>
        <v/>
      </c>
      <c r="BH155" s="3" t="str">
        <f t="shared" si="28"/>
        <v/>
      </c>
      <c r="BI155" s="3" t="str">
        <f>IF($A155="","",IF((AND($A155="ADD",OR(BH155="",BH155="Excellent"))),"1",(_xlfn.XLOOKUP(BH155,condition[lookupValue],condition[lookupKey],""))))</f>
        <v/>
      </c>
      <c r="BJ155" s="8" t="str">
        <f t="shared" si="29"/>
        <v/>
      </c>
      <c r="BK155" s="9"/>
    </row>
    <row r="156" spans="2:63"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7"/>
      <c r="L156" s="4"/>
      <c r="M156" s="4"/>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IF($A156="ADD",IF(NOT(ISBLANK(AA156)),_xlfn.XLOOKUP(AA156,ud_cover_class[lookupValue],ud_cover_class[lookupKey],"ERROR"),""), "")</f>
        <v/>
      </c>
      <c r="AD156" s="3" t="str">
        <f>IF($A156="ADD",IF(NOT(ISBLANK(AC156)),_xlfn.XLOOKUP(AC156,cover_material[lookupValue],cover_material[lookupKey],"ERROR"),""), "")</f>
        <v/>
      </c>
      <c r="AF156" s="3" t="str">
        <f>IF($A156="ADD",IF(NOT(ISBLANK(AE156)),_xlfn.XLOOKUP(AE156,ud_yn_unknown[lookupValue],ud_yn_unknown[lookupKey],"ERROR"),""), "")</f>
        <v/>
      </c>
      <c r="AI156" s="3" t="str">
        <f>IF($A156="ADD",IF(NOT(ISBLANK(AH156)),_xlfn.XLOOKUP(AH156,ud_litter_trap_type[lookupValue],ud_litter_trap_type[lookupKey],"ERROR"),""), "")</f>
        <v/>
      </c>
      <c r="AK156" s="3" t="str">
        <f>IF($A156="ADD",IF(NOT(ISBLANK(AJ156)),_xlfn.XLOOKUP(AJ156,hazard[lookupValue],hazard[lookupKey],"ERROR"),""), "")</f>
        <v/>
      </c>
      <c r="AM156" s="3" t="str">
        <f>IF($A156="ADD",IF(NOT(ISBLANK(AL156)),_xlfn.XLOOKUP(AL156,ud_cover_subtype[lookupValue],ud_cover_subtype[lookupKey],"ERROR"),""), "")</f>
        <v/>
      </c>
      <c r="AO156" s="8"/>
      <c r="AP156" s="4" t="str">
        <f t="shared" ca="1" si="20"/>
        <v/>
      </c>
      <c r="AQ156" s="4"/>
      <c r="AR156" s="3" t="str">
        <f t="shared" si="21"/>
        <v/>
      </c>
      <c r="AS156" s="3" t="str">
        <f>IF($A156="","",IF((AND($A156="ADD",OR(AR156="",AR156="In Use"))),"5",(_xlfn.XLOOKUP(AR156,ud_asset_status[lookupValue],ud_asset_status[lookupKey],""))))</f>
        <v/>
      </c>
      <c r="AT156" s="8"/>
      <c r="AV156" s="3" t="str">
        <f>IF($A156="ADD",IF(NOT(ISBLANK(AU156)),_xlfn.XLOOKUP(AU156,ar_replace_reason[lookupValue],ar_replace_reason[lookupKey],"ERROR"),""), "")</f>
        <v/>
      </c>
      <c r="AW156" s="3" t="str">
        <f t="shared" si="22"/>
        <v/>
      </c>
      <c r="AX156" s="3" t="str">
        <f>IF($A156="","",IF((AND($A156="ADD",OR(AW156="",AW156="Queenstown-Lakes District Council"))),"70",(_xlfn.XLOOKUP(AW156,ud_organisation_owner[lookupValue],ud_organisation_owner[lookupKey],""))))</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IF($A156="","",IF((AND($A156="ADD",OR(BA156="",BA156="Local Authority"))),"17",(_xlfn.XLOOKUP(BA156,ud_sub_organisation[lookupValue],ud_sub_organisation[lookupKey],""))))</f>
        <v/>
      </c>
      <c r="BC156" s="3" t="str">
        <f t="shared" si="25"/>
        <v/>
      </c>
      <c r="BD156" s="3" t="str">
        <f>IF($A156="","",IF((AND($A156="ADD",OR(BC156="",BC156="Vested Assets"))),"12",(_xlfn.XLOOKUP(BC156,ud_work_category[lookupValue],ud_work_category[lookupKey],""))))</f>
        <v/>
      </c>
      <c r="BE156" s="7"/>
      <c r="BF156" s="2" t="str">
        <f t="shared" si="26"/>
        <v/>
      </c>
      <c r="BG156" s="2" t="str">
        <f t="shared" si="27"/>
        <v/>
      </c>
      <c r="BH156" s="3" t="str">
        <f t="shared" si="28"/>
        <v/>
      </c>
      <c r="BI156" s="3" t="str">
        <f>IF($A156="","",IF((AND($A156="ADD",OR(BH156="",BH156="Excellent"))),"1",(_xlfn.XLOOKUP(BH156,condition[lookupValue],condition[lookupKey],""))))</f>
        <v/>
      </c>
      <c r="BJ156" s="8" t="str">
        <f t="shared" si="29"/>
        <v/>
      </c>
      <c r="BK156" s="9"/>
    </row>
    <row r="157" spans="2:63"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7"/>
      <c r="L157" s="4"/>
      <c r="M157" s="4"/>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IF($A157="ADD",IF(NOT(ISBLANK(AA157)),_xlfn.XLOOKUP(AA157,ud_cover_class[lookupValue],ud_cover_class[lookupKey],"ERROR"),""), "")</f>
        <v/>
      </c>
      <c r="AD157" s="3" t="str">
        <f>IF($A157="ADD",IF(NOT(ISBLANK(AC157)),_xlfn.XLOOKUP(AC157,cover_material[lookupValue],cover_material[lookupKey],"ERROR"),""), "")</f>
        <v/>
      </c>
      <c r="AF157" s="3" t="str">
        <f>IF($A157="ADD",IF(NOT(ISBLANK(AE157)),_xlfn.XLOOKUP(AE157,ud_yn_unknown[lookupValue],ud_yn_unknown[lookupKey],"ERROR"),""), "")</f>
        <v/>
      </c>
      <c r="AI157" s="3" t="str">
        <f>IF($A157="ADD",IF(NOT(ISBLANK(AH157)),_xlfn.XLOOKUP(AH157,ud_litter_trap_type[lookupValue],ud_litter_trap_type[lookupKey],"ERROR"),""), "")</f>
        <v/>
      </c>
      <c r="AK157" s="3" t="str">
        <f>IF($A157="ADD",IF(NOT(ISBLANK(AJ157)),_xlfn.XLOOKUP(AJ157,hazard[lookupValue],hazard[lookupKey],"ERROR"),""), "")</f>
        <v/>
      </c>
      <c r="AM157" s="3" t="str">
        <f>IF($A157="ADD",IF(NOT(ISBLANK(AL157)),_xlfn.XLOOKUP(AL157,ud_cover_subtype[lookupValue],ud_cover_subtype[lookupKey],"ERROR"),""), "")</f>
        <v/>
      </c>
      <c r="AO157" s="8"/>
      <c r="AP157" s="4" t="str">
        <f t="shared" ca="1" si="20"/>
        <v/>
      </c>
      <c r="AQ157" s="4"/>
      <c r="AR157" s="3" t="str">
        <f t="shared" si="21"/>
        <v/>
      </c>
      <c r="AS157" s="3" t="str">
        <f>IF($A157="","",IF((AND($A157="ADD",OR(AR157="",AR157="In Use"))),"5",(_xlfn.XLOOKUP(AR157,ud_asset_status[lookupValue],ud_asset_status[lookupKey],""))))</f>
        <v/>
      </c>
      <c r="AT157" s="8"/>
      <c r="AV157" s="3" t="str">
        <f>IF($A157="ADD",IF(NOT(ISBLANK(AU157)),_xlfn.XLOOKUP(AU157,ar_replace_reason[lookupValue],ar_replace_reason[lookupKey],"ERROR"),""), "")</f>
        <v/>
      </c>
      <c r="AW157" s="3" t="str">
        <f t="shared" si="22"/>
        <v/>
      </c>
      <c r="AX157" s="3" t="str">
        <f>IF($A157="","",IF((AND($A157="ADD",OR(AW157="",AW157="Queenstown-Lakes District Council"))),"70",(_xlfn.XLOOKUP(AW157,ud_organisation_owner[lookupValue],ud_organisation_owner[lookupKey],""))))</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IF($A157="","",IF((AND($A157="ADD",OR(BA157="",BA157="Local Authority"))),"17",(_xlfn.XLOOKUP(BA157,ud_sub_organisation[lookupValue],ud_sub_organisation[lookupKey],""))))</f>
        <v/>
      </c>
      <c r="BC157" s="3" t="str">
        <f t="shared" si="25"/>
        <v/>
      </c>
      <c r="BD157" s="3" t="str">
        <f>IF($A157="","",IF((AND($A157="ADD",OR(BC157="",BC157="Vested Assets"))),"12",(_xlfn.XLOOKUP(BC157,ud_work_category[lookupValue],ud_work_category[lookupKey],""))))</f>
        <v/>
      </c>
      <c r="BE157" s="7"/>
      <c r="BF157" s="2" t="str">
        <f t="shared" si="26"/>
        <v/>
      </c>
      <c r="BG157" s="2" t="str">
        <f t="shared" si="27"/>
        <v/>
      </c>
      <c r="BH157" s="3" t="str">
        <f t="shared" si="28"/>
        <v/>
      </c>
      <c r="BI157" s="3" t="str">
        <f>IF($A157="","",IF((AND($A157="ADD",OR(BH157="",BH157="Excellent"))),"1",(_xlfn.XLOOKUP(BH157,condition[lookupValue],condition[lookupKey],""))))</f>
        <v/>
      </c>
      <c r="BJ157" s="8" t="str">
        <f t="shared" si="29"/>
        <v/>
      </c>
      <c r="BK157" s="9"/>
    </row>
    <row r="158" spans="2:63"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7"/>
      <c r="L158" s="4"/>
      <c r="M158" s="4"/>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IF($A158="ADD",IF(NOT(ISBLANK(AA158)),_xlfn.XLOOKUP(AA158,ud_cover_class[lookupValue],ud_cover_class[lookupKey],"ERROR"),""), "")</f>
        <v/>
      </c>
      <c r="AD158" s="3" t="str">
        <f>IF($A158="ADD",IF(NOT(ISBLANK(AC158)),_xlfn.XLOOKUP(AC158,cover_material[lookupValue],cover_material[lookupKey],"ERROR"),""), "")</f>
        <v/>
      </c>
      <c r="AF158" s="3" t="str">
        <f>IF($A158="ADD",IF(NOT(ISBLANK(AE158)),_xlfn.XLOOKUP(AE158,ud_yn_unknown[lookupValue],ud_yn_unknown[lookupKey],"ERROR"),""), "")</f>
        <v/>
      </c>
      <c r="AI158" s="3" t="str">
        <f>IF($A158="ADD",IF(NOT(ISBLANK(AH158)),_xlfn.XLOOKUP(AH158,ud_litter_trap_type[lookupValue],ud_litter_trap_type[lookupKey],"ERROR"),""), "")</f>
        <v/>
      </c>
      <c r="AK158" s="3" t="str">
        <f>IF($A158="ADD",IF(NOT(ISBLANK(AJ158)),_xlfn.XLOOKUP(AJ158,hazard[lookupValue],hazard[lookupKey],"ERROR"),""), "")</f>
        <v/>
      </c>
      <c r="AM158" s="3" t="str">
        <f>IF($A158="ADD",IF(NOT(ISBLANK(AL158)),_xlfn.XLOOKUP(AL158,ud_cover_subtype[lookupValue],ud_cover_subtype[lookupKey],"ERROR"),""), "")</f>
        <v/>
      </c>
      <c r="AO158" s="8"/>
      <c r="AP158" s="4" t="str">
        <f t="shared" ca="1" si="20"/>
        <v/>
      </c>
      <c r="AQ158" s="4"/>
      <c r="AR158" s="3" t="str">
        <f t="shared" si="21"/>
        <v/>
      </c>
      <c r="AS158" s="3" t="str">
        <f>IF($A158="","",IF((AND($A158="ADD",OR(AR158="",AR158="In Use"))),"5",(_xlfn.XLOOKUP(AR158,ud_asset_status[lookupValue],ud_asset_status[lookupKey],""))))</f>
        <v/>
      </c>
      <c r="AT158" s="8"/>
      <c r="AV158" s="3" t="str">
        <f>IF($A158="ADD",IF(NOT(ISBLANK(AU158)),_xlfn.XLOOKUP(AU158,ar_replace_reason[lookupValue],ar_replace_reason[lookupKey],"ERROR"),""), "")</f>
        <v/>
      </c>
      <c r="AW158" s="3" t="str">
        <f t="shared" si="22"/>
        <v/>
      </c>
      <c r="AX158" s="3" t="str">
        <f>IF($A158="","",IF((AND($A158="ADD",OR(AW158="",AW158="Queenstown-Lakes District Council"))),"70",(_xlfn.XLOOKUP(AW158,ud_organisation_owner[lookupValue],ud_organisation_owner[lookupKey],""))))</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IF($A158="","",IF((AND($A158="ADD",OR(BA158="",BA158="Local Authority"))),"17",(_xlfn.XLOOKUP(BA158,ud_sub_organisation[lookupValue],ud_sub_organisation[lookupKey],""))))</f>
        <v/>
      </c>
      <c r="BC158" s="3" t="str">
        <f t="shared" si="25"/>
        <v/>
      </c>
      <c r="BD158" s="3" t="str">
        <f>IF($A158="","",IF((AND($A158="ADD",OR(BC158="",BC158="Vested Assets"))),"12",(_xlfn.XLOOKUP(BC158,ud_work_category[lookupValue],ud_work_category[lookupKey],""))))</f>
        <v/>
      </c>
      <c r="BE158" s="7"/>
      <c r="BF158" s="2" t="str">
        <f t="shared" si="26"/>
        <v/>
      </c>
      <c r="BG158" s="2" t="str">
        <f t="shared" si="27"/>
        <v/>
      </c>
      <c r="BH158" s="3" t="str">
        <f t="shared" si="28"/>
        <v/>
      </c>
      <c r="BI158" s="3" t="str">
        <f>IF($A158="","",IF((AND($A158="ADD",OR(BH158="",BH158="Excellent"))),"1",(_xlfn.XLOOKUP(BH158,condition[lookupValue],condition[lookupKey],""))))</f>
        <v/>
      </c>
      <c r="BJ158" s="8" t="str">
        <f t="shared" si="29"/>
        <v/>
      </c>
      <c r="BK158" s="9"/>
    </row>
    <row r="159" spans="2:63"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7"/>
      <c r="L159" s="4"/>
      <c r="M159" s="4"/>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IF($A159="ADD",IF(NOT(ISBLANK(AA159)),_xlfn.XLOOKUP(AA159,ud_cover_class[lookupValue],ud_cover_class[lookupKey],"ERROR"),""), "")</f>
        <v/>
      </c>
      <c r="AD159" s="3" t="str">
        <f>IF($A159="ADD",IF(NOT(ISBLANK(AC159)),_xlfn.XLOOKUP(AC159,cover_material[lookupValue],cover_material[lookupKey],"ERROR"),""), "")</f>
        <v/>
      </c>
      <c r="AF159" s="3" t="str">
        <f>IF($A159="ADD",IF(NOT(ISBLANK(AE159)),_xlfn.XLOOKUP(AE159,ud_yn_unknown[lookupValue],ud_yn_unknown[lookupKey],"ERROR"),""), "")</f>
        <v/>
      </c>
      <c r="AI159" s="3" t="str">
        <f>IF($A159="ADD",IF(NOT(ISBLANK(AH159)),_xlfn.XLOOKUP(AH159,ud_litter_trap_type[lookupValue],ud_litter_trap_type[lookupKey],"ERROR"),""), "")</f>
        <v/>
      </c>
      <c r="AK159" s="3" t="str">
        <f>IF($A159="ADD",IF(NOT(ISBLANK(AJ159)),_xlfn.XLOOKUP(AJ159,hazard[lookupValue],hazard[lookupKey],"ERROR"),""), "")</f>
        <v/>
      </c>
      <c r="AM159" s="3" t="str">
        <f>IF($A159="ADD",IF(NOT(ISBLANK(AL159)),_xlfn.XLOOKUP(AL159,ud_cover_subtype[lookupValue],ud_cover_subtype[lookupKey],"ERROR"),""), "")</f>
        <v/>
      </c>
      <c r="AO159" s="8"/>
      <c r="AP159" s="4" t="str">
        <f t="shared" ca="1" si="20"/>
        <v/>
      </c>
      <c r="AQ159" s="4"/>
      <c r="AR159" s="3" t="str">
        <f t="shared" si="21"/>
        <v/>
      </c>
      <c r="AS159" s="3" t="str">
        <f>IF($A159="","",IF((AND($A159="ADD",OR(AR159="",AR159="In Use"))),"5",(_xlfn.XLOOKUP(AR159,ud_asset_status[lookupValue],ud_asset_status[lookupKey],""))))</f>
        <v/>
      </c>
      <c r="AT159" s="8"/>
      <c r="AV159" s="3" t="str">
        <f>IF($A159="ADD",IF(NOT(ISBLANK(AU159)),_xlfn.XLOOKUP(AU159,ar_replace_reason[lookupValue],ar_replace_reason[lookupKey],"ERROR"),""), "")</f>
        <v/>
      </c>
      <c r="AW159" s="3" t="str">
        <f t="shared" si="22"/>
        <v/>
      </c>
      <c r="AX159" s="3" t="str">
        <f>IF($A159="","",IF((AND($A159="ADD",OR(AW159="",AW159="Queenstown-Lakes District Council"))),"70",(_xlfn.XLOOKUP(AW159,ud_organisation_owner[lookupValue],ud_organisation_owner[lookupKey],""))))</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IF($A159="","",IF((AND($A159="ADD",OR(BA159="",BA159="Local Authority"))),"17",(_xlfn.XLOOKUP(BA159,ud_sub_organisation[lookupValue],ud_sub_organisation[lookupKey],""))))</f>
        <v/>
      </c>
      <c r="BC159" s="3" t="str">
        <f t="shared" si="25"/>
        <v/>
      </c>
      <c r="BD159" s="3" t="str">
        <f>IF($A159="","",IF((AND($A159="ADD",OR(BC159="",BC159="Vested Assets"))),"12",(_xlfn.XLOOKUP(BC159,ud_work_category[lookupValue],ud_work_category[lookupKey],""))))</f>
        <v/>
      </c>
      <c r="BE159" s="7"/>
      <c r="BF159" s="2" t="str">
        <f t="shared" si="26"/>
        <v/>
      </c>
      <c r="BG159" s="2" t="str">
        <f t="shared" si="27"/>
        <v/>
      </c>
      <c r="BH159" s="3" t="str">
        <f t="shared" si="28"/>
        <v/>
      </c>
      <c r="BI159" s="3" t="str">
        <f>IF($A159="","",IF((AND($A159="ADD",OR(BH159="",BH159="Excellent"))),"1",(_xlfn.XLOOKUP(BH159,condition[lookupValue],condition[lookupKey],""))))</f>
        <v/>
      </c>
      <c r="BJ159" s="8" t="str">
        <f t="shared" si="29"/>
        <v/>
      </c>
      <c r="BK159" s="9"/>
    </row>
    <row r="160" spans="2:63"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7"/>
      <c r="L160" s="4"/>
      <c r="M160" s="4"/>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IF($A160="ADD",IF(NOT(ISBLANK(AA160)),_xlfn.XLOOKUP(AA160,ud_cover_class[lookupValue],ud_cover_class[lookupKey],"ERROR"),""), "")</f>
        <v/>
      </c>
      <c r="AD160" s="3" t="str">
        <f>IF($A160="ADD",IF(NOT(ISBLANK(AC160)),_xlfn.XLOOKUP(AC160,cover_material[lookupValue],cover_material[lookupKey],"ERROR"),""), "")</f>
        <v/>
      </c>
      <c r="AF160" s="3" t="str">
        <f>IF($A160="ADD",IF(NOT(ISBLANK(AE160)),_xlfn.XLOOKUP(AE160,ud_yn_unknown[lookupValue],ud_yn_unknown[lookupKey],"ERROR"),""), "")</f>
        <v/>
      </c>
      <c r="AI160" s="3" t="str">
        <f>IF($A160="ADD",IF(NOT(ISBLANK(AH160)),_xlfn.XLOOKUP(AH160,ud_litter_trap_type[lookupValue],ud_litter_trap_type[lookupKey],"ERROR"),""), "")</f>
        <v/>
      </c>
      <c r="AK160" s="3" t="str">
        <f>IF($A160="ADD",IF(NOT(ISBLANK(AJ160)),_xlfn.XLOOKUP(AJ160,hazard[lookupValue],hazard[lookupKey],"ERROR"),""), "")</f>
        <v/>
      </c>
      <c r="AM160" s="3" t="str">
        <f>IF($A160="ADD",IF(NOT(ISBLANK(AL160)),_xlfn.XLOOKUP(AL160,ud_cover_subtype[lookupValue],ud_cover_subtype[lookupKey],"ERROR"),""), "")</f>
        <v/>
      </c>
      <c r="AO160" s="8"/>
      <c r="AP160" s="4" t="str">
        <f t="shared" ca="1" si="20"/>
        <v/>
      </c>
      <c r="AQ160" s="4"/>
      <c r="AR160" s="3" t="str">
        <f t="shared" si="21"/>
        <v/>
      </c>
      <c r="AS160" s="3" t="str">
        <f>IF($A160="","",IF((AND($A160="ADD",OR(AR160="",AR160="In Use"))),"5",(_xlfn.XLOOKUP(AR160,ud_asset_status[lookupValue],ud_asset_status[lookupKey],""))))</f>
        <v/>
      </c>
      <c r="AT160" s="8"/>
      <c r="AV160" s="3" t="str">
        <f>IF($A160="ADD",IF(NOT(ISBLANK(AU160)),_xlfn.XLOOKUP(AU160,ar_replace_reason[lookupValue],ar_replace_reason[lookupKey],"ERROR"),""), "")</f>
        <v/>
      </c>
      <c r="AW160" s="3" t="str">
        <f t="shared" si="22"/>
        <v/>
      </c>
      <c r="AX160" s="3" t="str">
        <f>IF($A160="","",IF((AND($A160="ADD",OR(AW160="",AW160="Queenstown-Lakes District Council"))),"70",(_xlfn.XLOOKUP(AW160,ud_organisation_owner[lookupValue],ud_organisation_owner[lookupKey],""))))</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IF($A160="","",IF((AND($A160="ADD",OR(BA160="",BA160="Local Authority"))),"17",(_xlfn.XLOOKUP(BA160,ud_sub_organisation[lookupValue],ud_sub_organisation[lookupKey],""))))</f>
        <v/>
      </c>
      <c r="BC160" s="3" t="str">
        <f t="shared" si="25"/>
        <v/>
      </c>
      <c r="BD160" s="3" t="str">
        <f>IF($A160="","",IF((AND($A160="ADD",OR(BC160="",BC160="Vested Assets"))),"12",(_xlfn.XLOOKUP(BC160,ud_work_category[lookupValue],ud_work_category[lookupKey],""))))</f>
        <v/>
      </c>
      <c r="BE160" s="7"/>
      <c r="BF160" s="2" t="str">
        <f t="shared" si="26"/>
        <v/>
      </c>
      <c r="BG160" s="2" t="str">
        <f t="shared" si="27"/>
        <v/>
      </c>
      <c r="BH160" s="3" t="str">
        <f t="shared" si="28"/>
        <v/>
      </c>
      <c r="BI160" s="3" t="str">
        <f>IF($A160="","",IF((AND($A160="ADD",OR(BH160="",BH160="Excellent"))),"1",(_xlfn.XLOOKUP(BH160,condition[lookupValue],condition[lookupKey],""))))</f>
        <v/>
      </c>
      <c r="BJ160" s="8" t="str">
        <f t="shared" si="29"/>
        <v/>
      </c>
      <c r="BK160" s="9"/>
    </row>
    <row r="161" spans="2:63"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7"/>
      <c r="L161" s="4"/>
      <c r="M161" s="4"/>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IF($A161="ADD",IF(NOT(ISBLANK(AA161)),_xlfn.XLOOKUP(AA161,ud_cover_class[lookupValue],ud_cover_class[lookupKey],"ERROR"),""), "")</f>
        <v/>
      </c>
      <c r="AD161" s="3" t="str">
        <f>IF($A161="ADD",IF(NOT(ISBLANK(AC161)),_xlfn.XLOOKUP(AC161,cover_material[lookupValue],cover_material[lookupKey],"ERROR"),""), "")</f>
        <v/>
      </c>
      <c r="AF161" s="3" t="str">
        <f>IF($A161="ADD",IF(NOT(ISBLANK(AE161)),_xlfn.XLOOKUP(AE161,ud_yn_unknown[lookupValue],ud_yn_unknown[lookupKey],"ERROR"),""), "")</f>
        <v/>
      </c>
      <c r="AI161" s="3" t="str">
        <f>IF($A161="ADD",IF(NOT(ISBLANK(AH161)),_xlfn.XLOOKUP(AH161,ud_litter_trap_type[lookupValue],ud_litter_trap_type[lookupKey],"ERROR"),""), "")</f>
        <v/>
      </c>
      <c r="AK161" s="3" t="str">
        <f>IF($A161="ADD",IF(NOT(ISBLANK(AJ161)),_xlfn.XLOOKUP(AJ161,hazard[lookupValue],hazard[lookupKey],"ERROR"),""), "")</f>
        <v/>
      </c>
      <c r="AM161" s="3" t="str">
        <f>IF($A161="ADD",IF(NOT(ISBLANK(AL161)),_xlfn.XLOOKUP(AL161,ud_cover_subtype[lookupValue],ud_cover_subtype[lookupKey],"ERROR"),""), "")</f>
        <v/>
      </c>
      <c r="AO161" s="8"/>
      <c r="AP161" s="4" t="str">
        <f t="shared" ca="1" si="20"/>
        <v/>
      </c>
      <c r="AQ161" s="4"/>
      <c r="AR161" s="3" t="str">
        <f t="shared" si="21"/>
        <v/>
      </c>
      <c r="AS161" s="3" t="str">
        <f>IF($A161="","",IF((AND($A161="ADD",OR(AR161="",AR161="In Use"))),"5",(_xlfn.XLOOKUP(AR161,ud_asset_status[lookupValue],ud_asset_status[lookupKey],""))))</f>
        <v/>
      </c>
      <c r="AT161" s="8"/>
      <c r="AV161" s="3" t="str">
        <f>IF($A161="ADD",IF(NOT(ISBLANK(AU161)),_xlfn.XLOOKUP(AU161,ar_replace_reason[lookupValue],ar_replace_reason[lookupKey],"ERROR"),""), "")</f>
        <v/>
      </c>
      <c r="AW161" s="3" t="str">
        <f t="shared" si="22"/>
        <v/>
      </c>
      <c r="AX161" s="3" t="str">
        <f>IF($A161="","",IF((AND($A161="ADD",OR(AW161="",AW161="Queenstown-Lakes District Council"))),"70",(_xlfn.XLOOKUP(AW161,ud_organisation_owner[lookupValue],ud_organisation_owner[lookupKey],""))))</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IF($A161="","",IF((AND($A161="ADD",OR(BA161="",BA161="Local Authority"))),"17",(_xlfn.XLOOKUP(BA161,ud_sub_organisation[lookupValue],ud_sub_organisation[lookupKey],""))))</f>
        <v/>
      </c>
      <c r="BC161" s="3" t="str">
        <f t="shared" si="25"/>
        <v/>
      </c>
      <c r="BD161" s="3" t="str">
        <f>IF($A161="","",IF((AND($A161="ADD",OR(BC161="",BC161="Vested Assets"))),"12",(_xlfn.XLOOKUP(BC161,ud_work_category[lookupValue],ud_work_category[lookupKey],""))))</f>
        <v/>
      </c>
      <c r="BE161" s="7"/>
      <c r="BF161" s="2" t="str">
        <f t="shared" si="26"/>
        <v/>
      </c>
      <c r="BG161" s="2" t="str">
        <f t="shared" si="27"/>
        <v/>
      </c>
      <c r="BH161" s="3" t="str">
        <f t="shared" si="28"/>
        <v/>
      </c>
      <c r="BI161" s="3" t="str">
        <f>IF($A161="","",IF((AND($A161="ADD",OR(BH161="",BH161="Excellent"))),"1",(_xlfn.XLOOKUP(BH161,condition[lookupValue],condition[lookupKey],""))))</f>
        <v/>
      </c>
      <c r="BJ161" s="8" t="str">
        <f t="shared" si="29"/>
        <v/>
      </c>
      <c r="BK161" s="9"/>
    </row>
    <row r="162" spans="2:63"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7"/>
      <c r="L162" s="4"/>
      <c r="M162" s="4"/>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IF($A162="ADD",IF(NOT(ISBLANK(AA162)),_xlfn.XLOOKUP(AA162,ud_cover_class[lookupValue],ud_cover_class[lookupKey],"ERROR"),""), "")</f>
        <v/>
      </c>
      <c r="AD162" s="3" t="str">
        <f>IF($A162="ADD",IF(NOT(ISBLANK(AC162)),_xlfn.XLOOKUP(AC162,cover_material[lookupValue],cover_material[lookupKey],"ERROR"),""), "")</f>
        <v/>
      </c>
      <c r="AF162" s="3" t="str">
        <f>IF($A162="ADD",IF(NOT(ISBLANK(AE162)),_xlfn.XLOOKUP(AE162,ud_yn_unknown[lookupValue],ud_yn_unknown[lookupKey],"ERROR"),""), "")</f>
        <v/>
      </c>
      <c r="AI162" s="3" t="str">
        <f>IF($A162="ADD",IF(NOT(ISBLANK(AH162)),_xlfn.XLOOKUP(AH162,ud_litter_trap_type[lookupValue],ud_litter_trap_type[lookupKey],"ERROR"),""), "")</f>
        <v/>
      </c>
      <c r="AK162" s="3" t="str">
        <f>IF($A162="ADD",IF(NOT(ISBLANK(AJ162)),_xlfn.XLOOKUP(AJ162,hazard[lookupValue],hazard[lookupKey],"ERROR"),""), "")</f>
        <v/>
      </c>
      <c r="AM162" s="3" t="str">
        <f>IF($A162="ADD",IF(NOT(ISBLANK(AL162)),_xlfn.XLOOKUP(AL162,ud_cover_subtype[lookupValue],ud_cover_subtype[lookupKey],"ERROR"),""), "")</f>
        <v/>
      </c>
      <c r="AO162" s="8"/>
      <c r="AP162" s="4" t="str">
        <f t="shared" ca="1" si="20"/>
        <v/>
      </c>
      <c r="AQ162" s="4"/>
      <c r="AR162" s="3" t="str">
        <f t="shared" si="21"/>
        <v/>
      </c>
      <c r="AS162" s="3" t="str">
        <f>IF($A162="","",IF((AND($A162="ADD",OR(AR162="",AR162="In Use"))),"5",(_xlfn.XLOOKUP(AR162,ud_asset_status[lookupValue],ud_asset_status[lookupKey],""))))</f>
        <v/>
      </c>
      <c r="AT162" s="8"/>
      <c r="AV162" s="3" t="str">
        <f>IF($A162="ADD",IF(NOT(ISBLANK(AU162)),_xlfn.XLOOKUP(AU162,ar_replace_reason[lookupValue],ar_replace_reason[lookupKey],"ERROR"),""), "")</f>
        <v/>
      </c>
      <c r="AW162" s="3" t="str">
        <f t="shared" si="22"/>
        <v/>
      </c>
      <c r="AX162" s="3" t="str">
        <f>IF($A162="","",IF((AND($A162="ADD",OR(AW162="",AW162="Queenstown-Lakes District Council"))),"70",(_xlfn.XLOOKUP(AW162,ud_organisation_owner[lookupValue],ud_organisation_owner[lookupKey],""))))</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IF($A162="","",IF((AND($A162="ADD",OR(BA162="",BA162="Local Authority"))),"17",(_xlfn.XLOOKUP(BA162,ud_sub_organisation[lookupValue],ud_sub_organisation[lookupKey],""))))</f>
        <v/>
      </c>
      <c r="BC162" s="3" t="str">
        <f t="shared" si="25"/>
        <v/>
      </c>
      <c r="BD162" s="3" t="str">
        <f>IF($A162="","",IF((AND($A162="ADD",OR(BC162="",BC162="Vested Assets"))),"12",(_xlfn.XLOOKUP(BC162,ud_work_category[lookupValue],ud_work_category[lookupKey],""))))</f>
        <v/>
      </c>
      <c r="BE162" s="7"/>
      <c r="BF162" s="2" t="str">
        <f t="shared" si="26"/>
        <v/>
      </c>
      <c r="BG162" s="2" t="str">
        <f t="shared" si="27"/>
        <v/>
      </c>
      <c r="BH162" s="3" t="str">
        <f t="shared" si="28"/>
        <v/>
      </c>
      <c r="BI162" s="3" t="str">
        <f>IF($A162="","",IF((AND($A162="ADD",OR(BH162="",BH162="Excellent"))),"1",(_xlfn.XLOOKUP(BH162,condition[lookupValue],condition[lookupKey],""))))</f>
        <v/>
      </c>
      <c r="BJ162" s="8" t="str">
        <f t="shared" si="29"/>
        <v/>
      </c>
      <c r="BK162" s="9"/>
    </row>
    <row r="163" spans="2:63"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7"/>
      <c r="L163" s="4"/>
      <c r="M163" s="4"/>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IF($A163="ADD",IF(NOT(ISBLANK(AA163)),_xlfn.XLOOKUP(AA163,ud_cover_class[lookupValue],ud_cover_class[lookupKey],"ERROR"),""), "")</f>
        <v/>
      </c>
      <c r="AD163" s="3" t="str">
        <f>IF($A163="ADD",IF(NOT(ISBLANK(AC163)),_xlfn.XLOOKUP(AC163,cover_material[lookupValue],cover_material[lookupKey],"ERROR"),""), "")</f>
        <v/>
      </c>
      <c r="AF163" s="3" t="str">
        <f>IF($A163="ADD",IF(NOT(ISBLANK(AE163)),_xlfn.XLOOKUP(AE163,ud_yn_unknown[lookupValue],ud_yn_unknown[lookupKey],"ERROR"),""), "")</f>
        <v/>
      </c>
      <c r="AI163" s="3" t="str">
        <f>IF($A163="ADD",IF(NOT(ISBLANK(AH163)),_xlfn.XLOOKUP(AH163,ud_litter_trap_type[lookupValue],ud_litter_trap_type[lookupKey],"ERROR"),""), "")</f>
        <v/>
      </c>
      <c r="AK163" s="3" t="str">
        <f>IF($A163="ADD",IF(NOT(ISBLANK(AJ163)),_xlfn.XLOOKUP(AJ163,hazard[lookupValue],hazard[lookupKey],"ERROR"),""), "")</f>
        <v/>
      </c>
      <c r="AM163" s="3" t="str">
        <f>IF($A163="ADD",IF(NOT(ISBLANK(AL163)),_xlfn.XLOOKUP(AL163,ud_cover_subtype[lookupValue],ud_cover_subtype[lookupKey],"ERROR"),""), "")</f>
        <v/>
      </c>
      <c r="AO163" s="8"/>
      <c r="AP163" s="4" t="str">
        <f t="shared" ca="1" si="20"/>
        <v/>
      </c>
      <c r="AQ163" s="4"/>
      <c r="AR163" s="3" t="str">
        <f t="shared" si="21"/>
        <v/>
      </c>
      <c r="AS163" s="3" t="str">
        <f>IF($A163="","",IF((AND($A163="ADD",OR(AR163="",AR163="In Use"))),"5",(_xlfn.XLOOKUP(AR163,ud_asset_status[lookupValue],ud_asset_status[lookupKey],""))))</f>
        <v/>
      </c>
      <c r="AT163" s="8"/>
      <c r="AV163" s="3" t="str">
        <f>IF($A163="ADD",IF(NOT(ISBLANK(AU163)),_xlfn.XLOOKUP(AU163,ar_replace_reason[lookupValue],ar_replace_reason[lookupKey],"ERROR"),""), "")</f>
        <v/>
      </c>
      <c r="AW163" s="3" t="str">
        <f t="shared" si="22"/>
        <v/>
      </c>
      <c r="AX163" s="3" t="str">
        <f>IF($A163="","",IF((AND($A163="ADD",OR(AW163="",AW163="Queenstown-Lakes District Council"))),"70",(_xlfn.XLOOKUP(AW163,ud_organisation_owner[lookupValue],ud_organisation_owner[lookupKey],""))))</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IF($A163="","",IF((AND($A163="ADD",OR(BA163="",BA163="Local Authority"))),"17",(_xlfn.XLOOKUP(BA163,ud_sub_organisation[lookupValue],ud_sub_organisation[lookupKey],""))))</f>
        <v/>
      </c>
      <c r="BC163" s="3" t="str">
        <f t="shared" si="25"/>
        <v/>
      </c>
      <c r="BD163" s="3" t="str">
        <f>IF($A163="","",IF((AND($A163="ADD",OR(BC163="",BC163="Vested Assets"))),"12",(_xlfn.XLOOKUP(BC163,ud_work_category[lookupValue],ud_work_category[lookupKey],""))))</f>
        <v/>
      </c>
      <c r="BE163" s="7"/>
      <c r="BF163" s="2" t="str">
        <f t="shared" si="26"/>
        <v/>
      </c>
      <c r="BG163" s="2" t="str">
        <f t="shared" si="27"/>
        <v/>
      </c>
      <c r="BH163" s="3" t="str">
        <f t="shared" si="28"/>
        <v/>
      </c>
      <c r="BI163" s="3" t="str">
        <f>IF($A163="","",IF((AND($A163="ADD",OR(BH163="",BH163="Excellent"))),"1",(_xlfn.XLOOKUP(BH163,condition[lookupValue],condition[lookupKey],""))))</f>
        <v/>
      </c>
      <c r="BJ163" s="8" t="str">
        <f t="shared" si="29"/>
        <v/>
      </c>
      <c r="BK163" s="9"/>
    </row>
    <row r="164" spans="2:63"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7"/>
      <c r="L164" s="4"/>
      <c r="M164" s="4"/>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IF($A164="ADD",IF(NOT(ISBLANK(AA164)),_xlfn.XLOOKUP(AA164,ud_cover_class[lookupValue],ud_cover_class[lookupKey],"ERROR"),""), "")</f>
        <v/>
      </c>
      <c r="AD164" s="3" t="str">
        <f>IF($A164="ADD",IF(NOT(ISBLANK(AC164)),_xlfn.XLOOKUP(AC164,cover_material[lookupValue],cover_material[lookupKey],"ERROR"),""), "")</f>
        <v/>
      </c>
      <c r="AF164" s="3" t="str">
        <f>IF($A164="ADD",IF(NOT(ISBLANK(AE164)),_xlfn.XLOOKUP(AE164,ud_yn_unknown[lookupValue],ud_yn_unknown[lookupKey],"ERROR"),""), "")</f>
        <v/>
      </c>
      <c r="AI164" s="3" t="str">
        <f>IF($A164="ADD",IF(NOT(ISBLANK(AH164)),_xlfn.XLOOKUP(AH164,ud_litter_trap_type[lookupValue],ud_litter_trap_type[lookupKey],"ERROR"),""), "")</f>
        <v/>
      </c>
      <c r="AK164" s="3" t="str">
        <f>IF($A164="ADD",IF(NOT(ISBLANK(AJ164)),_xlfn.XLOOKUP(AJ164,hazard[lookupValue],hazard[lookupKey],"ERROR"),""), "")</f>
        <v/>
      </c>
      <c r="AM164" s="3" t="str">
        <f>IF($A164="ADD",IF(NOT(ISBLANK(AL164)),_xlfn.XLOOKUP(AL164,ud_cover_subtype[lookupValue],ud_cover_subtype[lookupKey],"ERROR"),""), "")</f>
        <v/>
      </c>
      <c r="AO164" s="8"/>
      <c r="AP164" s="4" t="str">
        <f t="shared" ca="1" si="20"/>
        <v/>
      </c>
      <c r="AQ164" s="4"/>
      <c r="AR164" s="3" t="str">
        <f t="shared" si="21"/>
        <v/>
      </c>
      <c r="AS164" s="3" t="str">
        <f>IF($A164="","",IF((AND($A164="ADD",OR(AR164="",AR164="In Use"))),"5",(_xlfn.XLOOKUP(AR164,ud_asset_status[lookupValue],ud_asset_status[lookupKey],""))))</f>
        <v/>
      </c>
      <c r="AT164" s="8"/>
      <c r="AV164" s="3" t="str">
        <f>IF($A164="ADD",IF(NOT(ISBLANK(AU164)),_xlfn.XLOOKUP(AU164,ar_replace_reason[lookupValue],ar_replace_reason[lookupKey],"ERROR"),""), "")</f>
        <v/>
      </c>
      <c r="AW164" s="3" t="str">
        <f t="shared" si="22"/>
        <v/>
      </c>
      <c r="AX164" s="3" t="str">
        <f>IF($A164="","",IF((AND($A164="ADD",OR(AW164="",AW164="Queenstown-Lakes District Council"))),"70",(_xlfn.XLOOKUP(AW164,ud_organisation_owner[lookupValue],ud_organisation_owner[lookupKey],""))))</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IF($A164="","",IF((AND($A164="ADD",OR(BA164="",BA164="Local Authority"))),"17",(_xlfn.XLOOKUP(BA164,ud_sub_organisation[lookupValue],ud_sub_organisation[lookupKey],""))))</f>
        <v/>
      </c>
      <c r="BC164" s="3" t="str">
        <f t="shared" si="25"/>
        <v/>
      </c>
      <c r="BD164" s="3" t="str">
        <f>IF($A164="","",IF((AND($A164="ADD",OR(BC164="",BC164="Vested Assets"))),"12",(_xlfn.XLOOKUP(BC164,ud_work_category[lookupValue],ud_work_category[lookupKey],""))))</f>
        <v/>
      </c>
      <c r="BE164" s="7"/>
      <c r="BF164" s="2" t="str">
        <f t="shared" si="26"/>
        <v/>
      </c>
      <c r="BG164" s="2" t="str">
        <f t="shared" si="27"/>
        <v/>
      </c>
      <c r="BH164" s="3" t="str">
        <f t="shared" si="28"/>
        <v/>
      </c>
      <c r="BI164" s="3" t="str">
        <f>IF($A164="","",IF((AND($A164="ADD",OR(BH164="",BH164="Excellent"))),"1",(_xlfn.XLOOKUP(BH164,condition[lookupValue],condition[lookupKey],""))))</f>
        <v/>
      </c>
      <c r="BJ164" s="8" t="str">
        <f t="shared" si="29"/>
        <v/>
      </c>
      <c r="BK164" s="9"/>
    </row>
    <row r="165" spans="2:63"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7"/>
      <c r="L165" s="4"/>
      <c r="M165" s="4"/>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IF($A165="ADD",IF(NOT(ISBLANK(AA165)),_xlfn.XLOOKUP(AA165,ud_cover_class[lookupValue],ud_cover_class[lookupKey],"ERROR"),""), "")</f>
        <v/>
      </c>
      <c r="AD165" s="3" t="str">
        <f>IF($A165="ADD",IF(NOT(ISBLANK(AC165)),_xlfn.XLOOKUP(AC165,cover_material[lookupValue],cover_material[lookupKey],"ERROR"),""), "")</f>
        <v/>
      </c>
      <c r="AF165" s="3" t="str">
        <f>IF($A165="ADD",IF(NOT(ISBLANK(AE165)),_xlfn.XLOOKUP(AE165,ud_yn_unknown[lookupValue],ud_yn_unknown[lookupKey],"ERROR"),""), "")</f>
        <v/>
      </c>
      <c r="AI165" s="3" t="str">
        <f>IF($A165="ADD",IF(NOT(ISBLANK(AH165)),_xlfn.XLOOKUP(AH165,ud_litter_trap_type[lookupValue],ud_litter_trap_type[lookupKey],"ERROR"),""), "")</f>
        <v/>
      </c>
      <c r="AK165" s="3" t="str">
        <f>IF($A165="ADD",IF(NOT(ISBLANK(AJ165)),_xlfn.XLOOKUP(AJ165,hazard[lookupValue],hazard[lookupKey],"ERROR"),""), "")</f>
        <v/>
      </c>
      <c r="AM165" s="3" t="str">
        <f>IF($A165="ADD",IF(NOT(ISBLANK(AL165)),_xlfn.XLOOKUP(AL165,ud_cover_subtype[lookupValue],ud_cover_subtype[lookupKey],"ERROR"),""), "")</f>
        <v/>
      </c>
      <c r="AO165" s="8"/>
      <c r="AP165" s="4" t="str">
        <f t="shared" ca="1" si="20"/>
        <v/>
      </c>
      <c r="AQ165" s="4"/>
      <c r="AR165" s="3" t="str">
        <f t="shared" si="21"/>
        <v/>
      </c>
      <c r="AS165" s="3" t="str">
        <f>IF($A165="","",IF((AND($A165="ADD",OR(AR165="",AR165="In Use"))),"5",(_xlfn.XLOOKUP(AR165,ud_asset_status[lookupValue],ud_asset_status[lookupKey],""))))</f>
        <v/>
      </c>
      <c r="AT165" s="8"/>
      <c r="AV165" s="3" t="str">
        <f>IF($A165="ADD",IF(NOT(ISBLANK(AU165)),_xlfn.XLOOKUP(AU165,ar_replace_reason[lookupValue],ar_replace_reason[lookupKey],"ERROR"),""), "")</f>
        <v/>
      </c>
      <c r="AW165" s="3" t="str">
        <f t="shared" si="22"/>
        <v/>
      </c>
      <c r="AX165" s="3" t="str">
        <f>IF($A165="","",IF((AND($A165="ADD",OR(AW165="",AW165="Queenstown-Lakes District Council"))),"70",(_xlfn.XLOOKUP(AW165,ud_organisation_owner[lookupValue],ud_organisation_owner[lookupKey],""))))</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IF($A165="","",IF((AND($A165="ADD",OR(BA165="",BA165="Local Authority"))),"17",(_xlfn.XLOOKUP(BA165,ud_sub_organisation[lookupValue],ud_sub_organisation[lookupKey],""))))</f>
        <v/>
      </c>
      <c r="BC165" s="3" t="str">
        <f t="shared" si="25"/>
        <v/>
      </c>
      <c r="BD165" s="3" t="str">
        <f>IF($A165="","",IF((AND($A165="ADD",OR(BC165="",BC165="Vested Assets"))),"12",(_xlfn.XLOOKUP(BC165,ud_work_category[lookupValue],ud_work_category[lookupKey],""))))</f>
        <v/>
      </c>
      <c r="BE165" s="7"/>
      <c r="BF165" s="2" t="str">
        <f t="shared" si="26"/>
        <v/>
      </c>
      <c r="BG165" s="2" t="str">
        <f t="shared" si="27"/>
        <v/>
      </c>
      <c r="BH165" s="3" t="str">
        <f t="shared" si="28"/>
        <v/>
      </c>
      <c r="BI165" s="3" t="str">
        <f>IF($A165="","",IF((AND($A165="ADD",OR(BH165="",BH165="Excellent"))),"1",(_xlfn.XLOOKUP(BH165,condition[lookupValue],condition[lookupKey],""))))</f>
        <v/>
      </c>
      <c r="BJ165" s="8" t="str">
        <f t="shared" si="29"/>
        <v/>
      </c>
      <c r="BK165" s="9"/>
    </row>
    <row r="166" spans="2:63"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7"/>
      <c r="L166" s="4"/>
      <c r="M166" s="4"/>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IF($A166="ADD",IF(NOT(ISBLANK(AA166)),_xlfn.XLOOKUP(AA166,ud_cover_class[lookupValue],ud_cover_class[lookupKey],"ERROR"),""), "")</f>
        <v/>
      </c>
      <c r="AD166" s="3" t="str">
        <f>IF($A166="ADD",IF(NOT(ISBLANK(AC166)),_xlfn.XLOOKUP(AC166,cover_material[lookupValue],cover_material[lookupKey],"ERROR"),""), "")</f>
        <v/>
      </c>
      <c r="AF166" s="3" t="str">
        <f>IF($A166="ADD",IF(NOT(ISBLANK(AE166)),_xlfn.XLOOKUP(AE166,ud_yn_unknown[lookupValue],ud_yn_unknown[lookupKey],"ERROR"),""), "")</f>
        <v/>
      </c>
      <c r="AI166" s="3" t="str">
        <f>IF($A166="ADD",IF(NOT(ISBLANK(AH166)),_xlfn.XLOOKUP(AH166,ud_litter_trap_type[lookupValue],ud_litter_trap_type[lookupKey],"ERROR"),""), "")</f>
        <v/>
      </c>
      <c r="AK166" s="3" t="str">
        <f>IF($A166="ADD",IF(NOT(ISBLANK(AJ166)),_xlfn.XLOOKUP(AJ166,hazard[lookupValue],hazard[lookupKey],"ERROR"),""), "")</f>
        <v/>
      </c>
      <c r="AM166" s="3" t="str">
        <f>IF($A166="ADD",IF(NOT(ISBLANK(AL166)),_xlfn.XLOOKUP(AL166,ud_cover_subtype[lookupValue],ud_cover_subtype[lookupKey],"ERROR"),""), "")</f>
        <v/>
      </c>
      <c r="AO166" s="8"/>
      <c r="AP166" s="4" t="str">
        <f t="shared" ca="1" si="20"/>
        <v/>
      </c>
      <c r="AQ166" s="4"/>
      <c r="AR166" s="3" t="str">
        <f t="shared" si="21"/>
        <v/>
      </c>
      <c r="AS166" s="3" t="str">
        <f>IF($A166="","",IF((AND($A166="ADD",OR(AR166="",AR166="In Use"))),"5",(_xlfn.XLOOKUP(AR166,ud_asset_status[lookupValue],ud_asset_status[lookupKey],""))))</f>
        <v/>
      </c>
      <c r="AT166" s="8"/>
      <c r="AV166" s="3" t="str">
        <f>IF($A166="ADD",IF(NOT(ISBLANK(AU166)),_xlfn.XLOOKUP(AU166,ar_replace_reason[lookupValue],ar_replace_reason[lookupKey],"ERROR"),""), "")</f>
        <v/>
      </c>
      <c r="AW166" s="3" t="str">
        <f t="shared" si="22"/>
        <v/>
      </c>
      <c r="AX166" s="3" t="str">
        <f>IF($A166="","",IF((AND($A166="ADD",OR(AW166="",AW166="Queenstown-Lakes District Council"))),"70",(_xlfn.XLOOKUP(AW166,ud_organisation_owner[lookupValue],ud_organisation_owner[lookupKey],""))))</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IF($A166="","",IF((AND($A166="ADD",OR(BA166="",BA166="Local Authority"))),"17",(_xlfn.XLOOKUP(BA166,ud_sub_organisation[lookupValue],ud_sub_organisation[lookupKey],""))))</f>
        <v/>
      </c>
      <c r="BC166" s="3" t="str">
        <f t="shared" si="25"/>
        <v/>
      </c>
      <c r="BD166" s="3" t="str">
        <f>IF($A166="","",IF((AND($A166="ADD",OR(BC166="",BC166="Vested Assets"))),"12",(_xlfn.XLOOKUP(BC166,ud_work_category[lookupValue],ud_work_category[lookupKey],""))))</f>
        <v/>
      </c>
      <c r="BE166" s="7"/>
      <c r="BF166" s="2" t="str">
        <f t="shared" si="26"/>
        <v/>
      </c>
      <c r="BG166" s="2" t="str">
        <f t="shared" si="27"/>
        <v/>
      </c>
      <c r="BH166" s="3" t="str">
        <f t="shared" si="28"/>
        <v/>
      </c>
      <c r="BI166" s="3" t="str">
        <f>IF($A166="","",IF((AND($A166="ADD",OR(BH166="",BH166="Excellent"))),"1",(_xlfn.XLOOKUP(BH166,condition[lookupValue],condition[lookupKey],""))))</f>
        <v/>
      </c>
      <c r="BJ166" s="8" t="str">
        <f t="shared" si="29"/>
        <v/>
      </c>
      <c r="BK166" s="9"/>
    </row>
    <row r="167" spans="2:63"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7"/>
      <c r="L167" s="4"/>
      <c r="M167" s="4"/>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IF($A167="ADD",IF(NOT(ISBLANK(AA167)),_xlfn.XLOOKUP(AA167,ud_cover_class[lookupValue],ud_cover_class[lookupKey],"ERROR"),""), "")</f>
        <v/>
      </c>
      <c r="AD167" s="3" t="str">
        <f>IF($A167="ADD",IF(NOT(ISBLANK(AC167)),_xlfn.XLOOKUP(AC167,cover_material[lookupValue],cover_material[lookupKey],"ERROR"),""), "")</f>
        <v/>
      </c>
      <c r="AF167" s="3" t="str">
        <f>IF($A167="ADD",IF(NOT(ISBLANK(AE167)),_xlfn.XLOOKUP(AE167,ud_yn_unknown[lookupValue],ud_yn_unknown[lookupKey],"ERROR"),""), "")</f>
        <v/>
      </c>
      <c r="AI167" s="3" t="str">
        <f>IF($A167="ADD",IF(NOT(ISBLANK(AH167)),_xlfn.XLOOKUP(AH167,ud_litter_trap_type[lookupValue],ud_litter_trap_type[lookupKey],"ERROR"),""), "")</f>
        <v/>
      </c>
      <c r="AK167" s="3" t="str">
        <f>IF($A167="ADD",IF(NOT(ISBLANK(AJ167)),_xlfn.XLOOKUP(AJ167,hazard[lookupValue],hazard[lookupKey],"ERROR"),""), "")</f>
        <v/>
      </c>
      <c r="AM167" s="3" t="str">
        <f>IF($A167="ADD",IF(NOT(ISBLANK(AL167)),_xlfn.XLOOKUP(AL167,ud_cover_subtype[lookupValue],ud_cover_subtype[lookupKey],"ERROR"),""), "")</f>
        <v/>
      </c>
      <c r="AO167" s="8"/>
      <c r="AP167" s="4" t="str">
        <f t="shared" ca="1" si="20"/>
        <v/>
      </c>
      <c r="AQ167" s="4"/>
      <c r="AR167" s="3" t="str">
        <f t="shared" si="21"/>
        <v/>
      </c>
      <c r="AS167" s="3" t="str">
        <f>IF($A167="","",IF((AND($A167="ADD",OR(AR167="",AR167="In Use"))),"5",(_xlfn.XLOOKUP(AR167,ud_asset_status[lookupValue],ud_asset_status[lookupKey],""))))</f>
        <v/>
      </c>
      <c r="AT167" s="8"/>
      <c r="AV167" s="3" t="str">
        <f>IF($A167="ADD",IF(NOT(ISBLANK(AU167)),_xlfn.XLOOKUP(AU167,ar_replace_reason[lookupValue],ar_replace_reason[lookupKey],"ERROR"),""), "")</f>
        <v/>
      </c>
      <c r="AW167" s="3" t="str">
        <f t="shared" si="22"/>
        <v/>
      </c>
      <c r="AX167" s="3" t="str">
        <f>IF($A167="","",IF((AND($A167="ADD",OR(AW167="",AW167="Queenstown-Lakes District Council"))),"70",(_xlfn.XLOOKUP(AW167,ud_organisation_owner[lookupValue],ud_organisation_owner[lookupKey],""))))</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IF($A167="","",IF((AND($A167="ADD",OR(BA167="",BA167="Local Authority"))),"17",(_xlfn.XLOOKUP(BA167,ud_sub_organisation[lookupValue],ud_sub_organisation[lookupKey],""))))</f>
        <v/>
      </c>
      <c r="BC167" s="3" t="str">
        <f t="shared" si="25"/>
        <v/>
      </c>
      <c r="BD167" s="3" t="str">
        <f>IF($A167="","",IF((AND($A167="ADD",OR(BC167="",BC167="Vested Assets"))),"12",(_xlfn.XLOOKUP(BC167,ud_work_category[lookupValue],ud_work_category[lookupKey],""))))</f>
        <v/>
      </c>
      <c r="BE167" s="7"/>
      <c r="BF167" s="2" t="str">
        <f t="shared" si="26"/>
        <v/>
      </c>
      <c r="BG167" s="2" t="str">
        <f t="shared" si="27"/>
        <v/>
      </c>
      <c r="BH167" s="3" t="str">
        <f t="shared" si="28"/>
        <v/>
      </c>
      <c r="BI167" s="3" t="str">
        <f>IF($A167="","",IF((AND($A167="ADD",OR(BH167="",BH167="Excellent"))),"1",(_xlfn.XLOOKUP(BH167,condition[lookupValue],condition[lookupKey],""))))</f>
        <v/>
      </c>
      <c r="BJ167" s="8" t="str">
        <f t="shared" si="29"/>
        <v/>
      </c>
      <c r="BK167" s="9"/>
    </row>
    <row r="168" spans="2:63"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7"/>
      <c r="L168" s="4"/>
      <c r="M168" s="4"/>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IF($A168="ADD",IF(NOT(ISBLANK(AA168)),_xlfn.XLOOKUP(AA168,ud_cover_class[lookupValue],ud_cover_class[lookupKey],"ERROR"),""), "")</f>
        <v/>
      </c>
      <c r="AD168" s="3" t="str">
        <f>IF($A168="ADD",IF(NOT(ISBLANK(AC168)),_xlfn.XLOOKUP(AC168,cover_material[lookupValue],cover_material[lookupKey],"ERROR"),""), "")</f>
        <v/>
      </c>
      <c r="AF168" s="3" t="str">
        <f>IF($A168="ADD",IF(NOT(ISBLANK(AE168)),_xlfn.XLOOKUP(AE168,ud_yn_unknown[lookupValue],ud_yn_unknown[lookupKey],"ERROR"),""), "")</f>
        <v/>
      </c>
      <c r="AI168" s="3" t="str">
        <f>IF($A168="ADD",IF(NOT(ISBLANK(AH168)),_xlfn.XLOOKUP(AH168,ud_litter_trap_type[lookupValue],ud_litter_trap_type[lookupKey],"ERROR"),""), "")</f>
        <v/>
      </c>
      <c r="AK168" s="3" t="str">
        <f>IF($A168="ADD",IF(NOT(ISBLANK(AJ168)),_xlfn.XLOOKUP(AJ168,hazard[lookupValue],hazard[lookupKey],"ERROR"),""), "")</f>
        <v/>
      </c>
      <c r="AM168" s="3" t="str">
        <f>IF($A168="ADD",IF(NOT(ISBLANK(AL168)),_xlfn.XLOOKUP(AL168,ud_cover_subtype[lookupValue],ud_cover_subtype[lookupKey],"ERROR"),""), "")</f>
        <v/>
      </c>
      <c r="AO168" s="8"/>
      <c r="AP168" s="4" t="str">
        <f t="shared" ca="1" si="20"/>
        <v/>
      </c>
      <c r="AQ168" s="4"/>
      <c r="AR168" s="3" t="str">
        <f t="shared" si="21"/>
        <v/>
      </c>
      <c r="AS168" s="3" t="str">
        <f>IF($A168="","",IF((AND($A168="ADD",OR(AR168="",AR168="In Use"))),"5",(_xlfn.XLOOKUP(AR168,ud_asset_status[lookupValue],ud_asset_status[lookupKey],""))))</f>
        <v/>
      </c>
      <c r="AT168" s="8"/>
      <c r="AV168" s="3" t="str">
        <f>IF($A168="ADD",IF(NOT(ISBLANK(AU168)),_xlfn.XLOOKUP(AU168,ar_replace_reason[lookupValue],ar_replace_reason[lookupKey],"ERROR"),""), "")</f>
        <v/>
      </c>
      <c r="AW168" s="3" t="str">
        <f t="shared" si="22"/>
        <v/>
      </c>
      <c r="AX168" s="3" t="str">
        <f>IF($A168="","",IF((AND($A168="ADD",OR(AW168="",AW168="Queenstown-Lakes District Council"))),"70",(_xlfn.XLOOKUP(AW168,ud_organisation_owner[lookupValue],ud_organisation_owner[lookupKey],""))))</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IF($A168="","",IF((AND($A168="ADD",OR(BA168="",BA168="Local Authority"))),"17",(_xlfn.XLOOKUP(BA168,ud_sub_organisation[lookupValue],ud_sub_organisation[lookupKey],""))))</f>
        <v/>
      </c>
      <c r="BC168" s="3" t="str">
        <f t="shared" si="25"/>
        <v/>
      </c>
      <c r="BD168" s="3" t="str">
        <f>IF($A168="","",IF((AND($A168="ADD",OR(BC168="",BC168="Vested Assets"))),"12",(_xlfn.XLOOKUP(BC168,ud_work_category[lookupValue],ud_work_category[lookupKey],""))))</f>
        <v/>
      </c>
      <c r="BE168" s="7"/>
      <c r="BF168" s="2" t="str">
        <f t="shared" si="26"/>
        <v/>
      </c>
      <c r="BG168" s="2" t="str">
        <f t="shared" si="27"/>
        <v/>
      </c>
      <c r="BH168" s="3" t="str">
        <f t="shared" si="28"/>
        <v/>
      </c>
      <c r="BI168" s="3" t="str">
        <f>IF($A168="","",IF((AND($A168="ADD",OR(BH168="",BH168="Excellent"))),"1",(_xlfn.XLOOKUP(BH168,condition[lookupValue],condition[lookupKey],""))))</f>
        <v/>
      </c>
      <c r="BJ168" s="8" t="str">
        <f t="shared" si="29"/>
        <v/>
      </c>
      <c r="BK168" s="9"/>
    </row>
    <row r="169" spans="2:63"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7"/>
      <c r="L169" s="4"/>
      <c r="M169" s="4"/>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IF($A169="ADD",IF(NOT(ISBLANK(AA169)),_xlfn.XLOOKUP(AA169,ud_cover_class[lookupValue],ud_cover_class[lookupKey],"ERROR"),""), "")</f>
        <v/>
      </c>
      <c r="AD169" s="3" t="str">
        <f>IF($A169="ADD",IF(NOT(ISBLANK(AC169)),_xlfn.XLOOKUP(AC169,cover_material[lookupValue],cover_material[lookupKey],"ERROR"),""), "")</f>
        <v/>
      </c>
      <c r="AF169" s="3" t="str">
        <f>IF($A169="ADD",IF(NOT(ISBLANK(AE169)),_xlfn.XLOOKUP(AE169,ud_yn_unknown[lookupValue],ud_yn_unknown[lookupKey],"ERROR"),""), "")</f>
        <v/>
      </c>
      <c r="AI169" s="3" t="str">
        <f>IF($A169="ADD",IF(NOT(ISBLANK(AH169)),_xlfn.XLOOKUP(AH169,ud_litter_trap_type[lookupValue],ud_litter_trap_type[lookupKey],"ERROR"),""), "")</f>
        <v/>
      </c>
      <c r="AK169" s="3" t="str">
        <f>IF($A169="ADD",IF(NOT(ISBLANK(AJ169)),_xlfn.XLOOKUP(AJ169,hazard[lookupValue],hazard[lookupKey],"ERROR"),""), "")</f>
        <v/>
      </c>
      <c r="AM169" s="3" t="str">
        <f>IF($A169="ADD",IF(NOT(ISBLANK(AL169)),_xlfn.XLOOKUP(AL169,ud_cover_subtype[lookupValue],ud_cover_subtype[lookupKey],"ERROR"),""), "")</f>
        <v/>
      </c>
      <c r="AO169" s="8"/>
      <c r="AP169" s="4" t="str">
        <f t="shared" ca="1" si="20"/>
        <v/>
      </c>
      <c r="AQ169" s="4"/>
      <c r="AR169" s="3" t="str">
        <f t="shared" si="21"/>
        <v/>
      </c>
      <c r="AS169" s="3" t="str">
        <f>IF($A169="","",IF((AND($A169="ADD",OR(AR169="",AR169="In Use"))),"5",(_xlfn.XLOOKUP(AR169,ud_asset_status[lookupValue],ud_asset_status[lookupKey],""))))</f>
        <v/>
      </c>
      <c r="AT169" s="8"/>
      <c r="AV169" s="3" t="str">
        <f>IF($A169="ADD",IF(NOT(ISBLANK(AU169)),_xlfn.XLOOKUP(AU169,ar_replace_reason[lookupValue],ar_replace_reason[lookupKey],"ERROR"),""), "")</f>
        <v/>
      </c>
      <c r="AW169" s="3" t="str">
        <f t="shared" si="22"/>
        <v/>
      </c>
      <c r="AX169" s="3" t="str">
        <f>IF($A169="","",IF((AND($A169="ADD",OR(AW169="",AW169="Queenstown-Lakes District Council"))),"70",(_xlfn.XLOOKUP(AW169,ud_organisation_owner[lookupValue],ud_organisation_owner[lookupKey],""))))</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IF($A169="","",IF((AND($A169="ADD",OR(BA169="",BA169="Local Authority"))),"17",(_xlfn.XLOOKUP(BA169,ud_sub_organisation[lookupValue],ud_sub_organisation[lookupKey],""))))</f>
        <v/>
      </c>
      <c r="BC169" s="3" t="str">
        <f t="shared" si="25"/>
        <v/>
      </c>
      <c r="BD169" s="3" t="str">
        <f>IF($A169="","",IF((AND($A169="ADD",OR(BC169="",BC169="Vested Assets"))),"12",(_xlfn.XLOOKUP(BC169,ud_work_category[lookupValue],ud_work_category[lookupKey],""))))</f>
        <v/>
      </c>
      <c r="BE169" s="7"/>
      <c r="BF169" s="2" t="str">
        <f t="shared" si="26"/>
        <v/>
      </c>
      <c r="BG169" s="2" t="str">
        <f t="shared" si="27"/>
        <v/>
      </c>
      <c r="BH169" s="3" t="str">
        <f t="shared" si="28"/>
        <v/>
      </c>
      <c r="BI169" s="3" t="str">
        <f>IF($A169="","",IF((AND($A169="ADD",OR(BH169="",BH169="Excellent"))),"1",(_xlfn.XLOOKUP(BH169,condition[lookupValue],condition[lookupKey],""))))</f>
        <v/>
      </c>
      <c r="BJ169" s="8" t="str">
        <f t="shared" si="29"/>
        <v/>
      </c>
      <c r="BK169" s="9"/>
    </row>
    <row r="170" spans="2:63"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7"/>
      <c r="L170" s="4"/>
      <c r="M170" s="4"/>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IF($A170="ADD",IF(NOT(ISBLANK(AA170)),_xlfn.XLOOKUP(AA170,ud_cover_class[lookupValue],ud_cover_class[lookupKey],"ERROR"),""), "")</f>
        <v/>
      </c>
      <c r="AD170" s="3" t="str">
        <f>IF($A170="ADD",IF(NOT(ISBLANK(AC170)),_xlfn.XLOOKUP(AC170,cover_material[lookupValue],cover_material[lookupKey],"ERROR"),""), "")</f>
        <v/>
      </c>
      <c r="AF170" s="3" t="str">
        <f>IF($A170="ADD",IF(NOT(ISBLANK(AE170)),_xlfn.XLOOKUP(AE170,ud_yn_unknown[lookupValue],ud_yn_unknown[lookupKey],"ERROR"),""), "")</f>
        <v/>
      </c>
      <c r="AI170" s="3" t="str">
        <f>IF($A170="ADD",IF(NOT(ISBLANK(AH170)),_xlfn.XLOOKUP(AH170,ud_litter_trap_type[lookupValue],ud_litter_trap_type[lookupKey],"ERROR"),""), "")</f>
        <v/>
      </c>
      <c r="AK170" s="3" t="str">
        <f>IF($A170="ADD",IF(NOT(ISBLANK(AJ170)),_xlfn.XLOOKUP(AJ170,hazard[lookupValue],hazard[lookupKey],"ERROR"),""), "")</f>
        <v/>
      </c>
      <c r="AM170" s="3" t="str">
        <f>IF($A170="ADD",IF(NOT(ISBLANK(AL170)),_xlfn.XLOOKUP(AL170,ud_cover_subtype[lookupValue],ud_cover_subtype[lookupKey],"ERROR"),""), "")</f>
        <v/>
      </c>
      <c r="AO170" s="8"/>
      <c r="AP170" s="4" t="str">
        <f t="shared" ca="1" si="20"/>
        <v/>
      </c>
      <c r="AQ170" s="4"/>
      <c r="AR170" s="3" t="str">
        <f t="shared" si="21"/>
        <v/>
      </c>
      <c r="AS170" s="3" t="str">
        <f>IF($A170="","",IF((AND($A170="ADD",OR(AR170="",AR170="In Use"))),"5",(_xlfn.XLOOKUP(AR170,ud_asset_status[lookupValue],ud_asset_status[lookupKey],""))))</f>
        <v/>
      </c>
      <c r="AT170" s="8"/>
      <c r="AV170" s="3" t="str">
        <f>IF($A170="ADD",IF(NOT(ISBLANK(AU170)),_xlfn.XLOOKUP(AU170,ar_replace_reason[lookupValue],ar_replace_reason[lookupKey],"ERROR"),""), "")</f>
        <v/>
      </c>
      <c r="AW170" s="3" t="str">
        <f t="shared" si="22"/>
        <v/>
      </c>
      <c r="AX170" s="3" t="str">
        <f>IF($A170="","",IF((AND($A170="ADD",OR(AW170="",AW170="Queenstown-Lakes District Council"))),"70",(_xlfn.XLOOKUP(AW170,ud_organisation_owner[lookupValue],ud_organisation_owner[lookupKey],""))))</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IF($A170="","",IF((AND($A170="ADD",OR(BA170="",BA170="Local Authority"))),"17",(_xlfn.XLOOKUP(BA170,ud_sub_organisation[lookupValue],ud_sub_organisation[lookupKey],""))))</f>
        <v/>
      </c>
      <c r="BC170" s="3" t="str">
        <f t="shared" si="25"/>
        <v/>
      </c>
      <c r="BD170" s="3" t="str">
        <f>IF($A170="","",IF((AND($A170="ADD",OR(BC170="",BC170="Vested Assets"))),"12",(_xlfn.XLOOKUP(BC170,ud_work_category[lookupValue],ud_work_category[lookupKey],""))))</f>
        <v/>
      </c>
      <c r="BE170" s="7"/>
      <c r="BF170" s="2" t="str">
        <f t="shared" si="26"/>
        <v/>
      </c>
      <c r="BG170" s="2" t="str">
        <f t="shared" si="27"/>
        <v/>
      </c>
      <c r="BH170" s="3" t="str">
        <f t="shared" si="28"/>
        <v/>
      </c>
      <c r="BI170" s="3" t="str">
        <f>IF($A170="","",IF((AND($A170="ADD",OR(BH170="",BH170="Excellent"))),"1",(_xlfn.XLOOKUP(BH170,condition[lookupValue],condition[lookupKey],""))))</f>
        <v/>
      </c>
      <c r="BJ170" s="8" t="str">
        <f t="shared" si="29"/>
        <v/>
      </c>
      <c r="BK170" s="9"/>
    </row>
    <row r="171" spans="2:63"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7"/>
      <c r="L171" s="4"/>
      <c r="M171" s="4"/>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IF($A171="ADD",IF(NOT(ISBLANK(AA171)),_xlfn.XLOOKUP(AA171,ud_cover_class[lookupValue],ud_cover_class[lookupKey],"ERROR"),""), "")</f>
        <v/>
      </c>
      <c r="AD171" s="3" t="str">
        <f>IF($A171="ADD",IF(NOT(ISBLANK(AC171)),_xlfn.XLOOKUP(AC171,cover_material[lookupValue],cover_material[lookupKey],"ERROR"),""), "")</f>
        <v/>
      </c>
      <c r="AF171" s="3" t="str">
        <f>IF($A171="ADD",IF(NOT(ISBLANK(AE171)),_xlfn.XLOOKUP(AE171,ud_yn_unknown[lookupValue],ud_yn_unknown[lookupKey],"ERROR"),""), "")</f>
        <v/>
      </c>
      <c r="AI171" s="3" t="str">
        <f>IF($A171="ADD",IF(NOT(ISBLANK(AH171)),_xlfn.XLOOKUP(AH171,ud_litter_trap_type[lookupValue],ud_litter_trap_type[lookupKey],"ERROR"),""), "")</f>
        <v/>
      </c>
      <c r="AK171" s="3" t="str">
        <f>IF($A171="ADD",IF(NOT(ISBLANK(AJ171)),_xlfn.XLOOKUP(AJ171,hazard[lookupValue],hazard[lookupKey],"ERROR"),""), "")</f>
        <v/>
      </c>
      <c r="AM171" s="3" t="str">
        <f>IF($A171="ADD",IF(NOT(ISBLANK(AL171)),_xlfn.XLOOKUP(AL171,ud_cover_subtype[lookupValue],ud_cover_subtype[lookupKey],"ERROR"),""), "")</f>
        <v/>
      </c>
      <c r="AO171" s="8"/>
      <c r="AP171" s="4" t="str">
        <f t="shared" ca="1" si="20"/>
        <v/>
      </c>
      <c r="AQ171" s="4"/>
      <c r="AR171" s="3" t="str">
        <f t="shared" si="21"/>
        <v/>
      </c>
      <c r="AS171" s="3" t="str">
        <f>IF($A171="","",IF((AND($A171="ADD",OR(AR171="",AR171="In Use"))),"5",(_xlfn.XLOOKUP(AR171,ud_asset_status[lookupValue],ud_asset_status[lookupKey],""))))</f>
        <v/>
      </c>
      <c r="AT171" s="8"/>
      <c r="AV171" s="3" t="str">
        <f>IF($A171="ADD",IF(NOT(ISBLANK(AU171)),_xlfn.XLOOKUP(AU171,ar_replace_reason[lookupValue],ar_replace_reason[lookupKey],"ERROR"),""), "")</f>
        <v/>
      </c>
      <c r="AW171" s="3" t="str">
        <f t="shared" si="22"/>
        <v/>
      </c>
      <c r="AX171" s="3" t="str">
        <f>IF($A171="","",IF((AND($A171="ADD",OR(AW171="",AW171="Queenstown-Lakes District Council"))),"70",(_xlfn.XLOOKUP(AW171,ud_organisation_owner[lookupValue],ud_organisation_owner[lookupKey],""))))</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IF($A171="","",IF((AND($A171="ADD",OR(BA171="",BA171="Local Authority"))),"17",(_xlfn.XLOOKUP(BA171,ud_sub_organisation[lookupValue],ud_sub_organisation[lookupKey],""))))</f>
        <v/>
      </c>
      <c r="BC171" s="3" t="str">
        <f t="shared" si="25"/>
        <v/>
      </c>
      <c r="BD171" s="3" t="str">
        <f>IF($A171="","",IF((AND($A171="ADD",OR(BC171="",BC171="Vested Assets"))),"12",(_xlfn.XLOOKUP(BC171,ud_work_category[lookupValue],ud_work_category[lookupKey],""))))</f>
        <v/>
      </c>
      <c r="BE171" s="7"/>
      <c r="BF171" s="2" t="str">
        <f t="shared" si="26"/>
        <v/>
      </c>
      <c r="BG171" s="2" t="str">
        <f t="shared" si="27"/>
        <v/>
      </c>
      <c r="BH171" s="3" t="str">
        <f t="shared" si="28"/>
        <v/>
      </c>
      <c r="BI171" s="3" t="str">
        <f>IF($A171="","",IF((AND($A171="ADD",OR(BH171="",BH171="Excellent"))),"1",(_xlfn.XLOOKUP(BH171,condition[lookupValue],condition[lookupKey],""))))</f>
        <v/>
      </c>
      <c r="BJ171" s="8" t="str">
        <f t="shared" si="29"/>
        <v/>
      </c>
      <c r="BK171" s="9"/>
    </row>
    <row r="172" spans="2:63"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7"/>
      <c r="L172" s="4"/>
      <c r="M172" s="4"/>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IF($A172="ADD",IF(NOT(ISBLANK(AA172)),_xlfn.XLOOKUP(AA172,ud_cover_class[lookupValue],ud_cover_class[lookupKey],"ERROR"),""), "")</f>
        <v/>
      </c>
      <c r="AD172" s="3" t="str">
        <f>IF($A172="ADD",IF(NOT(ISBLANK(AC172)),_xlfn.XLOOKUP(AC172,cover_material[lookupValue],cover_material[lookupKey],"ERROR"),""), "")</f>
        <v/>
      </c>
      <c r="AF172" s="3" t="str">
        <f>IF($A172="ADD",IF(NOT(ISBLANK(AE172)),_xlfn.XLOOKUP(AE172,ud_yn_unknown[lookupValue],ud_yn_unknown[lookupKey],"ERROR"),""), "")</f>
        <v/>
      </c>
      <c r="AI172" s="3" t="str">
        <f>IF($A172="ADD",IF(NOT(ISBLANK(AH172)),_xlfn.XLOOKUP(AH172,ud_litter_trap_type[lookupValue],ud_litter_trap_type[lookupKey],"ERROR"),""), "")</f>
        <v/>
      </c>
      <c r="AK172" s="3" t="str">
        <f>IF($A172="ADD",IF(NOT(ISBLANK(AJ172)),_xlfn.XLOOKUP(AJ172,hazard[lookupValue],hazard[lookupKey],"ERROR"),""), "")</f>
        <v/>
      </c>
      <c r="AM172" s="3" t="str">
        <f>IF($A172="ADD",IF(NOT(ISBLANK(AL172)),_xlfn.XLOOKUP(AL172,ud_cover_subtype[lookupValue],ud_cover_subtype[lookupKey],"ERROR"),""), "")</f>
        <v/>
      </c>
      <c r="AO172" s="8"/>
      <c r="AP172" s="4" t="str">
        <f t="shared" ca="1" si="20"/>
        <v/>
      </c>
      <c r="AQ172" s="4"/>
      <c r="AR172" s="3" t="str">
        <f t="shared" si="21"/>
        <v/>
      </c>
      <c r="AS172" s="3" t="str">
        <f>IF($A172="","",IF((AND($A172="ADD",OR(AR172="",AR172="In Use"))),"5",(_xlfn.XLOOKUP(AR172,ud_asset_status[lookupValue],ud_asset_status[lookupKey],""))))</f>
        <v/>
      </c>
      <c r="AT172" s="8"/>
      <c r="AV172" s="3" t="str">
        <f>IF($A172="ADD",IF(NOT(ISBLANK(AU172)),_xlfn.XLOOKUP(AU172,ar_replace_reason[lookupValue],ar_replace_reason[lookupKey],"ERROR"),""), "")</f>
        <v/>
      </c>
      <c r="AW172" s="3" t="str">
        <f t="shared" si="22"/>
        <v/>
      </c>
      <c r="AX172" s="3" t="str">
        <f>IF($A172="","",IF((AND($A172="ADD",OR(AW172="",AW172="Queenstown-Lakes District Council"))),"70",(_xlfn.XLOOKUP(AW172,ud_organisation_owner[lookupValue],ud_organisation_owner[lookupKey],""))))</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IF($A172="","",IF((AND($A172="ADD",OR(BA172="",BA172="Local Authority"))),"17",(_xlfn.XLOOKUP(BA172,ud_sub_organisation[lookupValue],ud_sub_organisation[lookupKey],""))))</f>
        <v/>
      </c>
      <c r="BC172" s="3" t="str">
        <f t="shared" si="25"/>
        <v/>
      </c>
      <c r="BD172" s="3" t="str">
        <f>IF($A172="","",IF((AND($A172="ADD",OR(BC172="",BC172="Vested Assets"))),"12",(_xlfn.XLOOKUP(BC172,ud_work_category[lookupValue],ud_work_category[lookupKey],""))))</f>
        <v/>
      </c>
      <c r="BE172" s="7"/>
      <c r="BF172" s="2" t="str">
        <f t="shared" si="26"/>
        <v/>
      </c>
      <c r="BG172" s="2" t="str">
        <f t="shared" si="27"/>
        <v/>
      </c>
      <c r="BH172" s="3" t="str">
        <f t="shared" si="28"/>
        <v/>
      </c>
      <c r="BI172" s="3" t="str">
        <f>IF($A172="","",IF((AND($A172="ADD",OR(BH172="",BH172="Excellent"))),"1",(_xlfn.XLOOKUP(BH172,condition[lookupValue],condition[lookupKey],""))))</f>
        <v/>
      </c>
      <c r="BJ172" s="8" t="str">
        <f t="shared" si="29"/>
        <v/>
      </c>
      <c r="BK172" s="9"/>
    </row>
    <row r="173" spans="2:63"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7"/>
      <c r="L173" s="4"/>
      <c r="M173" s="4"/>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IF($A173="ADD",IF(NOT(ISBLANK(AA173)),_xlfn.XLOOKUP(AA173,ud_cover_class[lookupValue],ud_cover_class[lookupKey],"ERROR"),""), "")</f>
        <v/>
      </c>
      <c r="AD173" s="3" t="str">
        <f>IF($A173="ADD",IF(NOT(ISBLANK(AC173)),_xlfn.XLOOKUP(AC173,cover_material[lookupValue],cover_material[lookupKey],"ERROR"),""), "")</f>
        <v/>
      </c>
      <c r="AF173" s="3" t="str">
        <f>IF($A173="ADD",IF(NOT(ISBLANK(AE173)),_xlfn.XLOOKUP(AE173,ud_yn_unknown[lookupValue],ud_yn_unknown[lookupKey],"ERROR"),""), "")</f>
        <v/>
      </c>
      <c r="AI173" s="3" t="str">
        <f>IF($A173="ADD",IF(NOT(ISBLANK(AH173)),_xlfn.XLOOKUP(AH173,ud_litter_trap_type[lookupValue],ud_litter_trap_type[lookupKey],"ERROR"),""), "")</f>
        <v/>
      </c>
      <c r="AK173" s="3" t="str">
        <f>IF($A173="ADD",IF(NOT(ISBLANK(AJ173)),_xlfn.XLOOKUP(AJ173,hazard[lookupValue],hazard[lookupKey],"ERROR"),""), "")</f>
        <v/>
      </c>
      <c r="AM173" s="3" t="str">
        <f>IF($A173="ADD",IF(NOT(ISBLANK(AL173)),_xlfn.XLOOKUP(AL173,ud_cover_subtype[lookupValue],ud_cover_subtype[lookupKey],"ERROR"),""), "")</f>
        <v/>
      </c>
      <c r="AO173" s="8"/>
      <c r="AP173" s="4" t="str">
        <f t="shared" ca="1" si="20"/>
        <v/>
      </c>
      <c r="AQ173" s="4"/>
      <c r="AR173" s="3" t="str">
        <f t="shared" si="21"/>
        <v/>
      </c>
      <c r="AS173" s="3" t="str">
        <f>IF($A173="","",IF((AND($A173="ADD",OR(AR173="",AR173="In Use"))),"5",(_xlfn.XLOOKUP(AR173,ud_asset_status[lookupValue],ud_asset_status[lookupKey],""))))</f>
        <v/>
      </c>
      <c r="AT173" s="8"/>
      <c r="AV173" s="3" t="str">
        <f>IF($A173="ADD",IF(NOT(ISBLANK(AU173)),_xlfn.XLOOKUP(AU173,ar_replace_reason[lookupValue],ar_replace_reason[lookupKey],"ERROR"),""), "")</f>
        <v/>
      </c>
      <c r="AW173" s="3" t="str">
        <f t="shared" si="22"/>
        <v/>
      </c>
      <c r="AX173" s="3" t="str">
        <f>IF($A173="","",IF((AND($A173="ADD",OR(AW173="",AW173="Queenstown-Lakes District Council"))),"70",(_xlfn.XLOOKUP(AW173,ud_organisation_owner[lookupValue],ud_organisation_owner[lookupKey],""))))</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IF($A173="","",IF((AND($A173="ADD",OR(BA173="",BA173="Local Authority"))),"17",(_xlfn.XLOOKUP(BA173,ud_sub_organisation[lookupValue],ud_sub_organisation[lookupKey],""))))</f>
        <v/>
      </c>
      <c r="BC173" s="3" t="str">
        <f t="shared" si="25"/>
        <v/>
      </c>
      <c r="BD173" s="3" t="str">
        <f>IF($A173="","",IF((AND($A173="ADD",OR(BC173="",BC173="Vested Assets"))),"12",(_xlfn.XLOOKUP(BC173,ud_work_category[lookupValue],ud_work_category[lookupKey],""))))</f>
        <v/>
      </c>
      <c r="BE173" s="7"/>
      <c r="BF173" s="2" t="str">
        <f t="shared" si="26"/>
        <v/>
      </c>
      <c r="BG173" s="2" t="str">
        <f t="shared" si="27"/>
        <v/>
      </c>
      <c r="BH173" s="3" t="str">
        <f t="shared" si="28"/>
        <v/>
      </c>
      <c r="BI173" s="3" t="str">
        <f>IF($A173="","",IF((AND($A173="ADD",OR(BH173="",BH173="Excellent"))),"1",(_xlfn.XLOOKUP(BH173,condition[lookupValue],condition[lookupKey],""))))</f>
        <v/>
      </c>
      <c r="BJ173" s="8" t="str">
        <f t="shared" si="29"/>
        <v/>
      </c>
      <c r="BK173" s="9"/>
    </row>
    <row r="174" spans="2:63"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7"/>
      <c r="L174" s="4"/>
      <c r="M174" s="4"/>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IF($A174="ADD",IF(NOT(ISBLANK(AA174)),_xlfn.XLOOKUP(AA174,ud_cover_class[lookupValue],ud_cover_class[lookupKey],"ERROR"),""), "")</f>
        <v/>
      </c>
      <c r="AD174" s="3" t="str">
        <f>IF($A174="ADD",IF(NOT(ISBLANK(AC174)),_xlfn.XLOOKUP(AC174,cover_material[lookupValue],cover_material[lookupKey],"ERROR"),""), "")</f>
        <v/>
      </c>
      <c r="AF174" s="3" t="str">
        <f>IF($A174="ADD",IF(NOT(ISBLANK(AE174)),_xlfn.XLOOKUP(AE174,ud_yn_unknown[lookupValue],ud_yn_unknown[lookupKey],"ERROR"),""), "")</f>
        <v/>
      </c>
      <c r="AI174" s="3" t="str">
        <f>IF($A174="ADD",IF(NOT(ISBLANK(AH174)),_xlfn.XLOOKUP(AH174,ud_litter_trap_type[lookupValue],ud_litter_trap_type[lookupKey],"ERROR"),""), "")</f>
        <v/>
      </c>
      <c r="AK174" s="3" t="str">
        <f>IF($A174="ADD",IF(NOT(ISBLANK(AJ174)),_xlfn.XLOOKUP(AJ174,hazard[lookupValue],hazard[lookupKey],"ERROR"),""), "")</f>
        <v/>
      </c>
      <c r="AM174" s="3" t="str">
        <f>IF($A174="ADD",IF(NOT(ISBLANK(AL174)),_xlfn.XLOOKUP(AL174,ud_cover_subtype[lookupValue],ud_cover_subtype[lookupKey],"ERROR"),""), "")</f>
        <v/>
      </c>
      <c r="AO174" s="8"/>
      <c r="AP174" s="4" t="str">
        <f t="shared" ca="1" si="20"/>
        <v/>
      </c>
      <c r="AQ174" s="4"/>
      <c r="AR174" s="3" t="str">
        <f t="shared" si="21"/>
        <v/>
      </c>
      <c r="AS174" s="3" t="str">
        <f>IF($A174="","",IF((AND($A174="ADD",OR(AR174="",AR174="In Use"))),"5",(_xlfn.XLOOKUP(AR174,ud_asset_status[lookupValue],ud_asset_status[lookupKey],""))))</f>
        <v/>
      </c>
      <c r="AT174" s="8"/>
      <c r="AV174" s="3" t="str">
        <f>IF($A174="ADD",IF(NOT(ISBLANK(AU174)),_xlfn.XLOOKUP(AU174,ar_replace_reason[lookupValue],ar_replace_reason[lookupKey],"ERROR"),""), "")</f>
        <v/>
      </c>
      <c r="AW174" s="3" t="str">
        <f t="shared" si="22"/>
        <v/>
      </c>
      <c r="AX174" s="3" t="str">
        <f>IF($A174="","",IF((AND($A174="ADD",OR(AW174="",AW174="Queenstown-Lakes District Council"))),"70",(_xlfn.XLOOKUP(AW174,ud_organisation_owner[lookupValue],ud_organisation_owner[lookupKey],""))))</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IF($A174="","",IF((AND($A174="ADD",OR(BA174="",BA174="Local Authority"))),"17",(_xlfn.XLOOKUP(BA174,ud_sub_organisation[lookupValue],ud_sub_organisation[lookupKey],""))))</f>
        <v/>
      </c>
      <c r="BC174" s="3" t="str">
        <f t="shared" si="25"/>
        <v/>
      </c>
      <c r="BD174" s="3" t="str">
        <f>IF($A174="","",IF((AND($A174="ADD",OR(BC174="",BC174="Vested Assets"))),"12",(_xlfn.XLOOKUP(BC174,ud_work_category[lookupValue],ud_work_category[lookupKey],""))))</f>
        <v/>
      </c>
      <c r="BE174" s="7"/>
      <c r="BF174" s="2" t="str">
        <f t="shared" si="26"/>
        <v/>
      </c>
      <c r="BG174" s="2" t="str">
        <f t="shared" si="27"/>
        <v/>
      </c>
      <c r="BH174" s="3" t="str">
        <f t="shared" si="28"/>
        <v/>
      </c>
      <c r="BI174" s="3" t="str">
        <f>IF($A174="","",IF((AND($A174="ADD",OR(BH174="",BH174="Excellent"))),"1",(_xlfn.XLOOKUP(BH174,condition[lookupValue],condition[lookupKey],""))))</f>
        <v/>
      </c>
      <c r="BJ174" s="8" t="str">
        <f t="shared" si="29"/>
        <v/>
      </c>
      <c r="BK174" s="9"/>
    </row>
    <row r="175" spans="2:63"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7"/>
      <c r="L175" s="4"/>
      <c r="M175" s="4"/>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IF($A175="ADD",IF(NOT(ISBLANK(AA175)),_xlfn.XLOOKUP(AA175,ud_cover_class[lookupValue],ud_cover_class[lookupKey],"ERROR"),""), "")</f>
        <v/>
      </c>
      <c r="AD175" s="3" t="str">
        <f>IF($A175="ADD",IF(NOT(ISBLANK(AC175)),_xlfn.XLOOKUP(AC175,cover_material[lookupValue],cover_material[lookupKey],"ERROR"),""), "")</f>
        <v/>
      </c>
      <c r="AF175" s="3" t="str">
        <f>IF($A175="ADD",IF(NOT(ISBLANK(AE175)),_xlfn.XLOOKUP(AE175,ud_yn_unknown[lookupValue],ud_yn_unknown[lookupKey],"ERROR"),""), "")</f>
        <v/>
      </c>
      <c r="AI175" s="3" t="str">
        <f>IF($A175="ADD",IF(NOT(ISBLANK(AH175)),_xlfn.XLOOKUP(AH175,ud_litter_trap_type[lookupValue],ud_litter_trap_type[lookupKey],"ERROR"),""), "")</f>
        <v/>
      </c>
      <c r="AK175" s="3" t="str">
        <f>IF($A175="ADD",IF(NOT(ISBLANK(AJ175)),_xlfn.XLOOKUP(AJ175,hazard[lookupValue],hazard[lookupKey],"ERROR"),""), "")</f>
        <v/>
      </c>
      <c r="AM175" s="3" t="str">
        <f>IF($A175="ADD",IF(NOT(ISBLANK(AL175)),_xlfn.XLOOKUP(AL175,ud_cover_subtype[lookupValue],ud_cover_subtype[lookupKey],"ERROR"),""), "")</f>
        <v/>
      </c>
      <c r="AO175" s="8"/>
      <c r="AP175" s="4" t="str">
        <f t="shared" ca="1" si="20"/>
        <v/>
      </c>
      <c r="AQ175" s="4"/>
      <c r="AR175" s="3" t="str">
        <f t="shared" si="21"/>
        <v/>
      </c>
      <c r="AS175" s="3" t="str">
        <f>IF($A175="","",IF((AND($A175="ADD",OR(AR175="",AR175="In Use"))),"5",(_xlfn.XLOOKUP(AR175,ud_asset_status[lookupValue],ud_asset_status[lookupKey],""))))</f>
        <v/>
      </c>
      <c r="AT175" s="8"/>
      <c r="AV175" s="3" t="str">
        <f>IF($A175="ADD",IF(NOT(ISBLANK(AU175)),_xlfn.XLOOKUP(AU175,ar_replace_reason[lookupValue],ar_replace_reason[lookupKey],"ERROR"),""), "")</f>
        <v/>
      </c>
      <c r="AW175" s="3" t="str">
        <f t="shared" si="22"/>
        <v/>
      </c>
      <c r="AX175" s="3" t="str">
        <f>IF($A175="","",IF((AND($A175="ADD",OR(AW175="",AW175="Queenstown-Lakes District Council"))),"70",(_xlfn.XLOOKUP(AW175,ud_organisation_owner[lookupValue],ud_organisation_owner[lookupKey],""))))</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IF($A175="","",IF((AND($A175="ADD",OR(BA175="",BA175="Local Authority"))),"17",(_xlfn.XLOOKUP(BA175,ud_sub_organisation[lookupValue],ud_sub_organisation[lookupKey],""))))</f>
        <v/>
      </c>
      <c r="BC175" s="3" t="str">
        <f t="shared" si="25"/>
        <v/>
      </c>
      <c r="BD175" s="3" t="str">
        <f>IF($A175="","",IF((AND($A175="ADD",OR(BC175="",BC175="Vested Assets"))),"12",(_xlfn.XLOOKUP(BC175,ud_work_category[lookupValue],ud_work_category[lookupKey],""))))</f>
        <v/>
      </c>
      <c r="BE175" s="7"/>
      <c r="BF175" s="2" t="str">
        <f t="shared" si="26"/>
        <v/>
      </c>
      <c r="BG175" s="2" t="str">
        <f t="shared" si="27"/>
        <v/>
      </c>
      <c r="BH175" s="3" t="str">
        <f t="shared" si="28"/>
        <v/>
      </c>
      <c r="BI175" s="3" t="str">
        <f>IF($A175="","",IF((AND($A175="ADD",OR(BH175="",BH175="Excellent"))),"1",(_xlfn.XLOOKUP(BH175,condition[lookupValue],condition[lookupKey],""))))</f>
        <v/>
      </c>
      <c r="BJ175" s="8" t="str">
        <f t="shared" si="29"/>
        <v/>
      </c>
      <c r="BK175" s="9"/>
    </row>
    <row r="176" spans="2:63"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7"/>
      <c r="L176" s="4"/>
      <c r="M176" s="4"/>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IF($A176="ADD",IF(NOT(ISBLANK(AA176)),_xlfn.XLOOKUP(AA176,ud_cover_class[lookupValue],ud_cover_class[lookupKey],"ERROR"),""), "")</f>
        <v/>
      </c>
      <c r="AD176" s="3" t="str">
        <f>IF($A176="ADD",IF(NOT(ISBLANK(AC176)),_xlfn.XLOOKUP(AC176,cover_material[lookupValue],cover_material[lookupKey],"ERROR"),""), "")</f>
        <v/>
      </c>
      <c r="AF176" s="3" t="str">
        <f>IF($A176="ADD",IF(NOT(ISBLANK(AE176)),_xlfn.XLOOKUP(AE176,ud_yn_unknown[lookupValue],ud_yn_unknown[lookupKey],"ERROR"),""), "")</f>
        <v/>
      </c>
      <c r="AI176" s="3" t="str">
        <f>IF($A176="ADD",IF(NOT(ISBLANK(AH176)),_xlfn.XLOOKUP(AH176,ud_litter_trap_type[lookupValue],ud_litter_trap_type[lookupKey],"ERROR"),""), "")</f>
        <v/>
      </c>
      <c r="AK176" s="3" t="str">
        <f>IF($A176="ADD",IF(NOT(ISBLANK(AJ176)),_xlfn.XLOOKUP(AJ176,hazard[lookupValue],hazard[lookupKey],"ERROR"),""), "")</f>
        <v/>
      </c>
      <c r="AM176" s="3" t="str">
        <f>IF($A176="ADD",IF(NOT(ISBLANK(AL176)),_xlfn.XLOOKUP(AL176,ud_cover_subtype[lookupValue],ud_cover_subtype[lookupKey],"ERROR"),""), "")</f>
        <v/>
      </c>
      <c r="AO176" s="8"/>
      <c r="AP176" s="4" t="str">
        <f t="shared" ca="1" si="20"/>
        <v/>
      </c>
      <c r="AQ176" s="4"/>
      <c r="AR176" s="3" t="str">
        <f t="shared" si="21"/>
        <v/>
      </c>
      <c r="AS176" s="3" t="str">
        <f>IF($A176="","",IF((AND($A176="ADD",OR(AR176="",AR176="In Use"))),"5",(_xlfn.XLOOKUP(AR176,ud_asset_status[lookupValue],ud_asset_status[lookupKey],""))))</f>
        <v/>
      </c>
      <c r="AT176" s="8"/>
      <c r="AV176" s="3" t="str">
        <f>IF($A176="ADD",IF(NOT(ISBLANK(AU176)),_xlfn.XLOOKUP(AU176,ar_replace_reason[lookupValue],ar_replace_reason[lookupKey],"ERROR"),""), "")</f>
        <v/>
      </c>
      <c r="AW176" s="3" t="str">
        <f t="shared" si="22"/>
        <v/>
      </c>
      <c r="AX176" s="3" t="str">
        <f>IF($A176="","",IF((AND($A176="ADD",OR(AW176="",AW176="Queenstown-Lakes District Council"))),"70",(_xlfn.XLOOKUP(AW176,ud_organisation_owner[lookupValue],ud_organisation_owner[lookupKey],""))))</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IF($A176="","",IF((AND($A176="ADD",OR(BA176="",BA176="Local Authority"))),"17",(_xlfn.XLOOKUP(BA176,ud_sub_organisation[lookupValue],ud_sub_organisation[lookupKey],""))))</f>
        <v/>
      </c>
      <c r="BC176" s="3" t="str">
        <f t="shared" si="25"/>
        <v/>
      </c>
      <c r="BD176" s="3" t="str">
        <f>IF($A176="","",IF((AND($A176="ADD",OR(BC176="",BC176="Vested Assets"))),"12",(_xlfn.XLOOKUP(BC176,ud_work_category[lookupValue],ud_work_category[lookupKey],""))))</f>
        <v/>
      </c>
      <c r="BE176" s="7"/>
      <c r="BF176" s="2" t="str">
        <f t="shared" si="26"/>
        <v/>
      </c>
      <c r="BG176" s="2" t="str">
        <f t="shared" si="27"/>
        <v/>
      </c>
      <c r="BH176" s="3" t="str">
        <f t="shared" si="28"/>
        <v/>
      </c>
      <c r="BI176" s="3" t="str">
        <f>IF($A176="","",IF((AND($A176="ADD",OR(BH176="",BH176="Excellent"))),"1",(_xlfn.XLOOKUP(BH176,condition[lookupValue],condition[lookupKey],""))))</f>
        <v/>
      </c>
      <c r="BJ176" s="8" t="str">
        <f t="shared" si="29"/>
        <v/>
      </c>
      <c r="BK176" s="9"/>
    </row>
    <row r="177" spans="2:63"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7"/>
      <c r="L177" s="4"/>
      <c r="M177" s="4"/>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IF($A177="ADD",IF(NOT(ISBLANK(AA177)),_xlfn.XLOOKUP(AA177,ud_cover_class[lookupValue],ud_cover_class[lookupKey],"ERROR"),""), "")</f>
        <v/>
      </c>
      <c r="AD177" s="3" t="str">
        <f>IF($A177="ADD",IF(NOT(ISBLANK(AC177)),_xlfn.XLOOKUP(AC177,cover_material[lookupValue],cover_material[lookupKey],"ERROR"),""), "")</f>
        <v/>
      </c>
      <c r="AF177" s="3" t="str">
        <f>IF($A177="ADD",IF(NOT(ISBLANK(AE177)),_xlfn.XLOOKUP(AE177,ud_yn_unknown[lookupValue],ud_yn_unknown[lookupKey],"ERROR"),""), "")</f>
        <v/>
      </c>
      <c r="AI177" s="3" t="str">
        <f>IF($A177="ADD",IF(NOT(ISBLANK(AH177)),_xlfn.XLOOKUP(AH177,ud_litter_trap_type[lookupValue],ud_litter_trap_type[lookupKey],"ERROR"),""), "")</f>
        <v/>
      </c>
      <c r="AK177" s="3" t="str">
        <f>IF($A177="ADD",IF(NOT(ISBLANK(AJ177)),_xlfn.XLOOKUP(AJ177,hazard[lookupValue],hazard[lookupKey],"ERROR"),""), "")</f>
        <v/>
      </c>
      <c r="AM177" s="3" t="str">
        <f>IF($A177="ADD",IF(NOT(ISBLANK(AL177)),_xlfn.XLOOKUP(AL177,ud_cover_subtype[lookupValue],ud_cover_subtype[lookupKey],"ERROR"),""), "")</f>
        <v/>
      </c>
      <c r="AO177" s="8"/>
      <c r="AP177" s="4" t="str">
        <f t="shared" ca="1" si="20"/>
        <v/>
      </c>
      <c r="AQ177" s="4"/>
      <c r="AR177" s="3" t="str">
        <f t="shared" si="21"/>
        <v/>
      </c>
      <c r="AS177" s="3" t="str">
        <f>IF($A177="","",IF((AND($A177="ADD",OR(AR177="",AR177="In Use"))),"5",(_xlfn.XLOOKUP(AR177,ud_asset_status[lookupValue],ud_asset_status[lookupKey],""))))</f>
        <v/>
      </c>
      <c r="AT177" s="8"/>
      <c r="AV177" s="3" t="str">
        <f>IF($A177="ADD",IF(NOT(ISBLANK(AU177)),_xlfn.XLOOKUP(AU177,ar_replace_reason[lookupValue],ar_replace_reason[lookupKey],"ERROR"),""), "")</f>
        <v/>
      </c>
      <c r="AW177" s="3" t="str">
        <f t="shared" si="22"/>
        <v/>
      </c>
      <c r="AX177" s="3" t="str">
        <f>IF($A177="","",IF((AND($A177="ADD",OR(AW177="",AW177="Queenstown-Lakes District Council"))),"70",(_xlfn.XLOOKUP(AW177,ud_organisation_owner[lookupValue],ud_organisation_owner[lookupKey],""))))</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IF($A177="","",IF((AND($A177="ADD",OR(BA177="",BA177="Local Authority"))),"17",(_xlfn.XLOOKUP(BA177,ud_sub_organisation[lookupValue],ud_sub_organisation[lookupKey],""))))</f>
        <v/>
      </c>
      <c r="BC177" s="3" t="str">
        <f t="shared" si="25"/>
        <v/>
      </c>
      <c r="BD177" s="3" t="str">
        <f>IF($A177="","",IF((AND($A177="ADD",OR(BC177="",BC177="Vested Assets"))),"12",(_xlfn.XLOOKUP(BC177,ud_work_category[lookupValue],ud_work_category[lookupKey],""))))</f>
        <v/>
      </c>
      <c r="BE177" s="7"/>
      <c r="BF177" s="2" t="str">
        <f t="shared" si="26"/>
        <v/>
      </c>
      <c r="BG177" s="2" t="str">
        <f t="shared" si="27"/>
        <v/>
      </c>
      <c r="BH177" s="3" t="str">
        <f t="shared" si="28"/>
        <v/>
      </c>
      <c r="BI177" s="3" t="str">
        <f>IF($A177="","",IF((AND($A177="ADD",OR(BH177="",BH177="Excellent"))),"1",(_xlfn.XLOOKUP(BH177,condition[lookupValue],condition[lookupKey],""))))</f>
        <v/>
      </c>
      <c r="BJ177" s="8" t="str">
        <f t="shared" si="29"/>
        <v/>
      </c>
      <c r="BK177" s="9"/>
    </row>
    <row r="178" spans="2:63"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7"/>
      <c r="L178" s="4"/>
      <c r="M178" s="4"/>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IF($A178="ADD",IF(NOT(ISBLANK(AA178)),_xlfn.XLOOKUP(AA178,ud_cover_class[lookupValue],ud_cover_class[lookupKey],"ERROR"),""), "")</f>
        <v/>
      </c>
      <c r="AD178" s="3" t="str">
        <f>IF($A178="ADD",IF(NOT(ISBLANK(AC178)),_xlfn.XLOOKUP(AC178,cover_material[lookupValue],cover_material[lookupKey],"ERROR"),""), "")</f>
        <v/>
      </c>
      <c r="AF178" s="3" t="str">
        <f>IF($A178="ADD",IF(NOT(ISBLANK(AE178)),_xlfn.XLOOKUP(AE178,ud_yn_unknown[lookupValue],ud_yn_unknown[lookupKey],"ERROR"),""), "")</f>
        <v/>
      </c>
      <c r="AI178" s="3" t="str">
        <f>IF($A178="ADD",IF(NOT(ISBLANK(AH178)),_xlfn.XLOOKUP(AH178,ud_litter_trap_type[lookupValue],ud_litter_trap_type[lookupKey],"ERROR"),""), "")</f>
        <v/>
      </c>
      <c r="AK178" s="3" t="str">
        <f>IF($A178="ADD",IF(NOT(ISBLANK(AJ178)),_xlfn.XLOOKUP(AJ178,hazard[lookupValue],hazard[lookupKey],"ERROR"),""), "")</f>
        <v/>
      </c>
      <c r="AM178" s="3" t="str">
        <f>IF($A178="ADD",IF(NOT(ISBLANK(AL178)),_xlfn.XLOOKUP(AL178,ud_cover_subtype[lookupValue],ud_cover_subtype[lookupKey],"ERROR"),""), "")</f>
        <v/>
      </c>
      <c r="AO178" s="8"/>
      <c r="AP178" s="4" t="str">
        <f t="shared" ca="1" si="20"/>
        <v/>
      </c>
      <c r="AQ178" s="4"/>
      <c r="AR178" s="3" t="str">
        <f t="shared" si="21"/>
        <v/>
      </c>
      <c r="AS178" s="3" t="str">
        <f>IF($A178="","",IF((AND($A178="ADD",OR(AR178="",AR178="In Use"))),"5",(_xlfn.XLOOKUP(AR178,ud_asset_status[lookupValue],ud_asset_status[lookupKey],""))))</f>
        <v/>
      </c>
      <c r="AT178" s="8"/>
      <c r="AV178" s="3" t="str">
        <f>IF($A178="ADD",IF(NOT(ISBLANK(AU178)),_xlfn.XLOOKUP(AU178,ar_replace_reason[lookupValue],ar_replace_reason[lookupKey],"ERROR"),""), "")</f>
        <v/>
      </c>
      <c r="AW178" s="3" t="str">
        <f t="shared" si="22"/>
        <v/>
      </c>
      <c r="AX178" s="3" t="str">
        <f>IF($A178="","",IF((AND($A178="ADD",OR(AW178="",AW178="Queenstown-Lakes District Council"))),"70",(_xlfn.XLOOKUP(AW178,ud_organisation_owner[lookupValue],ud_organisation_owner[lookupKey],""))))</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IF($A178="","",IF((AND($A178="ADD",OR(BA178="",BA178="Local Authority"))),"17",(_xlfn.XLOOKUP(BA178,ud_sub_organisation[lookupValue],ud_sub_organisation[lookupKey],""))))</f>
        <v/>
      </c>
      <c r="BC178" s="3" t="str">
        <f t="shared" si="25"/>
        <v/>
      </c>
      <c r="BD178" s="3" t="str">
        <f>IF($A178="","",IF((AND($A178="ADD",OR(BC178="",BC178="Vested Assets"))),"12",(_xlfn.XLOOKUP(BC178,ud_work_category[lookupValue],ud_work_category[lookupKey],""))))</f>
        <v/>
      </c>
      <c r="BE178" s="7"/>
      <c r="BF178" s="2" t="str">
        <f t="shared" si="26"/>
        <v/>
      </c>
      <c r="BG178" s="2" t="str">
        <f t="shared" si="27"/>
        <v/>
      </c>
      <c r="BH178" s="3" t="str">
        <f t="shared" si="28"/>
        <v/>
      </c>
      <c r="BI178" s="3" t="str">
        <f>IF($A178="","",IF((AND($A178="ADD",OR(BH178="",BH178="Excellent"))),"1",(_xlfn.XLOOKUP(BH178,condition[lookupValue],condition[lookupKey],""))))</f>
        <v/>
      </c>
      <c r="BJ178" s="8" t="str">
        <f t="shared" si="29"/>
        <v/>
      </c>
      <c r="BK178" s="9"/>
    </row>
    <row r="179" spans="2:63"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7"/>
      <c r="L179" s="4"/>
      <c r="M179" s="4"/>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IF($A179="ADD",IF(NOT(ISBLANK(AA179)),_xlfn.XLOOKUP(AA179,ud_cover_class[lookupValue],ud_cover_class[lookupKey],"ERROR"),""), "")</f>
        <v/>
      </c>
      <c r="AD179" s="3" t="str">
        <f>IF($A179="ADD",IF(NOT(ISBLANK(AC179)),_xlfn.XLOOKUP(AC179,cover_material[lookupValue],cover_material[lookupKey],"ERROR"),""), "")</f>
        <v/>
      </c>
      <c r="AF179" s="3" t="str">
        <f>IF($A179="ADD",IF(NOT(ISBLANK(AE179)),_xlfn.XLOOKUP(AE179,ud_yn_unknown[lookupValue],ud_yn_unknown[lookupKey],"ERROR"),""), "")</f>
        <v/>
      </c>
      <c r="AI179" s="3" t="str">
        <f>IF($A179="ADD",IF(NOT(ISBLANK(AH179)),_xlfn.XLOOKUP(AH179,ud_litter_trap_type[lookupValue],ud_litter_trap_type[lookupKey],"ERROR"),""), "")</f>
        <v/>
      </c>
      <c r="AK179" s="3" t="str">
        <f>IF($A179="ADD",IF(NOT(ISBLANK(AJ179)),_xlfn.XLOOKUP(AJ179,hazard[lookupValue],hazard[lookupKey],"ERROR"),""), "")</f>
        <v/>
      </c>
      <c r="AM179" s="3" t="str">
        <f>IF($A179="ADD",IF(NOT(ISBLANK(AL179)),_xlfn.XLOOKUP(AL179,ud_cover_subtype[lookupValue],ud_cover_subtype[lookupKey],"ERROR"),""), "")</f>
        <v/>
      </c>
      <c r="AO179" s="8"/>
      <c r="AP179" s="4" t="str">
        <f t="shared" ca="1" si="20"/>
        <v/>
      </c>
      <c r="AQ179" s="4"/>
      <c r="AR179" s="3" t="str">
        <f t="shared" si="21"/>
        <v/>
      </c>
      <c r="AS179" s="3" t="str">
        <f>IF($A179="","",IF((AND($A179="ADD",OR(AR179="",AR179="In Use"))),"5",(_xlfn.XLOOKUP(AR179,ud_asset_status[lookupValue],ud_asset_status[lookupKey],""))))</f>
        <v/>
      </c>
      <c r="AT179" s="8"/>
      <c r="AV179" s="3" t="str">
        <f>IF($A179="ADD",IF(NOT(ISBLANK(AU179)),_xlfn.XLOOKUP(AU179,ar_replace_reason[lookupValue],ar_replace_reason[lookupKey],"ERROR"),""), "")</f>
        <v/>
      </c>
      <c r="AW179" s="3" t="str">
        <f t="shared" si="22"/>
        <v/>
      </c>
      <c r="AX179" s="3" t="str">
        <f>IF($A179="","",IF((AND($A179="ADD",OR(AW179="",AW179="Queenstown-Lakes District Council"))),"70",(_xlfn.XLOOKUP(AW179,ud_organisation_owner[lookupValue],ud_organisation_owner[lookupKey],""))))</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IF($A179="","",IF((AND($A179="ADD",OR(BA179="",BA179="Local Authority"))),"17",(_xlfn.XLOOKUP(BA179,ud_sub_organisation[lookupValue],ud_sub_organisation[lookupKey],""))))</f>
        <v/>
      </c>
      <c r="BC179" s="3" t="str">
        <f t="shared" si="25"/>
        <v/>
      </c>
      <c r="BD179" s="3" t="str">
        <f>IF($A179="","",IF((AND($A179="ADD",OR(BC179="",BC179="Vested Assets"))),"12",(_xlfn.XLOOKUP(BC179,ud_work_category[lookupValue],ud_work_category[lookupKey],""))))</f>
        <v/>
      </c>
      <c r="BE179" s="7"/>
      <c r="BF179" s="2" t="str">
        <f t="shared" si="26"/>
        <v/>
      </c>
      <c r="BG179" s="2" t="str">
        <f t="shared" si="27"/>
        <v/>
      </c>
      <c r="BH179" s="3" t="str">
        <f t="shared" si="28"/>
        <v/>
      </c>
      <c r="BI179" s="3" t="str">
        <f>IF($A179="","",IF((AND($A179="ADD",OR(BH179="",BH179="Excellent"))),"1",(_xlfn.XLOOKUP(BH179,condition[lookupValue],condition[lookupKey],""))))</f>
        <v/>
      </c>
      <c r="BJ179" s="8" t="str">
        <f t="shared" si="29"/>
        <v/>
      </c>
      <c r="BK179" s="9"/>
    </row>
    <row r="180" spans="2:63"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7"/>
      <c r="L180" s="4"/>
      <c r="M180" s="4"/>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IF($A180="ADD",IF(NOT(ISBLANK(AA180)),_xlfn.XLOOKUP(AA180,ud_cover_class[lookupValue],ud_cover_class[lookupKey],"ERROR"),""), "")</f>
        <v/>
      </c>
      <c r="AD180" s="3" t="str">
        <f>IF($A180="ADD",IF(NOT(ISBLANK(AC180)),_xlfn.XLOOKUP(AC180,cover_material[lookupValue],cover_material[lookupKey],"ERROR"),""), "")</f>
        <v/>
      </c>
      <c r="AF180" s="3" t="str">
        <f>IF($A180="ADD",IF(NOT(ISBLANK(AE180)),_xlfn.XLOOKUP(AE180,ud_yn_unknown[lookupValue],ud_yn_unknown[lookupKey],"ERROR"),""), "")</f>
        <v/>
      </c>
      <c r="AI180" s="3" t="str">
        <f>IF($A180="ADD",IF(NOT(ISBLANK(AH180)),_xlfn.XLOOKUP(AH180,ud_litter_trap_type[lookupValue],ud_litter_trap_type[lookupKey],"ERROR"),""), "")</f>
        <v/>
      </c>
      <c r="AK180" s="3" t="str">
        <f>IF($A180="ADD",IF(NOT(ISBLANK(AJ180)),_xlfn.XLOOKUP(AJ180,hazard[lookupValue],hazard[lookupKey],"ERROR"),""), "")</f>
        <v/>
      </c>
      <c r="AM180" s="3" t="str">
        <f>IF($A180="ADD",IF(NOT(ISBLANK(AL180)),_xlfn.XLOOKUP(AL180,ud_cover_subtype[lookupValue],ud_cover_subtype[lookupKey],"ERROR"),""), "")</f>
        <v/>
      </c>
      <c r="AO180" s="8"/>
      <c r="AP180" s="4" t="str">
        <f t="shared" ca="1" si="20"/>
        <v/>
      </c>
      <c r="AQ180" s="4"/>
      <c r="AR180" s="3" t="str">
        <f t="shared" si="21"/>
        <v/>
      </c>
      <c r="AS180" s="3" t="str">
        <f>IF($A180="","",IF((AND($A180="ADD",OR(AR180="",AR180="In Use"))),"5",(_xlfn.XLOOKUP(AR180,ud_asset_status[lookupValue],ud_asset_status[lookupKey],""))))</f>
        <v/>
      </c>
      <c r="AT180" s="8"/>
      <c r="AV180" s="3" t="str">
        <f>IF($A180="ADD",IF(NOT(ISBLANK(AU180)),_xlfn.XLOOKUP(AU180,ar_replace_reason[lookupValue],ar_replace_reason[lookupKey],"ERROR"),""), "")</f>
        <v/>
      </c>
      <c r="AW180" s="3" t="str">
        <f t="shared" si="22"/>
        <v/>
      </c>
      <c r="AX180" s="3" t="str">
        <f>IF($A180="","",IF((AND($A180="ADD",OR(AW180="",AW180="Queenstown-Lakes District Council"))),"70",(_xlfn.XLOOKUP(AW180,ud_organisation_owner[lookupValue],ud_organisation_owner[lookupKey],""))))</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IF($A180="","",IF((AND($A180="ADD",OR(BA180="",BA180="Local Authority"))),"17",(_xlfn.XLOOKUP(BA180,ud_sub_organisation[lookupValue],ud_sub_organisation[lookupKey],""))))</f>
        <v/>
      </c>
      <c r="BC180" s="3" t="str">
        <f t="shared" si="25"/>
        <v/>
      </c>
      <c r="BD180" s="3" t="str">
        <f>IF($A180="","",IF((AND($A180="ADD",OR(BC180="",BC180="Vested Assets"))),"12",(_xlfn.XLOOKUP(BC180,ud_work_category[lookupValue],ud_work_category[lookupKey],""))))</f>
        <v/>
      </c>
      <c r="BE180" s="7"/>
      <c r="BF180" s="2" t="str">
        <f t="shared" si="26"/>
        <v/>
      </c>
      <c r="BG180" s="2" t="str">
        <f t="shared" si="27"/>
        <v/>
      </c>
      <c r="BH180" s="3" t="str">
        <f t="shared" si="28"/>
        <v/>
      </c>
      <c r="BI180" s="3" t="str">
        <f>IF($A180="","",IF((AND($A180="ADD",OR(BH180="",BH180="Excellent"))),"1",(_xlfn.XLOOKUP(BH180,condition[lookupValue],condition[lookupKey],""))))</f>
        <v/>
      </c>
      <c r="BJ180" s="8" t="str">
        <f t="shared" si="29"/>
        <v/>
      </c>
      <c r="BK180" s="9"/>
    </row>
    <row r="181" spans="2:63"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7"/>
      <c r="L181" s="4"/>
      <c r="M181" s="4"/>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IF($A181="ADD",IF(NOT(ISBLANK(AA181)),_xlfn.XLOOKUP(AA181,ud_cover_class[lookupValue],ud_cover_class[lookupKey],"ERROR"),""), "")</f>
        <v/>
      </c>
      <c r="AD181" s="3" t="str">
        <f>IF($A181="ADD",IF(NOT(ISBLANK(AC181)),_xlfn.XLOOKUP(AC181,cover_material[lookupValue],cover_material[lookupKey],"ERROR"),""), "")</f>
        <v/>
      </c>
      <c r="AF181" s="3" t="str">
        <f>IF($A181="ADD",IF(NOT(ISBLANK(AE181)),_xlfn.XLOOKUP(AE181,ud_yn_unknown[lookupValue],ud_yn_unknown[lookupKey],"ERROR"),""), "")</f>
        <v/>
      </c>
      <c r="AI181" s="3" t="str">
        <f>IF($A181="ADD",IF(NOT(ISBLANK(AH181)),_xlfn.XLOOKUP(AH181,ud_litter_trap_type[lookupValue],ud_litter_trap_type[lookupKey],"ERROR"),""), "")</f>
        <v/>
      </c>
      <c r="AK181" s="3" t="str">
        <f>IF($A181="ADD",IF(NOT(ISBLANK(AJ181)),_xlfn.XLOOKUP(AJ181,hazard[lookupValue],hazard[lookupKey],"ERROR"),""), "")</f>
        <v/>
      </c>
      <c r="AM181" s="3" t="str">
        <f>IF($A181="ADD",IF(NOT(ISBLANK(AL181)),_xlfn.XLOOKUP(AL181,ud_cover_subtype[lookupValue],ud_cover_subtype[lookupKey],"ERROR"),""), "")</f>
        <v/>
      </c>
      <c r="AO181" s="8"/>
      <c r="AP181" s="4" t="str">
        <f t="shared" ca="1" si="20"/>
        <v/>
      </c>
      <c r="AQ181" s="4"/>
      <c r="AR181" s="3" t="str">
        <f t="shared" si="21"/>
        <v/>
      </c>
      <c r="AS181" s="3" t="str">
        <f>IF($A181="","",IF((AND($A181="ADD",OR(AR181="",AR181="In Use"))),"5",(_xlfn.XLOOKUP(AR181,ud_asset_status[lookupValue],ud_asset_status[lookupKey],""))))</f>
        <v/>
      </c>
      <c r="AT181" s="8"/>
      <c r="AV181" s="3" t="str">
        <f>IF($A181="ADD",IF(NOT(ISBLANK(AU181)),_xlfn.XLOOKUP(AU181,ar_replace_reason[lookupValue],ar_replace_reason[lookupKey],"ERROR"),""), "")</f>
        <v/>
      </c>
      <c r="AW181" s="3" t="str">
        <f t="shared" si="22"/>
        <v/>
      </c>
      <c r="AX181" s="3" t="str">
        <f>IF($A181="","",IF((AND($A181="ADD",OR(AW181="",AW181="Queenstown-Lakes District Council"))),"70",(_xlfn.XLOOKUP(AW181,ud_organisation_owner[lookupValue],ud_organisation_owner[lookupKey],""))))</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IF($A181="","",IF((AND($A181="ADD",OR(BA181="",BA181="Local Authority"))),"17",(_xlfn.XLOOKUP(BA181,ud_sub_organisation[lookupValue],ud_sub_organisation[lookupKey],""))))</f>
        <v/>
      </c>
      <c r="BC181" s="3" t="str">
        <f t="shared" si="25"/>
        <v/>
      </c>
      <c r="BD181" s="3" t="str">
        <f>IF($A181="","",IF((AND($A181="ADD",OR(BC181="",BC181="Vested Assets"))),"12",(_xlfn.XLOOKUP(BC181,ud_work_category[lookupValue],ud_work_category[lookupKey],""))))</f>
        <v/>
      </c>
      <c r="BE181" s="7"/>
      <c r="BF181" s="2" t="str">
        <f t="shared" si="26"/>
        <v/>
      </c>
      <c r="BG181" s="2" t="str">
        <f t="shared" si="27"/>
        <v/>
      </c>
      <c r="BH181" s="3" t="str">
        <f t="shared" si="28"/>
        <v/>
      </c>
      <c r="BI181" s="3" t="str">
        <f>IF($A181="","",IF((AND($A181="ADD",OR(BH181="",BH181="Excellent"))),"1",(_xlfn.XLOOKUP(BH181,condition[lookupValue],condition[lookupKey],""))))</f>
        <v/>
      </c>
      <c r="BJ181" s="8" t="str">
        <f t="shared" si="29"/>
        <v/>
      </c>
      <c r="BK181" s="9"/>
    </row>
    <row r="182" spans="2:63"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7"/>
      <c r="L182" s="4"/>
      <c r="M182" s="4"/>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IF($A182="ADD",IF(NOT(ISBLANK(AA182)),_xlfn.XLOOKUP(AA182,ud_cover_class[lookupValue],ud_cover_class[lookupKey],"ERROR"),""), "")</f>
        <v/>
      </c>
      <c r="AD182" s="3" t="str">
        <f>IF($A182="ADD",IF(NOT(ISBLANK(AC182)),_xlfn.XLOOKUP(AC182,cover_material[lookupValue],cover_material[lookupKey],"ERROR"),""), "")</f>
        <v/>
      </c>
      <c r="AF182" s="3" t="str">
        <f>IF($A182="ADD",IF(NOT(ISBLANK(AE182)),_xlfn.XLOOKUP(AE182,ud_yn_unknown[lookupValue],ud_yn_unknown[lookupKey],"ERROR"),""), "")</f>
        <v/>
      </c>
      <c r="AI182" s="3" t="str">
        <f>IF($A182="ADD",IF(NOT(ISBLANK(AH182)),_xlfn.XLOOKUP(AH182,ud_litter_trap_type[lookupValue],ud_litter_trap_type[lookupKey],"ERROR"),""), "")</f>
        <v/>
      </c>
      <c r="AK182" s="3" t="str">
        <f>IF($A182="ADD",IF(NOT(ISBLANK(AJ182)),_xlfn.XLOOKUP(AJ182,hazard[lookupValue],hazard[lookupKey],"ERROR"),""), "")</f>
        <v/>
      </c>
      <c r="AM182" s="3" t="str">
        <f>IF($A182="ADD",IF(NOT(ISBLANK(AL182)),_xlfn.XLOOKUP(AL182,ud_cover_subtype[lookupValue],ud_cover_subtype[lookupKey],"ERROR"),""), "")</f>
        <v/>
      </c>
      <c r="AO182" s="8"/>
      <c r="AP182" s="4" t="str">
        <f t="shared" ca="1" si="20"/>
        <v/>
      </c>
      <c r="AQ182" s="4"/>
      <c r="AR182" s="3" t="str">
        <f t="shared" si="21"/>
        <v/>
      </c>
      <c r="AS182" s="3" t="str">
        <f>IF($A182="","",IF((AND($A182="ADD",OR(AR182="",AR182="In Use"))),"5",(_xlfn.XLOOKUP(AR182,ud_asset_status[lookupValue],ud_asset_status[lookupKey],""))))</f>
        <v/>
      </c>
      <c r="AT182" s="8"/>
      <c r="AV182" s="3" t="str">
        <f>IF($A182="ADD",IF(NOT(ISBLANK(AU182)),_xlfn.XLOOKUP(AU182,ar_replace_reason[lookupValue],ar_replace_reason[lookupKey],"ERROR"),""), "")</f>
        <v/>
      </c>
      <c r="AW182" s="3" t="str">
        <f t="shared" si="22"/>
        <v/>
      </c>
      <c r="AX182" s="3" t="str">
        <f>IF($A182="","",IF((AND($A182="ADD",OR(AW182="",AW182="Queenstown-Lakes District Council"))),"70",(_xlfn.XLOOKUP(AW182,ud_organisation_owner[lookupValue],ud_organisation_owner[lookupKey],""))))</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IF($A182="","",IF((AND($A182="ADD",OR(BA182="",BA182="Local Authority"))),"17",(_xlfn.XLOOKUP(BA182,ud_sub_organisation[lookupValue],ud_sub_organisation[lookupKey],""))))</f>
        <v/>
      </c>
      <c r="BC182" s="3" t="str">
        <f t="shared" si="25"/>
        <v/>
      </c>
      <c r="BD182" s="3" t="str">
        <f>IF($A182="","",IF((AND($A182="ADD",OR(BC182="",BC182="Vested Assets"))),"12",(_xlfn.XLOOKUP(BC182,ud_work_category[lookupValue],ud_work_category[lookupKey],""))))</f>
        <v/>
      </c>
      <c r="BE182" s="7"/>
      <c r="BF182" s="2" t="str">
        <f t="shared" si="26"/>
        <v/>
      </c>
      <c r="BG182" s="2" t="str">
        <f t="shared" si="27"/>
        <v/>
      </c>
      <c r="BH182" s="3" t="str">
        <f t="shared" si="28"/>
        <v/>
      </c>
      <c r="BI182" s="3" t="str">
        <f>IF($A182="","",IF((AND($A182="ADD",OR(BH182="",BH182="Excellent"))),"1",(_xlfn.XLOOKUP(BH182,condition[lookupValue],condition[lookupKey],""))))</f>
        <v/>
      </c>
      <c r="BJ182" s="8" t="str">
        <f t="shared" si="29"/>
        <v/>
      </c>
      <c r="BK182" s="9"/>
    </row>
    <row r="183" spans="2:63"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7"/>
      <c r="L183" s="4"/>
      <c r="M183" s="4"/>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IF($A183="ADD",IF(NOT(ISBLANK(AA183)),_xlfn.XLOOKUP(AA183,ud_cover_class[lookupValue],ud_cover_class[lookupKey],"ERROR"),""), "")</f>
        <v/>
      </c>
      <c r="AD183" s="3" t="str">
        <f>IF($A183="ADD",IF(NOT(ISBLANK(AC183)),_xlfn.XLOOKUP(AC183,cover_material[lookupValue],cover_material[lookupKey],"ERROR"),""), "")</f>
        <v/>
      </c>
      <c r="AF183" s="3" t="str">
        <f>IF($A183="ADD",IF(NOT(ISBLANK(AE183)),_xlfn.XLOOKUP(AE183,ud_yn_unknown[lookupValue],ud_yn_unknown[lookupKey],"ERROR"),""), "")</f>
        <v/>
      </c>
      <c r="AI183" s="3" t="str">
        <f>IF($A183="ADD",IF(NOT(ISBLANK(AH183)),_xlfn.XLOOKUP(AH183,ud_litter_trap_type[lookupValue],ud_litter_trap_type[lookupKey],"ERROR"),""), "")</f>
        <v/>
      </c>
      <c r="AK183" s="3" t="str">
        <f>IF($A183="ADD",IF(NOT(ISBLANK(AJ183)),_xlfn.XLOOKUP(AJ183,hazard[lookupValue],hazard[lookupKey],"ERROR"),""), "")</f>
        <v/>
      </c>
      <c r="AM183" s="3" t="str">
        <f>IF($A183="ADD",IF(NOT(ISBLANK(AL183)),_xlfn.XLOOKUP(AL183,ud_cover_subtype[lookupValue],ud_cover_subtype[lookupKey],"ERROR"),""), "")</f>
        <v/>
      </c>
      <c r="AO183" s="8"/>
      <c r="AP183" s="4" t="str">
        <f t="shared" ca="1" si="20"/>
        <v/>
      </c>
      <c r="AQ183" s="4"/>
      <c r="AR183" s="3" t="str">
        <f t="shared" si="21"/>
        <v/>
      </c>
      <c r="AS183" s="3" t="str">
        <f>IF($A183="","",IF((AND($A183="ADD",OR(AR183="",AR183="In Use"))),"5",(_xlfn.XLOOKUP(AR183,ud_asset_status[lookupValue],ud_asset_status[lookupKey],""))))</f>
        <v/>
      </c>
      <c r="AT183" s="8"/>
      <c r="AV183" s="3" t="str">
        <f>IF($A183="ADD",IF(NOT(ISBLANK(AU183)),_xlfn.XLOOKUP(AU183,ar_replace_reason[lookupValue],ar_replace_reason[lookupKey],"ERROR"),""), "")</f>
        <v/>
      </c>
      <c r="AW183" s="3" t="str">
        <f t="shared" si="22"/>
        <v/>
      </c>
      <c r="AX183" s="3" t="str">
        <f>IF($A183="","",IF((AND($A183="ADD",OR(AW183="",AW183="Queenstown-Lakes District Council"))),"70",(_xlfn.XLOOKUP(AW183,ud_organisation_owner[lookupValue],ud_organisation_owner[lookupKey],""))))</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IF($A183="","",IF((AND($A183="ADD",OR(BA183="",BA183="Local Authority"))),"17",(_xlfn.XLOOKUP(BA183,ud_sub_organisation[lookupValue],ud_sub_organisation[lookupKey],""))))</f>
        <v/>
      </c>
      <c r="BC183" s="3" t="str">
        <f t="shared" si="25"/>
        <v/>
      </c>
      <c r="BD183" s="3" t="str">
        <f>IF($A183="","",IF((AND($A183="ADD",OR(BC183="",BC183="Vested Assets"))),"12",(_xlfn.XLOOKUP(BC183,ud_work_category[lookupValue],ud_work_category[lookupKey],""))))</f>
        <v/>
      </c>
      <c r="BE183" s="7"/>
      <c r="BF183" s="2" t="str">
        <f t="shared" si="26"/>
        <v/>
      </c>
      <c r="BG183" s="2" t="str">
        <f t="shared" si="27"/>
        <v/>
      </c>
      <c r="BH183" s="3" t="str">
        <f t="shared" si="28"/>
        <v/>
      </c>
      <c r="BI183" s="3" t="str">
        <f>IF($A183="","",IF((AND($A183="ADD",OR(BH183="",BH183="Excellent"))),"1",(_xlfn.XLOOKUP(BH183,condition[lookupValue],condition[lookupKey],""))))</f>
        <v/>
      </c>
      <c r="BJ183" s="8" t="str">
        <f t="shared" si="29"/>
        <v/>
      </c>
      <c r="BK183" s="9"/>
    </row>
    <row r="184" spans="2:63"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7"/>
      <c r="L184" s="4"/>
      <c r="M184" s="4"/>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IF($A184="ADD",IF(NOT(ISBLANK(AA184)),_xlfn.XLOOKUP(AA184,ud_cover_class[lookupValue],ud_cover_class[lookupKey],"ERROR"),""), "")</f>
        <v/>
      </c>
      <c r="AD184" s="3" t="str">
        <f>IF($A184="ADD",IF(NOT(ISBLANK(AC184)),_xlfn.XLOOKUP(AC184,cover_material[lookupValue],cover_material[lookupKey],"ERROR"),""), "")</f>
        <v/>
      </c>
      <c r="AF184" s="3" t="str">
        <f>IF($A184="ADD",IF(NOT(ISBLANK(AE184)),_xlfn.XLOOKUP(AE184,ud_yn_unknown[lookupValue],ud_yn_unknown[lookupKey],"ERROR"),""), "")</f>
        <v/>
      </c>
      <c r="AI184" s="3" t="str">
        <f>IF($A184="ADD",IF(NOT(ISBLANK(AH184)),_xlfn.XLOOKUP(AH184,ud_litter_trap_type[lookupValue],ud_litter_trap_type[lookupKey],"ERROR"),""), "")</f>
        <v/>
      </c>
      <c r="AK184" s="3" t="str">
        <f>IF($A184="ADD",IF(NOT(ISBLANK(AJ184)),_xlfn.XLOOKUP(AJ184,hazard[lookupValue],hazard[lookupKey],"ERROR"),""), "")</f>
        <v/>
      </c>
      <c r="AM184" s="3" t="str">
        <f>IF($A184="ADD",IF(NOT(ISBLANK(AL184)),_xlfn.XLOOKUP(AL184,ud_cover_subtype[lookupValue],ud_cover_subtype[lookupKey],"ERROR"),""), "")</f>
        <v/>
      </c>
      <c r="AO184" s="8"/>
      <c r="AP184" s="4" t="str">
        <f t="shared" ca="1" si="20"/>
        <v/>
      </c>
      <c r="AQ184" s="4"/>
      <c r="AR184" s="3" t="str">
        <f t="shared" si="21"/>
        <v/>
      </c>
      <c r="AS184" s="3" t="str">
        <f>IF($A184="","",IF((AND($A184="ADD",OR(AR184="",AR184="In Use"))),"5",(_xlfn.XLOOKUP(AR184,ud_asset_status[lookupValue],ud_asset_status[lookupKey],""))))</f>
        <v/>
      </c>
      <c r="AT184" s="8"/>
      <c r="AV184" s="3" t="str">
        <f>IF($A184="ADD",IF(NOT(ISBLANK(AU184)),_xlfn.XLOOKUP(AU184,ar_replace_reason[lookupValue],ar_replace_reason[lookupKey],"ERROR"),""), "")</f>
        <v/>
      </c>
      <c r="AW184" s="3" t="str">
        <f t="shared" si="22"/>
        <v/>
      </c>
      <c r="AX184" s="3" t="str">
        <f>IF($A184="","",IF((AND($A184="ADD",OR(AW184="",AW184="Queenstown-Lakes District Council"))),"70",(_xlfn.XLOOKUP(AW184,ud_organisation_owner[lookupValue],ud_organisation_owner[lookupKey],""))))</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IF($A184="","",IF((AND($A184="ADD",OR(BA184="",BA184="Local Authority"))),"17",(_xlfn.XLOOKUP(BA184,ud_sub_organisation[lookupValue],ud_sub_organisation[lookupKey],""))))</f>
        <v/>
      </c>
      <c r="BC184" s="3" t="str">
        <f t="shared" si="25"/>
        <v/>
      </c>
      <c r="BD184" s="3" t="str">
        <f>IF($A184="","",IF((AND($A184="ADD",OR(BC184="",BC184="Vested Assets"))),"12",(_xlfn.XLOOKUP(BC184,ud_work_category[lookupValue],ud_work_category[lookupKey],""))))</f>
        <v/>
      </c>
      <c r="BE184" s="7"/>
      <c r="BF184" s="2" t="str">
        <f t="shared" si="26"/>
        <v/>
      </c>
      <c r="BG184" s="2" t="str">
        <f t="shared" si="27"/>
        <v/>
      </c>
      <c r="BH184" s="3" t="str">
        <f t="shared" si="28"/>
        <v/>
      </c>
      <c r="BI184" s="3" t="str">
        <f>IF($A184="","",IF((AND($A184="ADD",OR(BH184="",BH184="Excellent"))),"1",(_xlfn.XLOOKUP(BH184,condition[lookupValue],condition[lookupKey],""))))</f>
        <v/>
      </c>
      <c r="BJ184" s="8" t="str">
        <f t="shared" si="29"/>
        <v/>
      </c>
      <c r="BK184" s="9"/>
    </row>
    <row r="185" spans="2:63"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7"/>
      <c r="L185" s="4"/>
      <c r="M185" s="4"/>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IF($A185="ADD",IF(NOT(ISBLANK(AA185)),_xlfn.XLOOKUP(AA185,ud_cover_class[lookupValue],ud_cover_class[lookupKey],"ERROR"),""), "")</f>
        <v/>
      </c>
      <c r="AD185" s="3" t="str">
        <f>IF($A185="ADD",IF(NOT(ISBLANK(AC185)),_xlfn.XLOOKUP(AC185,cover_material[lookupValue],cover_material[lookupKey],"ERROR"),""), "")</f>
        <v/>
      </c>
      <c r="AF185" s="3" t="str">
        <f>IF($A185="ADD",IF(NOT(ISBLANK(AE185)),_xlfn.XLOOKUP(AE185,ud_yn_unknown[lookupValue],ud_yn_unknown[lookupKey],"ERROR"),""), "")</f>
        <v/>
      </c>
      <c r="AI185" s="3" t="str">
        <f>IF($A185="ADD",IF(NOT(ISBLANK(AH185)),_xlfn.XLOOKUP(AH185,ud_litter_trap_type[lookupValue],ud_litter_trap_type[lookupKey],"ERROR"),""), "")</f>
        <v/>
      </c>
      <c r="AK185" s="3" t="str">
        <f>IF($A185="ADD",IF(NOT(ISBLANK(AJ185)),_xlfn.XLOOKUP(AJ185,hazard[lookupValue],hazard[lookupKey],"ERROR"),""), "")</f>
        <v/>
      </c>
      <c r="AM185" s="3" t="str">
        <f>IF($A185="ADD",IF(NOT(ISBLANK(AL185)),_xlfn.XLOOKUP(AL185,ud_cover_subtype[lookupValue],ud_cover_subtype[lookupKey],"ERROR"),""), "")</f>
        <v/>
      </c>
      <c r="AO185" s="8"/>
      <c r="AP185" s="4" t="str">
        <f t="shared" ca="1" si="20"/>
        <v/>
      </c>
      <c r="AQ185" s="4"/>
      <c r="AR185" s="3" t="str">
        <f t="shared" si="21"/>
        <v/>
      </c>
      <c r="AS185" s="3" t="str">
        <f>IF($A185="","",IF((AND($A185="ADD",OR(AR185="",AR185="In Use"))),"5",(_xlfn.XLOOKUP(AR185,ud_asset_status[lookupValue],ud_asset_status[lookupKey],""))))</f>
        <v/>
      </c>
      <c r="AT185" s="8"/>
      <c r="AV185" s="3" t="str">
        <f>IF($A185="ADD",IF(NOT(ISBLANK(AU185)),_xlfn.XLOOKUP(AU185,ar_replace_reason[lookupValue],ar_replace_reason[lookupKey],"ERROR"),""), "")</f>
        <v/>
      </c>
      <c r="AW185" s="3" t="str">
        <f t="shared" si="22"/>
        <v/>
      </c>
      <c r="AX185" s="3" t="str">
        <f>IF($A185="","",IF((AND($A185="ADD",OR(AW185="",AW185="Queenstown-Lakes District Council"))),"70",(_xlfn.XLOOKUP(AW185,ud_organisation_owner[lookupValue],ud_organisation_owner[lookupKey],""))))</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IF($A185="","",IF((AND($A185="ADD",OR(BA185="",BA185="Local Authority"))),"17",(_xlfn.XLOOKUP(BA185,ud_sub_organisation[lookupValue],ud_sub_organisation[lookupKey],""))))</f>
        <v/>
      </c>
      <c r="BC185" s="3" t="str">
        <f t="shared" si="25"/>
        <v/>
      </c>
      <c r="BD185" s="3" t="str">
        <f>IF($A185="","",IF((AND($A185="ADD",OR(BC185="",BC185="Vested Assets"))),"12",(_xlfn.XLOOKUP(BC185,ud_work_category[lookupValue],ud_work_category[lookupKey],""))))</f>
        <v/>
      </c>
      <c r="BE185" s="7"/>
      <c r="BF185" s="2" t="str">
        <f t="shared" si="26"/>
        <v/>
      </c>
      <c r="BG185" s="2" t="str">
        <f t="shared" si="27"/>
        <v/>
      </c>
      <c r="BH185" s="3" t="str">
        <f t="shared" si="28"/>
        <v/>
      </c>
      <c r="BI185" s="3" t="str">
        <f>IF($A185="","",IF((AND($A185="ADD",OR(BH185="",BH185="Excellent"))),"1",(_xlfn.XLOOKUP(BH185,condition[lookupValue],condition[lookupKey],""))))</f>
        <v/>
      </c>
      <c r="BJ185" s="8" t="str">
        <f t="shared" si="29"/>
        <v/>
      </c>
      <c r="BK185" s="9"/>
    </row>
    <row r="186" spans="2:63"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7"/>
      <c r="L186" s="4"/>
      <c r="M186" s="4"/>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IF($A186="ADD",IF(NOT(ISBLANK(AA186)),_xlfn.XLOOKUP(AA186,ud_cover_class[lookupValue],ud_cover_class[lookupKey],"ERROR"),""), "")</f>
        <v/>
      </c>
      <c r="AD186" s="3" t="str">
        <f>IF($A186="ADD",IF(NOT(ISBLANK(AC186)),_xlfn.XLOOKUP(AC186,cover_material[lookupValue],cover_material[lookupKey],"ERROR"),""), "")</f>
        <v/>
      </c>
      <c r="AF186" s="3" t="str">
        <f>IF($A186="ADD",IF(NOT(ISBLANK(AE186)),_xlfn.XLOOKUP(AE186,ud_yn_unknown[lookupValue],ud_yn_unknown[lookupKey],"ERROR"),""), "")</f>
        <v/>
      </c>
      <c r="AI186" s="3" t="str">
        <f>IF($A186="ADD",IF(NOT(ISBLANK(AH186)),_xlfn.XLOOKUP(AH186,ud_litter_trap_type[lookupValue],ud_litter_trap_type[lookupKey],"ERROR"),""), "")</f>
        <v/>
      </c>
      <c r="AK186" s="3" t="str">
        <f>IF($A186="ADD",IF(NOT(ISBLANK(AJ186)),_xlfn.XLOOKUP(AJ186,hazard[lookupValue],hazard[lookupKey],"ERROR"),""), "")</f>
        <v/>
      </c>
      <c r="AM186" s="3" t="str">
        <f>IF($A186="ADD",IF(NOT(ISBLANK(AL186)),_xlfn.XLOOKUP(AL186,ud_cover_subtype[lookupValue],ud_cover_subtype[lookupKey],"ERROR"),""), "")</f>
        <v/>
      </c>
      <c r="AO186" s="8"/>
      <c r="AP186" s="4" t="str">
        <f t="shared" ca="1" si="20"/>
        <v/>
      </c>
      <c r="AQ186" s="4"/>
      <c r="AR186" s="3" t="str">
        <f t="shared" si="21"/>
        <v/>
      </c>
      <c r="AS186" s="3" t="str">
        <f>IF($A186="","",IF((AND($A186="ADD",OR(AR186="",AR186="In Use"))),"5",(_xlfn.XLOOKUP(AR186,ud_asset_status[lookupValue],ud_asset_status[lookupKey],""))))</f>
        <v/>
      </c>
      <c r="AT186" s="8"/>
      <c r="AV186" s="3" t="str">
        <f>IF($A186="ADD",IF(NOT(ISBLANK(AU186)),_xlfn.XLOOKUP(AU186,ar_replace_reason[lookupValue],ar_replace_reason[lookupKey],"ERROR"),""), "")</f>
        <v/>
      </c>
      <c r="AW186" s="3" t="str">
        <f t="shared" si="22"/>
        <v/>
      </c>
      <c r="AX186" s="3" t="str">
        <f>IF($A186="","",IF((AND($A186="ADD",OR(AW186="",AW186="Queenstown-Lakes District Council"))),"70",(_xlfn.XLOOKUP(AW186,ud_organisation_owner[lookupValue],ud_organisation_owner[lookupKey],""))))</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IF($A186="","",IF((AND($A186="ADD",OR(BA186="",BA186="Local Authority"))),"17",(_xlfn.XLOOKUP(BA186,ud_sub_organisation[lookupValue],ud_sub_organisation[lookupKey],""))))</f>
        <v/>
      </c>
      <c r="BC186" s="3" t="str">
        <f t="shared" si="25"/>
        <v/>
      </c>
      <c r="BD186" s="3" t="str">
        <f>IF($A186="","",IF((AND($A186="ADD",OR(BC186="",BC186="Vested Assets"))),"12",(_xlfn.XLOOKUP(BC186,ud_work_category[lookupValue],ud_work_category[lookupKey],""))))</f>
        <v/>
      </c>
      <c r="BE186" s="7"/>
      <c r="BF186" s="2" t="str">
        <f t="shared" si="26"/>
        <v/>
      </c>
      <c r="BG186" s="2" t="str">
        <f t="shared" si="27"/>
        <v/>
      </c>
      <c r="BH186" s="3" t="str">
        <f t="shared" si="28"/>
        <v/>
      </c>
      <c r="BI186" s="3" t="str">
        <f>IF($A186="","",IF((AND($A186="ADD",OR(BH186="",BH186="Excellent"))),"1",(_xlfn.XLOOKUP(BH186,condition[lookupValue],condition[lookupKey],""))))</f>
        <v/>
      </c>
      <c r="BJ186" s="8" t="str">
        <f t="shared" si="29"/>
        <v/>
      </c>
      <c r="BK186" s="9"/>
    </row>
    <row r="187" spans="2:63"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7"/>
      <c r="L187" s="4"/>
      <c r="M187" s="4"/>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IF($A187="ADD",IF(NOT(ISBLANK(AA187)),_xlfn.XLOOKUP(AA187,ud_cover_class[lookupValue],ud_cover_class[lookupKey],"ERROR"),""), "")</f>
        <v/>
      </c>
      <c r="AD187" s="3" t="str">
        <f>IF($A187="ADD",IF(NOT(ISBLANK(AC187)),_xlfn.XLOOKUP(AC187,cover_material[lookupValue],cover_material[lookupKey],"ERROR"),""), "")</f>
        <v/>
      </c>
      <c r="AF187" s="3" t="str">
        <f>IF($A187="ADD",IF(NOT(ISBLANK(AE187)),_xlfn.XLOOKUP(AE187,ud_yn_unknown[lookupValue],ud_yn_unknown[lookupKey],"ERROR"),""), "")</f>
        <v/>
      </c>
      <c r="AI187" s="3" t="str">
        <f>IF($A187="ADD",IF(NOT(ISBLANK(AH187)),_xlfn.XLOOKUP(AH187,ud_litter_trap_type[lookupValue],ud_litter_trap_type[lookupKey],"ERROR"),""), "")</f>
        <v/>
      </c>
      <c r="AK187" s="3" t="str">
        <f>IF($A187="ADD",IF(NOT(ISBLANK(AJ187)),_xlfn.XLOOKUP(AJ187,hazard[lookupValue],hazard[lookupKey],"ERROR"),""), "")</f>
        <v/>
      </c>
      <c r="AM187" s="3" t="str">
        <f>IF($A187="ADD",IF(NOT(ISBLANK(AL187)),_xlfn.XLOOKUP(AL187,ud_cover_subtype[lookupValue],ud_cover_subtype[lookupKey],"ERROR"),""), "")</f>
        <v/>
      </c>
      <c r="AO187" s="8"/>
      <c r="AP187" s="4" t="str">
        <f t="shared" ca="1" si="20"/>
        <v/>
      </c>
      <c r="AQ187" s="4"/>
      <c r="AR187" s="3" t="str">
        <f t="shared" si="21"/>
        <v/>
      </c>
      <c r="AS187" s="3" t="str">
        <f>IF($A187="","",IF((AND($A187="ADD",OR(AR187="",AR187="In Use"))),"5",(_xlfn.XLOOKUP(AR187,ud_asset_status[lookupValue],ud_asset_status[lookupKey],""))))</f>
        <v/>
      </c>
      <c r="AT187" s="8"/>
      <c r="AV187" s="3" t="str">
        <f>IF($A187="ADD",IF(NOT(ISBLANK(AU187)),_xlfn.XLOOKUP(AU187,ar_replace_reason[lookupValue],ar_replace_reason[lookupKey],"ERROR"),""), "")</f>
        <v/>
      </c>
      <c r="AW187" s="3" t="str">
        <f t="shared" si="22"/>
        <v/>
      </c>
      <c r="AX187" s="3" t="str">
        <f>IF($A187="","",IF((AND($A187="ADD",OR(AW187="",AW187="Queenstown-Lakes District Council"))),"70",(_xlfn.XLOOKUP(AW187,ud_organisation_owner[lookupValue],ud_organisation_owner[lookupKey],""))))</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IF($A187="","",IF((AND($A187="ADD",OR(BA187="",BA187="Local Authority"))),"17",(_xlfn.XLOOKUP(BA187,ud_sub_organisation[lookupValue],ud_sub_organisation[lookupKey],""))))</f>
        <v/>
      </c>
      <c r="BC187" s="3" t="str">
        <f t="shared" si="25"/>
        <v/>
      </c>
      <c r="BD187" s="3" t="str">
        <f>IF($A187="","",IF((AND($A187="ADD",OR(BC187="",BC187="Vested Assets"))),"12",(_xlfn.XLOOKUP(BC187,ud_work_category[lookupValue],ud_work_category[lookupKey],""))))</f>
        <v/>
      </c>
      <c r="BE187" s="7"/>
      <c r="BF187" s="2" t="str">
        <f t="shared" si="26"/>
        <v/>
      </c>
      <c r="BG187" s="2" t="str">
        <f t="shared" si="27"/>
        <v/>
      </c>
      <c r="BH187" s="3" t="str">
        <f t="shared" si="28"/>
        <v/>
      </c>
      <c r="BI187" s="3" t="str">
        <f>IF($A187="","",IF((AND($A187="ADD",OR(BH187="",BH187="Excellent"))),"1",(_xlfn.XLOOKUP(BH187,condition[lookupValue],condition[lookupKey],""))))</f>
        <v/>
      </c>
      <c r="BJ187" s="8" t="str">
        <f t="shared" si="29"/>
        <v/>
      </c>
      <c r="BK187" s="9"/>
    </row>
    <row r="188" spans="2:63"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7"/>
      <c r="L188" s="4"/>
      <c r="M188" s="4"/>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IF($A188="ADD",IF(NOT(ISBLANK(AA188)),_xlfn.XLOOKUP(AA188,ud_cover_class[lookupValue],ud_cover_class[lookupKey],"ERROR"),""), "")</f>
        <v/>
      </c>
      <c r="AD188" s="3" t="str">
        <f>IF($A188="ADD",IF(NOT(ISBLANK(AC188)),_xlfn.XLOOKUP(AC188,cover_material[lookupValue],cover_material[lookupKey],"ERROR"),""), "")</f>
        <v/>
      </c>
      <c r="AF188" s="3" t="str">
        <f>IF($A188="ADD",IF(NOT(ISBLANK(AE188)),_xlfn.XLOOKUP(AE188,ud_yn_unknown[lookupValue],ud_yn_unknown[lookupKey],"ERROR"),""), "")</f>
        <v/>
      </c>
      <c r="AI188" s="3" t="str">
        <f>IF($A188="ADD",IF(NOT(ISBLANK(AH188)),_xlfn.XLOOKUP(AH188,ud_litter_trap_type[lookupValue],ud_litter_trap_type[lookupKey],"ERROR"),""), "")</f>
        <v/>
      </c>
      <c r="AK188" s="3" t="str">
        <f>IF($A188="ADD",IF(NOT(ISBLANK(AJ188)),_xlfn.XLOOKUP(AJ188,hazard[lookupValue],hazard[lookupKey],"ERROR"),""), "")</f>
        <v/>
      </c>
      <c r="AM188" s="3" t="str">
        <f>IF($A188="ADD",IF(NOT(ISBLANK(AL188)),_xlfn.XLOOKUP(AL188,ud_cover_subtype[lookupValue],ud_cover_subtype[lookupKey],"ERROR"),""), "")</f>
        <v/>
      </c>
      <c r="AO188" s="8"/>
      <c r="AP188" s="4" t="str">
        <f t="shared" ca="1" si="20"/>
        <v/>
      </c>
      <c r="AQ188" s="4"/>
      <c r="AR188" s="3" t="str">
        <f t="shared" si="21"/>
        <v/>
      </c>
      <c r="AS188" s="3" t="str">
        <f>IF($A188="","",IF((AND($A188="ADD",OR(AR188="",AR188="In Use"))),"5",(_xlfn.XLOOKUP(AR188,ud_asset_status[lookupValue],ud_asset_status[lookupKey],""))))</f>
        <v/>
      </c>
      <c r="AT188" s="8"/>
      <c r="AV188" s="3" t="str">
        <f>IF($A188="ADD",IF(NOT(ISBLANK(AU188)),_xlfn.XLOOKUP(AU188,ar_replace_reason[lookupValue],ar_replace_reason[lookupKey],"ERROR"),""), "")</f>
        <v/>
      </c>
      <c r="AW188" s="3" t="str">
        <f t="shared" si="22"/>
        <v/>
      </c>
      <c r="AX188" s="3" t="str">
        <f>IF($A188="","",IF((AND($A188="ADD",OR(AW188="",AW188="Queenstown-Lakes District Council"))),"70",(_xlfn.XLOOKUP(AW188,ud_organisation_owner[lookupValue],ud_organisation_owner[lookupKey],""))))</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IF($A188="","",IF((AND($A188="ADD",OR(BA188="",BA188="Local Authority"))),"17",(_xlfn.XLOOKUP(BA188,ud_sub_organisation[lookupValue],ud_sub_organisation[lookupKey],""))))</f>
        <v/>
      </c>
      <c r="BC188" s="3" t="str">
        <f t="shared" si="25"/>
        <v/>
      </c>
      <c r="BD188" s="3" t="str">
        <f>IF($A188="","",IF((AND($A188="ADD",OR(BC188="",BC188="Vested Assets"))),"12",(_xlfn.XLOOKUP(BC188,ud_work_category[lookupValue],ud_work_category[lookupKey],""))))</f>
        <v/>
      </c>
      <c r="BE188" s="7"/>
      <c r="BF188" s="2" t="str">
        <f t="shared" si="26"/>
        <v/>
      </c>
      <c r="BG188" s="2" t="str">
        <f t="shared" si="27"/>
        <v/>
      </c>
      <c r="BH188" s="3" t="str">
        <f t="shared" si="28"/>
        <v/>
      </c>
      <c r="BI188" s="3" t="str">
        <f>IF($A188="","",IF((AND($A188="ADD",OR(BH188="",BH188="Excellent"))),"1",(_xlfn.XLOOKUP(BH188,condition[lookupValue],condition[lookupKey],""))))</f>
        <v/>
      </c>
      <c r="BJ188" s="8" t="str">
        <f t="shared" si="29"/>
        <v/>
      </c>
      <c r="BK188" s="9"/>
    </row>
    <row r="189" spans="2:63"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7"/>
      <c r="L189" s="4"/>
      <c r="M189" s="4"/>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IF($A189="ADD",IF(NOT(ISBLANK(AA189)),_xlfn.XLOOKUP(AA189,ud_cover_class[lookupValue],ud_cover_class[lookupKey],"ERROR"),""), "")</f>
        <v/>
      </c>
      <c r="AD189" s="3" t="str">
        <f>IF($A189="ADD",IF(NOT(ISBLANK(AC189)),_xlfn.XLOOKUP(AC189,cover_material[lookupValue],cover_material[lookupKey],"ERROR"),""), "")</f>
        <v/>
      </c>
      <c r="AF189" s="3" t="str">
        <f>IF($A189="ADD",IF(NOT(ISBLANK(AE189)),_xlfn.XLOOKUP(AE189,ud_yn_unknown[lookupValue],ud_yn_unknown[lookupKey],"ERROR"),""), "")</f>
        <v/>
      </c>
      <c r="AI189" s="3" t="str">
        <f>IF($A189="ADD",IF(NOT(ISBLANK(AH189)),_xlfn.XLOOKUP(AH189,ud_litter_trap_type[lookupValue],ud_litter_trap_type[lookupKey],"ERROR"),""), "")</f>
        <v/>
      </c>
      <c r="AK189" s="3" t="str">
        <f>IF($A189="ADD",IF(NOT(ISBLANK(AJ189)),_xlfn.XLOOKUP(AJ189,hazard[lookupValue],hazard[lookupKey],"ERROR"),""), "")</f>
        <v/>
      </c>
      <c r="AM189" s="3" t="str">
        <f>IF($A189="ADD",IF(NOT(ISBLANK(AL189)),_xlfn.XLOOKUP(AL189,ud_cover_subtype[lookupValue],ud_cover_subtype[lookupKey],"ERROR"),""), "")</f>
        <v/>
      </c>
      <c r="AO189" s="8"/>
      <c r="AP189" s="4" t="str">
        <f t="shared" ca="1" si="20"/>
        <v/>
      </c>
      <c r="AQ189" s="4"/>
      <c r="AR189" s="3" t="str">
        <f t="shared" si="21"/>
        <v/>
      </c>
      <c r="AS189" s="3" t="str">
        <f>IF($A189="","",IF((AND($A189="ADD",OR(AR189="",AR189="In Use"))),"5",(_xlfn.XLOOKUP(AR189,ud_asset_status[lookupValue],ud_asset_status[lookupKey],""))))</f>
        <v/>
      </c>
      <c r="AT189" s="8"/>
      <c r="AV189" s="3" t="str">
        <f>IF($A189="ADD",IF(NOT(ISBLANK(AU189)),_xlfn.XLOOKUP(AU189,ar_replace_reason[lookupValue],ar_replace_reason[lookupKey],"ERROR"),""), "")</f>
        <v/>
      </c>
      <c r="AW189" s="3" t="str">
        <f t="shared" si="22"/>
        <v/>
      </c>
      <c r="AX189" s="3" t="str">
        <f>IF($A189="","",IF((AND($A189="ADD",OR(AW189="",AW189="Queenstown-Lakes District Council"))),"70",(_xlfn.XLOOKUP(AW189,ud_organisation_owner[lookupValue],ud_organisation_owner[lookupKey],""))))</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IF($A189="","",IF((AND($A189="ADD",OR(BA189="",BA189="Local Authority"))),"17",(_xlfn.XLOOKUP(BA189,ud_sub_organisation[lookupValue],ud_sub_organisation[lookupKey],""))))</f>
        <v/>
      </c>
      <c r="BC189" s="3" t="str">
        <f t="shared" si="25"/>
        <v/>
      </c>
      <c r="BD189" s="3" t="str">
        <f>IF($A189="","",IF((AND($A189="ADD",OR(BC189="",BC189="Vested Assets"))),"12",(_xlfn.XLOOKUP(BC189,ud_work_category[lookupValue],ud_work_category[lookupKey],""))))</f>
        <v/>
      </c>
      <c r="BE189" s="7"/>
      <c r="BF189" s="2" t="str">
        <f t="shared" si="26"/>
        <v/>
      </c>
      <c r="BG189" s="2" t="str">
        <f t="shared" si="27"/>
        <v/>
      </c>
      <c r="BH189" s="3" t="str">
        <f t="shared" si="28"/>
        <v/>
      </c>
      <c r="BI189" s="3" t="str">
        <f>IF($A189="","",IF((AND($A189="ADD",OR(BH189="",BH189="Excellent"))),"1",(_xlfn.XLOOKUP(BH189,condition[lookupValue],condition[lookupKey],""))))</f>
        <v/>
      </c>
      <c r="BJ189" s="8" t="str">
        <f t="shared" si="29"/>
        <v/>
      </c>
      <c r="BK189" s="9"/>
    </row>
    <row r="190" spans="2:63"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7"/>
      <c r="L190" s="4"/>
      <c r="M190" s="4"/>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IF($A190="ADD",IF(NOT(ISBLANK(AA190)),_xlfn.XLOOKUP(AA190,ud_cover_class[lookupValue],ud_cover_class[lookupKey],"ERROR"),""), "")</f>
        <v/>
      </c>
      <c r="AD190" s="3" t="str">
        <f>IF($A190="ADD",IF(NOT(ISBLANK(AC190)),_xlfn.XLOOKUP(AC190,cover_material[lookupValue],cover_material[lookupKey],"ERROR"),""), "")</f>
        <v/>
      </c>
      <c r="AF190" s="3" t="str">
        <f>IF($A190="ADD",IF(NOT(ISBLANK(AE190)),_xlfn.XLOOKUP(AE190,ud_yn_unknown[lookupValue],ud_yn_unknown[lookupKey],"ERROR"),""), "")</f>
        <v/>
      </c>
      <c r="AI190" s="3" t="str">
        <f>IF($A190="ADD",IF(NOT(ISBLANK(AH190)),_xlfn.XLOOKUP(AH190,ud_litter_trap_type[lookupValue],ud_litter_trap_type[lookupKey],"ERROR"),""), "")</f>
        <v/>
      </c>
      <c r="AK190" s="3" t="str">
        <f>IF($A190="ADD",IF(NOT(ISBLANK(AJ190)),_xlfn.XLOOKUP(AJ190,hazard[lookupValue],hazard[lookupKey],"ERROR"),""), "")</f>
        <v/>
      </c>
      <c r="AM190" s="3" t="str">
        <f>IF($A190="ADD",IF(NOT(ISBLANK(AL190)),_xlfn.XLOOKUP(AL190,ud_cover_subtype[lookupValue],ud_cover_subtype[lookupKey],"ERROR"),""), "")</f>
        <v/>
      </c>
      <c r="AO190" s="8"/>
      <c r="AP190" s="4" t="str">
        <f t="shared" ca="1" si="20"/>
        <v/>
      </c>
      <c r="AQ190" s="4"/>
      <c r="AR190" s="3" t="str">
        <f t="shared" si="21"/>
        <v/>
      </c>
      <c r="AS190" s="3" t="str">
        <f>IF($A190="","",IF((AND($A190="ADD",OR(AR190="",AR190="In Use"))),"5",(_xlfn.XLOOKUP(AR190,ud_asset_status[lookupValue],ud_asset_status[lookupKey],""))))</f>
        <v/>
      </c>
      <c r="AT190" s="8"/>
      <c r="AV190" s="3" t="str">
        <f>IF($A190="ADD",IF(NOT(ISBLANK(AU190)),_xlfn.XLOOKUP(AU190,ar_replace_reason[lookupValue],ar_replace_reason[lookupKey],"ERROR"),""), "")</f>
        <v/>
      </c>
      <c r="AW190" s="3" t="str">
        <f t="shared" si="22"/>
        <v/>
      </c>
      <c r="AX190" s="3" t="str">
        <f>IF($A190="","",IF((AND($A190="ADD",OR(AW190="",AW190="Queenstown-Lakes District Council"))),"70",(_xlfn.XLOOKUP(AW190,ud_organisation_owner[lookupValue],ud_organisation_owner[lookupKey],""))))</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IF($A190="","",IF((AND($A190="ADD",OR(BA190="",BA190="Local Authority"))),"17",(_xlfn.XLOOKUP(BA190,ud_sub_organisation[lookupValue],ud_sub_organisation[lookupKey],""))))</f>
        <v/>
      </c>
      <c r="BC190" s="3" t="str">
        <f t="shared" si="25"/>
        <v/>
      </c>
      <c r="BD190" s="3" t="str">
        <f>IF($A190="","",IF((AND($A190="ADD",OR(BC190="",BC190="Vested Assets"))),"12",(_xlfn.XLOOKUP(BC190,ud_work_category[lookupValue],ud_work_category[lookupKey],""))))</f>
        <v/>
      </c>
      <c r="BE190" s="7"/>
      <c r="BF190" s="2" t="str">
        <f t="shared" si="26"/>
        <v/>
      </c>
      <c r="BG190" s="2" t="str">
        <f t="shared" si="27"/>
        <v/>
      </c>
      <c r="BH190" s="3" t="str">
        <f t="shared" si="28"/>
        <v/>
      </c>
      <c r="BI190" s="3" t="str">
        <f>IF($A190="","",IF((AND($A190="ADD",OR(BH190="",BH190="Excellent"))),"1",(_xlfn.XLOOKUP(BH190,condition[lookupValue],condition[lookupKey],""))))</f>
        <v/>
      </c>
      <c r="BJ190" s="8" t="str">
        <f t="shared" si="29"/>
        <v/>
      </c>
      <c r="BK190" s="9"/>
    </row>
    <row r="191" spans="2:63"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7"/>
      <c r="L191" s="4"/>
      <c r="M191" s="4"/>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IF($A191="ADD",IF(NOT(ISBLANK(AA191)),_xlfn.XLOOKUP(AA191,ud_cover_class[lookupValue],ud_cover_class[lookupKey],"ERROR"),""), "")</f>
        <v/>
      </c>
      <c r="AD191" s="3" t="str">
        <f>IF($A191="ADD",IF(NOT(ISBLANK(AC191)),_xlfn.XLOOKUP(AC191,cover_material[lookupValue],cover_material[lookupKey],"ERROR"),""), "")</f>
        <v/>
      </c>
      <c r="AF191" s="3" t="str">
        <f>IF($A191="ADD",IF(NOT(ISBLANK(AE191)),_xlfn.XLOOKUP(AE191,ud_yn_unknown[lookupValue],ud_yn_unknown[lookupKey],"ERROR"),""), "")</f>
        <v/>
      </c>
      <c r="AI191" s="3" t="str">
        <f>IF($A191="ADD",IF(NOT(ISBLANK(AH191)),_xlfn.XLOOKUP(AH191,ud_litter_trap_type[lookupValue],ud_litter_trap_type[lookupKey],"ERROR"),""), "")</f>
        <v/>
      </c>
      <c r="AK191" s="3" t="str">
        <f>IF($A191="ADD",IF(NOT(ISBLANK(AJ191)),_xlfn.XLOOKUP(AJ191,hazard[lookupValue],hazard[lookupKey],"ERROR"),""), "")</f>
        <v/>
      </c>
      <c r="AM191" s="3" t="str">
        <f>IF($A191="ADD",IF(NOT(ISBLANK(AL191)),_xlfn.XLOOKUP(AL191,ud_cover_subtype[lookupValue],ud_cover_subtype[lookupKey],"ERROR"),""), "")</f>
        <v/>
      </c>
      <c r="AO191" s="8"/>
      <c r="AP191" s="4" t="str">
        <f t="shared" ca="1" si="20"/>
        <v/>
      </c>
      <c r="AQ191" s="4"/>
      <c r="AR191" s="3" t="str">
        <f t="shared" si="21"/>
        <v/>
      </c>
      <c r="AS191" s="3" t="str">
        <f>IF($A191="","",IF((AND($A191="ADD",OR(AR191="",AR191="In Use"))),"5",(_xlfn.XLOOKUP(AR191,ud_asset_status[lookupValue],ud_asset_status[lookupKey],""))))</f>
        <v/>
      </c>
      <c r="AT191" s="8"/>
      <c r="AV191" s="3" t="str">
        <f>IF($A191="ADD",IF(NOT(ISBLANK(AU191)),_xlfn.XLOOKUP(AU191,ar_replace_reason[lookupValue],ar_replace_reason[lookupKey],"ERROR"),""), "")</f>
        <v/>
      </c>
      <c r="AW191" s="3" t="str">
        <f t="shared" si="22"/>
        <v/>
      </c>
      <c r="AX191" s="3" t="str">
        <f>IF($A191="","",IF((AND($A191="ADD",OR(AW191="",AW191="Queenstown-Lakes District Council"))),"70",(_xlfn.XLOOKUP(AW191,ud_organisation_owner[lookupValue],ud_organisation_owner[lookupKey],""))))</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IF($A191="","",IF((AND($A191="ADD",OR(BA191="",BA191="Local Authority"))),"17",(_xlfn.XLOOKUP(BA191,ud_sub_organisation[lookupValue],ud_sub_organisation[lookupKey],""))))</f>
        <v/>
      </c>
      <c r="BC191" s="3" t="str">
        <f t="shared" si="25"/>
        <v/>
      </c>
      <c r="BD191" s="3" t="str">
        <f>IF($A191="","",IF((AND($A191="ADD",OR(BC191="",BC191="Vested Assets"))),"12",(_xlfn.XLOOKUP(BC191,ud_work_category[lookupValue],ud_work_category[lookupKey],""))))</f>
        <v/>
      </c>
      <c r="BE191" s="7"/>
      <c r="BF191" s="2" t="str">
        <f t="shared" si="26"/>
        <v/>
      </c>
      <c r="BG191" s="2" t="str">
        <f t="shared" si="27"/>
        <v/>
      </c>
      <c r="BH191" s="3" t="str">
        <f t="shared" si="28"/>
        <v/>
      </c>
      <c r="BI191" s="3" t="str">
        <f>IF($A191="","",IF((AND($A191="ADD",OR(BH191="",BH191="Excellent"))),"1",(_xlfn.XLOOKUP(BH191,condition[lookupValue],condition[lookupKey],""))))</f>
        <v/>
      </c>
      <c r="BJ191" s="8" t="str">
        <f t="shared" si="29"/>
        <v/>
      </c>
      <c r="BK191" s="9"/>
    </row>
    <row r="192" spans="2:63"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7"/>
      <c r="L192" s="4"/>
      <c r="M192" s="4"/>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IF($A192="ADD",IF(NOT(ISBLANK(AA192)),_xlfn.XLOOKUP(AA192,ud_cover_class[lookupValue],ud_cover_class[lookupKey],"ERROR"),""), "")</f>
        <v/>
      </c>
      <c r="AD192" s="3" t="str">
        <f>IF($A192="ADD",IF(NOT(ISBLANK(AC192)),_xlfn.XLOOKUP(AC192,cover_material[lookupValue],cover_material[lookupKey],"ERROR"),""), "")</f>
        <v/>
      </c>
      <c r="AF192" s="3" t="str">
        <f>IF($A192="ADD",IF(NOT(ISBLANK(AE192)),_xlfn.XLOOKUP(AE192,ud_yn_unknown[lookupValue],ud_yn_unknown[lookupKey],"ERROR"),""), "")</f>
        <v/>
      </c>
      <c r="AI192" s="3" t="str">
        <f>IF($A192="ADD",IF(NOT(ISBLANK(AH192)),_xlfn.XLOOKUP(AH192,ud_litter_trap_type[lookupValue],ud_litter_trap_type[lookupKey],"ERROR"),""), "")</f>
        <v/>
      </c>
      <c r="AK192" s="3" t="str">
        <f>IF($A192="ADD",IF(NOT(ISBLANK(AJ192)),_xlfn.XLOOKUP(AJ192,hazard[lookupValue],hazard[lookupKey],"ERROR"),""), "")</f>
        <v/>
      </c>
      <c r="AM192" s="3" t="str">
        <f>IF($A192="ADD",IF(NOT(ISBLANK(AL192)),_xlfn.XLOOKUP(AL192,ud_cover_subtype[lookupValue],ud_cover_subtype[lookupKey],"ERROR"),""), "")</f>
        <v/>
      </c>
      <c r="AO192" s="8"/>
      <c r="AP192" s="4" t="str">
        <f t="shared" ca="1" si="20"/>
        <v/>
      </c>
      <c r="AQ192" s="4"/>
      <c r="AR192" s="3" t="str">
        <f t="shared" si="21"/>
        <v/>
      </c>
      <c r="AS192" s="3" t="str">
        <f>IF($A192="","",IF((AND($A192="ADD",OR(AR192="",AR192="In Use"))),"5",(_xlfn.XLOOKUP(AR192,ud_asset_status[lookupValue],ud_asset_status[lookupKey],""))))</f>
        <v/>
      </c>
      <c r="AT192" s="8"/>
      <c r="AV192" s="3" t="str">
        <f>IF($A192="ADD",IF(NOT(ISBLANK(AU192)),_xlfn.XLOOKUP(AU192,ar_replace_reason[lookupValue],ar_replace_reason[lookupKey],"ERROR"),""), "")</f>
        <v/>
      </c>
      <c r="AW192" s="3" t="str">
        <f t="shared" si="22"/>
        <v/>
      </c>
      <c r="AX192" s="3" t="str">
        <f>IF($A192="","",IF((AND($A192="ADD",OR(AW192="",AW192="Queenstown-Lakes District Council"))),"70",(_xlfn.XLOOKUP(AW192,ud_organisation_owner[lookupValue],ud_organisation_owner[lookupKey],""))))</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IF($A192="","",IF((AND($A192="ADD",OR(BA192="",BA192="Local Authority"))),"17",(_xlfn.XLOOKUP(BA192,ud_sub_organisation[lookupValue],ud_sub_organisation[lookupKey],""))))</f>
        <v/>
      </c>
      <c r="BC192" s="3" t="str">
        <f t="shared" si="25"/>
        <v/>
      </c>
      <c r="BD192" s="3" t="str">
        <f>IF($A192="","",IF((AND($A192="ADD",OR(BC192="",BC192="Vested Assets"))),"12",(_xlfn.XLOOKUP(BC192,ud_work_category[lookupValue],ud_work_category[lookupKey],""))))</f>
        <v/>
      </c>
      <c r="BE192" s="7"/>
      <c r="BF192" s="2" t="str">
        <f t="shared" si="26"/>
        <v/>
      </c>
      <c r="BG192" s="2" t="str">
        <f t="shared" si="27"/>
        <v/>
      </c>
      <c r="BH192" s="3" t="str">
        <f t="shared" si="28"/>
        <v/>
      </c>
      <c r="BI192" s="3" t="str">
        <f>IF($A192="","",IF((AND($A192="ADD",OR(BH192="",BH192="Excellent"))),"1",(_xlfn.XLOOKUP(BH192,condition[lookupValue],condition[lookupKey],""))))</f>
        <v/>
      </c>
      <c r="BJ192" s="8" t="str">
        <f t="shared" si="29"/>
        <v/>
      </c>
      <c r="BK192" s="9"/>
    </row>
    <row r="193" spans="2:63"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7"/>
      <c r="L193" s="4"/>
      <c r="M193" s="4"/>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IF($A193="ADD",IF(NOT(ISBLANK(AA193)),_xlfn.XLOOKUP(AA193,ud_cover_class[lookupValue],ud_cover_class[lookupKey],"ERROR"),""), "")</f>
        <v/>
      </c>
      <c r="AD193" s="3" t="str">
        <f>IF($A193="ADD",IF(NOT(ISBLANK(AC193)),_xlfn.XLOOKUP(AC193,cover_material[lookupValue],cover_material[lookupKey],"ERROR"),""), "")</f>
        <v/>
      </c>
      <c r="AF193" s="3" t="str">
        <f>IF($A193="ADD",IF(NOT(ISBLANK(AE193)),_xlfn.XLOOKUP(AE193,ud_yn_unknown[lookupValue],ud_yn_unknown[lookupKey],"ERROR"),""), "")</f>
        <v/>
      </c>
      <c r="AI193" s="3" t="str">
        <f>IF($A193="ADD",IF(NOT(ISBLANK(AH193)),_xlfn.XLOOKUP(AH193,ud_litter_trap_type[lookupValue],ud_litter_trap_type[lookupKey],"ERROR"),""), "")</f>
        <v/>
      </c>
      <c r="AK193" s="3" t="str">
        <f>IF($A193="ADD",IF(NOT(ISBLANK(AJ193)),_xlfn.XLOOKUP(AJ193,hazard[lookupValue],hazard[lookupKey],"ERROR"),""), "")</f>
        <v/>
      </c>
      <c r="AM193" s="3" t="str">
        <f>IF($A193="ADD",IF(NOT(ISBLANK(AL193)),_xlfn.XLOOKUP(AL193,ud_cover_subtype[lookupValue],ud_cover_subtype[lookupKey],"ERROR"),""), "")</f>
        <v/>
      </c>
      <c r="AO193" s="8"/>
      <c r="AP193" s="4" t="str">
        <f t="shared" ca="1" si="20"/>
        <v/>
      </c>
      <c r="AQ193" s="4"/>
      <c r="AR193" s="3" t="str">
        <f t="shared" si="21"/>
        <v/>
      </c>
      <c r="AS193" s="3" t="str">
        <f>IF($A193="","",IF((AND($A193="ADD",OR(AR193="",AR193="In Use"))),"5",(_xlfn.XLOOKUP(AR193,ud_asset_status[lookupValue],ud_asset_status[lookupKey],""))))</f>
        <v/>
      </c>
      <c r="AT193" s="8"/>
      <c r="AV193" s="3" t="str">
        <f>IF($A193="ADD",IF(NOT(ISBLANK(AU193)),_xlfn.XLOOKUP(AU193,ar_replace_reason[lookupValue],ar_replace_reason[lookupKey],"ERROR"),""), "")</f>
        <v/>
      </c>
      <c r="AW193" s="3" t="str">
        <f t="shared" si="22"/>
        <v/>
      </c>
      <c r="AX193" s="3" t="str">
        <f>IF($A193="","",IF((AND($A193="ADD",OR(AW193="",AW193="Queenstown-Lakes District Council"))),"70",(_xlfn.XLOOKUP(AW193,ud_organisation_owner[lookupValue],ud_organisation_owner[lookupKey],""))))</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IF($A193="","",IF((AND($A193="ADD",OR(BA193="",BA193="Local Authority"))),"17",(_xlfn.XLOOKUP(BA193,ud_sub_organisation[lookupValue],ud_sub_organisation[lookupKey],""))))</f>
        <v/>
      </c>
      <c r="BC193" s="3" t="str">
        <f t="shared" si="25"/>
        <v/>
      </c>
      <c r="BD193" s="3" t="str">
        <f>IF($A193="","",IF((AND($A193="ADD",OR(BC193="",BC193="Vested Assets"))),"12",(_xlfn.XLOOKUP(BC193,ud_work_category[lookupValue],ud_work_category[lookupKey],""))))</f>
        <v/>
      </c>
      <c r="BE193" s="7"/>
      <c r="BF193" s="2" t="str">
        <f t="shared" si="26"/>
        <v/>
      </c>
      <c r="BG193" s="2" t="str">
        <f t="shared" si="27"/>
        <v/>
      </c>
      <c r="BH193" s="3" t="str">
        <f t="shared" si="28"/>
        <v/>
      </c>
      <c r="BI193" s="3" t="str">
        <f>IF($A193="","",IF((AND($A193="ADD",OR(BH193="",BH193="Excellent"))),"1",(_xlfn.XLOOKUP(BH193,condition[lookupValue],condition[lookupKey],""))))</f>
        <v/>
      </c>
      <c r="BJ193" s="8" t="str">
        <f t="shared" si="29"/>
        <v/>
      </c>
      <c r="BK193" s="9"/>
    </row>
    <row r="194" spans="2:63"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7"/>
      <c r="L194" s="4"/>
      <c r="M194" s="4"/>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IF($A194="ADD",IF(NOT(ISBLANK(AA194)),_xlfn.XLOOKUP(AA194,ud_cover_class[lookupValue],ud_cover_class[lookupKey],"ERROR"),""), "")</f>
        <v/>
      </c>
      <c r="AD194" s="3" t="str">
        <f>IF($A194="ADD",IF(NOT(ISBLANK(AC194)),_xlfn.XLOOKUP(AC194,cover_material[lookupValue],cover_material[lookupKey],"ERROR"),""), "")</f>
        <v/>
      </c>
      <c r="AF194" s="3" t="str">
        <f>IF($A194="ADD",IF(NOT(ISBLANK(AE194)),_xlfn.XLOOKUP(AE194,ud_yn_unknown[lookupValue],ud_yn_unknown[lookupKey],"ERROR"),""), "")</f>
        <v/>
      </c>
      <c r="AI194" s="3" t="str">
        <f>IF($A194="ADD",IF(NOT(ISBLANK(AH194)),_xlfn.XLOOKUP(AH194,ud_litter_trap_type[lookupValue],ud_litter_trap_type[lookupKey],"ERROR"),""), "")</f>
        <v/>
      </c>
      <c r="AK194" s="3" t="str">
        <f>IF($A194="ADD",IF(NOT(ISBLANK(AJ194)),_xlfn.XLOOKUP(AJ194,hazard[lookupValue],hazard[lookupKey],"ERROR"),""), "")</f>
        <v/>
      </c>
      <c r="AM194" s="3" t="str">
        <f>IF($A194="ADD",IF(NOT(ISBLANK(AL194)),_xlfn.XLOOKUP(AL194,ud_cover_subtype[lookupValue],ud_cover_subtype[lookupKey],"ERROR"),""), "")</f>
        <v/>
      </c>
      <c r="AO194" s="8"/>
      <c r="AP194" s="4" t="str">
        <f t="shared" ca="1" si="20"/>
        <v/>
      </c>
      <c r="AQ194" s="4"/>
      <c r="AR194" s="3" t="str">
        <f t="shared" si="21"/>
        <v/>
      </c>
      <c r="AS194" s="3" t="str">
        <f>IF($A194="","",IF((AND($A194="ADD",OR(AR194="",AR194="In Use"))),"5",(_xlfn.XLOOKUP(AR194,ud_asset_status[lookupValue],ud_asset_status[lookupKey],""))))</f>
        <v/>
      </c>
      <c r="AT194" s="8"/>
      <c r="AV194" s="3" t="str">
        <f>IF($A194="ADD",IF(NOT(ISBLANK(AU194)),_xlfn.XLOOKUP(AU194,ar_replace_reason[lookupValue],ar_replace_reason[lookupKey],"ERROR"),""), "")</f>
        <v/>
      </c>
      <c r="AW194" s="3" t="str">
        <f t="shared" si="22"/>
        <v/>
      </c>
      <c r="AX194" s="3" t="str">
        <f>IF($A194="","",IF((AND($A194="ADD",OR(AW194="",AW194="Queenstown-Lakes District Council"))),"70",(_xlfn.XLOOKUP(AW194,ud_organisation_owner[lookupValue],ud_organisation_owner[lookupKey],""))))</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IF($A194="","",IF((AND($A194="ADD",OR(BA194="",BA194="Local Authority"))),"17",(_xlfn.XLOOKUP(BA194,ud_sub_organisation[lookupValue],ud_sub_organisation[lookupKey],""))))</f>
        <v/>
      </c>
      <c r="BC194" s="3" t="str">
        <f t="shared" si="25"/>
        <v/>
      </c>
      <c r="BD194" s="3" t="str">
        <f>IF($A194="","",IF((AND($A194="ADD",OR(BC194="",BC194="Vested Assets"))),"12",(_xlfn.XLOOKUP(BC194,ud_work_category[lookupValue],ud_work_category[lookupKey],""))))</f>
        <v/>
      </c>
      <c r="BE194" s="7"/>
      <c r="BF194" s="2" t="str">
        <f t="shared" si="26"/>
        <v/>
      </c>
      <c r="BG194" s="2" t="str">
        <f t="shared" si="27"/>
        <v/>
      </c>
      <c r="BH194" s="3" t="str">
        <f t="shared" si="28"/>
        <v/>
      </c>
      <c r="BI194" s="3" t="str">
        <f>IF($A194="","",IF((AND($A194="ADD",OR(BH194="",BH194="Excellent"))),"1",(_xlfn.XLOOKUP(BH194,condition[lookupValue],condition[lookupKey],""))))</f>
        <v/>
      </c>
      <c r="BJ194" s="8" t="str">
        <f t="shared" si="29"/>
        <v/>
      </c>
      <c r="BK194" s="9"/>
    </row>
    <row r="195" spans="2:63"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7"/>
      <c r="L195" s="4"/>
      <c r="M195" s="4"/>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IF($A195="ADD",IF(NOT(ISBLANK(AA195)),_xlfn.XLOOKUP(AA195,ud_cover_class[lookupValue],ud_cover_class[lookupKey],"ERROR"),""), "")</f>
        <v/>
      </c>
      <c r="AD195" s="3" t="str">
        <f>IF($A195="ADD",IF(NOT(ISBLANK(AC195)),_xlfn.XLOOKUP(AC195,cover_material[lookupValue],cover_material[lookupKey],"ERROR"),""), "")</f>
        <v/>
      </c>
      <c r="AF195" s="3" t="str">
        <f>IF($A195="ADD",IF(NOT(ISBLANK(AE195)),_xlfn.XLOOKUP(AE195,ud_yn_unknown[lookupValue],ud_yn_unknown[lookupKey],"ERROR"),""), "")</f>
        <v/>
      </c>
      <c r="AI195" s="3" t="str">
        <f>IF($A195="ADD",IF(NOT(ISBLANK(AH195)),_xlfn.XLOOKUP(AH195,ud_litter_trap_type[lookupValue],ud_litter_trap_type[lookupKey],"ERROR"),""), "")</f>
        <v/>
      </c>
      <c r="AK195" s="3" t="str">
        <f>IF($A195="ADD",IF(NOT(ISBLANK(AJ195)),_xlfn.XLOOKUP(AJ195,hazard[lookupValue],hazard[lookupKey],"ERROR"),""), "")</f>
        <v/>
      </c>
      <c r="AM195" s="3" t="str">
        <f>IF($A195="ADD",IF(NOT(ISBLANK(AL195)),_xlfn.XLOOKUP(AL195,ud_cover_subtype[lookupValue],ud_cover_subtype[lookupKey],"ERROR"),""), "")</f>
        <v/>
      </c>
      <c r="AO195" s="8"/>
      <c r="AP195" s="4" t="str">
        <f t="shared" ca="1" si="20"/>
        <v/>
      </c>
      <c r="AQ195" s="4"/>
      <c r="AR195" s="3" t="str">
        <f t="shared" si="21"/>
        <v/>
      </c>
      <c r="AS195" s="3" t="str">
        <f>IF($A195="","",IF((AND($A195="ADD",OR(AR195="",AR195="In Use"))),"5",(_xlfn.XLOOKUP(AR195,ud_asset_status[lookupValue],ud_asset_status[lookupKey],""))))</f>
        <v/>
      </c>
      <c r="AT195" s="8"/>
      <c r="AV195" s="3" t="str">
        <f>IF($A195="ADD",IF(NOT(ISBLANK(AU195)),_xlfn.XLOOKUP(AU195,ar_replace_reason[lookupValue],ar_replace_reason[lookupKey],"ERROR"),""), "")</f>
        <v/>
      </c>
      <c r="AW195" s="3" t="str">
        <f t="shared" si="22"/>
        <v/>
      </c>
      <c r="AX195" s="3" t="str">
        <f>IF($A195="","",IF((AND($A195="ADD",OR(AW195="",AW195="Queenstown-Lakes District Council"))),"70",(_xlfn.XLOOKUP(AW195,ud_organisation_owner[lookupValue],ud_organisation_owner[lookupKey],""))))</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IF($A195="","",IF((AND($A195="ADD",OR(BA195="",BA195="Local Authority"))),"17",(_xlfn.XLOOKUP(BA195,ud_sub_organisation[lookupValue],ud_sub_organisation[lookupKey],""))))</f>
        <v/>
      </c>
      <c r="BC195" s="3" t="str">
        <f t="shared" si="25"/>
        <v/>
      </c>
      <c r="BD195" s="3" t="str">
        <f>IF($A195="","",IF((AND($A195="ADD",OR(BC195="",BC195="Vested Assets"))),"12",(_xlfn.XLOOKUP(BC195,ud_work_category[lookupValue],ud_work_category[lookupKey],""))))</f>
        <v/>
      </c>
      <c r="BE195" s="7"/>
      <c r="BF195" s="2" t="str">
        <f t="shared" si="26"/>
        <v/>
      </c>
      <c r="BG195" s="2" t="str">
        <f t="shared" si="27"/>
        <v/>
      </c>
      <c r="BH195" s="3" t="str">
        <f t="shared" si="28"/>
        <v/>
      </c>
      <c r="BI195" s="3" t="str">
        <f>IF($A195="","",IF((AND($A195="ADD",OR(BH195="",BH195="Excellent"))),"1",(_xlfn.XLOOKUP(BH195,condition[lookupValue],condition[lookupKey],""))))</f>
        <v/>
      </c>
      <c r="BJ195" s="8" t="str">
        <f t="shared" si="29"/>
        <v/>
      </c>
      <c r="BK195" s="9"/>
    </row>
    <row r="196" spans="2:63"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7"/>
      <c r="L196" s="4"/>
      <c r="M196" s="4"/>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IF($A196="ADD",IF(NOT(ISBLANK(AA196)),_xlfn.XLOOKUP(AA196,ud_cover_class[lookupValue],ud_cover_class[lookupKey],"ERROR"),""), "")</f>
        <v/>
      </c>
      <c r="AD196" s="3" t="str">
        <f>IF($A196="ADD",IF(NOT(ISBLANK(AC196)),_xlfn.XLOOKUP(AC196,cover_material[lookupValue],cover_material[lookupKey],"ERROR"),""), "")</f>
        <v/>
      </c>
      <c r="AF196" s="3" t="str">
        <f>IF($A196="ADD",IF(NOT(ISBLANK(AE196)),_xlfn.XLOOKUP(AE196,ud_yn_unknown[lookupValue],ud_yn_unknown[lookupKey],"ERROR"),""), "")</f>
        <v/>
      </c>
      <c r="AI196" s="3" t="str">
        <f>IF($A196="ADD",IF(NOT(ISBLANK(AH196)),_xlfn.XLOOKUP(AH196,ud_litter_trap_type[lookupValue],ud_litter_trap_type[lookupKey],"ERROR"),""), "")</f>
        <v/>
      </c>
      <c r="AK196" s="3" t="str">
        <f>IF($A196="ADD",IF(NOT(ISBLANK(AJ196)),_xlfn.XLOOKUP(AJ196,hazard[lookupValue],hazard[lookupKey],"ERROR"),""), "")</f>
        <v/>
      </c>
      <c r="AM196" s="3" t="str">
        <f>IF($A196="ADD",IF(NOT(ISBLANK(AL196)),_xlfn.XLOOKUP(AL196,ud_cover_subtype[lookupValue],ud_cover_subtype[lookupKey],"ERROR"),""), "")</f>
        <v/>
      </c>
      <c r="AO196" s="8"/>
      <c r="AP196" s="4" t="str">
        <f t="shared" ca="1" si="20"/>
        <v/>
      </c>
      <c r="AQ196" s="4"/>
      <c r="AR196" s="3" t="str">
        <f t="shared" si="21"/>
        <v/>
      </c>
      <c r="AS196" s="3" t="str">
        <f>IF($A196="","",IF((AND($A196="ADD",OR(AR196="",AR196="In Use"))),"5",(_xlfn.XLOOKUP(AR196,ud_asset_status[lookupValue],ud_asset_status[lookupKey],""))))</f>
        <v/>
      </c>
      <c r="AT196" s="8"/>
      <c r="AV196" s="3" t="str">
        <f>IF($A196="ADD",IF(NOT(ISBLANK(AU196)),_xlfn.XLOOKUP(AU196,ar_replace_reason[lookupValue],ar_replace_reason[lookupKey],"ERROR"),""), "")</f>
        <v/>
      </c>
      <c r="AW196" s="3" t="str">
        <f t="shared" si="22"/>
        <v/>
      </c>
      <c r="AX196" s="3" t="str">
        <f>IF($A196="","",IF((AND($A196="ADD",OR(AW196="",AW196="Queenstown-Lakes District Council"))),"70",(_xlfn.XLOOKUP(AW196,ud_organisation_owner[lookupValue],ud_organisation_owner[lookupKey],""))))</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IF($A196="","",IF((AND($A196="ADD",OR(BA196="",BA196="Local Authority"))),"17",(_xlfn.XLOOKUP(BA196,ud_sub_organisation[lookupValue],ud_sub_organisation[lookupKey],""))))</f>
        <v/>
      </c>
      <c r="BC196" s="3" t="str">
        <f t="shared" si="25"/>
        <v/>
      </c>
      <c r="BD196" s="3" t="str">
        <f>IF($A196="","",IF((AND($A196="ADD",OR(BC196="",BC196="Vested Assets"))),"12",(_xlfn.XLOOKUP(BC196,ud_work_category[lookupValue],ud_work_category[lookupKey],""))))</f>
        <v/>
      </c>
      <c r="BE196" s="7"/>
      <c r="BF196" s="2" t="str">
        <f t="shared" si="26"/>
        <v/>
      </c>
      <c r="BG196" s="2" t="str">
        <f t="shared" si="27"/>
        <v/>
      </c>
      <c r="BH196" s="3" t="str">
        <f t="shared" si="28"/>
        <v/>
      </c>
      <c r="BI196" s="3" t="str">
        <f>IF($A196="","",IF((AND($A196="ADD",OR(BH196="",BH196="Excellent"))),"1",(_xlfn.XLOOKUP(BH196,condition[lookupValue],condition[lookupKey],""))))</f>
        <v/>
      </c>
      <c r="BJ196" s="8" t="str">
        <f t="shared" si="29"/>
        <v/>
      </c>
      <c r="BK196" s="9"/>
    </row>
    <row r="197" spans="2:63"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7"/>
      <c r="L197" s="4"/>
      <c r="M197" s="4"/>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IF($A197="ADD",IF(NOT(ISBLANK(AA197)),_xlfn.XLOOKUP(AA197,ud_cover_class[lookupValue],ud_cover_class[lookupKey],"ERROR"),""), "")</f>
        <v/>
      </c>
      <c r="AD197" s="3" t="str">
        <f>IF($A197="ADD",IF(NOT(ISBLANK(AC197)),_xlfn.XLOOKUP(AC197,cover_material[lookupValue],cover_material[lookupKey],"ERROR"),""), "")</f>
        <v/>
      </c>
      <c r="AF197" s="3" t="str">
        <f>IF($A197="ADD",IF(NOT(ISBLANK(AE197)),_xlfn.XLOOKUP(AE197,ud_yn_unknown[lookupValue],ud_yn_unknown[lookupKey],"ERROR"),""), "")</f>
        <v/>
      </c>
      <c r="AI197" s="3" t="str">
        <f>IF($A197="ADD",IF(NOT(ISBLANK(AH197)),_xlfn.XLOOKUP(AH197,ud_litter_trap_type[lookupValue],ud_litter_trap_type[lookupKey],"ERROR"),""), "")</f>
        <v/>
      </c>
      <c r="AK197" s="3" t="str">
        <f>IF($A197="ADD",IF(NOT(ISBLANK(AJ197)),_xlfn.XLOOKUP(AJ197,hazard[lookupValue],hazard[lookupKey],"ERROR"),""), "")</f>
        <v/>
      </c>
      <c r="AM197" s="3" t="str">
        <f>IF($A197="ADD",IF(NOT(ISBLANK(AL197)),_xlfn.XLOOKUP(AL197,ud_cover_subtype[lookupValue],ud_cover_subtype[lookupKey],"ERROR"),""), "")</f>
        <v/>
      </c>
      <c r="AO197" s="8"/>
      <c r="AP197" s="4" t="str">
        <f t="shared" ca="1" si="20"/>
        <v/>
      </c>
      <c r="AQ197" s="4"/>
      <c r="AR197" s="3" t="str">
        <f t="shared" si="21"/>
        <v/>
      </c>
      <c r="AS197" s="3" t="str">
        <f>IF($A197="","",IF((AND($A197="ADD",OR(AR197="",AR197="In Use"))),"5",(_xlfn.XLOOKUP(AR197,ud_asset_status[lookupValue],ud_asset_status[lookupKey],""))))</f>
        <v/>
      </c>
      <c r="AT197" s="8"/>
      <c r="AV197" s="3" t="str">
        <f>IF($A197="ADD",IF(NOT(ISBLANK(AU197)),_xlfn.XLOOKUP(AU197,ar_replace_reason[lookupValue],ar_replace_reason[lookupKey],"ERROR"),""), "")</f>
        <v/>
      </c>
      <c r="AW197" s="3" t="str">
        <f t="shared" si="22"/>
        <v/>
      </c>
      <c r="AX197" s="3" t="str">
        <f>IF($A197="","",IF((AND($A197="ADD",OR(AW197="",AW197="Queenstown-Lakes District Council"))),"70",(_xlfn.XLOOKUP(AW197,ud_organisation_owner[lookupValue],ud_organisation_owner[lookupKey],""))))</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IF($A197="","",IF((AND($A197="ADD",OR(BA197="",BA197="Local Authority"))),"17",(_xlfn.XLOOKUP(BA197,ud_sub_organisation[lookupValue],ud_sub_organisation[lookupKey],""))))</f>
        <v/>
      </c>
      <c r="BC197" s="3" t="str">
        <f t="shared" si="25"/>
        <v/>
      </c>
      <c r="BD197" s="3" t="str">
        <f>IF($A197="","",IF((AND($A197="ADD",OR(BC197="",BC197="Vested Assets"))),"12",(_xlfn.XLOOKUP(BC197,ud_work_category[lookupValue],ud_work_category[lookupKey],""))))</f>
        <v/>
      </c>
      <c r="BE197" s="7"/>
      <c r="BF197" s="2" t="str">
        <f t="shared" si="26"/>
        <v/>
      </c>
      <c r="BG197" s="2" t="str">
        <f t="shared" si="27"/>
        <v/>
      </c>
      <c r="BH197" s="3" t="str">
        <f t="shared" si="28"/>
        <v/>
      </c>
      <c r="BI197" s="3" t="str">
        <f>IF($A197="","",IF((AND($A197="ADD",OR(BH197="",BH197="Excellent"))),"1",(_xlfn.XLOOKUP(BH197,condition[lookupValue],condition[lookupKey],""))))</f>
        <v/>
      </c>
      <c r="BJ197" s="8" t="str">
        <f t="shared" si="29"/>
        <v/>
      </c>
      <c r="BK197" s="9"/>
    </row>
    <row r="198" spans="2:63"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7"/>
      <c r="L198" s="4"/>
      <c r="M198" s="4"/>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IF($A198="ADD",IF(NOT(ISBLANK(AA198)),_xlfn.XLOOKUP(AA198,ud_cover_class[lookupValue],ud_cover_class[lookupKey],"ERROR"),""), "")</f>
        <v/>
      </c>
      <c r="AD198" s="3" t="str">
        <f>IF($A198="ADD",IF(NOT(ISBLANK(AC198)),_xlfn.XLOOKUP(AC198,cover_material[lookupValue],cover_material[lookupKey],"ERROR"),""), "")</f>
        <v/>
      </c>
      <c r="AF198" s="3" t="str">
        <f>IF($A198="ADD",IF(NOT(ISBLANK(AE198)),_xlfn.XLOOKUP(AE198,ud_yn_unknown[lookupValue],ud_yn_unknown[lookupKey],"ERROR"),""), "")</f>
        <v/>
      </c>
      <c r="AI198" s="3" t="str">
        <f>IF($A198="ADD",IF(NOT(ISBLANK(AH198)),_xlfn.XLOOKUP(AH198,ud_litter_trap_type[lookupValue],ud_litter_trap_type[lookupKey],"ERROR"),""), "")</f>
        <v/>
      </c>
      <c r="AK198" s="3" t="str">
        <f>IF($A198="ADD",IF(NOT(ISBLANK(AJ198)),_xlfn.XLOOKUP(AJ198,hazard[lookupValue],hazard[lookupKey],"ERROR"),""), "")</f>
        <v/>
      </c>
      <c r="AM198" s="3" t="str">
        <f>IF($A198="ADD",IF(NOT(ISBLANK(AL198)),_xlfn.XLOOKUP(AL198,ud_cover_subtype[lookupValue],ud_cover_subtype[lookupKey],"ERROR"),""), "")</f>
        <v/>
      </c>
      <c r="AO198" s="8"/>
      <c r="AP198" s="4" t="str">
        <f t="shared" ca="1" si="20"/>
        <v/>
      </c>
      <c r="AQ198" s="4"/>
      <c r="AR198" s="3" t="str">
        <f t="shared" si="21"/>
        <v/>
      </c>
      <c r="AS198" s="3" t="str">
        <f>IF($A198="","",IF((AND($A198="ADD",OR(AR198="",AR198="In Use"))),"5",(_xlfn.XLOOKUP(AR198,ud_asset_status[lookupValue],ud_asset_status[lookupKey],""))))</f>
        <v/>
      </c>
      <c r="AT198" s="8"/>
      <c r="AV198" s="3" t="str">
        <f>IF($A198="ADD",IF(NOT(ISBLANK(AU198)),_xlfn.XLOOKUP(AU198,ar_replace_reason[lookupValue],ar_replace_reason[lookupKey],"ERROR"),""), "")</f>
        <v/>
      </c>
      <c r="AW198" s="3" t="str">
        <f t="shared" si="22"/>
        <v/>
      </c>
      <c r="AX198" s="3" t="str">
        <f>IF($A198="","",IF((AND($A198="ADD",OR(AW198="",AW198="Queenstown-Lakes District Council"))),"70",(_xlfn.XLOOKUP(AW198,ud_organisation_owner[lookupValue],ud_organisation_owner[lookupKey],""))))</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IF($A198="","",IF((AND($A198="ADD",OR(BA198="",BA198="Local Authority"))),"17",(_xlfn.XLOOKUP(BA198,ud_sub_organisation[lookupValue],ud_sub_organisation[lookupKey],""))))</f>
        <v/>
      </c>
      <c r="BC198" s="3" t="str">
        <f t="shared" si="25"/>
        <v/>
      </c>
      <c r="BD198" s="3" t="str">
        <f>IF($A198="","",IF((AND($A198="ADD",OR(BC198="",BC198="Vested Assets"))),"12",(_xlfn.XLOOKUP(BC198,ud_work_category[lookupValue],ud_work_category[lookupKey],""))))</f>
        <v/>
      </c>
      <c r="BE198" s="7"/>
      <c r="BF198" s="2" t="str">
        <f t="shared" si="26"/>
        <v/>
      </c>
      <c r="BG198" s="2" t="str">
        <f t="shared" si="27"/>
        <v/>
      </c>
      <c r="BH198" s="3" t="str">
        <f t="shared" si="28"/>
        <v/>
      </c>
      <c r="BI198" s="3" t="str">
        <f>IF($A198="","",IF((AND($A198="ADD",OR(BH198="",BH198="Excellent"))),"1",(_xlfn.XLOOKUP(BH198,condition[lookupValue],condition[lookupKey],""))))</f>
        <v/>
      </c>
      <c r="BJ198" s="8" t="str">
        <f t="shared" si="29"/>
        <v/>
      </c>
      <c r="BK198" s="9"/>
    </row>
    <row r="199" spans="2:63"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7"/>
      <c r="L199" s="4"/>
      <c r="M199" s="4"/>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IF($A199="ADD",IF(NOT(ISBLANK(AA199)),_xlfn.XLOOKUP(AA199,ud_cover_class[lookupValue],ud_cover_class[lookupKey],"ERROR"),""), "")</f>
        <v/>
      </c>
      <c r="AD199" s="3" t="str">
        <f>IF($A199="ADD",IF(NOT(ISBLANK(AC199)),_xlfn.XLOOKUP(AC199,cover_material[lookupValue],cover_material[lookupKey],"ERROR"),""), "")</f>
        <v/>
      </c>
      <c r="AF199" s="3" t="str">
        <f>IF($A199="ADD",IF(NOT(ISBLANK(AE199)),_xlfn.XLOOKUP(AE199,ud_yn_unknown[lookupValue],ud_yn_unknown[lookupKey],"ERROR"),""), "")</f>
        <v/>
      </c>
      <c r="AI199" s="3" t="str">
        <f>IF($A199="ADD",IF(NOT(ISBLANK(AH199)),_xlfn.XLOOKUP(AH199,ud_litter_trap_type[lookupValue],ud_litter_trap_type[lookupKey],"ERROR"),""), "")</f>
        <v/>
      </c>
      <c r="AK199" s="3" t="str">
        <f>IF($A199="ADD",IF(NOT(ISBLANK(AJ199)),_xlfn.XLOOKUP(AJ199,hazard[lookupValue],hazard[lookupKey],"ERROR"),""), "")</f>
        <v/>
      </c>
      <c r="AM199" s="3" t="str">
        <f>IF($A199="ADD",IF(NOT(ISBLANK(AL199)),_xlfn.XLOOKUP(AL199,ud_cover_subtype[lookupValue],ud_cover_subtype[lookupKey],"ERROR"),""), "")</f>
        <v/>
      </c>
      <c r="AO199" s="8"/>
      <c r="AP199" s="4" t="str">
        <f t="shared" ca="1" si="20"/>
        <v/>
      </c>
      <c r="AQ199" s="4"/>
      <c r="AR199" s="3" t="str">
        <f t="shared" si="21"/>
        <v/>
      </c>
      <c r="AS199" s="3" t="str">
        <f>IF($A199="","",IF((AND($A199="ADD",OR(AR199="",AR199="In Use"))),"5",(_xlfn.XLOOKUP(AR199,ud_asset_status[lookupValue],ud_asset_status[lookupKey],""))))</f>
        <v/>
      </c>
      <c r="AT199" s="8"/>
      <c r="AV199" s="3" t="str">
        <f>IF($A199="ADD",IF(NOT(ISBLANK(AU199)),_xlfn.XLOOKUP(AU199,ar_replace_reason[lookupValue],ar_replace_reason[lookupKey],"ERROR"),""), "")</f>
        <v/>
      </c>
      <c r="AW199" s="3" t="str">
        <f t="shared" si="22"/>
        <v/>
      </c>
      <c r="AX199" s="3" t="str">
        <f>IF($A199="","",IF((AND($A199="ADD",OR(AW199="",AW199="Queenstown-Lakes District Council"))),"70",(_xlfn.XLOOKUP(AW199,ud_organisation_owner[lookupValue],ud_organisation_owner[lookupKey],""))))</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IF($A199="","",IF((AND($A199="ADD",OR(BA199="",BA199="Local Authority"))),"17",(_xlfn.XLOOKUP(BA199,ud_sub_organisation[lookupValue],ud_sub_organisation[lookupKey],""))))</f>
        <v/>
      </c>
      <c r="BC199" s="3" t="str">
        <f t="shared" si="25"/>
        <v/>
      </c>
      <c r="BD199" s="3" t="str">
        <f>IF($A199="","",IF((AND($A199="ADD",OR(BC199="",BC199="Vested Assets"))),"12",(_xlfn.XLOOKUP(BC199,ud_work_category[lookupValue],ud_work_category[lookupKey],""))))</f>
        <v/>
      </c>
      <c r="BE199" s="7"/>
      <c r="BF199" s="2" t="str">
        <f t="shared" si="26"/>
        <v/>
      </c>
      <c r="BG199" s="2" t="str">
        <f t="shared" si="27"/>
        <v/>
      </c>
      <c r="BH199" s="3" t="str">
        <f t="shared" si="28"/>
        <v/>
      </c>
      <c r="BI199" s="3" t="str">
        <f>IF($A199="","",IF((AND($A199="ADD",OR(BH199="",BH199="Excellent"))),"1",(_xlfn.XLOOKUP(BH199,condition[lookupValue],condition[lookupKey],""))))</f>
        <v/>
      </c>
      <c r="BJ199" s="8" t="str">
        <f t="shared" si="29"/>
        <v/>
      </c>
      <c r="BK199" s="9"/>
    </row>
    <row r="200" spans="2:63"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7"/>
      <c r="L200" s="4"/>
      <c r="M200" s="4"/>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IF($A200="ADD",IF(NOT(ISBLANK(AA200)),_xlfn.XLOOKUP(AA200,ud_cover_class[lookupValue],ud_cover_class[lookupKey],"ERROR"),""), "")</f>
        <v/>
      </c>
      <c r="AD200" s="3" t="str">
        <f>IF($A200="ADD",IF(NOT(ISBLANK(AC200)),_xlfn.XLOOKUP(AC200,cover_material[lookupValue],cover_material[lookupKey],"ERROR"),""), "")</f>
        <v/>
      </c>
      <c r="AF200" s="3" t="str">
        <f>IF($A200="ADD",IF(NOT(ISBLANK(AE200)),_xlfn.XLOOKUP(AE200,ud_yn_unknown[lookupValue],ud_yn_unknown[lookupKey],"ERROR"),""), "")</f>
        <v/>
      </c>
      <c r="AI200" s="3" t="str">
        <f>IF($A200="ADD",IF(NOT(ISBLANK(AH200)),_xlfn.XLOOKUP(AH200,ud_litter_trap_type[lookupValue],ud_litter_trap_type[lookupKey],"ERROR"),""), "")</f>
        <v/>
      </c>
      <c r="AK200" s="3" t="str">
        <f>IF($A200="ADD",IF(NOT(ISBLANK(AJ200)),_xlfn.XLOOKUP(AJ200,hazard[lookupValue],hazard[lookupKey],"ERROR"),""), "")</f>
        <v/>
      </c>
      <c r="AM200" s="3" t="str">
        <f>IF($A200="ADD",IF(NOT(ISBLANK(AL200)),_xlfn.XLOOKUP(AL200,ud_cover_subtype[lookupValue],ud_cover_subtype[lookupKey],"ERROR"),""), "")</f>
        <v/>
      </c>
      <c r="AO200" s="8"/>
      <c r="AP200" s="4" t="str">
        <f t="shared" ca="1" si="20"/>
        <v/>
      </c>
      <c r="AQ200" s="4"/>
      <c r="AR200" s="3" t="str">
        <f t="shared" si="21"/>
        <v/>
      </c>
      <c r="AS200" s="3" t="str">
        <f>IF($A200="","",IF((AND($A200="ADD",OR(AR200="",AR200="In Use"))),"5",(_xlfn.XLOOKUP(AR200,ud_asset_status[lookupValue],ud_asset_status[lookupKey],""))))</f>
        <v/>
      </c>
      <c r="AT200" s="8"/>
      <c r="AV200" s="3" t="str">
        <f>IF($A200="ADD",IF(NOT(ISBLANK(AU200)),_xlfn.XLOOKUP(AU200,ar_replace_reason[lookupValue],ar_replace_reason[lookupKey],"ERROR"),""), "")</f>
        <v/>
      </c>
      <c r="AW200" s="3" t="str">
        <f t="shared" si="22"/>
        <v/>
      </c>
      <c r="AX200" s="3" t="str">
        <f>IF($A200="","",IF((AND($A200="ADD",OR(AW200="",AW200="Queenstown-Lakes District Council"))),"70",(_xlfn.XLOOKUP(AW200,ud_organisation_owner[lookupValue],ud_organisation_owner[lookupKey],""))))</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IF($A200="","",IF((AND($A200="ADD",OR(BA200="",BA200="Local Authority"))),"17",(_xlfn.XLOOKUP(BA200,ud_sub_organisation[lookupValue],ud_sub_organisation[lookupKey],""))))</f>
        <v/>
      </c>
      <c r="BC200" s="3" t="str">
        <f t="shared" si="25"/>
        <v/>
      </c>
      <c r="BD200" s="3" t="str">
        <f>IF($A200="","",IF((AND($A200="ADD",OR(BC200="",BC200="Vested Assets"))),"12",(_xlfn.XLOOKUP(BC200,ud_work_category[lookupValue],ud_work_category[lookupKey],""))))</f>
        <v/>
      </c>
      <c r="BE200" s="7"/>
      <c r="BF200" s="2" t="str">
        <f t="shared" si="26"/>
        <v/>
      </c>
      <c r="BG200" s="2" t="str">
        <f t="shared" si="27"/>
        <v/>
      </c>
      <c r="BH200" s="3" t="str">
        <f t="shared" si="28"/>
        <v/>
      </c>
      <c r="BI200" s="3" t="str">
        <f>IF($A200="","",IF((AND($A200="ADD",OR(BH200="",BH200="Excellent"))),"1",(_xlfn.XLOOKUP(BH200,condition[lookupValue],condition[lookupKey],""))))</f>
        <v/>
      </c>
      <c r="BJ200" s="8" t="str">
        <f t="shared" si="29"/>
        <v/>
      </c>
      <c r="BK200" s="9"/>
    </row>
    <row r="201" spans="2:63"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7"/>
      <c r="L201" s="4"/>
      <c r="M201" s="4"/>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IF($A201="ADD",IF(NOT(ISBLANK(AA201)),_xlfn.XLOOKUP(AA201,ud_cover_class[lookupValue],ud_cover_class[lookupKey],"ERROR"),""), "")</f>
        <v/>
      </c>
      <c r="AD201" s="3" t="str">
        <f>IF($A201="ADD",IF(NOT(ISBLANK(AC201)),_xlfn.XLOOKUP(AC201,cover_material[lookupValue],cover_material[lookupKey],"ERROR"),""), "")</f>
        <v/>
      </c>
      <c r="AF201" s="3" t="str">
        <f>IF($A201="ADD",IF(NOT(ISBLANK(AE201)),_xlfn.XLOOKUP(AE201,ud_yn_unknown[lookupValue],ud_yn_unknown[lookupKey],"ERROR"),""), "")</f>
        <v/>
      </c>
      <c r="AI201" s="3" t="str">
        <f>IF($A201="ADD",IF(NOT(ISBLANK(AH201)),_xlfn.XLOOKUP(AH201,ud_litter_trap_type[lookupValue],ud_litter_trap_type[lookupKey],"ERROR"),""), "")</f>
        <v/>
      </c>
      <c r="AK201" s="3" t="str">
        <f>IF($A201="ADD",IF(NOT(ISBLANK(AJ201)),_xlfn.XLOOKUP(AJ201,hazard[lookupValue],hazard[lookupKey],"ERROR"),""), "")</f>
        <v/>
      </c>
      <c r="AM201" s="3" t="str">
        <f>IF($A201="ADD",IF(NOT(ISBLANK(AL201)),_xlfn.XLOOKUP(AL201,ud_cover_subtype[lookupValue],ud_cover_subtype[lookupKey],"ERROR"),""), "")</f>
        <v/>
      </c>
      <c r="AO201" s="8"/>
      <c r="AP201" s="4" t="str">
        <f t="shared" ca="1" si="20"/>
        <v/>
      </c>
      <c r="AQ201" s="4"/>
      <c r="AR201" s="3" t="str">
        <f t="shared" si="21"/>
        <v/>
      </c>
      <c r="AS201" s="3" t="str">
        <f>IF($A201="","",IF((AND($A201="ADD",OR(AR201="",AR201="In Use"))),"5",(_xlfn.XLOOKUP(AR201,ud_asset_status[lookupValue],ud_asset_status[lookupKey],""))))</f>
        <v/>
      </c>
      <c r="AT201" s="8"/>
      <c r="AV201" s="3" t="str">
        <f>IF($A201="ADD",IF(NOT(ISBLANK(AU201)),_xlfn.XLOOKUP(AU201,ar_replace_reason[lookupValue],ar_replace_reason[lookupKey],"ERROR"),""), "")</f>
        <v/>
      </c>
      <c r="AW201" s="3" t="str">
        <f t="shared" si="22"/>
        <v/>
      </c>
      <c r="AX201" s="3" t="str">
        <f>IF($A201="","",IF((AND($A201="ADD",OR(AW201="",AW201="Queenstown-Lakes District Council"))),"70",(_xlfn.XLOOKUP(AW201,ud_organisation_owner[lookupValue],ud_organisation_owner[lookupKey],""))))</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IF($A201="","",IF((AND($A201="ADD",OR(BA201="",BA201="Local Authority"))),"17",(_xlfn.XLOOKUP(BA201,ud_sub_organisation[lookupValue],ud_sub_organisation[lookupKey],""))))</f>
        <v/>
      </c>
      <c r="BC201" s="3" t="str">
        <f t="shared" si="25"/>
        <v/>
      </c>
      <c r="BD201" s="3" t="str">
        <f>IF($A201="","",IF((AND($A201="ADD",OR(BC201="",BC201="Vested Assets"))),"12",(_xlfn.XLOOKUP(BC201,ud_work_category[lookupValue],ud_work_category[lookupKey],""))))</f>
        <v/>
      </c>
      <c r="BE201" s="7"/>
      <c r="BF201" s="2" t="str">
        <f t="shared" si="26"/>
        <v/>
      </c>
      <c r="BG201" s="2" t="str">
        <f t="shared" si="27"/>
        <v/>
      </c>
      <c r="BH201" s="3" t="str">
        <f t="shared" si="28"/>
        <v/>
      </c>
      <c r="BI201" s="3" t="str">
        <f>IF($A201="","",IF((AND($A201="ADD",OR(BH201="",BH201="Excellent"))),"1",(_xlfn.XLOOKUP(BH201,condition[lookupValue],condition[lookupKey],""))))</f>
        <v/>
      </c>
      <c r="BJ201" s="8" t="str">
        <f t="shared" si="29"/>
        <v/>
      </c>
      <c r="BK201" s="9"/>
    </row>
    <row r="202" spans="2:63"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7"/>
      <c r="L202" s="4"/>
      <c r="M202" s="4"/>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IF($A202="ADD",IF(NOT(ISBLANK(AA202)),_xlfn.XLOOKUP(AA202,ud_cover_class[lookupValue],ud_cover_class[lookupKey],"ERROR"),""), "")</f>
        <v/>
      </c>
      <c r="AD202" s="3" t="str">
        <f>IF($A202="ADD",IF(NOT(ISBLANK(AC202)),_xlfn.XLOOKUP(AC202,cover_material[lookupValue],cover_material[lookupKey],"ERROR"),""), "")</f>
        <v/>
      </c>
      <c r="AF202" s="3" t="str">
        <f>IF($A202="ADD",IF(NOT(ISBLANK(AE202)),_xlfn.XLOOKUP(AE202,ud_yn_unknown[lookupValue],ud_yn_unknown[lookupKey],"ERROR"),""), "")</f>
        <v/>
      </c>
      <c r="AI202" s="3" t="str">
        <f>IF($A202="ADD",IF(NOT(ISBLANK(AH202)),_xlfn.XLOOKUP(AH202,ud_litter_trap_type[lookupValue],ud_litter_trap_type[lookupKey],"ERROR"),""), "")</f>
        <v/>
      </c>
      <c r="AK202" s="3" t="str">
        <f>IF($A202="ADD",IF(NOT(ISBLANK(AJ202)),_xlfn.XLOOKUP(AJ202,hazard[lookupValue],hazard[lookupKey],"ERROR"),""), "")</f>
        <v/>
      </c>
      <c r="AM202" s="3" t="str">
        <f>IF($A202="ADD",IF(NOT(ISBLANK(AL202)),_xlfn.XLOOKUP(AL202,ud_cover_subtype[lookupValue],ud_cover_subtype[lookupKey],"ERROR"),""), "")</f>
        <v/>
      </c>
      <c r="AO202" s="8"/>
      <c r="AP202" s="4" t="str">
        <f t="shared" ca="1" si="20"/>
        <v/>
      </c>
      <c r="AQ202" s="4"/>
      <c r="AR202" s="3" t="str">
        <f t="shared" si="21"/>
        <v/>
      </c>
      <c r="AS202" s="3" t="str">
        <f>IF($A202="","",IF((AND($A202="ADD",OR(AR202="",AR202="In Use"))),"5",(_xlfn.XLOOKUP(AR202,ud_asset_status[lookupValue],ud_asset_status[lookupKey],""))))</f>
        <v/>
      </c>
      <c r="AT202" s="8"/>
      <c r="AV202" s="3" t="str">
        <f>IF($A202="ADD",IF(NOT(ISBLANK(AU202)),_xlfn.XLOOKUP(AU202,ar_replace_reason[lookupValue],ar_replace_reason[lookupKey],"ERROR"),""), "")</f>
        <v/>
      </c>
      <c r="AW202" s="3" t="str">
        <f t="shared" si="22"/>
        <v/>
      </c>
      <c r="AX202" s="3" t="str">
        <f>IF($A202="","",IF((AND($A202="ADD",OR(AW202="",AW202="Queenstown-Lakes District Council"))),"70",(_xlfn.XLOOKUP(AW202,ud_organisation_owner[lookupValue],ud_organisation_owner[lookupKey],""))))</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IF($A202="","",IF((AND($A202="ADD",OR(BA202="",BA202="Local Authority"))),"17",(_xlfn.XLOOKUP(BA202,ud_sub_organisation[lookupValue],ud_sub_organisation[lookupKey],""))))</f>
        <v/>
      </c>
      <c r="BC202" s="3" t="str">
        <f t="shared" si="25"/>
        <v/>
      </c>
      <c r="BD202" s="3" t="str">
        <f>IF($A202="","",IF((AND($A202="ADD",OR(BC202="",BC202="Vested Assets"))),"12",(_xlfn.XLOOKUP(BC202,ud_work_category[lookupValue],ud_work_category[lookupKey],""))))</f>
        <v/>
      </c>
      <c r="BE202" s="7"/>
      <c r="BF202" s="2" t="str">
        <f t="shared" si="26"/>
        <v/>
      </c>
      <c r="BG202" s="2" t="str">
        <f t="shared" si="27"/>
        <v/>
      </c>
      <c r="BH202" s="3" t="str">
        <f t="shared" si="28"/>
        <v/>
      </c>
      <c r="BI202" s="3" t="str">
        <f>IF($A202="","",IF((AND($A202="ADD",OR(BH202="",BH202="Excellent"))),"1",(_xlfn.XLOOKUP(BH202,condition[lookupValue],condition[lookupKey],""))))</f>
        <v/>
      </c>
      <c r="BJ202" s="8" t="str">
        <f t="shared" si="29"/>
        <v/>
      </c>
      <c r="BK202" s="9"/>
    </row>
    <row r="203" spans="2:63"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7"/>
      <c r="L203" s="4"/>
      <c r="M203" s="4"/>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IF($A203="ADD",IF(NOT(ISBLANK(AA203)),_xlfn.XLOOKUP(AA203,ud_cover_class[lookupValue],ud_cover_class[lookupKey],"ERROR"),""), "")</f>
        <v/>
      </c>
      <c r="AD203" s="3" t="str">
        <f>IF($A203="ADD",IF(NOT(ISBLANK(AC203)),_xlfn.XLOOKUP(AC203,cover_material[lookupValue],cover_material[lookupKey],"ERROR"),""), "")</f>
        <v/>
      </c>
      <c r="AF203" s="3" t="str">
        <f>IF($A203="ADD",IF(NOT(ISBLANK(AE203)),_xlfn.XLOOKUP(AE203,ud_yn_unknown[lookupValue],ud_yn_unknown[lookupKey],"ERROR"),""), "")</f>
        <v/>
      </c>
      <c r="AI203" s="3" t="str">
        <f>IF($A203="ADD",IF(NOT(ISBLANK(AH203)),_xlfn.XLOOKUP(AH203,ud_litter_trap_type[lookupValue],ud_litter_trap_type[lookupKey],"ERROR"),""), "")</f>
        <v/>
      </c>
      <c r="AK203" s="3" t="str">
        <f>IF($A203="ADD",IF(NOT(ISBLANK(AJ203)),_xlfn.XLOOKUP(AJ203,hazard[lookupValue],hazard[lookupKey],"ERROR"),""), "")</f>
        <v/>
      </c>
      <c r="AM203" s="3" t="str">
        <f>IF($A203="ADD",IF(NOT(ISBLANK(AL203)),_xlfn.XLOOKUP(AL203,ud_cover_subtype[lookupValue],ud_cover_subtype[lookupKey],"ERROR"),""), "")</f>
        <v/>
      </c>
      <c r="AO203" s="8"/>
      <c r="AP203" s="4" t="str">
        <f t="shared" ref="AP203:AP266" ca="1" si="30">IF(AO203&lt;&gt;"", DATEDIF(AO203, TODAY(),"Y"),"")</f>
        <v/>
      </c>
      <c r="AQ203" s="4"/>
      <c r="AR203" s="3" t="str">
        <f t="shared" ref="AR203:AR266" si="31">IF($A203="ADD","In Use","")</f>
        <v/>
      </c>
      <c r="AS203" s="3" t="str">
        <f>IF($A203="","",IF((AND($A203="ADD",OR(AR203="",AR203="In Use"))),"5",(_xlfn.XLOOKUP(AR203,ud_asset_status[lookupValue],ud_asset_status[lookupKey],""))))</f>
        <v/>
      </c>
      <c r="AT203" s="8"/>
      <c r="AV203" s="3" t="str">
        <f>IF($A203="ADD",IF(NOT(ISBLANK(AU203)),_xlfn.XLOOKUP(AU203,ar_replace_reason[lookupValue],ar_replace_reason[lookupKey],"ERROR"),""), "")</f>
        <v/>
      </c>
      <c r="AW203" s="3" t="str">
        <f t="shared" ref="AW203:AW266" si="32">IF($A203="ADD","Queenstown-Lakes District Council","")</f>
        <v/>
      </c>
      <c r="AX203" s="3" t="str">
        <f>IF($A203="","",IF((AND($A203="ADD",OR(AW203="",AW203="Queenstown-Lakes District Council"))),"70",(_xlfn.XLOOKUP(AW203,ud_organisation_owner[lookupValue],ud_organisation_owner[lookupKey],""))))</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IF($A203="ADD","Local Authority","")</f>
        <v/>
      </c>
      <c r="BB203" s="3" t="str">
        <f>IF($A203="","",IF((AND($A203="ADD",OR(BA203="",BA203="Local Authority"))),"17",(_xlfn.XLOOKUP(BA203,ud_sub_organisation[lookupValue],ud_sub_organisation[lookupKey],""))))</f>
        <v/>
      </c>
      <c r="BC203" s="3" t="str">
        <f t="shared" ref="BC203:BC266" si="35">IF($A203="ADD","Vested Assets","")</f>
        <v/>
      </c>
      <c r="BD203" s="3" t="str">
        <f>IF($A203="","",IF((AND($A203="ADD",OR(BC203="",BC203="Vested Assets"))),"12",(_xlfn.XLOOKUP(BC203,ud_work_category[lookupValue],ud_work_category[lookupKey],""))))</f>
        <v/>
      </c>
      <c r="BE203" s="7"/>
      <c r="BF203" s="2" t="str">
        <f t="shared" ref="BF203:BF266" si="36">IF($A203="ADD","TRUE","")</f>
        <v/>
      </c>
      <c r="BG203" s="2" t="str">
        <f t="shared" ref="BG203:BG266" si="37">IF($A203="ADD","FALSE","")</f>
        <v/>
      </c>
      <c r="BH203" s="3" t="str">
        <f t="shared" ref="BH203:BH266" si="38">IF($A203="ADD","Excellent","")</f>
        <v/>
      </c>
      <c r="BI203" s="3" t="str">
        <f>IF($A203="","",IF((AND($A203="ADD",OR(BH203="",BH203="Excellent"))),"1",(_xlfn.XLOOKUP(BH203,condition[lookupValue],condition[lookupKey],""))))</f>
        <v/>
      </c>
      <c r="BJ203" s="8" t="str">
        <f t="shared" ref="BJ203:BJ266" si="39">IF(AO203&lt;&gt;"",AO203,"")</f>
        <v/>
      </c>
      <c r="BK203" s="9"/>
    </row>
    <row r="204" spans="2:63"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7"/>
      <c r="L204" s="4"/>
      <c r="M204" s="4"/>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IF($A204="ADD",IF(NOT(ISBLANK(AA204)),_xlfn.XLOOKUP(AA204,ud_cover_class[lookupValue],ud_cover_class[lookupKey],"ERROR"),""), "")</f>
        <v/>
      </c>
      <c r="AD204" s="3" t="str">
        <f>IF($A204="ADD",IF(NOT(ISBLANK(AC204)),_xlfn.XLOOKUP(AC204,cover_material[lookupValue],cover_material[lookupKey],"ERROR"),""), "")</f>
        <v/>
      </c>
      <c r="AF204" s="3" t="str">
        <f>IF($A204="ADD",IF(NOT(ISBLANK(AE204)),_xlfn.XLOOKUP(AE204,ud_yn_unknown[lookupValue],ud_yn_unknown[lookupKey],"ERROR"),""), "")</f>
        <v/>
      </c>
      <c r="AI204" s="3" t="str">
        <f>IF($A204="ADD",IF(NOT(ISBLANK(AH204)),_xlfn.XLOOKUP(AH204,ud_litter_trap_type[lookupValue],ud_litter_trap_type[lookupKey],"ERROR"),""), "")</f>
        <v/>
      </c>
      <c r="AK204" s="3" t="str">
        <f>IF($A204="ADD",IF(NOT(ISBLANK(AJ204)),_xlfn.XLOOKUP(AJ204,hazard[lookupValue],hazard[lookupKey],"ERROR"),""), "")</f>
        <v/>
      </c>
      <c r="AM204" s="3" t="str">
        <f>IF($A204="ADD",IF(NOT(ISBLANK(AL204)),_xlfn.XLOOKUP(AL204,ud_cover_subtype[lookupValue],ud_cover_subtype[lookupKey],"ERROR"),""), "")</f>
        <v/>
      </c>
      <c r="AO204" s="8"/>
      <c r="AP204" s="4" t="str">
        <f t="shared" ca="1" si="30"/>
        <v/>
      </c>
      <c r="AQ204" s="4"/>
      <c r="AR204" s="3" t="str">
        <f t="shared" si="31"/>
        <v/>
      </c>
      <c r="AS204" s="3" t="str">
        <f>IF($A204="","",IF((AND($A204="ADD",OR(AR204="",AR204="In Use"))),"5",(_xlfn.XLOOKUP(AR204,ud_asset_status[lookupValue],ud_asset_status[lookupKey],""))))</f>
        <v/>
      </c>
      <c r="AT204" s="8"/>
      <c r="AV204" s="3" t="str">
        <f>IF($A204="ADD",IF(NOT(ISBLANK(AU204)),_xlfn.XLOOKUP(AU204,ar_replace_reason[lookupValue],ar_replace_reason[lookupKey],"ERROR"),""), "")</f>
        <v/>
      </c>
      <c r="AW204" s="3" t="str">
        <f t="shared" si="32"/>
        <v/>
      </c>
      <c r="AX204" s="3" t="str">
        <f>IF($A204="","",IF((AND($A204="ADD",OR(AW204="",AW204="Queenstown-Lakes District Council"))),"70",(_xlfn.XLOOKUP(AW204,ud_organisation_owner[lookupValue],ud_organisation_owner[lookupKey],""))))</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IF($A204="","",IF((AND($A204="ADD",OR(BA204="",BA204="Local Authority"))),"17",(_xlfn.XLOOKUP(BA204,ud_sub_organisation[lookupValue],ud_sub_organisation[lookupKey],""))))</f>
        <v/>
      </c>
      <c r="BC204" s="3" t="str">
        <f t="shared" si="35"/>
        <v/>
      </c>
      <c r="BD204" s="3" t="str">
        <f>IF($A204="","",IF((AND($A204="ADD",OR(BC204="",BC204="Vested Assets"))),"12",(_xlfn.XLOOKUP(BC204,ud_work_category[lookupValue],ud_work_category[lookupKey],""))))</f>
        <v/>
      </c>
      <c r="BE204" s="7"/>
      <c r="BF204" s="2" t="str">
        <f t="shared" si="36"/>
        <v/>
      </c>
      <c r="BG204" s="2" t="str">
        <f t="shared" si="37"/>
        <v/>
      </c>
      <c r="BH204" s="3" t="str">
        <f t="shared" si="38"/>
        <v/>
      </c>
      <c r="BI204" s="3" t="str">
        <f>IF($A204="","",IF((AND($A204="ADD",OR(BH204="",BH204="Excellent"))),"1",(_xlfn.XLOOKUP(BH204,condition[lookupValue],condition[lookupKey],""))))</f>
        <v/>
      </c>
      <c r="BJ204" s="8" t="str">
        <f t="shared" si="39"/>
        <v/>
      </c>
      <c r="BK204" s="9"/>
    </row>
    <row r="205" spans="2:63"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7"/>
      <c r="L205" s="4"/>
      <c r="M205" s="4"/>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IF($A205="ADD",IF(NOT(ISBLANK(AA205)),_xlfn.XLOOKUP(AA205,ud_cover_class[lookupValue],ud_cover_class[lookupKey],"ERROR"),""), "")</f>
        <v/>
      </c>
      <c r="AD205" s="3" t="str">
        <f>IF($A205="ADD",IF(NOT(ISBLANK(AC205)),_xlfn.XLOOKUP(AC205,cover_material[lookupValue],cover_material[lookupKey],"ERROR"),""), "")</f>
        <v/>
      </c>
      <c r="AF205" s="3" t="str">
        <f>IF($A205="ADD",IF(NOT(ISBLANK(AE205)),_xlfn.XLOOKUP(AE205,ud_yn_unknown[lookupValue],ud_yn_unknown[lookupKey],"ERROR"),""), "")</f>
        <v/>
      </c>
      <c r="AI205" s="3" t="str">
        <f>IF($A205="ADD",IF(NOT(ISBLANK(AH205)),_xlfn.XLOOKUP(AH205,ud_litter_trap_type[lookupValue],ud_litter_trap_type[lookupKey],"ERROR"),""), "")</f>
        <v/>
      </c>
      <c r="AK205" s="3" t="str">
        <f>IF($A205="ADD",IF(NOT(ISBLANK(AJ205)),_xlfn.XLOOKUP(AJ205,hazard[lookupValue],hazard[lookupKey],"ERROR"),""), "")</f>
        <v/>
      </c>
      <c r="AM205" s="3" t="str">
        <f>IF($A205="ADD",IF(NOT(ISBLANK(AL205)),_xlfn.XLOOKUP(AL205,ud_cover_subtype[lookupValue],ud_cover_subtype[lookupKey],"ERROR"),""), "")</f>
        <v/>
      </c>
      <c r="AO205" s="8"/>
      <c r="AP205" s="4" t="str">
        <f t="shared" ca="1" si="30"/>
        <v/>
      </c>
      <c r="AQ205" s="4"/>
      <c r="AR205" s="3" t="str">
        <f t="shared" si="31"/>
        <v/>
      </c>
      <c r="AS205" s="3" t="str">
        <f>IF($A205="","",IF((AND($A205="ADD",OR(AR205="",AR205="In Use"))),"5",(_xlfn.XLOOKUP(AR205,ud_asset_status[lookupValue],ud_asset_status[lookupKey],""))))</f>
        <v/>
      </c>
      <c r="AT205" s="8"/>
      <c r="AV205" s="3" t="str">
        <f>IF($A205="ADD",IF(NOT(ISBLANK(AU205)),_xlfn.XLOOKUP(AU205,ar_replace_reason[lookupValue],ar_replace_reason[lookupKey],"ERROR"),""), "")</f>
        <v/>
      </c>
      <c r="AW205" s="3" t="str">
        <f t="shared" si="32"/>
        <v/>
      </c>
      <c r="AX205" s="3" t="str">
        <f>IF($A205="","",IF((AND($A205="ADD",OR(AW205="",AW205="Queenstown-Lakes District Council"))),"70",(_xlfn.XLOOKUP(AW205,ud_organisation_owner[lookupValue],ud_organisation_owner[lookupKey],""))))</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IF($A205="","",IF((AND($A205="ADD",OR(BA205="",BA205="Local Authority"))),"17",(_xlfn.XLOOKUP(BA205,ud_sub_organisation[lookupValue],ud_sub_organisation[lookupKey],""))))</f>
        <v/>
      </c>
      <c r="BC205" s="3" t="str">
        <f t="shared" si="35"/>
        <v/>
      </c>
      <c r="BD205" s="3" t="str">
        <f>IF($A205="","",IF((AND($A205="ADD",OR(BC205="",BC205="Vested Assets"))),"12",(_xlfn.XLOOKUP(BC205,ud_work_category[lookupValue],ud_work_category[lookupKey],""))))</f>
        <v/>
      </c>
      <c r="BE205" s="7"/>
      <c r="BF205" s="2" t="str">
        <f t="shared" si="36"/>
        <v/>
      </c>
      <c r="BG205" s="2" t="str">
        <f t="shared" si="37"/>
        <v/>
      </c>
      <c r="BH205" s="3" t="str">
        <f t="shared" si="38"/>
        <v/>
      </c>
      <c r="BI205" s="3" t="str">
        <f>IF($A205="","",IF((AND($A205="ADD",OR(BH205="",BH205="Excellent"))),"1",(_xlfn.XLOOKUP(BH205,condition[lookupValue],condition[lookupKey],""))))</f>
        <v/>
      </c>
      <c r="BJ205" s="8" t="str">
        <f t="shared" si="39"/>
        <v/>
      </c>
      <c r="BK205" s="9"/>
    </row>
    <row r="206" spans="2:63"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7"/>
      <c r="L206" s="4"/>
      <c r="M206" s="4"/>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IF($A206="ADD",IF(NOT(ISBLANK(AA206)),_xlfn.XLOOKUP(AA206,ud_cover_class[lookupValue],ud_cover_class[lookupKey],"ERROR"),""), "")</f>
        <v/>
      </c>
      <c r="AD206" s="3" t="str">
        <f>IF($A206="ADD",IF(NOT(ISBLANK(AC206)),_xlfn.XLOOKUP(AC206,cover_material[lookupValue],cover_material[lookupKey],"ERROR"),""), "")</f>
        <v/>
      </c>
      <c r="AF206" s="3" t="str">
        <f>IF($A206="ADD",IF(NOT(ISBLANK(AE206)),_xlfn.XLOOKUP(AE206,ud_yn_unknown[lookupValue],ud_yn_unknown[lookupKey],"ERROR"),""), "")</f>
        <v/>
      </c>
      <c r="AI206" s="3" t="str">
        <f>IF($A206="ADD",IF(NOT(ISBLANK(AH206)),_xlfn.XLOOKUP(AH206,ud_litter_trap_type[lookupValue],ud_litter_trap_type[lookupKey],"ERROR"),""), "")</f>
        <v/>
      </c>
      <c r="AK206" s="3" t="str">
        <f>IF($A206="ADD",IF(NOT(ISBLANK(AJ206)),_xlfn.XLOOKUP(AJ206,hazard[lookupValue],hazard[lookupKey],"ERROR"),""), "")</f>
        <v/>
      </c>
      <c r="AM206" s="3" t="str">
        <f>IF($A206="ADD",IF(NOT(ISBLANK(AL206)),_xlfn.XLOOKUP(AL206,ud_cover_subtype[lookupValue],ud_cover_subtype[lookupKey],"ERROR"),""), "")</f>
        <v/>
      </c>
      <c r="AO206" s="8"/>
      <c r="AP206" s="4" t="str">
        <f t="shared" ca="1" si="30"/>
        <v/>
      </c>
      <c r="AQ206" s="4"/>
      <c r="AR206" s="3" t="str">
        <f t="shared" si="31"/>
        <v/>
      </c>
      <c r="AS206" s="3" t="str">
        <f>IF($A206="","",IF((AND($A206="ADD",OR(AR206="",AR206="In Use"))),"5",(_xlfn.XLOOKUP(AR206,ud_asset_status[lookupValue],ud_asset_status[lookupKey],""))))</f>
        <v/>
      </c>
      <c r="AT206" s="8"/>
      <c r="AV206" s="3" t="str">
        <f>IF($A206="ADD",IF(NOT(ISBLANK(AU206)),_xlfn.XLOOKUP(AU206,ar_replace_reason[lookupValue],ar_replace_reason[lookupKey],"ERROR"),""), "")</f>
        <v/>
      </c>
      <c r="AW206" s="3" t="str">
        <f t="shared" si="32"/>
        <v/>
      </c>
      <c r="AX206" s="3" t="str">
        <f>IF($A206="","",IF((AND($A206="ADD",OR(AW206="",AW206="Queenstown-Lakes District Council"))),"70",(_xlfn.XLOOKUP(AW206,ud_organisation_owner[lookupValue],ud_organisation_owner[lookupKey],""))))</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IF($A206="","",IF((AND($A206="ADD",OR(BA206="",BA206="Local Authority"))),"17",(_xlfn.XLOOKUP(BA206,ud_sub_organisation[lookupValue],ud_sub_organisation[lookupKey],""))))</f>
        <v/>
      </c>
      <c r="BC206" s="3" t="str">
        <f t="shared" si="35"/>
        <v/>
      </c>
      <c r="BD206" s="3" t="str">
        <f>IF($A206="","",IF((AND($A206="ADD",OR(BC206="",BC206="Vested Assets"))),"12",(_xlfn.XLOOKUP(BC206,ud_work_category[lookupValue],ud_work_category[lookupKey],""))))</f>
        <v/>
      </c>
      <c r="BE206" s="7"/>
      <c r="BF206" s="2" t="str">
        <f t="shared" si="36"/>
        <v/>
      </c>
      <c r="BG206" s="2" t="str">
        <f t="shared" si="37"/>
        <v/>
      </c>
      <c r="BH206" s="3" t="str">
        <f t="shared" si="38"/>
        <v/>
      </c>
      <c r="BI206" s="3" t="str">
        <f>IF($A206="","",IF((AND($A206="ADD",OR(BH206="",BH206="Excellent"))),"1",(_xlfn.XLOOKUP(BH206,condition[lookupValue],condition[lookupKey],""))))</f>
        <v/>
      </c>
      <c r="BJ206" s="8" t="str">
        <f t="shared" si="39"/>
        <v/>
      </c>
      <c r="BK206" s="9"/>
    </row>
    <row r="207" spans="2:63"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7"/>
      <c r="L207" s="4"/>
      <c r="M207" s="4"/>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IF($A207="ADD",IF(NOT(ISBLANK(AA207)),_xlfn.XLOOKUP(AA207,ud_cover_class[lookupValue],ud_cover_class[lookupKey],"ERROR"),""), "")</f>
        <v/>
      </c>
      <c r="AD207" s="3" t="str">
        <f>IF($A207="ADD",IF(NOT(ISBLANK(AC207)),_xlfn.XLOOKUP(AC207,cover_material[lookupValue],cover_material[lookupKey],"ERROR"),""), "")</f>
        <v/>
      </c>
      <c r="AF207" s="3" t="str">
        <f>IF($A207="ADD",IF(NOT(ISBLANK(AE207)),_xlfn.XLOOKUP(AE207,ud_yn_unknown[lookupValue],ud_yn_unknown[lookupKey],"ERROR"),""), "")</f>
        <v/>
      </c>
      <c r="AI207" s="3" t="str">
        <f>IF($A207="ADD",IF(NOT(ISBLANK(AH207)),_xlfn.XLOOKUP(AH207,ud_litter_trap_type[lookupValue],ud_litter_trap_type[lookupKey],"ERROR"),""), "")</f>
        <v/>
      </c>
      <c r="AK207" s="3" t="str">
        <f>IF($A207="ADD",IF(NOT(ISBLANK(AJ207)),_xlfn.XLOOKUP(AJ207,hazard[lookupValue],hazard[lookupKey],"ERROR"),""), "")</f>
        <v/>
      </c>
      <c r="AM207" s="3" t="str">
        <f>IF($A207="ADD",IF(NOT(ISBLANK(AL207)),_xlfn.XLOOKUP(AL207,ud_cover_subtype[lookupValue],ud_cover_subtype[lookupKey],"ERROR"),""), "")</f>
        <v/>
      </c>
      <c r="AO207" s="8"/>
      <c r="AP207" s="4" t="str">
        <f t="shared" ca="1" si="30"/>
        <v/>
      </c>
      <c r="AQ207" s="4"/>
      <c r="AR207" s="3" t="str">
        <f t="shared" si="31"/>
        <v/>
      </c>
      <c r="AS207" s="3" t="str">
        <f>IF($A207="","",IF((AND($A207="ADD",OR(AR207="",AR207="In Use"))),"5",(_xlfn.XLOOKUP(AR207,ud_asset_status[lookupValue],ud_asset_status[lookupKey],""))))</f>
        <v/>
      </c>
      <c r="AT207" s="8"/>
      <c r="AV207" s="3" t="str">
        <f>IF($A207="ADD",IF(NOT(ISBLANK(AU207)),_xlfn.XLOOKUP(AU207,ar_replace_reason[lookupValue],ar_replace_reason[lookupKey],"ERROR"),""), "")</f>
        <v/>
      </c>
      <c r="AW207" s="3" t="str">
        <f t="shared" si="32"/>
        <v/>
      </c>
      <c r="AX207" s="3" t="str">
        <f>IF($A207="","",IF((AND($A207="ADD",OR(AW207="",AW207="Queenstown-Lakes District Council"))),"70",(_xlfn.XLOOKUP(AW207,ud_organisation_owner[lookupValue],ud_organisation_owner[lookupKey],""))))</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IF($A207="","",IF((AND($A207="ADD",OR(BA207="",BA207="Local Authority"))),"17",(_xlfn.XLOOKUP(BA207,ud_sub_organisation[lookupValue],ud_sub_organisation[lookupKey],""))))</f>
        <v/>
      </c>
      <c r="BC207" s="3" t="str">
        <f t="shared" si="35"/>
        <v/>
      </c>
      <c r="BD207" s="3" t="str">
        <f>IF($A207="","",IF((AND($A207="ADD",OR(BC207="",BC207="Vested Assets"))),"12",(_xlfn.XLOOKUP(BC207,ud_work_category[lookupValue],ud_work_category[lookupKey],""))))</f>
        <v/>
      </c>
      <c r="BE207" s="7"/>
      <c r="BF207" s="2" t="str">
        <f t="shared" si="36"/>
        <v/>
      </c>
      <c r="BG207" s="2" t="str">
        <f t="shared" si="37"/>
        <v/>
      </c>
      <c r="BH207" s="3" t="str">
        <f t="shared" si="38"/>
        <v/>
      </c>
      <c r="BI207" s="3" t="str">
        <f>IF($A207="","",IF((AND($A207="ADD",OR(BH207="",BH207="Excellent"))),"1",(_xlfn.XLOOKUP(BH207,condition[lookupValue],condition[lookupKey],""))))</f>
        <v/>
      </c>
      <c r="BJ207" s="8" t="str">
        <f t="shared" si="39"/>
        <v/>
      </c>
      <c r="BK207" s="9"/>
    </row>
    <row r="208" spans="2:63"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7"/>
      <c r="L208" s="4"/>
      <c r="M208" s="4"/>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IF($A208="ADD",IF(NOT(ISBLANK(AA208)),_xlfn.XLOOKUP(AA208,ud_cover_class[lookupValue],ud_cover_class[lookupKey],"ERROR"),""), "")</f>
        <v/>
      </c>
      <c r="AD208" s="3" t="str">
        <f>IF($A208="ADD",IF(NOT(ISBLANK(AC208)),_xlfn.XLOOKUP(AC208,cover_material[lookupValue],cover_material[lookupKey],"ERROR"),""), "")</f>
        <v/>
      </c>
      <c r="AF208" s="3" t="str">
        <f>IF($A208="ADD",IF(NOT(ISBLANK(AE208)),_xlfn.XLOOKUP(AE208,ud_yn_unknown[lookupValue],ud_yn_unknown[lookupKey],"ERROR"),""), "")</f>
        <v/>
      </c>
      <c r="AI208" s="3" t="str">
        <f>IF($A208="ADD",IF(NOT(ISBLANK(AH208)),_xlfn.XLOOKUP(AH208,ud_litter_trap_type[lookupValue],ud_litter_trap_type[lookupKey],"ERROR"),""), "")</f>
        <v/>
      </c>
      <c r="AK208" s="3" t="str">
        <f>IF($A208="ADD",IF(NOT(ISBLANK(AJ208)),_xlfn.XLOOKUP(AJ208,hazard[lookupValue],hazard[lookupKey],"ERROR"),""), "")</f>
        <v/>
      </c>
      <c r="AM208" s="3" t="str">
        <f>IF($A208="ADD",IF(NOT(ISBLANK(AL208)),_xlfn.XLOOKUP(AL208,ud_cover_subtype[lookupValue],ud_cover_subtype[lookupKey],"ERROR"),""), "")</f>
        <v/>
      </c>
      <c r="AO208" s="8"/>
      <c r="AP208" s="4" t="str">
        <f t="shared" ca="1" si="30"/>
        <v/>
      </c>
      <c r="AQ208" s="4"/>
      <c r="AR208" s="3" t="str">
        <f t="shared" si="31"/>
        <v/>
      </c>
      <c r="AS208" s="3" t="str">
        <f>IF($A208="","",IF((AND($A208="ADD",OR(AR208="",AR208="In Use"))),"5",(_xlfn.XLOOKUP(AR208,ud_asset_status[lookupValue],ud_asset_status[lookupKey],""))))</f>
        <v/>
      </c>
      <c r="AT208" s="8"/>
      <c r="AV208" s="3" t="str">
        <f>IF($A208="ADD",IF(NOT(ISBLANK(AU208)),_xlfn.XLOOKUP(AU208,ar_replace_reason[lookupValue],ar_replace_reason[lookupKey],"ERROR"),""), "")</f>
        <v/>
      </c>
      <c r="AW208" s="3" t="str">
        <f t="shared" si="32"/>
        <v/>
      </c>
      <c r="AX208" s="3" t="str">
        <f>IF($A208="","",IF((AND($A208="ADD",OR(AW208="",AW208="Queenstown-Lakes District Council"))),"70",(_xlfn.XLOOKUP(AW208,ud_organisation_owner[lookupValue],ud_organisation_owner[lookupKey],""))))</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IF($A208="","",IF((AND($A208="ADD",OR(BA208="",BA208="Local Authority"))),"17",(_xlfn.XLOOKUP(BA208,ud_sub_organisation[lookupValue],ud_sub_organisation[lookupKey],""))))</f>
        <v/>
      </c>
      <c r="BC208" s="3" t="str">
        <f t="shared" si="35"/>
        <v/>
      </c>
      <c r="BD208" s="3" t="str">
        <f>IF($A208="","",IF((AND($A208="ADD",OR(BC208="",BC208="Vested Assets"))),"12",(_xlfn.XLOOKUP(BC208,ud_work_category[lookupValue],ud_work_category[lookupKey],""))))</f>
        <v/>
      </c>
      <c r="BE208" s="7"/>
      <c r="BF208" s="2" t="str">
        <f t="shared" si="36"/>
        <v/>
      </c>
      <c r="BG208" s="2" t="str">
        <f t="shared" si="37"/>
        <v/>
      </c>
      <c r="BH208" s="3" t="str">
        <f t="shared" si="38"/>
        <v/>
      </c>
      <c r="BI208" s="3" t="str">
        <f>IF($A208="","",IF((AND($A208="ADD",OR(BH208="",BH208="Excellent"))),"1",(_xlfn.XLOOKUP(BH208,condition[lookupValue],condition[lookupKey],""))))</f>
        <v/>
      </c>
      <c r="BJ208" s="8" t="str">
        <f t="shared" si="39"/>
        <v/>
      </c>
      <c r="BK208" s="9"/>
    </row>
    <row r="209" spans="2:63"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7"/>
      <c r="L209" s="4"/>
      <c r="M209" s="4"/>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IF($A209="ADD",IF(NOT(ISBLANK(AA209)),_xlfn.XLOOKUP(AA209,ud_cover_class[lookupValue],ud_cover_class[lookupKey],"ERROR"),""), "")</f>
        <v/>
      </c>
      <c r="AD209" s="3" t="str">
        <f>IF($A209="ADD",IF(NOT(ISBLANK(AC209)),_xlfn.XLOOKUP(AC209,cover_material[lookupValue],cover_material[lookupKey],"ERROR"),""), "")</f>
        <v/>
      </c>
      <c r="AF209" s="3" t="str">
        <f>IF($A209="ADD",IF(NOT(ISBLANK(AE209)),_xlfn.XLOOKUP(AE209,ud_yn_unknown[lookupValue],ud_yn_unknown[lookupKey],"ERROR"),""), "")</f>
        <v/>
      </c>
      <c r="AI209" s="3" t="str">
        <f>IF($A209="ADD",IF(NOT(ISBLANK(AH209)),_xlfn.XLOOKUP(AH209,ud_litter_trap_type[lookupValue],ud_litter_trap_type[lookupKey],"ERROR"),""), "")</f>
        <v/>
      </c>
      <c r="AK209" s="3" t="str">
        <f>IF($A209="ADD",IF(NOT(ISBLANK(AJ209)),_xlfn.XLOOKUP(AJ209,hazard[lookupValue],hazard[lookupKey],"ERROR"),""), "")</f>
        <v/>
      </c>
      <c r="AM209" s="3" t="str">
        <f>IF($A209="ADD",IF(NOT(ISBLANK(AL209)),_xlfn.XLOOKUP(AL209,ud_cover_subtype[lookupValue],ud_cover_subtype[lookupKey],"ERROR"),""), "")</f>
        <v/>
      </c>
      <c r="AO209" s="8"/>
      <c r="AP209" s="4" t="str">
        <f t="shared" ca="1" si="30"/>
        <v/>
      </c>
      <c r="AQ209" s="4"/>
      <c r="AR209" s="3" t="str">
        <f t="shared" si="31"/>
        <v/>
      </c>
      <c r="AS209" s="3" t="str">
        <f>IF($A209="","",IF((AND($A209="ADD",OR(AR209="",AR209="In Use"))),"5",(_xlfn.XLOOKUP(AR209,ud_asset_status[lookupValue],ud_asset_status[lookupKey],""))))</f>
        <v/>
      </c>
      <c r="AT209" s="8"/>
      <c r="AV209" s="3" t="str">
        <f>IF($A209="ADD",IF(NOT(ISBLANK(AU209)),_xlfn.XLOOKUP(AU209,ar_replace_reason[lookupValue],ar_replace_reason[lookupKey],"ERROR"),""), "")</f>
        <v/>
      </c>
      <c r="AW209" s="3" t="str">
        <f t="shared" si="32"/>
        <v/>
      </c>
      <c r="AX209" s="3" t="str">
        <f>IF($A209="","",IF((AND($A209="ADD",OR(AW209="",AW209="Queenstown-Lakes District Council"))),"70",(_xlfn.XLOOKUP(AW209,ud_organisation_owner[lookupValue],ud_organisation_owner[lookupKey],""))))</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IF($A209="","",IF((AND($A209="ADD",OR(BA209="",BA209="Local Authority"))),"17",(_xlfn.XLOOKUP(BA209,ud_sub_organisation[lookupValue],ud_sub_organisation[lookupKey],""))))</f>
        <v/>
      </c>
      <c r="BC209" s="3" t="str">
        <f t="shared" si="35"/>
        <v/>
      </c>
      <c r="BD209" s="3" t="str">
        <f>IF($A209="","",IF((AND($A209="ADD",OR(BC209="",BC209="Vested Assets"))),"12",(_xlfn.XLOOKUP(BC209,ud_work_category[lookupValue],ud_work_category[lookupKey],""))))</f>
        <v/>
      </c>
      <c r="BE209" s="7"/>
      <c r="BF209" s="2" t="str">
        <f t="shared" si="36"/>
        <v/>
      </c>
      <c r="BG209" s="2" t="str">
        <f t="shared" si="37"/>
        <v/>
      </c>
      <c r="BH209" s="3" t="str">
        <f t="shared" si="38"/>
        <v/>
      </c>
      <c r="BI209" s="3" t="str">
        <f>IF($A209="","",IF((AND($A209="ADD",OR(BH209="",BH209="Excellent"))),"1",(_xlfn.XLOOKUP(BH209,condition[lookupValue],condition[lookupKey],""))))</f>
        <v/>
      </c>
      <c r="BJ209" s="8" t="str">
        <f t="shared" si="39"/>
        <v/>
      </c>
      <c r="BK209" s="9"/>
    </row>
    <row r="210" spans="2:63"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7"/>
      <c r="L210" s="4"/>
      <c r="M210" s="4"/>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IF($A210="ADD",IF(NOT(ISBLANK(AA210)),_xlfn.XLOOKUP(AA210,ud_cover_class[lookupValue],ud_cover_class[lookupKey],"ERROR"),""), "")</f>
        <v/>
      </c>
      <c r="AD210" s="3" t="str">
        <f>IF($A210="ADD",IF(NOT(ISBLANK(AC210)),_xlfn.XLOOKUP(AC210,cover_material[lookupValue],cover_material[lookupKey],"ERROR"),""), "")</f>
        <v/>
      </c>
      <c r="AF210" s="3" t="str">
        <f>IF($A210="ADD",IF(NOT(ISBLANK(AE210)),_xlfn.XLOOKUP(AE210,ud_yn_unknown[lookupValue],ud_yn_unknown[lookupKey],"ERROR"),""), "")</f>
        <v/>
      </c>
      <c r="AI210" s="3" t="str">
        <f>IF($A210="ADD",IF(NOT(ISBLANK(AH210)),_xlfn.XLOOKUP(AH210,ud_litter_trap_type[lookupValue],ud_litter_trap_type[lookupKey],"ERROR"),""), "")</f>
        <v/>
      </c>
      <c r="AK210" s="3" t="str">
        <f>IF($A210="ADD",IF(NOT(ISBLANK(AJ210)),_xlfn.XLOOKUP(AJ210,hazard[lookupValue],hazard[lookupKey],"ERROR"),""), "")</f>
        <v/>
      </c>
      <c r="AM210" s="3" t="str">
        <f>IF($A210="ADD",IF(NOT(ISBLANK(AL210)),_xlfn.XLOOKUP(AL210,ud_cover_subtype[lookupValue],ud_cover_subtype[lookupKey],"ERROR"),""), "")</f>
        <v/>
      </c>
      <c r="AO210" s="8"/>
      <c r="AP210" s="4" t="str">
        <f t="shared" ca="1" si="30"/>
        <v/>
      </c>
      <c r="AQ210" s="4"/>
      <c r="AR210" s="3" t="str">
        <f t="shared" si="31"/>
        <v/>
      </c>
      <c r="AS210" s="3" t="str">
        <f>IF($A210="","",IF((AND($A210="ADD",OR(AR210="",AR210="In Use"))),"5",(_xlfn.XLOOKUP(AR210,ud_asset_status[lookupValue],ud_asset_status[lookupKey],""))))</f>
        <v/>
      </c>
      <c r="AT210" s="8"/>
      <c r="AV210" s="3" t="str">
        <f>IF($A210="ADD",IF(NOT(ISBLANK(AU210)),_xlfn.XLOOKUP(AU210,ar_replace_reason[lookupValue],ar_replace_reason[lookupKey],"ERROR"),""), "")</f>
        <v/>
      </c>
      <c r="AW210" s="3" t="str">
        <f t="shared" si="32"/>
        <v/>
      </c>
      <c r="AX210" s="3" t="str">
        <f>IF($A210="","",IF((AND($A210="ADD",OR(AW210="",AW210="Queenstown-Lakes District Council"))),"70",(_xlfn.XLOOKUP(AW210,ud_organisation_owner[lookupValue],ud_organisation_owner[lookupKey],""))))</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IF($A210="","",IF((AND($A210="ADD",OR(BA210="",BA210="Local Authority"))),"17",(_xlfn.XLOOKUP(BA210,ud_sub_organisation[lookupValue],ud_sub_organisation[lookupKey],""))))</f>
        <v/>
      </c>
      <c r="BC210" s="3" t="str">
        <f t="shared" si="35"/>
        <v/>
      </c>
      <c r="BD210" s="3" t="str">
        <f>IF($A210="","",IF((AND($A210="ADD",OR(BC210="",BC210="Vested Assets"))),"12",(_xlfn.XLOOKUP(BC210,ud_work_category[lookupValue],ud_work_category[lookupKey],""))))</f>
        <v/>
      </c>
      <c r="BE210" s="7"/>
      <c r="BF210" s="2" t="str">
        <f t="shared" si="36"/>
        <v/>
      </c>
      <c r="BG210" s="2" t="str">
        <f t="shared" si="37"/>
        <v/>
      </c>
      <c r="BH210" s="3" t="str">
        <f t="shared" si="38"/>
        <v/>
      </c>
      <c r="BI210" s="3" t="str">
        <f>IF($A210="","",IF((AND($A210="ADD",OR(BH210="",BH210="Excellent"))),"1",(_xlfn.XLOOKUP(BH210,condition[lookupValue],condition[lookupKey],""))))</f>
        <v/>
      </c>
      <c r="BJ210" s="8" t="str">
        <f t="shared" si="39"/>
        <v/>
      </c>
      <c r="BK210" s="9"/>
    </row>
    <row r="211" spans="2:63"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7"/>
      <c r="L211" s="4"/>
      <c r="M211" s="4"/>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IF($A211="ADD",IF(NOT(ISBLANK(AA211)),_xlfn.XLOOKUP(AA211,ud_cover_class[lookupValue],ud_cover_class[lookupKey],"ERROR"),""), "")</f>
        <v/>
      </c>
      <c r="AD211" s="3" t="str">
        <f>IF($A211="ADD",IF(NOT(ISBLANK(AC211)),_xlfn.XLOOKUP(AC211,cover_material[lookupValue],cover_material[lookupKey],"ERROR"),""), "")</f>
        <v/>
      </c>
      <c r="AF211" s="3" t="str">
        <f>IF($A211="ADD",IF(NOT(ISBLANK(AE211)),_xlfn.XLOOKUP(AE211,ud_yn_unknown[lookupValue],ud_yn_unknown[lookupKey],"ERROR"),""), "")</f>
        <v/>
      </c>
      <c r="AI211" s="3" t="str">
        <f>IF($A211="ADD",IF(NOT(ISBLANK(AH211)),_xlfn.XLOOKUP(AH211,ud_litter_trap_type[lookupValue],ud_litter_trap_type[lookupKey],"ERROR"),""), "")</f>
        <v/>
      </c>
      <c r="AK211" s="3" t="str">
        <f>IF($A211="ADD",IF(NOT(ISBLANK(AJ211)),_xlfn.XLOOKUP(AJ211,hazard[lookupValue],hazard[lookupKey],"ERROR"),""), "")</f>
        <v/>
      </c>
      <c r="AM211" s="3" t="str">
        <f>IF($A211="ADD",IF(NOT(ISBLANK(AL211)),_xlfn.XLOOKUP(AL211,ud_cover_subtype[lookupValue],ud_cover_subtype[lookupKey],"ERROR"),""), "")</f>
        <v/>
      </c>
      <c r="AO211" s="8"/>
      <c r="AP211" s="4" t="str">
        <f t="shared" ca="1" si="30"/>
        <v/>
      </c>
      <c r="AQ211" s="4"/>
      <c r="AR211" s="3" t="str">
        <f t="shared" si="31"/>
        <v/>
      </c>
      <c r="AS211" s="3" t="str">
        <f>IF($A211="","",IF((AND($A211="ADD",OR(AR211="",AR211="In Use"))),"5",(_xlfn.XLOOKUP(AR211,ud_asset_status[lookupValue],ud_asset_status[lookupKey],""))))</f>
        <v/>
      </c>
      <c r="AT211" s="8"/>
      <c r="AV211" s="3" t="str">
        <f>IF($A211="ADD",IF(NOT(ISBLANK(AU211)),_xlfn.XLOOKUP(AU211,ar_replace_reason[lookupValue],ar_replace_reason[lookupKey],"ERROR"),""), "")</f>
        <v/>
      </c>
      <c r="AW211" s="3" t="str">
        <f t="shared" si="32"/>
        <v/>
      </c>
      <c r="AX211" s="3" t="str">
        <f>IF($A211="","",IF((AND($A211="ADD",OR(AW211="",AW211="Queenstown-Lakes District Council"))),"70",(_xlfn.XLOOKUP(AW211,ud_organisation_owner[lookupValue],ud_organisation_owner[lookupKey],""))))</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IF($A211="","",IF((AND($A211="ADD",OR(BA211="",BA211="Local Authority"))),"17",(_xlfn.XLOOKUP(BA211,ud_sub_organisation[lookupValue],ud_sub_organisation[lookupKey],""))))</f>
        <v/>
      </c>
      <c r="BC211" s="3" t="str">
        <f t="shared" si="35"/>
        <v/>
      </c>
      <c r="BD211" s="3" t="str">
        <f>IF($A211="","",IF((AND($A211="ADD",OR(BC211="",BC211="Vested Assets"))),"12",(_xlfn.XLOOKUP(BC211,ud_work_category[lookupValue],ud_work_category[lookupKey],""))))</f>
        <v/>
      </c>
      <c r="BE211" s="7"/>
      <c r="BF211" s="2" t="str">
        <f t="shared" si="36"/>
        <v/>
      </c>
      <c r="BG211" s="2" t="str">
        <f t="shared" si="37"/>
        <v/>
      </c>
      <c r="BH211" s="3" t="str">
        <f t="shared" si="38"/>
        <v/>
      </c>
      <c r="BI211" s="3" t="str">
        <f>IF($A211="","",IF((AND($A211="ADD",OR(BH211="",BH211="Excellent"))),"1",(_xlfn.XLOOKUP(BH211,condition[lookupValue],condition[lookupKey],""))))</f>
        <v/>
      </c>
      <c r="BJ211" s="8" t="str">
        <f t="shared" si="39"/>
        <v/>
      </c>
      <c r="BK211" s="9"/>
    </row>
    <row r="212" spans="2:63"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7"/>
      <c r="L212" s="4"/>
      <c r="M212" s="4"/>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IF($A212="ADD",IF(NOT(ISBLANK(AA212)),_xlfn.XLOOKUP(AA212,ud_cover_class[lookupValue],ud_cover_class[lookupKey],"ERROR"),""), "")</f>
        <v/>
      </c>
      <c r="AD212" s="3" t="str">
        <f>IF($A212="ADD",IF(NOT(ISBLANK(AC212)),_xlfn.XLOOKUP(AC212,cover_material[lookupValue],cover_material[lookupKey],"ERROR"),""), "")</f>
        <v/>
      </c>
      <c r="AF212" s="3" t="str">
        <f>IF($A212="ADD",IF(NOT(ISBLANK(AE212)),_xlfn.XLOOKUP(AE212,ud_yn_unknown[lookupValue],ud_yn_unknown[lookupKey],"ERROR"),""), "")</f>
        <v/>
      </c>
      <c r="AI212" s="3" t="str">
        <f>IF($A212="ADD",IF(NOT(ISBLANK(AH212)),_xlfn.XLOOKUP(AH212,ud_litter_trap_type[lookupValue],ud_litter_trap_type[lookupKey],"ERROR"),""), "")</f>
        <v/>
      </c>
      <c r="AK212" s="3" t="str">
        <f>IF($A212="ADD",IF(NOT(ISBLANK(AJ212)),_xlfn.XLOOKUP(AJ212,hazard[lookupValue],hazard[lookupKey],"ERROR"),""), "")</f>
        <v/>
      </c>
      <c r="AM212" s="3" t="str">
        <f>IF($A212="ADD",IF(NOT(ISBLANK(AL212)),_xlfn.XLOOKUP(AL212,ud_cover_subtype[lookupValue],ud_cover_subtype[lookupKey],"ERROR"),""), "")</f>
        <v/>
      </c>
      <c r="AO212" s="8"/>
      <c r="AP212" s="4" t="str">
        <f t="shared" ca="1" si="30"/>
        <v/>
      </c>
      <c r="AQ212" s="4"/>
      <c r="AR212" s="3" t="str">
        <f t="shared" si="31"/>
        <v/>
      </c>
      <c r="AS212" s="3" t="str">
        <f>IF($A212="","",IF((AND($A212="ADD",OR(AR212="",AR212="In Use"))),"5",(_xlfn.XLOOKUP(AR212,ud_asset_status[lookupValue],ud_asset_status[lookupKey],""))))</f>
        <v/>
      </c>
      <c r="AT212" s="8"/>
      <c r="AV212" s="3" t="str">
        <f>IF($A212="ADD",IF(NOT(ISBLANK(AU212)),_xlfn.XLOOKUP(AU212,ar_replace_reason[lookupValue],ar_replace_reason[lookupKey],"ERROR"),""), "")</f>
        <v/>
      </c>
      <c r="AW212" s="3" t="str">
        <f t="shared" si="32"/>
        <v/>
      </c>
      <c r="AX212" s="3" t="str">
        <f>IF($A212="","",IF((AND($A212="ADD",OR(AW212="",AW212="Queenstown-Lakes District Council"))),"70",(_xlfn.XLOOKUP(AW212,ud_organisation_owner[lookupValue],ud_organisation_owner[lookupKey],""))))</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IF($A212="","",IF((AND($A212="ADD",OR(BA212="",BA212="Local Authority"))),"17",(_xlfn.XLOOKUP(BA212,ud_sub_organisation[lookupValue],ud_sub_organisation[lookupKey],""))))</f>
        <v/>
      </c>
      <c r="BC212" s="3" t="str">
        <f t="shared" si="35"/>
        <v/>
      </c>
      <c r="BD212" s="3" t="str">
        <f>IF($A212="","",IF((AND($A212="ADD",OR(BC212="",BC212="Vested Assets"))),"12",(_xlfn.XLOOKUP(BC212,ud_work_category[lookupValue],ud_work_category[lookupKey],""))))</f>
        <v/>
      </c>
      <c r="BE212" s="7"/>
      <c r="BF212" s="2" t="str">
        <f t="shared" si="36"/>
        <v/>
      </c>
      <c r="BG212" s="2" t="str">
        <f t="shared" si="37"/>
        <v/>
      </c>
      <c r="BH212" s="3" t="str">
        <f t="shared" si="38"/>
        <v/>
      </c>
      <c r="BI212" s="3" t="str">
        <f>IF($A212="","",IF((AND($A212="ADD",OR(BH212="",BH212="Excellent"))),"1",(_xlfn.XLOOKUP(BH212,condition[lookupValue],condition[lookupKey],""))))</f>
        <v/>
      </c>
      <c r="BJ212" s="8" t="str">
        <f t="shared" si="39"/>
        <v/>
      </c>
      <c r="BK212" s="9"/>
    </row>
    <row r="213" spans="2:63"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7"/>
      <c r="L213" s="4"/>
      <c r="M213" s="4"/>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IF($A213="ADD",IF(NOT(ISBLANK(AA213)),_xlfn.XLOOKUP(AA213,ud_cover_class[lookupValue],ud_cover_class[lookupKey],"ERROR"),""), "")</f>
        <v/>
      </c>
      <c r="AD213" s="3" t="str">
        <f>IF($A213="ADD",IF(NOT(ISBLANK(AC213)),_xlfn.XLOOKUP(AC213,cover_material[lookupValue],cover_material[lookupKey],"ERROR"),""), "")</f>
        <v/>
      </c>
      <c r="AF213" s="3" t="str">
        <f>IF($A213="ADD",IF(NOT(ISBLANK(AE213)),_xlfn.XLOOKUP(AE213,ud_yn_unknown[lookupValue],ud_yn_unknown[lookupKey],"ERROR"),""), "")</f>
        <v/>
      </c>
      <c r="AI213" s="3" t="str">
        <f>IF($A213="ADD",IF(NOT(ISBLANK(AH213)),_xlfn.XLOOKUP(AH213,ud_litter_trap_type[lookupValue],ud_litter_trap_type[lookupKey],"ERROR"),""), "")</f>
        <v/>
      </c>
      <c r="AK213" s="3" t="str">
        <f>IF($A213="ADD",IF(NOT(ISBLANK(AJ213)),_xlfn.XLOOKUP(AJ213,hazard[lookupValue],hazard[lookupKey],"ERROR"),""), "")</f>
        <v/>
      </c>
      <c r="AM213" s="3" t="str">
        <f>IF($A213="ADD",IF(NOT(ISBLANK(AL213)),_xlfn.XLOOKUP(AL213,ud_cover_subtype[lookupValue],ud_cover_subtype[lookupKey],"ERROR"),""), "")</f>
        <v/>
      </c>
      <c r="AO213" s="8"/>
      <c r="AP213" s="4" t="str">
        <f t="shared" ca="1" si="30"/>
        <v/>
      </c>
      <c r="AQ213" s="4"/>
      <c r="AR213" s="3" t="str">
        <f t="shared" si="31"/>
        <v/>
      </c>
      <c r="AS213" s="3" t="str">
        <f>IF($A213="","",IF((AND($A213="ADD",OR(AR213="",AR213="In Use"))),"5",(_xlfn.XLOOKUP(AR213,ud_asset_status[lookupValue],ud_asset_status[lookupKey],""))))</f>
        <v/>
      </c>
      <c r="AT213" s="8"/>
      <c r="AV213" s="3" t="str">
        <f>IF($A213="ADD",IF(NOT(ISBLANK(AU213)),_xlfn.XLOOKUP(AU213,ar_replace_reason[lookupValue],ar_replace_reason[lookupKey],"ERROR"),""), "")</f>
        <v/>
      </c>
      <c r="AW213" s="3" t="str">
        <f t="shared" si="32"/>
        <v/>
      </c>
      <c r="AX213" s="3" t="str">
        <f>IF($A213="","",IF((AND($A213="ADD",OR(AW213="",AW213="Queenstown-Lakes District Council"))),"70",(_xlfn.XLOOKUP(AW213,ud_organisation_owner[lookupValue],ud_organisation_owner[lookupKey],""))))</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IF($A213="","",IF((AND($A213="ADD",OR(BA213="",BA213="Local Authority"))),"17",(_xlfn.XLOOKUP(BA213,ud_sub_organisation[lookupValue],ud_sub_organisation[lookupKey],""))))</f>
        <v/>
      </c>
      <c r="BC213" s="3" t="str">
        <f t="shared" si="35"/>
        <v/>
      </c>
      <c r="BD213" s="3" t="str">
        <f>IF($A213="","",IF((AND($A213="ADD",OR(BC213="",BC213="Vested Assets"))),"12",(_xlfn.XLOOKUP(BC213,ud_work_category[lookupValue],ud_work_category[lookupKey],""))))</f>
        <v/>
      </c>
      <c r="BE213" s="7"/>
      <c r="BF213" s="2" t="str">
        <f t="shared" si="36"/>
        <v/>
      </c>
      <c r="BG213" s="2" t="str">
        <f t="shared" si="37"/>
        <v/>
      </c>
      <c r="BH213" s="3" t="str">
        <f t="shared" si="38"/>
        <v/>
      </c>
      <c r="BI213" s="3" t="str">
        <f>IF($A213="","",IF((AND($A213="ADD",OR(BH213="",BH213="Excellent"))),"1",(_xlfn.XLOOKUP(BH213,condition[lookupValue],condition[lookupKey],""))))</f>
        <v/>
      </c>
      <c r="BJ213" s="8" t="str">
        <f t="shared" si="39"/>
        <v/>
      </c>
      <c r="BK213" s="9"/>
    </row>
    <row r="214" spans="2:63"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7"/>
      <c r="L214" s="4"/>
      <c r="M214" s="4"/>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IF($A214="ADD",IF(NOT(ISBLANK(AA214)),_xlfn.XLOOKUP(AA214,ud_cover_class[lookupValue],ud_cover_class[lookupKey],"ERROR"),""), "")</f>
        <v/>
      </c>
      <c r="AD214" s="3" t="str">
        <f>IF($A214="ADD",IF(NOT(ISBLANK(AC214)),_xlfn.XLOOKUP(AC214,cover_material[lookupValue],cover_material[lookupKey],"ERROR"),""), "")</f>
        <v/>
      </c>
      <c r="AF214" s="3" t="str">
        <f>IF($A214="ADD",IF(NOT(ISBLANK(AE214)),_xlfn.XLOOKUP(AE214,ud_yn_unknown[lookupValue],ud_yn_unknown[lookupKey],"ERROR"),""), "")</f>
        <v/>
      </c>
      <c r="AI214" s="3" t="str">
        <f>IF($A214="ADD",IF(NOT(ISBLANK(AH214)),_xlfn.XLOOKUP(AH214,ud_litter_trap_type[lookupValue],ud_litter_trap_type[lookupKey],"ERROR"),""), "")</f>
        <v/>
      </c>
      <c r="AK214" s="3" t="str">
        <f>IF($A214="ADD",IF(NOT(ISBLANK(AJ214)),_xlfn.XLOOKUP(AJ214,hazard[lookupValue],hazard[lookupKey],"ERROR"),""), "")</f>
        <v/>
      </c>
      <c r="AM214" s="3" t="str">
        <f>IF($A214="ADD",IF(NOT(ISBLANK(AL214)),_xlfn.XLOOKUP(AL214,ud_cover_subtype[lookupValue],ud_cover_subtype[lookupKey],"ERROR"),""), "")</f>
        <v/>
      </c>
      <c r="AO214" s="8"/>
      <c r="AP214" s="4" t="str">
        <f t="shared" ca="1" si="30"/>
        <v/>
      </c>
      <c r="AQ214" s="4"/>
      <c r="AR214" s="3" t="str">
        <f t="shared" si="31"/>
        <v/>
      </c>
      <c r="AS214" s="3" t="str">
        <f>IF($A214="","",IF((AND($A214="ADD",OR(AR214="",AR214="In Use"))),"5",(_xlfn.XLOOKUP(AR214,ud_asset_status[lookupValue],ud_asset_status[lookupKey],""))))</f>
        <v/>
      </c>
      <c r="AT214" s="8"/>
      <c r="AV214" s="3" t="str">
        <f>IF($A214="ADD",IF(NOT(ISBLANK(AU214)),_xlfn.XLOOKUP(AU214,ar_replace_reason[lookupValue],ar_replace_reason[lookupKey],"ERROR"),""), "")</f>
        <v/>
      </c>
      <c r="AW214" s="3" t="str">
        <f t="shared" si="32"/>
        <v/>
      </c>
      <c r="AX214" s="3" t="str">
        <f>IF($A214="","",IF((AND($A214="ADD",OR(AW214="",AW214="Queenstown-Lakes District Council"))),"70",(_xlfn.XLOOKUP(AW214,ud_organisation_owner[lookupValue],ud_organisation_owner[lookupKey],""))))</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IF($A214="","",IF((AND($A214="ADD",OR(BA214="",BA214="Local Authority"))),"17",(_xlfn.XLOOKUP(BA214,ud_sub_organisation[lookupValue],ud_sub_organisation[lookupKey],""))))</f>
        <v/>
      </c>
      <c r="BC214" s="3" t="str">
        <f t="shared" si="35"/>
        <v/>
      </c>
      <c r="BD214" s="3" t="str">
        <f>IF($A214="","",IF((AND($A214="ADD",OR(BC214="",BC214="Vested Assets"))),"12",(_xlfn.XLOOKUP(BC214,ud_work_category[lookupValue],ud_work_category[lookupKey],""))))</f>
        <v/>
      </c>
      <c r="BE214" s="7"/>
      <c r="BF214" s="2" t="str">
        <f t="shared" si="36"/>
        <v/>
      </c>
      <c r="BG214" s="2" t="str">
        <f t="shared" si="37"/>
        <v/>
      </c>
      <c r="BH214" s="3" t="str">
        <f t="shared" si="38"/>
        <v/>
      </c>
      <c r="BI214" s="3" t="str">
        <f>IF($A214="","",IF((AND($A214="ADD",OR(BH214="",BH214="Excellent"))),"1",(_xlfn.XLOOKUP(BH214,condition[lookupValue],condition[lookupKey],""))))</f>
        <v/>
      </c>
      <c r="BJ214" s="8" t="str">
        <f t="shared" si="39"/>
        <v/>
      </c>
      <c r="BK214" s="9"/>
    </row>
    <row r="215" spans="2:63"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7"/>
      <c r="L215" s="4"/>
      <c r="M215" s="4"/>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IF($A215="ADD",IF(NOT(ISBLANK(AA215)),_xlfn.XLOOKUP(AA215,ud_cover_class[lookupValue],ud_cover_class[lookupKey],"ERROR"),""), "")</f>
        <v/>
      </c>
      <c r="AD215" s="3" t="str">
        <f>IF($A215="ADD",IF(NOT(ISBLANK(AC215)),_xlfn.XLOOKUP(AC215,cover_material[lookupValue],cover_material[lookupKey],"ERROR"),""), "")</f>
        <v/>
      </c>
      <c r="AF215" s="3" t="str">
        <f>IF($A215="ADD",IF(NOT(ISBLANK(AE215)),_xlfn.XLOOKUP(AE215,ud_yn_unknown[lookupValue],ud_yn_unknown[lookupKey],"ERROR"),""), "")</f>
        <v/>
      </c>
      <c r="AI215" s="3" t="str">
        <f>IF($A215="ADD",IF(NOT(ISBLANK(AH215)),_xlfn.XLOOKUP(AH215,ud_litter_trap_type[lookupValue],ud_litter_trap_type[lookupKey],"ERROR"),""), "")</f>
        <v/>
      </c>
      <c r="AK215" s="3" t="str">
        <f>IF($A215="ADD",IF(NOT(ISBLANK(AJ215)),_xlfn.XLOOKUP(AJ215,hazard[lookupValue],hazard[lookupKey],"ERROR"),""), "")</f>
        <v/>
      </c>
      <c r="AM215" s="3" t="str">
        <f>IF($A215="ADD",IF(NOT(ISBLANK(AL215)),_xlfn.XLOOKUP(AL215,ud_cover_subtype[lookupValue],ud_cover_subtype[lookupKey],"ERROR"),""), "")</f>
        <v/>
      </c>
      <c r="AO215" s="8"/>
      <c r="AP215" s="4" t="str">
        <f t="shared" ca="1" si="30"/>
        <v/>
      </c>
      <c r="AQ215" s="4"/>
      <c r="AR215" s="3" t="str">
        <f t="shared" si="31"/>
        <v/>
      </c>
      <c r="AS215" s="3" t="str">
        <f>IF($A215="","",IF((AND($A215="ADD",OR(AR215="",AR215="In Use"))),"5",(_xlfn.XLOOKUP(AR215,ud_asset_status[lookupValue],ud_asset_status[lookupKey],""))))</f>
        <v/>
      </c>
      <c r="AT215" s="8"/>
      <c r="AV215" s="3" t="str">
        <f>IF($A215="ADD",IF(NOT(ISBLANK(AU215)),_xlfn.XLOOKUP(AU215,ar_replace_reason[lookupValue],ar_replace_reason[lookupKey],"ERROR"),""), "")</f>
        <v/>
      </c>
      <c r="AW215" s="3" t="str">
        <f t="shared" si="32"/>
        <v/>
      </c>
      <c r="AX215" s="3" t="str">
        <f>IF($A215="","",IF((AND($A215="ADD",OR(AW215="",AW215="Queenstown-Lakes District Council"))),"70",(_xlfn.XLOOKUP(AW215,ud_organisation_owner[lookupValue],ud_organisation_owner[lookupKey],""))))</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IF($A215="","",IF((AND($A215="ADD",OR(BA215="",BA215="Local Authority"))),"17",(_xlfn.XLOOKUP(BA215,ud_sub_organisation[lookupValue],ud_sub_organisation[lookupKey],""))))</f>
        <v/>
      </c>
      <c r="BC215" s="3" t="str">
        <f t="shared" si="35"/>
        <v/>
      </c>
      <c r="BD215" s="3" t="str">
        <f>IF($A215="","",IF((AND($A215="ADD",OR(BC215="",BC215="Vested Assets"))),"12",(_xlfn.XLOOKUP(BC215,ud_work_category[lookupValue],ud_work_category[lookupKey],""))))</f>
        <v/>
      </c>
      <c r="BE215" s="7"/>
      <c r="BF215" s="2" t="str">
        <f t="shared" si="36"/>
        <v/>
      </c>
      <c r="BG215" s="2" t="str">
        <f t="shared" si="37"/>
        <v/>
      </c>
      <c r="BH215" s="3" t="str">
        <f t="shared" si="38"/>
        <v/>
      </c>
      <c r="BI215" s="3" t="str">
        <f>IF($A215="","",IF((AND($A215="ADD",OR(BH215="",BH215="Excellent"))),"1",(_xlfn.XLOOKUP(BH215,condition[lookupValue],condition[lookupKey],""))))</f>
        <v/>
      </c>
      <c r="BJ215" s="8" t="str">
        <f t="shared" si="39"/>
        <v/>
      </c>
      <c r="BK215" s="9"/>
    </row>
    <row r="216" spans="2:63"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7"/>
      <c r="L216" s="4"/>
      <c r="M216" s="4"/>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IF($A216="ADD",IF(NOT(ISBLANK(AA216)),_xlfn.XLOOKUP(AA216,ud_cover_class[lookupValue],ud_cover_class[lookupKey],"ERROR"),""), "")</f>
        <v/>
      </c>
      <c r="AD216" s="3" t="str">
        <f>IF($A216="ADD",IF(NOT(ISBLANK(AC216)),_xlfn.XLOOKUP(AC216,cover_material[lookupValue],cover_material[lookupKey],"ERROR"),""), "")</f>
        <v/>
      </c>
      <c r="AF216" s="3" t="str">
        <f>IF($A216="ADD",IF(NOT(ISBLANK(AE216)),_xlfn.XLOOKUP(AE216,ud_yn_unknown[lookupValue],ud_yn_unknown[lookupKey],"ERROR"),""), "")</f>
        <v/>
      </c>
      <c r="AI216" s="3" t="str">
        <f>IF($A216="ADD",IF(NOT(ISBLANK(AH216)),_xlfn.XLOOKUP(AH216,ud_litter_trap_type[lookupValue],ud_litter_trap_type[lookupKey],"ERROR"),""), "")</f>
        <v/>
      </c>
      <c r="AK216" s="3" t="str">
        <f>IF($A216="ADD",IF(NOT(ISBLANK(AJ216)),_xlfn.XLOOKUP(AJ216,hazard[lookupValue],hazard[lookupKey],"ERROR"),""), "")</f>
        <v/>
      </c>
      <c r="AM216" s="3" t="str">
        <f>IF($A216="ADD",IF(NOT(ISBLANK(AL216)),_xlfn.XLOOKUP(AL216,ud_cover_subtype[lookupValue],ud_cover_subtype[lookupKey],"ERROR"),""), "")</f>
        <v/>
      </c>
      <c r="AO216" s="8"/>
      <c r="AP216" s="4" t="str">
        <f t="shared" ca="1" si="30"/>
        <v/>
      </c>
      <c r="AQ216" s="4"/>
      <c r="AR216" s="3" t="str">
        <f t="shared" si="31"/>
        <v/>
      </c>
      <c r="AS216" s="3" t="str">
        <f>IF($A216="","",IF((AND($A216="ADD",OR(AR216="",AR216="In Use"))),"5",(_xlfn.XLOOKUP(AR216,ud_asset_status[lookupValue],ud_asset_status[lookupKey],""))))</f>
        <v/>
      </c>
      <c r="AT216" s="8"/>
      <c r="AV216" s="3" t="str">
        <f>IF($A216="ADD",IF(NOT(ISBLANK(AU216)),_xlfn.XLOOKUP(AU216,ar_replace_reason[lookupValue],ar_replace_reason[lookupKey],"ERROR"),""), "")</f>
        <v/>
      </c>
      <c r="AW216" s="3" t="str">
        <f t="shared" si="32"/>
        <v/>
      </c>
      <c r="AX216" s="3" t="str">
        <f>IF($A216="","",IF((AND($A216="ADD",OR(AW216="",AW216="Queenstown-Lakes District Council"))),"70",(_xlfn.XLOOKUP(AW216,ud_organisation_owner[lookupValue],ud_organisation_owner[lookupKey],""))))</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IF($A216="","",IF((AND($A216="ADD",OR(BA216="",BA216="Local Authority"))),"17",(_xlfn.XLOOKUP(BA216,ud_sub_organisation[lookupValue],ud_sub_organisation[lookupKey],""))))</f>
        <v/>
      </c>
      <c r="BC216" s="3" t="str">
        <f t="shared" si="35"/>
        <v/>
      </c>
      <c r="BD216" s="3" t="str">
        <f>IF($A216="","",IF((AND($A216="ADD",OR(BC216="",BC216="Vested Assets"))),"12",(_xlfn.XLOOKUP(BC216,ud_work_category[lookupValue],ud_work_category[lookupKey],""))))</f>
        <v/>
      </c>
      <c r="BE216" s="7"/>
      <c r="BF216" s="2" t="str">
        <f t="shared" si="36"/>
        <v/>
      </c>
      <c r="BG216" s="2" t="str">
        <f t="shared" si="37"/>
        <v/>
      </c>
      <c r="BH216" s="3" t="str">
        <f t="shared" si="38"/>
        <v/>
      </c>
      <c r="BI216" s="3" t="str">
        <f>IF($A216="","",IF((AND($A216="ADD",OR(BH216="",BH216="Excellent"))),"1",(_xlfn.XLOOKUP(BH216,condition[lookupValue],condition[lookupKey],""))))</f>
        <v/>
      </c>
      <c r="BJ216" s="8" t="str">
        <f t="shared" si="39"/>
        <v/>
      </c>
      <c r="BK216" s="9"/>
    </row>
    <row r="217" spans="2:63"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7"/>
      <c r="L217" s="4"/>
      <c r="M217" s="4"/>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IF($A217="ADD",IF(NOT(ISBLANK(AA217)),_xlfn.XLOOKUP(AA217,ud_cover_class[lookupValue],ud_cover_class[lookupKey],"ERROR"),""), "")</f>
        <v/>
      </c>
      <c r="AD217" s="3" t="str">
        <f>IF($A217="ADD",IF(NOT(ISBLANK(AC217)),_xlfn.XLOOKUP(AC217,cover_material[lookupValue],cover_material[lookupKey],"ERROR"),""), "")</f>
        <v/>
      </c>
      <c r="AF217" s="3" t="str">
        <f>IF($A217="ADD",IF(NOT(ISBLANK(AE217)),_xlfn.XLOOKUP(AE217,ud_yn_unknown[lookupValue],ud_yn_unknown[lookupKey],"ERROR"),""), "")</f>
        <v/>
      </c>
      <c r="AI217" s="3" t="str">
        <f>IF($A217="ADD",IF(NOT(ISBLANK(AH217)),_xlfn.XLOOKUP(AH217,ud_litter_trap_type[lookupValue],ud_litter_trap_type[lookupKey],"ERROR"),""), "")</f>
        <v/>
      </c>
      <c r="AK217" s="3" t="str">
        <f>IF($A217="ADD",IF(NOT(ISBLANK(AJ217)),_xlfn.XLOOKUP(AJ217,hazard[lookupValue],hazard[lookupKey],"ERROR"),""), "")</f>
        <v/>
      </c>
      <c r="AM217" s="3" t="str">
        <f>IF($A217="ADD",IF(NOT(ISBLANK(AL217)),_xlfn.XLOOKUP(AL217,ud_cover_subtype[lookupValue],ud_cover_subtype[lookupKey],"ERROR"),""), "")</f>
        <v/>
      </c>
      <c r="AO217" s="8"/>
      <c r="AP217" s="4" t="str">
        <f t="shared" ca="1" si="30"/>
        <v/>
      </c>
      <c r="AQ217" s="4"/>
      <c r="AR217" s="3" t="str">
        <f t="shared" si="31"/>
        <v/>
      </c>
      <c r="AS217" s="3" t="str">
        <f>IF($A217="","",IF((AND($A217="ADD",OR(AR217="",AR217="In Use"))),"5",(_xlfn.XLOOKUP(AR217,ud_asset_status[lookupValue],ud_asset_status[lookupKey],""))))</f>
        <v/>
      </c>
      <c r="AT217" s="8"/>
      <c r="AV217" s="3" t="str">
        <f>IF($A217="ADD",IF(NOT(ISBLANK(AU217)),_xlfn.XLOOKUP(AU217,ar_replace_reason[lookupValue],ar_replace_reason[lookupKey],"ERROR"),""), "")</f>
        <v/>
      </c>
      <c r="AW217" s="3" t="str">
        <f t="shared" si="32"/>
        <v/>
      </c>
      <c r="AX217" s="3" t="str">
        <f>IF($A217="","",IF((AND($A217="ADD",OR(AW217="",AW217="Queenstown-Lakes District Council"))),"70",(_xlfn.XLOOKUP(AW217,ud_organisation_owner[lookupValue],ud_organisation_owner[lookupKey],""))))</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IF($A217="","",IF((AND($A217="ADD",OR(BA217="",BA217="Local Authority"))),"17",(_xlfn.XLOOKUP(BA217,ud_sub_organisation[lookupValue],ud_sub_organisation[lookupKey],""))))</f>
        <v/>
      </c>
      <c r="BC217" s="3" t="str">
        <f t="shared" si="35"/>
        <v/>
      </c>
      <c r="BD217" s="3" t="str">
        <f>IF($A217="","",IF((AND($A217="ADD",OR(BC217="",BC217="Vested Assets"))),"12",(_xlfn.XLOOKUP(BC217,ud_work_category[lookupValue],ud_work_category[lookupKey],""))))</f>
        <v/>
      </c>
      <c r="BE217" s="7"/>
      <c r="BF217" s="2" t="str">
        <f t="shared" si="36"/>
        <v/>
      </c>
      <c r="BG217" s="2" t="str">
        <f t="shared" si="37"/>
        <v/>
      </c>
      <c r="BH217" s="3" t="str">
        <f t="shared" si="38"/>
        <v/>
      </c>
      <c r="BI217" s="3" t="str">
        <f>IF($A217="","",IF((AND($A217="ADD",OR(BH217="",BH217="Excellent"))),"1",(_xlfn.XLOOKUP(BH217,condition[lookupValue],condition[lookupKey],""))))</f>
        <v/>
      </c>
      <c r="BJ217" s="8" t="str">
        <f t="shared" si="39"/>
        <v/>
      </c>
      <c r="BK217" s="9"/>
    </row>
    <row r="218" spans="2:63"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7"/>
      <c r="L218" s="4"/>
      <c r="M218" s="4"/>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IF($A218="ADD",IF(NOT(ISBLANK(AA218)),_xlfn.XLOOKUP(AA218,ud_cover_class[lookupValue],ud_cover_class[lookupKey],"ERROR"),""), "")</f>
        <v/>
      </c>
      <c r="AD218" s="3" t="str">
        <f>IF($A218="ADD",IF(NOT(ISBLANK(AC218)),_xlfn.XLOOKUP(AC218,cover_material[lookupValue],cover_material[lookupKey],"ERROR"),""), "")</f>
        <v/>
      </c>
      <c r="AF218" s="3" t="str">
        <f>IF($A218="ADD",IF(NOT(ISBLANK(AE218)),_xlfn.XLOOKUP(AE218,ud_yn_unknown[lookupValue],ud_yn_unknown[lookupKey],"ERROR"),""), "")</f>
        <v/>
      </c>
      <c r="AI218" s="3" t="str">
        <f>IF($A218="ADD",IF(NOT(ISBLANK(AH218)),_xlfn.XLOOKUP(AH218,ud_litter_trap_type[lookupValue],ud_litter_trap_type[lookupKey],"ERROR"),""), "")</f>
        <v/>
      </c>
      <c r="AK218" s="3" t="str">
        <f>IF($A218="ADD",IF(NOT(ISBLANK(AJ218)),_xlfn.XLOOKUP(AJ218,hazard[lookupValue],hazard[lookupKey],"ERROR"),""), "")</f>
        <v/>
      </c>
      <c r="AM218" s="3" t="str">
        <f>IF($A218="ADD",IF(NOT(ISBLANK(AL218)),_xlfn.XLOOKUP(AL218,ud_cover_subtype[lookupValue],ud_cover_subtype[lookupKey],"ERROR"),""), "")</f>
        <v/>
      </c>
      <c r="AO218" s="8"/>
      <c r="AP218" s="4" t="str">
        <f t="shared" ca="1" si="30"/>
        <v/>
      </c>
      <c r="AQ218" s="4"/>
      <c r="AR218" s="3" t="str">
        <f t="shared" si="31"/>
        <v/>
      </c>
      <c r="AS218" s="3" t="str">
        <f>IF($A218="","",IF((AND($A218="ADD",OR(AR218="",AR218="In Use"))),"5",(_xlfn.XLOOKUP(AR218,ud_asset_status[lookupValue],ud_asset_status[lookupKey],""))))</f>
        <v/>
      </c>
      <c r="AT218" s="8"/>
      <c r="AV218" s="3" t="str">
        <f>IF($A218="ADD",IF(NOT(ISBLANK(AU218)),_xlfn.XLOOKUP(AU218,ar_replace_reason[lookupValue],ar_replace_reason[lookupKey],"ERROR"),""), "")</f>
        <v/>
      </c>
      <c r="AW218" s="3" t="str">
        <f t="shared" si="32"/>
        <v/>
      </c>
      <c r="AX218" s="3" t="str">
        <f>IF($A218="","",IF((AND($A218="ADD",OR(AW218="",AW218="Queenstown-Lakes District Council"))),"70",(_xlfn.XLOOKUP(AW218,ud_organisation_owner[lookupValue],ud_organisation_owner[lookupKey],""))))</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IF($A218="","",IF((AND($A218="ADD",OR(BA218="",BA218="Local Authority"))),"17",(_xlfn.XLOOKUP(BA218,ud_sub_organisation[lookupValue],ud_sub_organisation[lookupKey],""))))</f>
        <v/>
      </c>
      <c r="BC218" s="3" t="str">
        <f t="shared" si="35"/>
        <v/>
      </c>
      <c r="BD218" s="3" t="str">
        <f>IF($A218="","",IF((AND($A218="ADD",OR(BC218="",BC218="Vested Assets"))),"12",(_xlfn.XLOOKUP(BC218,ud_work_category[lookupValue],ud_work_category[lookupKey],""))))</f>
        <v/>
      </c>
      <c r="BE218" s="7"/>
      <c r="BF218" s="2" t="str">
        <f t="shared" si="36"/>
        <v/>
      </c>
      <c r="BG218" s="2" t="str">
        <f t="shared" si="37"/>
        <v/>
      </c>
      <c r="BH218" s="3" t="str">
        <f t="shared" si="38"/>
        <v/>
      </c>
      <c r="BI218" s="3" t="str">
        <f>IF($A218="","",IF((AND($A218="ADD",OR(BH218="",BH218="Excellent"))),"1",(_xlfn.XLOOKUP(BH218,condition[lookupValue],condition[lookupKey],""))))</f>
        <v/>
      </c>
      <c r="BJ218" s="8" t="str">
        <f t="shared" si="39"/>
        <v/>
      </c>
      <c r="BK218" s="9"/>
    </row>
    <row r="219" spans="2:63"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7"/>
      <c r="L219" s="4"/>
      <c r="M219" s="4"/>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IF($A219="ADD",IF(NOT(ISBLANK(AA219)),_xlfn.XLOOKUP(AA219,ud_cover_class[lookupValue],ud_cover_class[lookupKey],"ERROR"),""), "")</f>
        <v/>
      </c>
      <c r="AD219" s="3" t="str">
        <f>IF($A219="ADD",IF(NOT(ISBLANK(AC219)),_xlfn.XLOOKUP(AC219,cover_material[lookupValue],cover_material[lookupKey],"ERROR"),""), "")</f>
        <v/>
      </c>
      <c r="AF219" s="3" t="str">
        <f>IF($A219="ADD",IF(NOT(ISBLANK(AE219)),_xlfn.XLOOKUP(AE219,ud_yn_unknown[lookupValue],ud_yn_unknown[lookupKey],"ERROR"),""), "")</f>
        <v/>
      </c>
      <c r="AI219" s="3" t="str">
        <f>IF($A219="ADD",IF(NOT(ISBLANK(AH219)),_xlfn.XLOOKUP(AH219,ud_litter_trap_type[lookupValue],ud_litter_trap_type[lookupKey],"ERROR"),""), "")</f>
        <v/>
      </c>
      <c r="AK219" s="3" t="str">
        <f>IF($A219="ADD",IF(NOT(ISBLANK(AJ219)),_xlfn.XLOOKUP(AJ219,hazard[lookupValue],hazard[lookupKey],"ERROR"),""), "")</f>
        <v/>
      </c>
      <c r="AM219" s="3" t="str">
        <f>IF($A219="ADD",IF(NOT(ISBLANK(AL219)),_xlfn.XLOOKUP(AL219,ud_cover_subtype[lookupValue],ud_cover_subtype[lookupKey],"ERROR"),""), "")</f>
        <v/>
      </c>
      <c r="AO219" s="8"/>
      <c r="AP219" s="4" t="str">
        <f t="shared" ca="1" si="30"/>
        <v/>
      </c>
      <c r="AQ219" s="4"/>
      <c r="AR219" s="3" t="str">
        <f t="shared" si="31"/>
        <v/>
      </c>
      <c r="AS219" s="3" t="str">
        <f>IF($A219="","",IF((AND($A219="ADD",OR(AR219="",AR219="In Use"))),"5",(_xlfn.XLOOKUP(AR219,ud_asset_status[lookupValue],ud_asset_status[lookupKey],""))))</f>
        <v/>
      </c>
      <c r="AT219" s="8"/>
      <c r="AV219" s="3" t="str">
        <f>IF($A219="ADD",IF(NOT(ISBLANK(AU219)),_xlfn.XLOOKUP(AU219,ar_replace_reason[lookupValue],ar_replace_reason[lookupKey],"ERROR"),""), "")</f>
        <v/>
      </c>
      <c r="AW219" s="3" t="str">
        <f t="shared" si="32"/>
        <v/>
      </c>
      <c r="AX219" s="3" t="str">
        <f>IF($A219="","",IF((AND($A219="ADD",OR(AW219="",AW219="Queenstown-Lakes District Council"))),"70",(_xlfn.XLOOKUP(AW219,ud_organisation_owner[lookupValue],ud_organisation_owner[lookupKey],""))))</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IF($A219="","",IF((AND($A219="ADD",OR(BA219="",BA219="Local Authority"))),"17",(_xlfn.XLOOKUP(BA219,ud_sub_organisation[lookupValue],ud_sub_organisation[lookupKey],""))))</f>
        <v/>
      </c>
      <c r="BC219" s="3" t="str">
        <f t="shared" si="35"/>
        <v/>
      </c>
      <c r="BD219" s="3" t="str">
        <f>IF($A219="","",IF((AND($A219="ADD",OR(BC219="",BC219="Vested Assets"))),"12",(_xlfn.XLOOKUP(BC219,ud_work_category[lookupValue],ud_work_category[lookupKey],""))))</f>
        <v/>
      </c>
      <c r="BE219" s="7"/>
      <c r="BF219" s="2" t="str">
        <f t="shared" si="36"/>
        <v/>
      </c>
      <c r="BG219" s="2" t="str">
        <f t="shared" si="37"/>
        <v/>
      </c>
      <c r="BH219" s="3" t="str">
        <f t="shared" si="38"/>
        <v/>
      </c>
      <c r="BI219" s="3" t="str">
        <f>IF($A219="","",IF((AND($A219="ADD",OR(BH219="",BH219="Excellent"))),"1",(_xlfn.XLOOKUP(BH219,condition[lookupValue],condition[lookupKey],""))))</f>
        <v/>
      </c>
      <c r="BJ219" s="8" t="str">
        <f t="shared" si="39"/>
        <v/>
      </c>
      <c r="BK219" s="9"/>
    </row>
    <row r="220" spans="2:63"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7"/>
      <c r="L220" s="4"/>
      <c r="M220" s="4"/>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IF($A220="ADD",IF(NOT(ISBLANK(AA220)),_xlfn.XLOOKUP(AA220,ud_cover_class[lookupValue],ud_cover_class[lookupKey],"ERROR"),""), "")</f>
        <v/>
      </c>
      <c r="AD220" s="3" t="str">
        <f>IF($A220="ADD",IF(NOT(ISBLANK(AC220)),_xlfn.XLOOKUP(AC220,cover_material[lookupValue],cover_material[lookupKey],"ERROR"),""), "")</f>
        <v/>
      </c>
      <c r="AF220" s="3" t="str">
        <f>IF($A220="ADD",IF(NOT(ISBLANK(AE220)),_xlfn.XLOOKUP(AE220,ud_yn_unknown[lookupValue],ud_yn_unknown[lookupKey],"ERROR"),""), "")</f>
        <v/>
      </c>
      <c r="AI220" s="3" t="str">
        <f>IF($A220="ADD",IF(NOT(ISBLANK(AH220)),_xlfn.XLOOKUP(AH220,ud_litter_trap_type[lookupValue],ud_litter_trap_type[lookupKey],"ERROR"),""), "")</f>
        <v/>
      </c>
      <c r="AK220" s="3" t="str">
        <f>IF($A220="ADD",IF(NOT(ISBLANK(AJ220)),_xlfn.XLOOKUP(AJ220,hazard[lookupValue],hazard[lookupKey],"ERROR"),""), "")</f>
        <v/>
      </c>
      <c r="AM220" s="3" t="str">
        <f>IF($A220="ADD",IF(NOT(ISBLANK(AL220)),_xlfn.XLOOKUP(AL220,ud_cover_subtype[lookupValue],ud_cover_subtype[lookupKey],"ERROR"),""), "")</f>
        <v/>
      </c>
      <c r="AO220" s="8"/>
      <c r="AP220" s="4" t="str">
        <f t="shared" ca="1" si="30"/>
        <v/>
      </c>
      <c r="AQ220" s="4"/>
      <c r="AR220" s="3" t="str">
        <f t="shared" si="31"/>
        <v/>
      </c>
      <c r="AS220" s="3" t="str">
        <f>IF($A220="","",IF((AND($A220="ADD",OR(AR220="",AR220="In Use"))),"5",(_xlfn.XLOOKUP(AR220,ud_asset_status[lookupValue],ud_asset_status[lookupKey],""))))</f>
        <v/>
      </c>
      <c r="AT220" s="8"/>
      <c r="AV220" s="3" t="str">
        <f>IF($A220="ADD",IF(NOT(ISBLANK(AU220)),_xlfn.XLOOKUP(AU220,ar_replace_reason[lookupValue],ar_replace_reason[lookupKey],"ERROR"),""), "")</f>
        <v/>
      </c>
      <c r="AW220" s="3" t="str">
        <f t="shared" si="32"/>
        <v/>
      </c>
      <c r="AX220" s="3" t="str">
        <f>IF($A220="","",IF((AND($A220="ADD",OR(AW220="",AW220="Queenstown-Lakes District Council"))),"70",(_xlfn.XLOOKUP(AW220,ud_organisation_owner[lookupValue],ud_organisation_owner[lookupKey],""))))</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IF($A220="","",IF((AND($A220="ADD",OR(BA220="",BA220="Local Authority"))),"17",(_xlfn.XLOOKUP(BA220,ud_sub_organisation[lookupValue],ud_sub_organisation[lookupKey],""))))</f>
        <v/>
      </c>
      <c r="BC220" s="3" t="str">
        <f t="shared" si="35"/>
        <v/>
      </c>
      <c r="BD220" s="3" t="str">
        <f>IF($A220="","",IF((AND($A220="ADD",OR(BC220="",BC220="Vested Assets"))),"12",(_xlfn.XLOOKUP(BC220,ud_work_category[lookupValue],ud_work_category[lookupKey],""))))</f>
        <v/>
      </c>
      <c r="BE220" s="7"/>
      <c r="BF220" s="2" t="str">
        <f t="shared" si="36"/>
        <v/>
      </c>
      <c r="BG220" s="2" t="str">
        <f t="shared" si="37"/>
        <v/>
      </c>
      <c r="BH220" s="3" t="str">
        <f t="shared" si="38"/>
        <v/>
      </c>
      <c r="BI220" s="3" t="str">
        <f>IF($A220="","",IF((AND($A220="ADD",OR(BH220="",BH220="Excellent"))),"1",(_xlfn.XLOOKUP(BH220,condition[lookupValue],condition[lookupKey],""))))</f>
        <v/>
      </c>
      <c r="BJ220" s="8" t="str">
        <f t="shared" si="39"/>
        <v/>
      </c>
      <c r="BK220" s="9"/>
    </row>
    <row r="221" spans="2:63"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7"/>
      <c r="L221" s="4"/>
      <c r="M221" s="4"/>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IF($A221="ADD",IF(NOT(ISBLANK(AA221)),_xlfn.XLOOKUP(AA221,ud_cover_class[lookupValue],ud_cover_class[lookupKey],"ERROR"),""), "")</f>
        <v/>
      </c>
      <c r="AD221" s="3" t="str">
        <f>IF($A221="ADD",IF(NOT(ISBLANK(AC221)),_xlfn.XLOOKUP(AC221,cover_material[lookupValue],cover_material[lookupKey],"ERROR"),""), "")</f>
        <v/>
      </c>
      <c r="AF221" s="3" t="str">
        <f>IF($A221="ADD",IF(NOT(ISBLANK(AE221)),_xlfn.XLOOKUP(AE221,ud_yn_unknown[lookupValue],ud_yn_unknown[lookupKey],"ERROR"),""), "")</f>
        <v/>
      </c>
      <c r="AI221" s="3" t="str">
        <f>IF($A221="ADD",IF(NOT(ISBLANK(AH221)),_xlfn.XLOOKUP(AH221,ud_litter_trap_type[lookupValue],ud_litter_trap_type[lookupKey],"ERROR"),""), "")</f>
        <v/>
      </c>
      <c r="AK221" s="3" t="str">
        <f>IF($A221="ADD",IF(NOT(ISBLANK(AJ221)),_xlfn.XLOOKUP(AJ221,hazard[lookupValue],hazard[lookupKey],"ERROR"),""), "")</f>
        <v/>
      </c>
      <c r="AM221" s="3" t="str">
        <f>IF($A221="ADD",IF(NOT(ISBLANK(AL221)),_xlfn.XLOOKUP(AL221,ud_cover_subtype[lookupValue],ud_cover_subtype[lookupKey],"ERROR"),""), "")</f>
        <v/>
      </c>
      <c r="AO221" s="8"/>
      <c r="AP221" s="4" t="str">
        <f t="shared" ca="1" si="30"/>
        <v/>
      </c>
      <c r="AQ221" s="4"/>
      <c r="AR221" s="3" t="str">
        <f t="shared" si="31"/>
        <v/>
      </c>
      <c r="AS221" s="3" t="str">
        <f>IF($A221="","",IF((AND($A221="ADD",OR(AR221="",AR221="In Use"))),"5",(_xlfn.XLOOKUP(AR221,ud_asset_status[lookupValue],ud_asset_status[lookupKey],""))))</f>
        <v/>
      </c>
      <c r="AT221" s="8"/>
      <c r="AV221" s="3" t="str">
        <f>IF($A221="ADD",IF(NOT(ISBLANK(AU221)),_xlfn.XLOOKUP(AU221,ar_replace_reason[lookupValue],ar_replace_reason[lookupKey],"ERROR"),""), "")</f>
        <v/>
      </c>
      <c r="AW221" s="3" t="str">
        <f t="shared" si="32"/>
        <v/>
      </c>
      <c r="AX221" s="3" t="str">
        <f>IF($A221="","",IF((AND($A221="ADD",OR(AW221="",AW221="Queenstown-Lakes District Council"))),"70",(_xlfn.XLOOKUP(AW221,ud_organisation_owner[lookupValue],ud_organisation_owner[lookupKey],""))))</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IF($A221="","",IF((AND($A221="ADD",OR(BA221="",BA221="Local Authority"))),"17",(_xlfn.XLOOKUP(BA221,ud_sub_organisation[lookupValue],ud_sub_organisation[lookupKey],""))))</f>
        <v/>
      </c>
      <c r="BC221" s="3" t="str">
        <f t="shared" si="35"/>
        <v/>
      </c>
      <c r="BD221" s="3" t="str">
        <f>IF($A221="","",IF((AND($A221="ADD",OR(BC221="",BC221="Vested Assets"))),"12",(_xlfn.XLOOKUP(BC221,ud_work_category[lookupValue],ud_work_category[lookupKey],""))))</f>
        <v/>
      </c>
      <c r="BE221" s="7"/>
      <c r="BF221" s="2" t="str">
        <f t="shared" si="36"/>
        <v/>
      </c>
      <c r="BG221" s="2" t="str">
        <f t="shared" si="37"/>
        <v/>
      </c>
      <c r="BH221" s="3" t="str">
        <f t="shared" si="38"/>
        <v/>
      </c>
      <c r="BI221" s="3" t="str">
        <f>IF($A221="","",IF((AND($A221="ADD",OR(BH221="",BH221="Excellent"))),"1",(_xlfn.XLOOKUP(BH221,condition[lookupValue],condition[lookupKey],""))))</f>
        <v/>
      </c>
      <c r="BJ221" s="8" t="str">
        <f t="shared" si="39"/>
        <v/>
      </c>
      <c r="BK221" s="9"/>
    </row>
    <row r="222" spans="2:63"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7"/>
      <c r="L222" s="4"/>
      <c r="M222" s="4"/>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IF($A222="ADD",IF(NOT(ISBLANK(AA222)),_xlfn.XLOOKUP(AA222,ud_cover_class[lookupValue],ud_cover_class[lookupKey],"ERROR"),""), "")</f>
        <v/>
      </c>
      <c r="AD222" s="3" t="str">
        <f>IF($A222="ADD",IF(NOT(ISBLANK(AC222)),_xlfn.XLOOKUP(AC222,cover_material[lookupValue],cover_material[lookupKey],"ERROR"),""), "")</f>
        <v/>
      </c>
      <c r="AF222" s="3" t="str">
        <f>IF($A222="ADD",IF(NOT(ISBLANK(AE222)),_xlfn.XLOOKUP(AE222,ud_yn_unknown[lookupValue],ud_yn_unknown[lookupKey],"ERROR"),""), "")</f>
        <v/>
      </c>
      <c r="AI222" s="3" t="str">
        <f>IF($A222="ADD",IF(NOT(ISBLANK(AH222)),_xlfn.XLOOKUP(AH222,ud_litter_trap_type[lookupValue],ud_litter_trap_type[lookupKey],"ERROR"),""), "")</f>
        <v/>
      </c>
      <c r="AK222" s="3" t="str">
        <f>IF($A222="ADD",IF(NOT(ISBLANK(AJ222)),_xlfn.XLOOKUP(AJ222,hazard[lookupValue],hazard[lookupKey],"ERROR"),""), "")</f>
        <v/>
      </c>
      <c r="AM222" s="3" t="str">
        <f>IF($A222="ADD",IF(NOT(ISBLANK(AL222)),_xlfn.XLOOKUP(AL222,ud_cover_subtype[lookupValue],ud_cover_subtype[lookupKey],"ERROR"),""), "")</f>
        <v/>
      </c>
      <c r="AO222" s="8"/>
      <c r="AP222" s="4" t="str">
        <f t="shared" ca="1" si="30"/>
        <v/>
      </c>
      <c r="AQ222" s="4"/>
      <c r="AR222" s="3" t="str">
        <f t="shared" si="31"/>
        <v/>
      </c>
      <c r="AS222" s="3" t="str">
        <f>IF($A222="","",IF((AND($A222="ADD",OR(AR222="",AR222="In Use"))),"5",(_xlfn.XLOOKUP(AR222,ud_asset_status[lookupValue],ud_asset_status[lookupKey],""))))</f>
        <v/>
      </c>
      <c r="AT222" s="8"/>
      <c r="AV222" s="3" t="str">
        <f>IF($A222="ADD",IF(NOT(ISBLANK(AU222)),_xlfn.XLOOKUP(AU222,ar_replace_reason[lookupValue],ar_replace_reason[lookupKey],"ERROR"),""), "")</f>
        <v/>
      </c>
      <c r="AW222" s="3" t="str">
        <f t="shared" si="32"/>
        <v/>
      </c>
      <c r="AX222" s="3" t="str">
        <f>IF($A222="","",IF((AND($A222="ADD",OR(AW222="",AW222="Queenstown-Lakes District Council"))),"70",(_xlfn.XLOOKUP(AW222,ud_organisation_owner[lookupValue],ud_organisation_owner[lookupKey],""))))</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IF($A222="","",IF((AND($A222="ADD",OR(BA222="",BA222="Local Authority"))),"17",(_xlfn.XLOOKUP(BA222,ud_sub_organisation[lookupValue],ud_sub_organisation[lookupKey],""))))</f>
        <v/>
      </c>
      <c r="BC222" s="3" t="str">
        <f t="shared" si="35"/>
        <v/>
      </c>
      <c r="BD222" s="3" t="str">
        <f>IF($A222="","",IF((AND($A222="ADD",OR(BC222="",BC222="Vested Assets"))),"12",(_xlfn.XLOOKUP(BC222,ud_work_category[lookupValue],ud_work_category[lookupKey],""))))</f>
        <v/>
      </c>
      <c r="BE222" s="7"/>
      <c r="BF222" s="2" t="str">
        <f t="shared" si="36"/>
        <v/>
      </c>
      <c r="BG222" s="2" t="str">
        <f t="shared" si="37"/>
        <v/>
      </c>
      <c r="BH222" s="3" t="str">
        <f t="shared" si="38"/>
        <v/>
      </c>
      <c r="BI222" s="3" t="str">
        <f>IF($A222="","",IF((AND($A222="ADD",OR(BH222="",BH222="Excellent"))),"1",(_xlfn.XLOOKUP(BH222,condition[lookupValue],condition[lookupKey],""))))</f>
        <v/>
      </c>
      <c r="BJ222" s="8" t="str">
        <f t="shared" si="39"/>
        <v/>
      </c>
      <c r="BK222" s="9"/>
    </row>
    <row r="223" spans="2:63"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7"/>
      <c r="L223" s="4"/>
      <c r="M223" s="4"/>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IF($A223="ADD",IF(NOT(ISBLANK(AA223)),_xlfn.XLOOKUP(AA223,ud_cover_class[lookupValue],ud_cover_class[lookupKey],"ERROR"),""), "")</f>
        <v/>
      </c>
      <c r="AD223" s="3" t="str">
        <f>IF($A223="ADD",IF(NOT(ISBLANK(AC223)),_xlfn.XLOOKUP(AC223,cover_material[lookupValue],cover_material[lookupKey],"ERROR"),""), "")</f>
        <v/>
      </c>
      <c r="AF223" s="3" t="str">
        <f>IF($A223="ADD",IF(NOT(ISBLANK(AE223)),_xlfn.XLOOKUP(AE223,ud_yn_unknown[lookupValue],ud_yn_unknown[lookupKey],"ERROR"),""), "")</f>
        <v/>
      </c>
      <c r="AI223" s="3" t="str">
        <f>IF($A223="ADD",IF(NOT(ISBLANK(AH223)),_xlfn.XLOOKUP(AH223,ud_litter_trap_type[lookupValue],ud_litter_trap_type[lookupKey],"ERROR"),""), "")</f>
        <v/>
      </c>
      <c r="AK223" s="3" t="str">
        <f>IF($A223="ADD",IF(NOT(ISBLANK(AJ223)),_xlfn.XLOOKUP(AJ223,hazard[lookupValue],hazard[lookupKey],"ERROR"),""), "")</f>
        <v/>
      </c>
      <c r="AM223" s="3" t="str">
        <f>IF($A223="ADD",IF(NOT(ISBLANK(AL223)),_xlfn.XLOOKUP(AL223,ud_cover_subtype[lookupValue],ud_cover_subtype[lookupKey],"ERROR"),""), "")</f>
        <v/>
      </c>
      <c r="AO223" s="8"/>
      <c r="AP223" s="4" t="str">
        <f t="shared" ca="1" si="30"/>
        <v/>
      </c>
      <c r="AQ223" s="4"/>
      <c r="AR223" s="3" t="str">
        <f t="shared" si="31"/>
        <v/>
      </c>
      <c r="AS223" s="3" t="str">
        <f>IF($A223="","",IF((AND($A223="ADD",OR(AR223="",AR223="In Use"))),"5",(_xlfn.XLOOKUP(AR223,ud_asset_status[lookupValue],ud_asset_status[lookupKey],""))))</f>
        <v/>
      </c>
      <c r="AT223" s="8"/>
      <c r="AV223" s="3" t="str">
        <f>IF($A223="ADD",IF(NOT(ISBLANK(AU223)),_xlfn.XLOOKUP(AU223,ar_replace_reason[lookupValue],ar_replace_reason[lookupKey],"ERROR"),""), "")</f>
        <v/>
      </c>
      <c r="AW223" s="3" t="str">
        <f t="shared" si="32"/>
        <v/>
      </c>
      <c r="AX223" s="3" t="str">
        <f>IF($A223="","",IF((AND($A223="ADD",OR(AW223="",AW223="Queenstown-Lakes District Council"))),"70",(_xlfn.XLOOKUP(AW223,ud_organisation_owner[lookupValue],ud_organisation_owner[lookupKey],""))))</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IF($A223="","",IF((AND($A223="ADD",OR(BA223="",BA223="Local Authority"))),"17",(_xlfn.XLOOKUP(BA223,ud_sub_organisation[lookupValue],ud_sub_organisation[lookupKey],""))))</f>
        <v/>
      </c>
      <c r="BC223" s="3" t="str">
        <f t="shared" si="35"/>
        <v/>
      </c>
      <c r="BD223" s="3" t="str">
        <f>IF($A223="","",IF((AND($A223="ADD",OR(BC223="",BC223="Vested Assets"))),"12",(_xlfn.XLOOKUP(BC223,ud_work_category[lookupValue],ud_work_category[lookupKey],""))))</f>
        <v/>
      </c>
      <c r="BE223" s="7"/>
      <c r="BF223" s="2" t="str">
        <f t="shared" si="36"/>
        <v/>
      </c>
      <c r="BG223" s="2" t="str">
        <f t="shared" si="37"/>
        <v/>
      </c>
      <c r="BH223" s="3" t="str">
        <f t="shared" si="38"/>
        <v/>
      </c>
      <c r="BI223" s="3" t="str">
        <f>IF($A223="","",IF((AND($A223="ADD",OR(BH223="",BH223="Excellent"))),"1",(_xlfn.XLOOKUP(BH223,condition[lookupValue],condition[lookupKey],""))))</f>
        <v/>
      </c>
      <c r="BJ223" s="8" t="str">
        <f t="shared" si="39"/>
        <v/>
      </c>
      <c r="BK223" s="9"/>
    </row>
    <row r="224" spans="2:63"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7"/>
      <c r="L224" s="4"/>
      <c r="M224" s="4"/>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IF($A224="ADD",IF(NOT(ISBLANK(AA224)),_xlfn.XLOOKUP(AA224,ud_cover_class[lookupValue],ud_cover_class[lookupKey],"ERROR"),""), "")</f>
        <v/>
      </c>
      <c r="AD224" s="3" t="str">
        <f>IF($A224="ADD",IF(NOT(ISBLANK(AC224)),_xlfn.XLOOKUP(AC224,cover_material[lookupValue],cover_material[lookupKey],"ERROR"),""), "")</f>
        <v/>
      </c>
      <c r="AF224" s="3" t="str">
        <f>IF($A224="ADD",IF(NOT(ISBLANK(AE224)),_xlfn.XLOOKUP(AE224,ud_yn_unknown[lookupValue],ud_yn_unknown[lookupKey],"ERROR"),""), "")</f>
        <v/>
      </c>
      <c r="AI224" s="3" t="str">
        <f>IF($A224="ADD",IF(NOT(ISBLANK(AH224)),_xlfn.XLOOKUP(AH224,ud_litter_trap_type[lookupValue],ud_litter_trap_type[lookupKey],"ERROR"),""), "")</f>
        <v/>
      </c>
      <c r="AK224" s="3" t="str">
        <f>IF($A224="ADD",IF(NOT(ISBLANK(AJ224)),_xlfn.XLOOKUP(AJ224,hazard[lookupValue],hazard[lookupKey],"ERROR"),""), "")</f>
        <v/>
      </c>
      <c r="AM224" s="3" t="str">
        <f>IF($A224="ADD",IF(NOT(ISBLANK(AL224)),_xlfn.XLOOKUP(AL224,ud_cover_subtype[lookupValue],ud_cover_subtype[lookupKey],"ERROR"),""), "")</f>
        <v/>
      </c>
      <c r="AO224" s="8"/>
      <c r="AP224" s="4" t="str">
        <f t="shared" ca="1" si="30"/>
        <v/>
      </c>
      <c r="AQ224" s="4"/>
      <c r="AR224" s="3" t="str">
        <f t="shared" si="31"/>
        <v/>
      </c>
      <c r="AS224" s="3" t="str">
        <f>IF($A224="","",IF((AND($A224="ADD",OR(AR224="",AR224="In Use"))),"5",(_xlfn.XLOOKUP(AR224,ud_asset_status[lookupValue],ud_asset_status[lookupKey],""))))</f>
        <v/>
      </c>
      <c r="AT224" s="8"/>
      <c r="AV224" s="3" t="str">
        <f>IF($A224="ADD",IF(NOT(ISBLANK(AU224)),_xlfn.XLOOKUP(AU224,ar_replace_reason[lookupValue],ar_replace_reason[lookupKey],"ERROR"),""), "")</f>
        <v/>
      </c>
      <c r="AW224" s="3" t="str">
        <f t="shared" si="32"/>
        <v/>
      </c>
      <c r="AX224" s="3" t="str">
        <f>IF($A224="","",IF((AND($A224="ADD",OR(AW224="",AW224="Queenstown-Lakes District Council"))),"70",(_xlfn.XLOOKUP(AW224,ud_organisation_owner[lookupValue],ud_organisation_owner[lookupKey],""))))</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IF($A224="","",IF((AND($A224="ADD",OR(BA224="",BA224="Local Authority"))),"17",(_xlfn.XLOOKUP(BA224,ud_sub_organisation[lookupValue],ud_sub_organisation[lookupKey],""))))</f>
        <v/>
      </c>
      <c r="BC224" s="3" t="str">
        <f t="shared" si="35"/>
        <v/>
      </c>
      <c r="BD224" s="3" t="str">
        <f>IF($A224="","",IF((AND($A224="ADD",OR(BC224="",BC224="Vested Assets"))),"12",(_xlfn.XLOOKUP(BC224,ud_work_category[lookupValue],ud_work_category[lookupKey],""))))</f>
        <v/>
      </c>
      <c r="BE224" s="7"/>
      <c r="BF224" s="2" t="str">
        <f t="shared" si="36"/>
        <v/>
      </c>
      <c r="BG224" s="2" t="str">
        <f t="shared" si="37"/>
        <v/>
      </c>
      <c r="BH224" s="3" t="str">
        <f t="shared" si="38"/>
        <v/>
      </c>
      <c r="BI224" s="3" t="str">
        <f>IF($A224="","",IF((AND($A224="ADD",OR(BH224="",BH224="Excellent"))),"1",(_xlfn.XLOOKUP(BH224,condition[lookupValue],condition[lookupKey],""))))</f>
        <v/>
      </c>
      <c r="BJ224" s="8" t="str">
        <f t="shared" si="39"/>
        <v/>
      </c>
      <c r="BK224" s="9"/>
    </row>
    <row r="225" spans="2:63"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7"/>
      <c r="L225" s="4"/>
      <c r="M225" s="4"/>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IF($A225="ADD",IF(NOT(ISBLANK(AA225)),_xlfn.XLOOKUP(AA225,ud_cover_class[lookupValue],ud_cover_class[lookupKey],"ERROR"),""), "")</f>
        <v/>
      </c>
      <c r="AD225" s="3" t="str">
        <f>IF($A225="ADD",IF(NOT(ISBLANK(AC225)),_xlfn.XLOOKUP(AC225,cover_material[lookupValue],cover_material[lookupKey],"ERROR"),""), "")</f>
        <v/>
      </c>
      <c r="AF225" s="3" t="str">
        <f>IF($A225="ADD",IF(NOT(ISBLANK(AE225)),_xlfn.XLOOKUP(AE225,ud_yn_unknown[lookupValue],ud_yn_unknown[lookupKey],"ERROR"),""), "")</f>
        <v/>
      </c>
      <c r="AI225" s="3" t="str">
        <f>IF($A225="ADD",IF(NOT(ISBLANK(AH225)),_xlfn.XLOOKUP(AH225,ud_litter_trap_type[lookupValue],ud_litter_trap_type[lookupKey],"ERROR"),""), "")</f>
        <v/>
      </c>
      <c r="AK225" s="3" t="str">
        <f>IF($A225="ADD",IF(NOT(ISBLANK(AJ225)),_xlfn.XLOOKUP(AJ225,hazard[lookupValue],hazard[lookupKey],"ERROR"),""), "")</f>
        <v/>
      </c>
      <c r="AM225" s="3" t="str">
        <f>IF($A225="ADD",IF(NOT(ISBLANK(AL225)),_xlfn.XLOOKUP(AL225,ud_cover_subtype[lookupValue],ud_cover_subtype[lookupKey],"ERROR"),""), "")</f>
        <v/>
      </c>
      <c r="AO225" s="8"/>
      <c r="AP225" s="4" t="str">
        <f t="shared" ca="1" si="30"/>
        <v/>
      </c>
      <c r="AQ225" s="4"/>
      <c r="AR225" s="3" t="str">
        <f t="shared" si="31"/>
        <v/>
      </c>
      <c r="AS225" s="3" t="str">
        <f>IF($A225="","",IF((AND($A225="ADD",OR(AR225="",AR225="In Use"))),"5",(_xlfn.XLOOKUP(AR225,ud_asset_status[lookupValue],ud_asset_status[lookupKey],""))))</f>
        <v/>
      </c>
      <c r="AT225" s="8"/>
      <c r="AV225" s="3" t="str">
        <f>IF($A225="ADD",IF(NOT(ISBLANK(AU225)),_xlfn.XLOOKUP(AU225,ar_replace_reason[lookupValue],ar_replace_reason[lookupKey],"ERROR"),""), "")</f>
        <v/>
      </c>
      <c r="AW225" s="3" t="str">
        <f t="shared" si="32"/>
        <v/>
      </c>
      <c r="AX225" s="3" t="str">
        <f>IF($A225="","",IF((AND($A225="ADD",OR(AW225="",AW225="Queenstown-Lakes District Council"))),"70",(_xlfn.XLOOKUP(AW225,ud_organisation_owner[lookupValue],ud_organisation_owner[lookupKey],""))))</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IF($A225="","",IF((AND($A225="ADD",OR(BA225="",BA225="Local Authority"))),"17",(_xlfn.XLOOKUP(BA225,ud_sub_organisation[lookupValue],ud_sub_organisation[lookupKey],""))))</f>
        <v/>
      </c>
      <c r="BC225" s="3" t="str">
        <f t="shared" si="35"/>
        <v/>
      </c>
      <c r="BD225" s="3" t="str">
        <f>IF($A225="","",IF((AND($A225="ADD",OR(BC225="",BC225="Vested Assets"))),"12",(_xlfn.XLOOKUP(BC225,ud_work_category[lookupValue],ud_work_category[lookupKey],""))))</f>
        <v/>
      </c>
      <c r="BE225" s="7"/>
      <c r="BF225" s="2" t="str">
        <f t="shared" si="36"/>
        <v/>
      </c>
      <c r="BG225" s="2" t="str">
        <f t="shared" si="37"/>
        <v/>
      </c>
      <c r="BH225" s="3" t="str">
        <f t="shared" si="38"/>
        <v/>
      </c>
      <c r="BI225" s="3" t="str">
        <f>IF($A225="","",IF((AND($A225="ADD",OR(BH225="",BH225="Excellent"))),"1",(_xlfn.XLOOKUP(BH225,condition[lookupValue],condition[lookupKey],""))))</f>
        <v/>
      </c>
      <c r="BJ225" s="8" t="str">
        <f t="shared" si="39"/>
        <v/>
      </c>
      <c r="BK225" s="9"/>
    </row>
    <row r="226" spans="2:63"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7"/>
      <c r="L226" s="4"/>
      <c r="M226" s="4"/>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IF($A226="ADD",IF(NOT(ISBLANK(AA226)),_xlfn.XLOOKUP(AA226,ud_cover_class[lookupValue],ud_cover_class[lookupKey],"ERROR"),""), "")</f>
        <v/>
      </c>
      <c r="AD226" s="3" t="str">
        <f>IF($A226="ADD",IF(NOT(ISBLANK(AC226)),_xlfn.XLOOKUP(AC226,cover_material[lookupValue],cover_material[lookupKey],"ERROR"),""), "")</f>
        <v/>
      </c>
      <c r="AF226" s="3" t="str">
        <f>IF($A226="ADD",IF(NOT(ISBLANK(AE226)),_xlfn.XLOOKUP(AE226,ud_yn_unknown[lookupValue],ud_yn_unknown[lookupKey],"ERROR"),""), "")</f>
        <v/>
      </c>
      <c r="AI226" s="3" t="str">
        <f>IF($A226="ADD",IF(NOT(ISBLANK(AH226)),_xlfn.XLOOKUP(AH226,ud_litter_trap_type[lookupValue],ud_litter_trap_type[lookupKey],"ERROR"),""), "")</f>
        <v/>
      </c>
      <c r="AK226" s="3" t="str">
        <f>IF($A226="ADD",IF(NOT(ISBLANK(AJ226)),_xlfn.XLOOKUP(AJ226,hazard[lookupValue],hazard[lookupKey],"ERROR"),""), "")</f>
        <v/>
      </c>
      <c r="AM226" s="3" t="str">
        <f>IF($A226="ADD",IF(NOT(ISBLANK(AL226)),_xlfn.XLOOKUP(AL226,ud_cover_subtype[lookupValue],ud_cover_subtype[lookupKey],"ERROR"),""), "")</f>
        <v/>
      </c>
      <c r="AO226" s="8"/>
      <c r="AP226" s="4" t="str">
        <f t="shared" ca="1" si="30"/>
        <v/>
      </c>
      <c r="AQ226" s="4"/>
      <c r="AR226" s="3" t="str">
        <f t="shared" si="31"/>
        <v/>
      </c>
      <c r="AS226" s="3" t="str">
        <f>IF($A226="","",IF((AND($A226="ADD",OR(AR226="",AR226="In Use"))),"5",(_xlfn.XLOOKUP(AR226,ud_asset_status[lookupValue],ud_asset_status[lookupKey],""))))</f>
        <v/>
      </c>
      <c r="AT226" s="8"/>
      <c r="AV226" s="3" t="str">
        <f>IF($A226="ADD",IF(NOT(ISBLANK(AU226)),_xlfn.XLOOKUP(AU226,ar_replace_reason[lookupValue],ar_replace_reason[lookupKey],"ERROR"),""), "")</f>
        <v/>
      </c>
      <c r="AW226" s="3" t="str">
        <f t="shared" si="32"/>
        <v/>
      </c>
      <c r="AX226" s="3" t="str">
        <f>IF($A226="","",IF((AND($A226="ADD",OR(AW226="",AW226="Queenstown-Lakes District Council"))),"70",(_xlfn.XLOOKUP(AW226,ud_organisation_owner[lookupValue],ud_organisation_owner[lookupKey],""))))</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IF($A226="","",IF((AND($A226="ADD",OR(BA226="",BA226="Local Authority"))),"17",(_xlfn.XLOOKUP(BA226,ud_sub_organisation[lookupValue],ud_sub_organisation[lookupKey],""))))</f>
        <v/>
      </c>
      <c r="BC226" s="3" t="str">
        <f t="shared" si="35"/>
        <v/>
      </c>
      <c r="BD226" s="3" t="str">
        <f>IF($A226="","",IF((AND($A226="ADD",OR(BC226="",BC226="Vested Assets"))),"12",(_xlfn.XLOOKUP(BC226,ud_work_category[lookupValue],ud_work_category[lookupKey],""))))</f>
        <v/>
      </c>
      <c r="BE226" s="7"/>
      <c r="BF226" s="2" t="str">
        <f t="shared" si="36"/>
        <v/>
      </c>
      <c r="BG226" s="2" t="str">
        <f t="shared" si="37"/>
        <v/>
      </c>
      <c r="BH226" s="3" t="str">
        <f t="shared" si="38"/>
        <v/>
      </c>
      <c r="BI226" s="3" t="str">
        <f>IF($A226="","",IF((AND($A226="ADD",OR(BH226="",BH226="Excellent"))),"1",(_xlfn.XLOOKUP(BH226,condition[lookupValue],condition[lookupKey],""))))</f>
        <v/>
      </c>
      <c r="BJ226" s="8" t="str">
        <f t="shared" si="39"/>
        <v/>
      </c>
      <c r="BK226" s="9"/>
    </row>
    <row r="227" spans="2:63"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7"/>
      <c r="L227" s="4"/>
      <c r="M227" s="4"/>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IF($A227="ADD",IF(NOT(ISBLANK(AA227)),_xlfn.XLOOKUP(AA227,ud_cover_class[lookupValue],ud_cover_class[lookupKey],"ERROR"),""), "")</f>
        <v/>
      </c>
      <c r="AD227" s="3" t="str">
        <f>IF($A227="ADD",IF(NOT(ISBLANK(AC227)),_xlfn.XLOOKUP(AC227,cover_material[lookupValue],cover_material[lookupKey],"ERROR"),""), "")</f>
        <v/>
      </c>
      <c r="AF227" s="3" t="str">
        <f>IF($A227="ADD",IF(NOT(ISBLANK(AE227)),_xlfn.XLOOKUP(AE227,ud_yn_unknown[lookupValue],ud_yn_unknown[lookupKey],"ERROR"),""), "")</f>
        <v/>
      </c>
      <c r="AI227" s="3" t="str">
        <f>IF($A227="ADD",IF(NOT(ISBLANK(AH227)),_xlfn.XLOOKUP(AH227,ud_litter_trap_type[lookupValue],ud_litter_trap_type[lookupKey],"ERROR"),""), "")</f>
        <v/>
      </c>
      <c r="AK227" s="3" t="str">
        <f>IF($A227="ADD",IF(NOT(ISBLANK(AJ227)),_xlfn.XLOOKUP(AJ227,hazard[lookupValue],hazard[lookupKey],"ERROR"),""), "")</f>
        <v/>
      </c>
      <c r="AM227" s="3" t="str">
        <f>IF($A227="ADD",IF(NOT(ISBLANK(AL227)),_xlfn.XLOOKUP(AL227,ud_cover_subtype[lookupValue],ud_cover_subtype[lookupKey],"ERROR"),""), "")</f>
        <v/>
      </c>
      <c r="AO227" s="8"/>
      <c r="AP227" s="4" t="str">
        <f t="shared" ca="1" si="30"/>
        <v/>
      </c>
      <c r="AQ227" s="4"/>
      <c r="AR227" s="3" t="str">
        <f t="shared" si="31"/>
        <v/>
      </c>
      <c r="AS227" s="3" t="str">
        <f>IF($A227="","",IF((AND($A227="ADD",OR(AR227="",AR227="In Use"))),"5",(_xlfn.XLOOKUP(AR227,ud_asset_status[lookupValue],ud_asset_status[lookupKey],""))))</f>
        <v/>
      </c>
      <c r="AT227" s="8"/>
      <c r="AV227" s="3" t="str">
        <f>IF($A227="ADD",IF(NOT(ISBLANK(AU227)),_xlfn.XLOOKUP(AU227,ar_replace_reason[lookupValue],ar_replace_reason[lookupKey],"ERROR"),""), "")</f>
        <v/>
      </c>
      <c r="AW227" s="3" t="str">
        <f t="shared" si="32"/>
        <v/>
      </c>
      <c r="AX227" s="3" t="str">
        <f>IF($A227="","",IF((AND($A227="ADD",OR(AW227="",AW227="Queenstown-Lakes District Council"))),"70",(_xlfn.XLOOKUP(AW227,ud_organisation_owner[lookupValue],ud_organisation_owner[lookupKey],""))))</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IF($A227="","",IF((AND($A227="ADD",OR(BA227="",BA227="Local Authority"))),"17",(_xlfn.XLOOKUP(BA227,ud_sub_organisation[lookupValue],ud_sub_organisation[lookupKey],""))))</f>
        <v/>
      </c>
      <c r="BC227" s="3" t="str">
        <f t="shared" si="35"/>
        <v/>
      </c>
      <c r="BD227" s="3" t="str">
        <f>IF($A227="","",IF((AND($A227="ADD",OR(BC227="",BC227="Vested Assets"))),"12",(_xlfn.XLOOKUP(BC227,ud_work_category[lookupValue],ud_work_category[lookupKey],""))))</f>
        <v/>
      </c>
      <c r="BE227" s="7"/>
      <c r="BF227" s="2" t="str">
        <f t="shared" si="36"/>
        <v/>
      </c>
      <c r="BG227" s="2" t="str">
        <f t="shared" si="37"/>
        <v/>
      </c>
      <c r="BH227" s="3" t="str">
        <f t="shared" si="38"/>
        <v/>
      </c>
      <c r="BI227" s="3" t="str">
        <f>IF($A227="","",IF((AND($A227="ADD",OR(BH227="",BH227="Excellent"))),"1",(_xlfn.XLOOKUP(BH227,condition[lookupValue],condition[lookupKey],""))))</f>
        <v/>
      </c>
      <c r="BJ227" s="8" t="str">
        <f t="shared" si="39"/>
        <v/>
      </c>
      <c r="BK227" s="9"/>
    </row>
    <row r="228" spans="2:63"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7"/>
      <c r="L228" s="4"/>
      <c r="M228" s="4"/>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IF($A228="ADD",IF(NOT(ISBLANK(AA228)),_xlfn.XLOOKUP(AA228,ud_cover_class[lookupValue],ud_cover_class[lookupKey],"ERROR"),""), "")</f>
        <v/>
      </c>
      <c r="AD228" s="3" t="str">
        <f>IF($A228="ADD",IF(NOT(ISBLANK(AC228)),_xlfn.XLOOKUP(AC228,cover_material[lookupValue],cover_material[lookupKey],"ERROR"),""), "")</f>
        <v/>
      </c>
      <c r="AF228" s="3" t="str">
        <f>IF($A228="ADD",IF(NOT(ISBLANK(AE228)),_xlfn.XLOOKUP(AE228,ud_yn_unknown[lookupValue],ud_yn_unknown[lookupKey],"ERROR"),""), "")</f>
        <v/>
      </c>
      <c r="AI228" s="3" t="str">
        <f>IF($A228="ADD",IF(NOT(ISBLANK(AH228)),_xlfn.XLOOKUP(AH228,ud_litter_trap_type[lookupValue],ud_litter_trap_type[lookupKey],"ERROR"),""), "")</f>
        <v/>
      </c>
      <c r="AK228" s="3" t="str">
        <f>IF($A228="ADD",IF(NOT(ISBLANK(AJ228)),_xlfn.XLOOKUP(AJ228,hazard[lookupValue],hazard[lookupKey],"ERROR"),""), "")</f>
        <v/>
      </c>
      <c r="AM228" s="3" t="str">
        <f>IF($A228="ADD",IF(NOT(ISBLANK(AL228)),_xlfn.XLOOKUP(AL228,ud_cover_subtype[lookupValue],ud_cover_subtype[lookupKey],"ERROR"),""), "")</f>
        <v/>
      </c>
      <c r="AO228" s="8"/>
      <c r="AP228" s="4" t="str">
        <f t="shared" ca="1" si="30"/>
        <v/>
      </c>
      <c r="AQ228" s="4"/>
      <c r="AR228" s="3" t="str">
        <f t="shared" si="31"/>
        <v/>
      </c>
      <c r="AS228" s="3" t="str">
        <f>IF($A228="","",IF((AND($A228="ADD",OR(AR228="",AR228="In Use"))),"5",(_xlfn.XLOOKUP(AR228,ud_asset_status[lookupValue],ud_asset_status[lookupKey],""))))</f>
        <v/>
      </c>
      <c r="AT228" s="8"/>
      <c r="AV228" s="3" t="str">
        <f>IF($A228="ADD",IF(NOT(ISBLANK(AU228)),_xlfn.XLOOKUP(AU228,ar_replace_reason[lookupValue],ar_replace_reason[lookupKey],"ERROR"),""), "")</f>
        <v/>
      </c>
      <c r="AW228" s="3" t="str">
        <f t="shared" si="32"/>
        <v/>
      </c>
      <c r="AX228" s="3" t="str">
        <f>IF($A228="","",IF((AND($A228="ADD",OR(AW228="",AW228="Queenstown-Lakes District Council"))),"70",(_xlfn.XLOOKUP(AW228,ud_organisation_owner[lookupValue],ud_organisation_owner[lookupKey],""))))</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IF($A228="","",IF((AND($A228="ADD",OR(BA228="",BA228="Local Authority"))),"17",(_xlfn.XLOOKUP(BA228,ud_sub_organisation[lookupValue],ud_sub_organisation[lookupKey],""))))</f>
        <v/>
      </c>
      <c r="BC228" s="3" t="str">
        <f t="shared" si="35"/>
        <v/>
      </c>
      <c r="BD228" s="3" t="str">
        <f>IF($A228="","",IF((AND($A228="ADD",OR(BC228="",BC228="Vested Assets"))),"12",(_xlfn.XLOOKUP(BC228,ud_work_category[lookupValue],ud_work_category[lookupKey],""))))</f>
        <v/>
      </c>
      <c r="BE228" s="7"/>
      <c r="BF228" s="2" t="str">
        <f t="shared" si="36"/>
        <v/>
      </c>
      <c r="BG228" s="2" t="str">
        <f t="shared" si="37"/>
        <v/>
      </c>
      <c r="BH228" s="3" t="str">
        <f t="shared" si="38"/>
        <v/>
      </c>
      <c r="BI228" s="3" t="str">
        <f>IF($A228="","",IF((AND($A228="ADD",OR(BH228="",BH228="Excellent"))),"1",(_xlfn.XLOOKUP(BH228,condition[lookupValue],condition[lookupKey],""))))</f>
        <v/>
      </c>
      <c r="BJ228" s="8" t="str">
        <f t="shared" si="39"/>
        <v/>
      </c>
      <c r="BK228" s="9"/>
    </row>
    <row r="229" spans="2:63"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7"/>
      <c r="L229" s="4"/>
      <c r="M229" s="4"/>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IF($A229="ADD",IF(NOT(ISBLANK(AA229)),_xlfn.XLOOKUP(AA229,ud_cover_class[lookupValue],ud_cover_class[lookupKey],"ERROR"),""), "")</f>
        <v/>
      </c>
      <c r="AD229" s="3" t="str">
        <f>IF($A229="ADD",IF(NOT(ISBLANK(AC229)),_xlfn.XLOOKUP(AC229,cover_material[lookupValue],cover_material[lookupKey],"ERROR"),""), "")</f>
        <v/>
      </c>
      <c r="AF229" s="3" t="str">
        <f>IF($A229="ADD",IF(NOT(ISBLANK(AE229)),_xlfn.XLOOKUP(AE229,ud_yn_unknown[lookupValue],ud_yn_unknown[lookupKey],"ERROR"),""), "")</f>
        <v/>
      </c>
      <c r="AI229" s="3" t="str">
        <f>IF($A229="ADD",IF(NOT(ISBLANK(AH229)),_xlfn.XLOOKUP(AH229,ud_litter_trap_type[lookupValue],ud_litter_trap_type[lookupKey],"ERROR"),""), "")</f>
        <v/>
      </c>
      <c r="AK229" s="3" t="str">
        <f>IF($A229="ADD",IF(NOT(ISBLANK(AJ229)),_xlfn.XLOOKUP(AJ229,hazard[lookupValue],hazard[lookupKey],"ERROR"),""), "")</f>
        <v/>
      </c>
      <c r="AM229" s="3" t="str">
        <f>IF($A229="ADD",IF(NOT(ISBLANK(AL229)),_xlfn.XLOOKUP(AL229,ud_cover_subtype[lookupValue],ud_cover_subtype[lookupKey],"ERROR"),""), "")</f>
        <v/>
      </c>
      <c r="AO229" s="8"/>
      <c r="AP229" s="4" t="str">
        <f t="shared" ca="1" si="30"/>
        <v/>
      </c>
      <c r="AQ229" s="4"/>
      <c r="AR229" s="3" t="str">
        <f t="shared" si="31"/>
        <v/>
      </c>
      <c r="AS229" s="3" t="str">
        <f>IF($A229="","",IF((AND($A229="ADD",OR(AR229="",AR229="In Use"))),"5",(_xlfn.XLOOKUP(AR229,ud_asset_status[lookupValue],ud_asset_status[lookupKey],""))))</f>
        <v/>
      </c>
      <c r="AT229" s="8"/>
      <c r="AV229" s="3" t="str">
        <f>IF($A229="ADD",IF(NOT(ISBLANK(AU229)),_xlfn.XLOOKUP(AU229,ar_replace_reason[lookupValue],ar_replace_reason[lookupKey],"ERROR"),""), "")</f>
        <v/>
      </c>
      <c r="AW229" s="3" t="str">
        <f t="shared" si="32"/>
        <v/>
      </c>
      <c r="AX229" s="3" t="str">
        <f>IF($A229="","",IF((AND($A229="ADD",OR(AW229="",AW229="Queenstown-Lakes District Council"))),"70",(_xlfn.XLOOKUP(AW229,ud_organisation_owner[lookupValue],ud_organisation_owner[lookupKey],""))))</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IF($A229="","",IF((AND($A229="ADD",OR(BA229="",BA229="Local Authority"))),"17",(_xlfn.XLOOKUP(BA229,ud_sub_organisation[lookupValue],ud_sub_organisation[lookupKey],""))))</f>
        <v/>
      </c>
      <c r="BC229" s="3" t="str">
        <f t="shared" si="35"/>
        <v/>
      </c>
      <c r="BD229" s="3" t="str">
        <f>IF($A229="","",IF((AND($A229="ADD",OR(BC229="",BC229="Vested Assets"))),"12",(_xlfn.XLOOKUP(BC229,ud_work_category[lookupValue],ud_work_category[lookupKey],""))))</f>
        <v/>
      </c>
      <c r="BE229" s="7"/>
      <c r="BF229" s="2" t="str">
        <f t="shared" si="36"/>
        <v/>
      </c>
      <c r="BG229" s="2" t="str">
        <f t="shared" si="37"/>
        <v/>
      </c>
      <c r="BH229" s="3" t="str">
        <f t="shared" si="38"/>
        <v/>
      </c>
      <c r="BI229" s="3" t="str">
        <f>IF($A229="","",IF((AND($A229="ADD",OR(BH229="",BH229="Excellent"))),"1",(_xlfn.XLOOKUP(BH229,condition[lookupValue],condition[lookupKey],""))))</f>
        <v/>
      </c>
      <c r="BJ229" s="8" t="str">
        <f t="shared" si="39"/>
        <v/>
      </c>
      <c r="BK229" s="9"/>
    </row>
    <row r="230" spans="2:63"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7"/>
      <c r="L230" s="4"/>
      <c r="M230" s="4"/>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IF($A230="ADD",IF(NOT(ISBLANK(AA230)),_xlfn.XLOOKUP(AA230,ud_cover_class[lookupValue],ud_cover_class[lookupKey],"ERROR"),""), "")</f>
        <v/>
      </c>
      <c r="AD230" s="3" t="str">
        <f>IF($A230="ADD",IF(NOT(ISBLANK(AC230)),_xlfn.XLOOKUP(AC230,cover_material[lookupValue],cover_material[lookupKey],"ERROR"),""), "")</f>
        <v/>
      </c>
      <c r="AF230" s="3" t="str">
        <f>IF($A230="ADD",IF(NOT(ISBLANK(AE230)),_xlfn.XLOOKUP(AE230,ud_yn_unknown[lookupValue],ud_yn_unknown[lookupKey],"ERROR"),""), "")</f>
        <v/>
      </c>
      <c r="AI230" s="3" t="str">
        <f>IF($A230="ADD",IF(NOT(ISBLANK(AH230)),_xlfn.XLOOKUP(AH230,ud_litter_trap_type[lookupValue],ud_litter_trap_type[lookupKey],"ERROR"),""), "")</f>
        <v/>
      </c>
      <c r="AK230" s="3" t="str">
        <f>IF($A230="ADD",IF(NOT(ISBLANK(AJ230)),_xlfn.XLOOKUP(AJ230,hazard[lookupValue],hazard[lookupKey],"ERROR"),""), "")</f>
        <v/>
      </c>
      <c r="AM230" s="3" t="str">
        <f>IF($A230="ADD",IF(NOT(ISBLANK(AL230)),_xlfn.XLOOKUP(AL230,ud_cover_subtype[lookupValue],ud_cover_subtype[lookupKey],"ERROR"),""), "")</f>
        <v/>
      </c>
      <c r="AO230" s="8"/>
      <c r="AP230" s="4" t="str">
        <f t="shared" ca="1" si="30"/>
        <v/>
      </c>
      <c r="AQ230" s="4"/>
      <c r="AR230" s="3" t="str">
        <f t="shared" si="31"/>
        <v/>
      </c>
      <c r="AS230" s="3" t="str">
        <f>IF($A230="","",IF((AND($A230="ADD",OR(AR230="",AR230="In Use"))),"5",(_xlfn.XLOOKUP(AR230,ud_asset_status[lookupValue],ud_asset_status[lookupKey],""))))</f>
        <v/>
      </c>
      <c r="AT230" s="8"/>
      <c r="AV230" s="3" t="str">
        <f>IF($A230="ADD",IF(NOT(ISBLANK(AU230)),_xlfn.XLOOKUP(AU230,ar_replace_reason[lookupValue],ar_replace_reason[lookupKey],"ERROR"),""), "")</f>
        <v/>
      </c>
      <c r="AW230" s="3" t="str">
        <f t="shared" si="32"/>
        <v/>
      </c>
      <c r="AX230" s="3" t="str">
        <f>IF($A230="","",IF((AND($A230="ADD",OR(AW230="",AW230="Queenstown-Lakes District Council"))),"70",(_xlfn.XLOOKUP(AW230,ud_organisation_owner[lookupValue],ud_organisation_owner[lookupKey],""))))</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IF($A230="","",IF((AND($A230="ADD",OR(BA230="",BA230="Local Authority"))),"17",(_xlfn.XLOOKUP(BA230,ud_sub_organisation[lookupValue],ud_sub_organisation[lookupKey],""))))</f>
        <v/>
      </c>
      <c r="BC230" s="3" t="str">
        <f t="shared" si="35"/>
        <v/>
      </c>
      <c r="BD230" s="3" t="str">
        <f>IF($A230="","",IF((AND($A230="ADD",OR(BC230="",BC230="Vested Assets"))),"12",(_xlfn.XLOOKUP(BC230,ud_work_category[lookupValue],ud_work_category[lookupKey],""))))</f>
        <v/>
      </c>
      <c r="BE230" s="7"/>
      <c r="BF230" s="2" t="str">
        <f t="shared" si="36"/>
        <v/>
      </c>
      <c r="BG230" s="2" t="str">
        <f t="shared" si="37"/>
        <v/>
      </c>
      <c r="BH230" s="3" t="str">
        <f t="shared" si="38"/>
        <v/>
      </c>
      <c r="BI230" s="3" t="str">
        <f>IF($A230="","",IF((AND($A230="ADD",OR(BH230="",BH230="Excellent"))),"1",(_xlfn.XLOOKUP(BH230,condition[lookupValue],condition[lookupKey],""))))</f>
        <v/>
      </c>
      <c r="BJ230" s="8" t="str">
        <f t="shared" si="39"/>
        <v/>
      </c>
      <c r="BK230" s="9"/>
    </row>
    <row r="231" spans="2:63"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7"/>
      <c r="L231" s="4"/>
      <c r="M231" s="4"/>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IF($A231="ADD",IF(NOT(ISBLANK(AA231)),_xlfn.XLOOKUP(AA231,ud_cover_class[lookupValue],ud_cover_class[lookupKey],"ERROR"),""), "")</f>
        <v/>
      </c>
      <c r="AD231" s="3" t="str">
        <f>IF($A231="ADD",IF(NOT(ISBLANK(AC231)),_xlfn.XLOOKUP(AC231,cover_material[lookupValue],cover_material[lookupKey],"ERROR"),""), "")</f>
        <v/>
      </c>
      <c r="AF231" s="3" t="str">
        <f>IF($A231="ADD",IF(NOT(ISBLANK(AE231)),_xlfn.XLOOKUP(AE231,ud_yn_unknown[lookupValue],ud_yn_unknown[lookupKey],"ERROR"),""), "")</f>
        <v/>
      </c>
      <c r="AI231" s="3" t="str">
        <f>IF($A231="ADD",IF(NOT(ISBLANK(AH231)),_xlfn.XLOOKUP(AH231,ud_litter_trap_type[lookupValue],ud_litter_trap_type[lookupKey],"ERROR"),""), "")</f>
        <v/>
      </c>
      <c r="AK231" s="3" t="str">
        <f>IF($A231="ADD",IF(NOT(ISBLANK(AJ231)),_xlfn.XLOOKUP(AJ231,hazard[lookupValue],hazard[lookupKey],"ERROR"),""), "")</f>
        <v/>
      </c>
      <c r="AM231" s="3" t="str">
        <f>IF($A231="ADD",IF(NOT(ISBLANK(AL231)),_xlfn.XLOOKUP(AL231,ud_cover_subtype[lookupValue],ud_cover_subtype[lookupKey],"ERROR"),""), "")</f>
        <v/>
      </c>
      <c r="AO231" s="8"/>
      <c r="AP231" s="4" t="str">
        <f t="shared" ca="1" si="30"/>
        <v/>
      </c>
      <c r="AQ231" s="4"/>
      <c r="AR231" s="3" t="str">
        <f t="shared" si="31"/>
        <v/>
      </c>
      <c r="AS231" s="3" t="str">
        <f>IF($A231="","",IF((AND($A231="ADD",OR(AR231="",AR231="In Use"))),"5",(_xlfn.XLOOKUP(AR231,ud_asset_status[lookupValue],ud_asset_status[lookupKey],""))))</f>
        <v/>
      </c>
      <c r="AT231" s="8"/>
      <c r="AV231" s="3" t="str">
        <f>IF($A231="ADD",IF(NOT(ISBLANK(AU231)),_xlfn.XLOOKUP(AU231,ar_replace_reason[lookupValue],ar_replace_reason[lookupKey],"ERROR"),""), "")</f>
        <v/>
      </c>
      <c r="AW231" s="3" t="str">
        <f t="shared" si="32"/>
        <v/>
      </c>
      <c r="AX231" s="3" t="str">
        <f>IF($A231="","",IF((AND($A231="ADD",OR(AW231="",AW231="Queenstown-Lakes District Council"))),"70",(_xlfn.XLOOKUP(AW231,ud_organisation_owner[lookupValue],ud_organisation_owner[lookupKey],""))))</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IF($A231="","",IF((AND($A231="ADD",OR(BA231="",BA231="Local Authority"))),"17",(_xlfn.XLOOKUP(BA231,ud_sub_organisation[lookupValue],ud_sub_organisation[lookupKey],""))))</f>
        <v/>
      </c>
      <c r="BC231" s="3" t="str">
        <f t="shared" si="35"/>
        <v/>
      </c>
      <c r="BD231" s="3" t="str">
        <f>IF($A231="","",IF((AND($A231="ADD",OR(BC231="",BC231="Vested Assets"))),"12",(_xlfn.XLOOKUP(BC231,ud_work_category[lookupValue],ud_work_category[lookupKey],""))))</f>
        <v/>
      </c>
      <c r="BE231" s="7"/>
      <c r="BF231" s="2" t="str">
        <f t="shared" si="36"/>
        <v/>
      </c>
      <c r="BG231" s="2" t="str">
        <f t="shared" si="37"/>
        <v/>
      </c>
      <c r="BH231" s="3" t="str">
        <f t="shared" si="38"/>
        <v/>
      </c>
      <c r="BI231" s="3" t="str">
        <f>IF($A231="","",IF((AND($A231="ADD",OR(BH231="",BH231="Excellent"))),"1",(_xlfn.XLOOKUP(BH231,condition[lookupValue],condition[lookupKey],""))))</f>
        <v/>
      </c>
      <c r="BJ231" s="8" t="str">
        <f t="shared" si="39"/>
        <v/>
      </c>
      <c r="BK231" s="9"/>
    </row>
    <row r="232" spans="2:63"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7"/>
      <c r="L232" s="4"/>
      <c r="M232" s="4"/>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IF($A232="ADD",IF(NOT(ISBLANK(AA232)),_xlfn.XLOOKUP(AA232,ud_cover_class[lookupValue],ud_cover_class[lookupKey],"ERROR"),""), "")</f>
        <v/>
      </c>
      <c r="AD232" s="3" t="str">
        <f>IF($A232="ADD",IF(NOT(ISBLANK(AC232)),_xlfn.XLOOKUP(AC232,cover_material[lookupValue],cover_material[lookupKey],"ERROR"),""), "")</f>
        <v/>
      </c>
      <c r="AF232" s="3" t="str">
        <f>IF($A232="ADD",IF(NOT(ISBLANK(AE232)),_xlfn.XLOOKUP(AE232,ud_yn_unknown[lookupValue],ud_yn_unknown[lookupKey],"ERROR"),""), "")</f>
        <v/>
      </c>
      <c r="AI232" s="3" t="str">
        <f>IF($A232="ADD",IF(NOT(ISBLANK(AH232)),_xlfn.XLOOKUP(AH232,ud_litter_trap_type[lookupValue],ud_litter_trap_type[lookupKey],"ERROR"),""), "")</f>
        <v/>
      </c>
      <c r="AK232" s="3" t="str">
        <f>IF($A232="ADD",IF(NOT(ISBLANK(AJ232)),_xlfn.XLOOKUP(AJ232,hazard[lookupValue],hazard[lookupKey],"ERROR"),""), "")</f>
        <v/>
      </c>
      <c r="AM232" s="3" t="str">
        <f>IF($A232="ADD",IF(NOT(ISBLANK(AL232)),_xlfn.XLOOKUP(AL232,ud_cover_subtype[lookupValue],ud_cover_subtype[lookupKey],"ERROR"),""), "")</f>
        <v/>
      </c>
      <c r="AO232" s="8"/>
      <c r="AP232" s="4" t="str">
        <f t="shared" ca="1" si="30"/>
        <v/>
      </c>
      <c r="AQ232" s="4"/>
      <c r="AR232" s="3" t="str">
        <f t="shared" si="31"/>
        <v/>
      </c>
      <c r="AS232" s="3" t="str">
        <f>IF($A232="","",IF((AND($A232="ADD",OR(AR232="",AR232="In Use"))),"5",(_xlfn.XLOOKUP(AR232,ud_asset_status[lookupValue],ud_asset_status[lookupKey],""))))</f>
        <v/>
      </c>
      <c r="AT232" s="8"/>
      <c r="AV232" s="3" t="str">
        <f>IF($A232="ADD",IF(NOT(ISBLANK(AU232)),_xlfn.XLOOKUP(AU232,ar_replace_reason[lookupValue],ar_replace_reason[lookupKey],"ERROR"),""), "")</f>
        <v/>
      </c>
      <c r="AW232" s="3" t="str">
        <f t="shared" si="32"/>
        <v/>
      </c>
      <c r="AX232" s="3" t="str">
        <f>IF($A232="","",IF((AND($A232="ADD",OR(AW232="",AW232="Queenstown-Lakes District Council"))),"70",(_xlfn.XLOOKUP(AW232,ud_organisation_owner[lookupValue],ud_organisation_owner[lookupKey],""))))</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IF($A232="","",IF((AND($A232="ADD",OR(BA232="",BA232="Local Authority"))),"17",(_xlfn.XLOOKUP(BA232,ud_sub_organisation[lookupValue],ud_sub_organisation[lookupKey],""))))</f>
        <v/>
      </c>
      <c r="BC232" s="3" t="str">
        <f t="shared" si="35"/>
        <v/>
      </c>
      <c r="BD232" s="3" t="str">
        <f>IF($A232="","",IF((AND($A232="ADD",OR(BC232="",BC232="Vested Assets"))),"12",(_xlfn.XLOOKUP(BC232,ud_work_category[lookupValue],ud_work_category[lookupKey],""))))</f>
        <v/>
      </c>
      <c r="BE232" s="7"/>
      <c r="BF232" s="2" t="str">
        <f t="shared" si="36"/>
        <v/>
      </c>
      <c r="BG232" s="2" t="str">
        <f t="shared" si="37"/>
        <v/>
      </c>
      <c r="BH232" s="3" t="str">
        <f t="shared" si="38"/>
        <v/>
      </c>
      <c r="BI232" s="3" t="str">
        <f>IF($A232="","",IF((AND($A232="ADD",OR(BH232="",BH232="Excellent"))),"1",(_xlfn.XLOOKUP(BH232,condition[lookupValue],condition[lookupKey],""))))</f>
        <v/>
      </c>
      <c r="BJ232" s="8" t="str">
        <f t="shared" si="39"/>
        <v/>
      </c>
      <c r="BK232" s="9"/>
    </row>
    <row r="233" spans="2:63"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7"/>
      <c r="L233" s="4"/>
      <c r="M233" s="4"/>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IF($A233="ADD",IF(NOT(ISBLANK(AA233)),_xlfn.XLOOKUP(AA233,ud_cover_class[lookupValue],ud_cover_class[lookupKey],"ERROR"),""), "")</f>
        <v/>
      </c>
      <c r="AD233" s="3" t="str">
        <f>IF($A233="ADD",IF(NOT(ISBLANK(AC233)),_xlfn.XLOOKUP(AC233,cover_material[lookupValue],cover_material[lookupKey],"ERROR"),""), "")</f>
        <v/>
      </c>
      <c r="AF233" s="3" t="str">
        <f>IF($A233="ADD",IF(NOT(ISBLANK(AE233)),_xlfn.XLOOKUP(AE233,ud_yn_unknown[lookupValue],ud_yn_unknown[lookupKey],"ERROR"),""), "")</f>
        <v/>
      </c>
      <c r="AI233" s="3" t="str">
        <f>IF($A233="ADD",IF(NOT(ISBLANK(AH233)),_xlfn.XLOOKUP(AH233,ud_litter_trap_type[lookupValue],ud_litter_trap_type[lookupKey],"ERROR"),""), "")</f>
        <v/>
      </c>
      <c r="AK233" s="3" t="str">
        <f>IF($A233="ADD",IF(NOT(ISBLANK(AJ233)),_xlfn.XLOOKUP(AJ233,hazard[lookupValue],hazard[lookupKey],"ERROR"),""), "")</f>
        <v/>
      </c>
      <c r="AM233" s="3" t="str">
        <f>IF($A233="ADD",IF(NOT(ISBLANK(AL233)),_xlfn.XLOOKUP(AL233,ud_cover_subtype[lookupValue],ud_cover_subtype[lookupKey],"ERROR"),""), "")</f>
        <v/>
      </c>
      <c r="AO233" s="8"/>
      <c r="AP233" s="4" t="str">
        <f t="shared" ca="1" si="30"/>
        <v/>
      </c>
      <c r="AQ233" s="4"/>
      <c r="AR233" s="3" t="str">
        <f t="shared" si="31"/>
        <v/>
      </c>
      <c r="AS233" s="3" t="str">
        <f>IF($A233="","",IF((AND($A233="ADD",OR(AR233="",AR233="In Use"))),"5",(_xlfn.XLOOKUP(AR233,ud_asset_status[lookupValue],ud_asset_status[lookupKey],""))))</f>
        <v/>
      </c>
      <c r="AT233" s="8"/>
      <c r="AV233" s="3" t="str">
        <f>IF($A233="ADD",IF(NOT(ISBLANK(AU233)),_xlfn.XLOOKUP(AU233,ar_replace_reason[lookupValue],ar_replace_reason[lookupKey],"ERROR"),""), "")</f>
        <v/>
      </c>
      <c r="AW233" s="3" t="str">
        <f t="shared" si="32"/>
        <v/>
      </c>
      <c r="AX233" s="3" t="str">
        <f>IF($A233="","",IF((AND($A233="ADD",OR(AW233="",AW233="Queenstown-Lakes District Council"))),"70",(_xlfn.XLOOKUP(AW233,ud_organisation_owner[lookupValue],ud_organisation_owner[lookupKey],""))))</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IF($A233="","",IF((AND($A233="ADD",OR(BA233="",BA233="Local Authority"))),"17",(_xlfn.XLOOKUP(BA233,ud_sub_organisation[lookupValue],ud_sub_organisation[lookupKey],""))))</f>
        <v/>
      </c>
      <c r="BC233" s="3" t="str">
        <f t="shared" si="35"/>
        <v/>
      </c>
      <c r="BD233" s="3" t="str">
        <f>IF($A233="","",IF((AND($A233="ADD",OR(BC233="",BC233="Vested Assets"))),"12",(_xlfn.XLOOKUP(BC233,ud_work_category[lookupValue],ud_work_category[lookupKey],""))))</f>
        <v/>
      </c>
      <c r="BE233" s="7"/>
      <c r="BF233" s="2" t="str">
        <f t="shared" si="36"/>
        <v/>
      </c>
      <c r="BG233" s="2" t="str">
        <f t="shared" si="37"/>
        <v/>
      </c>
      <c r="BH233" s="3" t="str">
        <f t="shared" si="38"/>
        <v/>
      </c>
      <c r="BI233" s="3" t="str">
        <f>IF($A233="","",IF((AND($A233="ADD",OR(BH233="",BH233="Excellent"))),"1",(_xlfn.XLOOKUP(BH233,condition[lookupValue],condition[lookupKey],""))))</f>
        <v/>
      </c>
      <c r="BJ233" s="8" t="str">
        <f t="shared" si="39"/>
        <v/>
      </c>
      <c r="BK233" s="9"/>
    </row>
    <row r="234" spans="2:63"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7"/>
      <c r="L234" s="4"/>
      <c r="M234" s="4"/>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IF($A234="ADD",IF(NOT(ISBLANK(AA234)),_xlfn.XLOOKUP(AA234,ud_cover_class[lookupValue],ud_cover_class[lookupKey],"ERROR"),""), "")</f>
        <v/>
      </c>
      <c r="AD234" s="3" t="str">
        <f>IF($A234="ADD",IF(NOT(ISBLANK(AC234)),_xlfn.XLOOKUP(AC234,cover_material[lookupValue],cover_material[lookupKey],"ERROR"),""), "")</f>
        <v/>
      </c>
      <c r="AF234" s="3" t="str">
        <f>IF($A234="ADD",IF(NOT(ISBLANK(AE234)),_xlfn.XLOOKUP(AE234,ud_yn_unknown[lookupValue],ud_yn_unknown[lookupKey],"ERROR"),""), "")</f>
        <v/>
      </c>
      <c r="AI234" s="3" t="str">
        <f>IF($A234="ADD",IF(NOT(ISBLANK(AH234)),_xlfn.XLOOKUP(AH234,ud_litter_trap_type[lookupValue],ud_litter_trap_type[lookupKey],"ERROR"),""), "")</f>
        <v/>
      </c>
      <c r="AK234" s="3" t="str">
        <f>IF($A234="ADD",IF(NOT(ISBLANK(AJ234)),_xlfn.XLOOKUP(AJ234,hazard[lookupValue],hazard[lookupKey],"ERROR"),""), "")</f>
        <v/>
      </c>
      <c r="AM234" s="3" t="str">
        <f>IF($A234="ADD",IF(NOT(ISBLANK(AL234)),_xlfn.XLOOKUP(AL234,ud_cover_subtype[lookupValue],ud_cover_subtype[lookupKey],"ERROR"),""), "")</f>
        <v/>
      </c>
      <c r="AO234" s="8"/>
      <c r="AP234" s="4" t="str">
        <f t="shared" ca="1" si="30"/>
        <v/>
      </c>
      <c r="AQ234" s="4"/>
      <c r="AR234" s="3" t="str">
        <f t="shared" si="31"/>
        <v/>
      </c>
      <c r="AS234" s="3" t="str">
        <f>IF($A234="","",IF((AND($A234="ADD",OR(AR234="",AR234="In Use"))),"5",(_xlfn.XLOOKUP(AR234,ud_asset_status[lookupValue],ud_asset_status[lookupKey],""))))</f>
        <v/>
      </c>
      <c r="AT234" s="8"/>
      <c r="AV234" s="3" t="str">
        <f>IF($A234="ADD",IF(NOT(ISBLANK(AU234)),_xlfn.XLOOKUP(AU234,ar_replace_reason[lookupValue],ar_replace_reason[lookupKey],"ERROR"),""), "")</f>
        <v/>
      </c>
      <c r="AW234" s="3" t="str">
        <f t="shared" si="32"/>
        <v/>
      </c>
      <c r="AX234" s="3" t="str">
        <f>IF($A234="","",IF((AND($A234="ADD",OR(AW234="",AW234="Queenstown-Lakes District Council"))),"70",(_xlfn.XLOOKUP(AW234,ud_organisation_owner[lookupValue],ud_organisation_owner[lookupKey],""))))</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IF($A234="","",IF((AND($A234="ADD",OR(BA234="",BA234="Local Authority"))),"17",(_xlfn.XLOOKUP(BA234,ud_sub_organisation[lookupValue],ud_sub_organisation[lookupKey],""))))</f>
        <v/>
      </c>
      <c r="BC234" s="3" t="str">
        <f t="shared" si="35"/>
        <v/>
      </c>
      <c r="BD234" s="3" t="str">
        <f>IF($A234="","",IF((AND($A234="ADD",OR(BC234="",BC234="Vested Assets"))),"12",(_xlfn.XLOOKUP(BC234,ud_work_category[lookupValue],ud_work_category[lookupKey],""))))</f>
        <v/>
      </c>
      <c r="BE234" s="7"/>
      <c r="BF234" s="2" t="str">
        <f t="shared" si="36"/>
        <v/>
      </c>
      <c r="BG234" s="2" t="str">
        <f t="shared" si="37"/>
        <v/>
      </c>
      <c r="BH234" s="3" t="str">
        <f t="shared" si="38"/>
        <v/>
      </c>
      <c r="BI234" s="3" t="str">
        <f>IF($A234="","",IF((AND($A234="ADD",OR(BH234="",BH234="Excellent"))),"1",(_xlfn.XLOOKUP(BH234,condition[lookupValue],condition[lookupKey],""))))</f>
        <v/>
      </c>
      <c r="BJ234" s="8" t="str">
        <f t="shared" si="39"/>
        <v/>
      </c>
      <c r="BK234" s="9"/>
    </row>
    <row r="235" spans="2:63"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7"/>
      <c r="L235" s="4"/>
      <c r="M235" s="4"/>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IF($A235="ADD",IF(NOT(ISBLANK(AA235)),_xlfn.XLOOKUP(AA235,ud_cover_class[lookupValue],ud_cover_class[lookupKey],"ERROR"),""), "")</f>
        <v/>
      </c>
      <c r="AD235" s="3" t="str">
        <f>IF($A235="ADD",IF(NOT(ISBLANK(AC235)),_xlfn.XLOOKUP(AC235,cover_material[lookupValue],cover_material[lookupKey],"ERROR"),""), "")</f>
        <v/>
      </c>
      <c r="AF235" s="3" t="str">
        <f>IF($A235="ADD",IF(NOT(ISBLANK(AE235)),_xlfn.XLOOKUP(AE235,ud_yn_unknown[lookupValue],ud_yn_unknown[lookupKey],"ERROR"),""), "")</f>
        <v/>
      </c>
      <c r="AI235" s="3" t="str">
        <f>IF($A235="ADD",IF(NOT(ISBLANK(AH235)),_xlfn.XLOOKUP(AH235,ud_litter_trap_type[lookupValue],ud_litter_trap_type[lookupKey],"ERROR"),""), "")</f>
        <v/>
      </c>
      <c r="AK235" s="3" t="str">
        <f>IF($A235="ADD",IF(NOT(ISBLANK(AJ235)),_xlfn.XLOOKUP(AJ235,hazard[lookupValue],hazard[lookupKey],"ERROR"),""), "")</f>
        <v/>
      </c>
      <c r="AM235" s="3" t="str">
        <f>IF($A235="ADD",IF(NOT(ISBLANK(AL235)),_xlfn.XLOOKUP(AL235,ud_cover_subtype[lookupValue],ud_cover_subtype[lookupKey],"ERROR"),""), "")</f>
        <v/>
      </c>
      <c r="AO235" s="8"/>
      <c r="AP235" s="4" t="str">
        <f t="shared" ca="1" si="30"/>
        <v/>
      </c>
      <c r="AQ235" s="4"/>
      <c r="AR235" s="3" t="str">
        <f t="shared" si="31"/>
        <v/>
      </c>
      <c r="AS235" s="3" t="str">
        <f>IF($A235="","",IF((AND($A235="ADD",OR(AR235="",AR235="In Use"))),"5",(_xlfn.XLOOKUP(AR235,ud_asset_status[lookupValue],ud_asset_status[lookupKey],""))))</f>
        <v/>
      </c>
      <c r="AT235" s="8"/>
      <c r="AV235" s="3" t="str">
        <f>IF($A235="ADD",IF(NOT(ISBLANK(AU235)),_xlfn.XLOOKUP(AU235,ar_replace_reason[lookupValue],ar_replace_reason[lookupKey],"ERROR"),""), "")</f>
        <v/>
      </c>
      <c r="AW235" s="3" t="str">
        <f t="shared" si="32"/>
        <v/>
      </c>
      <c r="AX235" s="3" t="str">
        <f>IF($A235="","",IF((AND($A235="ADD",OR(AW235="",AW235="Queenstown-Lakes District Council"))),"70",(_xlfn.XLOOKUP(AW235,ud_organisation_owner[lookupValue],ud_organisation_owner[lookupKey],""))))</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IF($A235="","",IF((AND($A235="ADD",OR(BA235="",BA235="Local Authority"))),"17",(_xlfn.XLOOKUP(BA235,ud_sub_organisation[lookupValue],ud_sub_organisation[lookupKey],""))))</f>
        <v/>
      </c>
      <c r="BC235" s="3" t="str">
        <f t="shared" si="35"/>
        <v/>
      </c>
      <c r="BD235" s="3" t="str">
        <f>IF($A235="","",IF((AND($A235="ADD",OR(BC235="",BC235="Vested Assets"))),"12",(_xlfn.XLOOKUP(BC235,ud_work_category[lookupValue],ud_work_category[lookupKey],""))))</f>
        <v/>
      </c>
      <c r="BE235" s="7"/>
      <c r="BF235" s="2" t="str">
        <f t="shared" si="36"/>
        <v/>
      </c>
      <c r="BG235" s="2" t="str">
        <f t="shared" si="37"/>
        <v/>
      </c>
      <c r="BH235" s="3" t="str">
        <f t="shared" si="38"/>
        <v/>
      </c>
      <c r="BI235" s="3" t="str">
        <f>IF($A235="","",IF((AND($A235="ADD",OR(BH235="",BH235="Excellent"))),"1",(_xlfn.XLOOKUP(BH235,condition[lookupValue],condition[lookupKey],""))))</f>
        <v/>
      </c>
      <c r="BJ235" s="8" t="str">
        <f t="shared" si="39"/>
        <v/>
      </c>
      <c r="BK235" s="9"/>
    </row>
    <row r="236" spans="2:63"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7"/>
      <c r="L236" s="4"/>
      <c r="M236" s="4"/>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IF($A236="ADD",IF(NOT(ISBLANK(AA236)),_xlfn.XLOOKUP(AA236,ud_cover_class[lookupValue],ud_cover_class[lookupKey],"ERROR"),""), "")</f>
        <v/>
      </c>
      <c r="AD236" s="3" t="str">
        <f>IF($A236="ADD",IF(NOT(ISBLANK(AC236)),_xlfn.XLOOKUP(AC236,cover_material[lookupValue],cover_material[lookupKey],"ERROR"),""), "")</f>
        <v/>
      </c>
      <c r="AF236" s="3" t="str">
        <f>IF($A236="ADD",IF(NOT(ISBLANK(AE236)),_xlfn.XLOOKUP(AE236,ud_yn_unknown[lookupValue],ud_yn_unknown[lookupKey],"ERROR"),""), "")</f>
        <v/>
      </c>
      <c r="AI236" s="3" t="str">
        <f>IF($A236="ADD",IF(NOT(ISBLANK(AH236)),_xlfn.XLOOKUP(AH236,ud_litter_trap_type[lookupValue],ud_litter_trap_type[lookupKey],"ERROR"),""), "")</f>
        <v/>
      </c>
      <c r="AK236" s="3" t="str">
        <f>IF($A236="ADD",IF(NOT(ISBLANK(AJ236)),_xlfn.XLOOKUP(AJ236,hazard[lookupValue],hazard[lookupKey],"ERROR"),""), "")</f>
        <v/>
      </c>
      <c r="AM236" s="3" t="str">
        <f>IF($A236="ADD",IF(NOT(ISBLANK(AL236)),_xlfn.XLOOKUP(AL236,ud_cover_subtype[lookupValue],ud_cover_subtype[lookupKey],"ERROR"),""), "")</f>
        <v/>
      </c>
      <c r="AO236" s="8"/>
      <c r="AP236" s="4" t="str">
        <f t="shared" ca="1" si="30"/>
        <v/>
      </c>
      <c r="AQ236" s="4"/>
      <c r="AR236" s="3" t="str">
        <f t="shared" si="31"/>
        <v/>
      </c>
      <c r="AS236" s="3" t="str">
        <f>IF($A236="","",IF((AND($A236="ADD",OR(AR236="",AR236="In Use"))),"5",(_xlfn.XLOOKUP(AR236,ud_asset_status[lookupValue],ud_asset_status[lookupKey],""))))</f>
        <v/>
      </c>
      <c r="AT236" s="8"/>
      <c r="AV236" s="3" t="str">
        <f>IF($A236="ADD",IF(NOT(ISBLANK(AU236)),_xlfn.XLOOKUP(AU236,ar_replace_reason[lookupValue],ar_replace_reason[lookupKey],"ERROR"),""), "")</f>
        <v/>
      </c>
      <c r="AW236" s="3" t="str">
        <f t="shared" si="32"/>
        <v/>
      </c>
      <c r="AX236" s="3" t="str">
        <f>IF($A236="","",IF((AND($A236="ADD",OR(AW236="",AW236="Queenstown-Lakes District Council"))),"70",(_xlfn.XLOOKUP(AW236,ud_organisation_owner[lookupValue],ud_organisation_owner[lookupKey],""))))</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IF($A236="","",IF((AND($A236="ADD",OR(BA236="",BA236="Local Authority"))),"17",(_xlfn.XLOOKUP(BA236,ud_sub_organisation[lookupValue],ud_sub_organisation[lookupKey],""))))</f>
        <v/>
      </c>
      <c r="BC236" s="3" t="str">
        <f t="shared" si="35"/>
        <v/>
      </c>
      <c r="BD236" s="3" t="str">
        <f>IF($A236="","",IF((AND($A236="ADD",OR(BC236="",BC236="Vested Assets"))),"12",(_xlfn.XLOOKUP(BC236,ud_work_category[lookupValue],ud_work_category[lookupKey],""))))</f>
        <v/>
      </c>
      <c r="BE236" s="7"/>
      <c r="BF236" s="2" t="str">
        <f t="shared" si="36"/>
        <v/>
      </c>
      <c r="BG236" s="2" t="str">
        <f t="shared" si="37"/>
        <v/>
      </c>
      <c r="BH236" s="3" t="str">
        <f t="shared" si="38"/>
        <v/>
      </c>
      <c r="BI236" s="3" t="str">
        <f>IF($A236="","",IF((AND($A236="ADD",OR(BH236="",BH236="Excellent"))),"1",(_xlfn.XLOOKUP(BH236,condition[lookupValue],condition[lookupKey],""))))</f>
        <v/>
      </c>
      <c r="BJ236" s="8" t="str">
        <f t="shared" si="39"/>
        <v/>
      </c>
      <c r="BK236" s="9"/>
    </row>
    <row r="237" spans="2:63"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7"/>
      <c r="L237" s="4"/>
      <c r="M237" s="4"/>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IF($A237="ADD",IF(NOT(ISBLANK(AA237)),_xlfn.XLOOKUP(AA237,ud_cover_class[lookupValue],ud_cover_class[lookupKey],"ERROR"),""), "")</f>
        <v/>
      </c>
      <c r="AD237" s="3" t="str">
        <f>IF($A237="ADD",IF(NOT(ISBLANK(AC237)),_xlfn.XLOOKUP(AC237,cover_material[lookupValue],cover_material[lookupKey],"ERROR"),""), "")</f>
        <v/>
      </c>
      <c r="AF237" s="3" t="str">
        <f>IF($A237="ADD",IF(NOT(ISBLANK(AE237)),_xlfn.XLOOKUP(AE237,ud_yn_unknown[lookupValue],ud_yn_unknown[lookupKey],"ERROR"),""), "")</f>
        <v/>
      </c>
      <c r="AI237" s="3" t="str">
        <f>IF($A237="ADD",IF(NOT(ISBLANK(AH237)),_xlfn.XLOOKUP(AH237,ud_litter_trap_type[lookupValue],ud_litter_trap_type[lookupKey],"ERROR"),""), "")</f>
        <v/>
      </c>
      <c r="AK237" s="3" t="str">
        <f>IF($A237="ADD",IF(NOT(ISBLANK(AJ237)),_xlfn.XLOOKUP(AJ237,hazard[lookupValue],hazard[lookupKey],"ERROR"),""), "")</f>
        <v/>
      </c>
      <c r="AM237" s="3" t="str">
        <f>IF($A237="ADD",IF(NOT(ISBLANK(AL237)),_xlfn.XLOOKUP(AL237,ud_cover_subtype[lookupValue],ud_cover_subtype[lookupKey],"ERROR"),""), "")</f>
        <v/>
      </c>
      <c r="AO237" s="8"/>
      <c r="AP237" s="4" t="str">
        <f t="shared" ca="1" si="30"/>
        <v/>
      </c>
      <c r="AQ237" s="4"/>
      <c r="AR237" s="3" t="str">
        <f t="shared" si="31"/>
        <v/>
      </c>
      <c r="AS237" s="3" t="str">
        <f>IF($A237="","",IF((AND($A237="ADD",OR(AR237="",AR237="In Use"))),"5",(_xlfn.XLOOKUP(AR237,ud_asset_status[lookupValue],ud_asset_status[lookupKey],""))))</f>
        <v/>
      </c>
      <c r="AT237" s="8"/>
      <c r="AV237" s="3" t="str">
        <f>IF($A237="ADD",IF(NOT(ISBLANK(AU237)),_xlfn.XLOOKUP(AU237,ar_replace_reason[lookupValue],ar_replace_reason[lookupKey],"ERROR"),""), "")</f>
        <v/>
      </c>
      <c r="AW237" s="3" t="str">
        <f t="shared" si="32"/>
        <v/>
      </c>
      <c r="AX237" s="3" t="str">
        <f>IF($A237="","",IF((AND($A237="ADD",OR(AW237="",AW237="Queenstown-Lakes District Council"))),"70",(_xlfn.XLOOKUP(AW237,ud_organisation_owner[lookupValue],ud_organisation_owner[lookupKey],""))))</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IF($A237="","",IF((AND($A237="ADD",OR(BA237="",BA237="Local Authority"))),"17",(_xlfn.XLOOKUP(BA237,ud_sub_organisation[lookupValue],ud_sub_organisation[lookupKey],""))))</f>
        <v/>
      </c>
      <c r="BC237" s="3" t="str">
        <f t="shared" si="35"/>
        <v/>
      </c>
      <c r="BD237" s="3" t="str">
        <f>IF($A237="","",IF((AND($A237="ADD",OR(BC237="",BC237="Vested Assets"))),"12",(_xlfn.XLOOKUP(BC237,ud_work_category[lookupValue],ud_work_category[lookupKey],""))))</f>
        <v/>
      </c>
      <c r="BE237" s="7"/>
      <c r="BF237" s="2" t="str">
        <f t="shared" si="36"/>
        <v/>
      </c>
      <c r="BG237" s="2" t="str">
        <f t="shared" si="37"/>
        <v/>
      </c>
      <c r="BH237" s="3" t="str">
        <f t="shared" si="38"/>
        <v/>
      </c>
      <c r="BI237" s="3" t="str">
        <f>IF($A237="","",IF((AND($A237="ADD",OR(BH237="",BH237="Excellent"))),"1",(_xlfn.XLOOKUP(BH237,condition[lookupValue],condition[lookupKey],""))))</f>
        <v/>
      </c>
      <c r="BJ237" s="8" t="str">
        <f t="shared" si="39"/>
        <v/>
      </c>
      <c r="BK237" s="9"/>
    </row>
    <row r="238" spans="2:63"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7"/>
      <c r="L238" s="4"/>
      <c r="M238" s="4"/>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IF($A238="ADD",IF(NOT(ISBLANK(AA238)),_xlfn.XLOOKUP(AA238,ud_cover_class[lookupValue],ud_cover_class[lookupKey],"ERROR"),""), "")</f>
        <v/>
      </c>
      <c r="AD238" s="3" t="str">
        <f>IF($A238="ADD",IF(NOT(ISBLANK(AC238)),_xlfn.XLOOKUP(AC238,cover_material[lookupValue],cover_material[lookupKey],"ERROR"),""), "")</f>
        <v/>
      </c>
      <c r="AF238" s="3" t="str">
        <f>IF($A238="ADD",IF(NOT(ISBLANK(AE238)),_xlfn.XLOOKUP(AE238,ud_yn_unknown[lookupValue],ud_yn_unknown[lookupKey],"ERROR"),""), "")</f>
        <v/>
      </c>
      <c r="AI238" s="3" t="str">
        <f>IF($A238="ADD",IF(NOT(ISBLANK(AH238)),_xlfn.XLOOKUP(AH238,ud_litter_trap_type[lookupValue],ud_litter_trap_type[lookupKey],"ERROR"),""), "")</f>
        <v/>
      </c>
      <c r="AK238" s="3" t="str">
        <f>IF($A238="ADD",IF(NOT(ISBLANK(AJ238)),_xlfn.XLOOKUP(AJ238,hazard[lookupValue],hazard[lookupKey],"ERROR"),""), "")</f>
        <v/>
      </c>
      <c r="AM238" s="3" t="str">
        <f>IF($A238="ADD",IF(NOT(ISBLANK(AL238)),_xlfn.XLOOKUP(AL238,ud_cover_subtype[lookupValue],ud_cover_subtype[lookupKey],"ERROR"),""), "")</f>
        <v/>
      </c>
      <c r="AO238" s="8"/>
      <c r="AP238" s="4" t="str">
        <f t="shared" ca="1" si="30"/>
        <v/>
      </c>
      <c r="AQ238" s="4"/>
      <c r="AR238" s="3" t="str">
        <f t="shared" si="31"/>
        <v/>
      </c>
      <c r="AS238" s="3" t="str">
        <f>IF($A238="","",IF((AND($A238="ADD",OR(AR238="",AR238="In Use"))),"5",(_xlfn.XLOOKUP(AR238,ud_asset_status[lookupValue],ud_asset_status[lookupKey],""))))</f>
        <v/>
      </c>
      <c r="AT238" s="8"/>
      <c r="AV238" s="3" t="str">
        <f>IF($A238="ADD",IF(NOT(ISBLANK(AU238)),_xlfn.XLOOKUP(AU238,ar_replace_reason[lookupValue],ar_replace_reason[lookupKey],"ERROR"),""), "")</f>
        <v/>
      </c>
      <c r="AW238" s="3" t="str">
        <f t="shared" si="32"/>
        <v/>
      </c>
      <c r="AX238" s="3" t="str">
        <f>IF($A238="","",IF((AND($A238="ADD",OR(AW238="",AW238="Queenstown-Lakes District Council"))),"70",(_xlfn.XLOOKUP(AW238,ud_organisation_owner[lookupValue],ud_organisation_owner[lookupKey],""))))</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IF($A238="","",IF((AND($A238="ADD",OR(BA238="",BA238="Local Authority"))),"17",(_xlfn.XLOOKUP(BA238,ud_sub_organisation[lookupValue],ud_sub_organisation[lookupKey],""))))</f>
        <v/>
      </c>
      <c r="BC238" s="3" t="str">
        <f t="shared" si="35"/>
        <v/>
      </c>
      <c r="BD238" s="3" t="str">
        <f>IF($A238="","",IF((AND($A238="ADD",OR(BC238="",BC238="Vested Assets"))),"12",(_xlfn.XLOOKUP(BC238,ud_work_category[lookupValue],ud_work_category[lookupKey],""))))</f>
        <v/>
      </c>
      <c r="BE238" s="7"/>
      <c r="BF238" s="2" t="str">
        <f t="shared" si="36"/>
        <v/>
      </c>
      <c r="BG238" s="2" t="str">
        <f t="shared" si="37"/>
        <v/>
      </c>
      <c r="BH238" s="3" t="str">
        <f t="shared" si="38"/>
        <v/>
      </c>
      <c r="BI238" s="3" t="str">
        <f>IF($A238="","",IF((AND($A238="ADD",OR(BH238="",BH238="Excellent"))),"1",(_xlfn.XLOOKUP(BH238,condition[lookupValue],condition[lookupKey],""))))</f>
        <v/>
      </c>
      <c r="BJ238" s="8" t="str">
        <f t="shared" si="39"/>
        <v/>
      </c>
      <c r="BK238" s="9"/>
    </row>
    <row r="239" spans="2:63"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7"/>
      <c r="L239" s="4"/>
      <c r="M239" s="4"/>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IF($A239="ADD",IF(NOT(ISBLANK(AA239)),_xlfn.XLOOKUP(AA239,ud_cover_class[lookupValue],ud_cover_class[lookupKey],"ERROR"),""), "")</f>
        <v/>
      </c>
      <c r="AD239" s="3" t="str">
        <f>IF($A239="ADD",IF(NOT(ISBLANK(AC239)),_xlfn.XLOOKUP(AC239,cover_material[lookupValue],cover_material[lookupKey],"ERROR"),""), "")</f>
        <v/>
      </c>
      <c r="AF239" s="3" t="str">
        <f>IF($A239="ADD",IF(NOT(ISBLANK(AE239)),_xlfn.XLOOKUP(AE239,ud_yn_unknown[lookupValue],ud_yn_unknown[lookupKey],"ERROR"),""), "")</f>
        <v/>
      </c>
      <c r="AI239" s="3" t="str">
        <f>IF($A239="ADD",IF(NOT(ISBLANK(AH239)),_xlfn.XLOOKUP(AH239,ud_litter_trap_type[lookupValue],ud_litter_trap_type[lookupKey],"ERROR"),""), "")</f>
        <v/>
      </c>
      <c r="AK239" s="3" t="str">
        <f>IF($A239="ADD",IF(NOT(ISBLANK(AJ239)),_xlfn.XLOOKUP(AJ239,hazard[lookupValue],hazard[lookupKey],"ERROR"),""), "")</f>
        <v/>
      </c>
      <c r="AM239" s="3" t="str">
        <f>IF($A239="ADD",IF(NOT(ISBLANK(AL239)),_xlfn.XLOOKUP(AL239,ud_cover_subtype[lookupValue],ud_cover_subtype[lookupKey],"ERROR"),""), "")</f>
        <v/>
      </c>
      <c r="AO239" s="8"/>
      <c r="AP239" s="4" t="str">
        <f t="shared" ca="1" si="30"/>
        <v/>
      </c>
      <c r="AQ239" s="4"/>
      <c r="AR239" s="3" t="str">
        <f t="shared" si="31"/>
        <v/>
      </c>
      <c r="AS239" s="3" t="str">
        <f>IF($A239="","",IF((AND($A239="ADD",OR(AR239="",AR239="In Use"))),"5",(_xlfn.XLOOKUP(AR239,ud_asset_status[lookupValue],ud_asset_status[lookupKey],""))))</f>
        <v/>
      </c>
      <c r="AT239" s="8"/>
      <c r="AV239" s="3" t="str">
        <f>IF($A239="ADD",IF(NOT(ISBLANK(AU239)),_xlfn.XLOOKUP(AU239,ar_replace_reason[lookupValue],ar_replace_reason[lookupKey],"ERROR"),""), "")</f>
        <v/>
      </c>
      <c r="AW239" s="3" t="str">
        <f t="shared" si="32"/>
        <v/>
      </c>
      <c r="AX239" s="3" t="str">
        <f>IF($A239="","",IF((AND($A239="ADD",OR(AW239="",AW239="Queenstown-Lakes District Council"))),"70",(_xlfn.XLOOKUP(AW239,ud_organisation_owner[lookupValue],ud_organisation_owner[lookupKey],""))))</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IF($A239="","",IF((AND($A239="ADD",OR(BA239="",BA239="Local Authority"))),"17",(_xlfn.XLOOKUP(BA239,ud_sub_organisation[lookupValue],ud_sub_organisation[lookupKey],""))))</f>
        <v/>
      </c>
      <c r="BC239" s="3" t="str">
        <f t="shared" si="35"/>
        <v/>
      </c>
      <c r="BD239" s="3" t="str">
        <f>IF($A239="","",IF((AND($A239="ADD",OR(BC239="",BC239="Vested Assets"))),"12",(_xlfn.XLOOKUP(BC239,ud_work_category[lookupValue],ud_work_category[lookupKey],""))))</f>
        <v/>
      </c>
      <c r="BE239" s="7"/>
      <c r="BF239" s="2" t="str">
        <f t="shared" si="36"/>
        <v/>
      </c>
      <c r="BG239" s="2" t="str">
        <f t="shared" si="37"/>
        <v/>
      </c>
      <c r="BH239" s="3" t="str">
        <f t="shared" si="38"/>
        <v/>
      </c>
      <c r="BI239" s="3" t="str">
        <f>IF($A239="","",IF((AND($A239="ADD",OR(BH239="",BH239="Excellent"))),"1",(_xlfn.XLOOKUP(BH239,condition[lookupValue],condition[lookupKey],""))))</f>
        <v/>
      </c>
      <c r="BJ239" s="8" t="str">
        <f t="shared" si="39"/>
        <v/>
      </c>
      <c r="BK239" s="9"/>
    </row>
    <row r="240" spans="2:63"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7"/>
      <c r="L240" s="4"/>
      <c r="M240" s="4"/>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IF($A240="ADD",IF(NOT(ISBLANK(AA240)),_xlfn.XLOOKUP(AA240,ud_cover_class[lookupValue],ud_cover_class[lookupKey],"ERROR"),""), "")</f>
        <v/>
      </c>
      <c r="AD240" s="3" t="str">
        <f>IF($A240="ADD",IF(NOT(ISBLANK(AC240)),_xlfn.XLOOKUP(AC240,cover_material[lookupValue],cover_material[lookupKey],"ERROR"),""), "")</f>
        <v/>
      </c>
      <c r="AF240" s="3" t="str">
        <f>IF($A240="ADD",IF(NOT(ISBLANK(AE240)),_xlfn.XLOOKUP(AE240,ud_yn_unknown[lookupValue],ud_yn_unknown[lookupKey],"ERROR"),""), "")</f>
        <v/>
      </c>
      <c r="AI240" s="3" t="str">
        <f>IF($A240="ADD",IF(NOT(ISBLANK(AH240)),_xlfn.XLOOKUP(AH240,ud_litter_trap_type[lookupValue],ud_litter_trap_type[lookupKey],"ERROR"),""), "")</f>
        <v/>
      </c>
      <c r="AK240" s="3" t="str">
        <f>IF($A240="ADD",IF(NOT(ISBLANK(AJ240)),_xlfn.XLOOKUP(AJ240,hazard[lookupValue],hazard[lookupKey],"ERROR"),""), "")</f>
        <v/>
      </c>
      <c r="AM240" s="3" t="str">
        <f>IF($A240="ADD",IF(NOT(ISBLANK(AL240)),_xlfn.XLOOKUP(AL240,ud_cover_subtype[lookupValue],ud_cover_subtype[lookupKey],"ERROR"),""), "")</f>
        <v/>
      </c>
      <c r="AO240" s="8"/>
      <c r="AP240" s="4" t="str">
        <f t="shared" ca="1" si="30"/>
        <v/>
      </c>
      <c r="AQ240" s="4"/>
      <c r="AR240" s="3" t="str">
        <f t="shared" si="31"/>
        <v/>
      </c>
      <c r="AS240" s="3" t="str">
        <f>IF($A240="","",IF((AND($A240="ADD",OR(AR240="",AR240="In Use"))),"5",(_xlfn.XLOOKUP(AR240,ud_asset_status[lookupValue],ud_asset_status[lookupKey],""))))</f>
        <v/>
      </c>
      <c r="AT240" s="8"/>
      <c r="AV240" s="3" t="str">
        <f>IF($A240="ADD",IF(NOT(ISBLANK(AU240)),_xlfn.XLOOKUP(AU240,ar_replace_reason[lookupValue],ar_replace_reason[lookupKey],"ERROR"),""), "")</f>
        <v/>
      </c>
      <c r="AW240" s="3" t="str">
        <f t="shared" si="32"/>
        <v/>
      </c>
      <c r="AX240" s="3" t="str">
        <f>IF($A240="","",IF((AND($A240="ADD",OR(AW240="",AW240="Queenstown-Lakes District Council"))),"70",(_xlfn.XLOOKUP(AW240,ud_organisation_owner[lookupValue],ud_organisation_owner[lookupKey],""))))</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IF($A240="","",IF((AND($A240="ADD",OR(BA240="",BA240="Local Authority"))),"17",(_xlfn.XLOOKUP(BA240,ud_sub_organisation[lookupValue],ud_sub_organisation[lookupKey],""))))</f>
        <v/>
      </c>
      <c r="BC240" s="3" t="str">
        <f t="shared" si="35"/>
        <v/>
      </c>
      <c r="BD240" s="3" t="str">
        <f>IF($A240="","",IF((AND($A240="ADD",OR(BC240="",BC240="Vested Assets"))),"12",(_xlfn.XLOOKUP(BC240,ud_work_category[lookupValue],ud_work_category[lookupKey],""))))</f>
        <v/>
      </c>
      <c r="BE240" s="7"/>
      <c r="BF240" s="2" t="str">
        <f t="shared" si="36"/>
        <v/>
      </c>
      <c r="BG240" s="2" t="str">
        <f t="shared" si="37"/>
        <v/>
      </c>
      <c r="BH240" s="3" t="str">
        <f t="shared" si="38"/>
        <v/>
      </c>
      <c r="BI240" s="3" t="str">
        <f>IF($A240="","",IF((AND($A240="ADD",OR(BH240="",BH240="Excellent"))),"1",(_xlfn.XLOOKUP(BH240,condition[lookupValue],condition[lookupKey],""))))</f>
        <v/>
      </c>
      <c r="BJ240" s="8" t="str">
        <f t="shared" si="39"/>
        <v/>
      </c>
      <c r="BK240" s="9"/>
    </row>
    <row r="241" spans="2:63"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7"/>
      <c r="L241" s="4"/>
      <c r="M241" s="4"/>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IF($A241="ADD",IF(NOT(ISBLANK(AA241)),_xlfn.XLOOKUP(AA241,ud_cover_class[lookupValue],ud_cover_class[lookupKey],"ERROR"),""), "")</f>
        <v/>
      </c>
      <c r="AD241" s="3" t="str">
        <f>IF($A241="ADD",IF(NOT(ISBLANK(AC241)),_xlfn.XLOOKUP(AC241,cover_material[lookupValue],cover_material[lookupKey],"ERROR"),""), "")</f>
        <v/>
      </c>
      <c r="AF241" s="3" t="str">
        <f>IF($A241="ADD",IF(NOT(ISBLANK(AE241)),_xlfn.XLOOKUP(AE241,ud_yn_unknown[lookupValue],ud_yn_unknown[lookupKey],"ERROR"),""), "")</f>
        <v/>
      </c>
      <c r="AI241" s="3" t="str">
        <f>IF($A241="ADD",IF(NOT(ISBLANK(AH241)),_xlfn.XLOOKUP(AH241,ud_litter_trap_type[lookupValue],ud_litter_trap_type[lookupKey],"ERROR"),""), "")</f>
        <v/>
      </c>
      <c r="AK241" s="3" t="str">
        <f>IF($A241="ADD",IF(NOT(ISBLANK(AJ241)),_xlfn.XLOOKUP(AJ241,hazard[lookupValue],hazard[lookupKey],"ERROR"),""), "")</f>
        <v/>
      </c>
      <c r="AM241" s="3" t="str">
        <f>IF($A241="ADD",IF(NOT(ISBLANK(AL241)),_xlfn.XLOOKUP(AL241,ud_cover_subtype[lookupValue],ud_cover_subtype[lookupKey],"ERROR"),""), "")</f>
        <v/>
      </c>
      <c r="AO241" s="8"/>
      <c r="AP241" s="4" t="str">
        <f t="shared" ca="1" si="30"/>
        <v/>
      </c>
      <c r="AQ241" s="4"/>
      <c r="AR241" s="3" t="str">
        <f t="shared" si="31"/>
        <v/>
      </c>
      <c r="AS241" s="3" t="str">
        <f>IF($A241="","",IF((AND($A241="ADD",OR(AR241="",AR241="In Use"))),"5",(_xlfn.XLOOKUP(AR241,ud_asset_status[lookupValue],ud_asset_status[lookupKey],""))))</f>
        <v/>
      </c>
      <c r="AT241" s="8"/>
      <c r="AV241" s="3" t="str">
        <f>IF($A241="ADD",IF(NOT(ISBLANK(AU241)),_xlfn.XLOOKUP(AU241,ar_replace_reason[lookupValue],ar_replace_reason[lookupKey],"ERROR"),""), "")</f>
        <v/>
      </c>
      <c r="AW241" s="3" t="str">
        <f t="shared" si="32"/>
        <v/>
      </c>
      <c r="AX241" s="3" t="str">
        <f>IF($A241="","",IF((AND($A241="ADD",OR(AW241="",AW241="Queenstown-Lakes District Council"))),"70",(_xlfn.XLOOKUP(AW241,ud_organisation_owner[lookupValue],ud_organisation_owner[lookupKey],""))))</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IF($A241="","",IF((AND($A241="ADD",OR(BA241="",BA241="Local Authority"))),"17",(_xlfn.XLOOKUP(BA241,ud_sub_organisation[lookupValue],ud_sub_organisation[lookupKey],""))))</f>
        <v/>
      </c>
      <c r="BC241" s="3" t="str">
        <f t="shared" si="35"/>
        <v/>
      </c>
      <c r="BD241" s="3" t="str">
        <f>IF($A241="","",IF((AND($A241="ADD",OR(BC241="",BC241="Vested Assets"))),"12",(_xlfn.XLOOKUP(BC241,ud_work_category[lookupValue],ud_work_category[lookupKey],""))))</f>
        <v/>
      </c>
      <c r="BE241" s="7"/>
      <c r="BF241" s="2" t="str">
        <f t="shared" si="36"/>
        <v/>
      </c>
      <c r="BG241" s="2" t="str">
        <f t="shared" si="37"/>
        <v/>
      </c>
      <c r="BH241" s="3" t="str">
        <f t="shared" si="38"/>
        <v/>
      </c>
      <c r="BI241" s="3" t="str">
        <f>IF($A241="","",IF((AND($A241="ADD",OR(BH241="",BH241="Excellent"))),"1",(_xlfn.XLOOKUP(BH241,condition[lookupValue],condition[lookupKey],""))))</f>
        <v/>
      </c>
      <c r="BJ241" s="8" t="str">
        <f t="shared" si="39"/>
        <v/>
      </c>
      <c r="BK241" s="9"/>
    </row>
    <row r="242" spans="2:63"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7"/>
      <c r="L242" s="4"/>
      <c r="M242" s="4"/>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IF($A242="ADD",IF(NOT(ISBLANK(AA242)),_xlfn.XLOOKUP(AA242,ud_cover_class[lookupValue],ud_cover_class[lookupKey],"ERROR"),""), "")</f>
        <v/>
      </c>
      <c r="AD242" s="3" t="str">
        <f>IF($A242="ADD",IF(NOT(ISBLANK(AC242)),_xlfn.XLOOKUP(AC242,cover_material[lookupValue],cover_material[lookupKey],"ERROR"),""), "")</f>
        <v/>
      </c>
      <c r="AF242" s="3" t="str">
        <f>IF($A242="ADD",IF(NOT(ISBLANK(AE242)),_xlfn.XLOOKUP(AE242,ud_yn_unknown[lookupValue],ud_yn_unknown[lookupKey],"ERROR"),""), "")</f>
        <v/>
      </c>
      <c r="AI242" s="3" t="str">
        <f>IF($A242="ADD",IF(NOT(ISBLANK(AH242)),_xlfn.XLOOKUP(AH242,ud_litter_trap_type[lookupValue],ud_litter_trap_type[lookupKey],"ERROR"),""), "")</f>
        <v/>
      </c>
      <c r="AK242" s="3" t="str">
        <f>IF($A242="ADD",IF(NOT(ISBLANK(AJ242)),_xlfn.XLOOKUP(AJ242,hazard[lookupValue],hazard[lookupKey],"ERROR"),""), "")</f>
        <v/>
      </c>
      <c r="AM242" s="3" t="str">
        <f>IF($A242="ADD",IF(NOT(ISBLANK(AL242)),_xlfn.XLOOKUP(AL242,ud_cover_subtype[lookupValue],ud_cover_subtype[lookupKey],"ERROR"),""), "")</f>
        <v/>
      </c>
      <c r="AO242" s="8"/>
      <c r="AP242" s="4" t="str">
        <f t="shared" ca="1" si="30"/>
        <v/>
      </c>
      <c r="AQ242" s="4"/>
      <c r="AR242" s="3" t="str">
        <f t="shared" si="31"/>
        <v/>
      </c>
      <c r="AS242" s="3" t="str">
        <f>IF($A242="","",IF((AND($A242="ADD",OR(AR242="",AR242="In Use"))),"5",(_xlfn.XLOOKUP(AR242,ud_asset_status[lookupValue],ud_asset_status[lookupKey],""))))</f>
        <v/>
      </c>
      <c r="AT242" s="8"/>
      <c r="AV242" s="3" t="str">
        <f>IF($A242="ADD",IF(NOT(ISBLANK(AU242)),_xlfn.XLOOKUP(AU242,ar_replace_reason[lookupValue],ar_replace_reason[lookupKey],"ERROR"),""), "")</f>
        <v/>
      </c>
      <c r="AW242" s="3" t="str">
        <f t="shared" si="32"/>
        <v/>
      </c>
      <c r="AX242" s="3" t="str">
        <f>IF($A242="","",IF((AND($A242="ADD",OR(AW242="",AW242="Queenstown-Lakes District Council"))),"70",(_xlfn.XLOOKUP(AW242,ud_organisation_owner[lookupValue],ud_organisation_owner[lookupKey],""))))</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IF($A242="","",IF((AND($A242="ADD",OR(BA242="",BA242="Local Authority"))),"17",(_xlfn.XLOOKUP(BA242,ud_sub_organisation[lookupValue],ud_sub_organisation[lookupKey],""))))</f>
        <v/>
      </c>
      <c r="BC242" s="3" t="str">
        <f t="shared" si="35"/>
        <v/>
      </c>
      <c r="BD242" s="3" t="str">
        <f>IF($A242="","",IF((AND($A242="ADD",OR(BC242="",BC242="Vested Assets"))),"12",(_xlfn.XLOOKUP(BC242,ud_work_category[lookupValue],ud_work_category[lookupKey],""))))</f>
        <v/>
      </c>
      <c r="BE242" s="7"/>
      <c r="BF242" s="2" t="str">
        <f t="shared" si="36"/>
        <v/>
      </c>
      <c r="BG242" s="2" t="str">
        <f t="shared" si="37"/>
        <v/>
      </c>
      <c r="BH242" s="3" t="str">
        <f t="shared" si="38"/>
        <v/>
      </c>
      <c r="BI242" s="3" t="str">
        <f>IF($A242="","",IF((AND($A242="ADD",OR(BH242="",BH242="Excellent"))),"1",(_xlfn.XLOOKUP(BH242,condition[lookupValue],condition[lookupKey],""))))</f>
        <v/>
      </c>
      <c r="BJ242" s="8" t="str">
        <f t="shared" si="39"/>
        <v/>
      </c>
      <c r="BK242" s="9"/>
    </row>
    <row r="243" spans="2:63"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7"/>
      <c r="L243" s="4"/>
      <c r="M243" s="4"/>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IF($A243="ADD",IF(NOT(ISBLANK(AA243)),_xlfn.XLOOKUP(AA243,ud_cover_class[lookupValue],ud_cover_class[lookupKey],"ERROR"),""), "")</f>
        <v/>
      </c>
      <c r="AD243" s="3" t="str">
        <f>IF($A243="ADD",IF(NOT(ISBLANK(AC243)),_xlfn.XLOOKUP(AC243,cover_material[lookupValue],cover_material[lookupKey],"ERROR"),""), "")</f>
        <v/>
      </c>
      <c r="AF243" s="3" t="str">
        <f>IF($A243="ADD",IF(NOT(ISBLANK(AE243)),_xlfn.XLOOKUP(AE243,ud_yn_unknown[lookupValue],ud_yn_unknown[lookupKey],"ERROR"),""), "")</f>
        <v/>
      </c>
      <c r="AI243" s="3" t="str">
        <f>IF($A243="ADD",IF(NOT(ISBLANK(AH243)),_xlfn.XLOOKUP(AH243,ud_litter_trap_type[lookupValue],ud_litter_trap_type[lookupKey],"ERROR"),""), "")</f>
        <v/>
      </c>
      <c r="AK243" s="3" t="str">
        <f>IF($A243="ADD",IF(NOT(ISBLANK(AJ243)),_xlfn.XLOOKUP(AJ243,hazard[lookupValue],hazard[lookupKey],"ERROR"),""), "")</f>
        <v/>
      </c>
      <c r="AM243" s="3" t="str">
        <f>IF($A243="ADD",IF(NOT(ISBLANK(AL243)),_xlfn.XLOOKUP(AL243,ud_cover_subtype[lookupValue],ud_cover_subtype[lookupKey],"ERROR"),""), "")</f>
        <v/>
      </c>
      <c r="AO243" s="8"/>
      <c r="AP243" s="4" t="str">
        <f t="shared" ca="1" si="30"/>
        <v/>
      </c>
      <c r="AQ243" s="4"/>
      <c r="AR243" s="3" t="str">
        <f t="shared" si="31"/>
        <v/>
      </c>
      <c r="AS243" s="3" t="str">
        <f>IF($A243="","",IF((AND($A243="ADD",OR(AR243="",AR243="In Use"))),"5",(_xlfn.XLOOKUP(AR243,ud_asset_status[lookupValue],ud_asset_status[lookupKey],""))))</f>
        <v/>
      </c>
      <c r="AT243" s="8"/>
      <c r="AV243" s="3" t="str">
        <f>IF($A243="ADD",IF(NOT(ISBLANK(AU243)),_xlfn.XLOOKUP(AU243,ar_replace_reason[lookupValue],ar_replace_reason[lookupKey],"ERROR"),""), "")</f>
        <v/>
      </c>
      <c r="AW243" s="3" t="str">
        <f t="shared" si="32"/>
        <v/>
      </c>
      <c r="AX243" s="3" t="str">
        <f>IF($A243="","",IF((AND($A243="ADD",OR(AW243="",AW243="Queenstown-Lakes District Council"))),"70",(_xlfn.XLOOKUP(AW243,ud_organisation_owner[lookupValue],ud_organisation_owner[lookupKey],""))))</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IF($A243="","",IF((AND($A243="ADD",OR(BA243="",BA243="Local Authority"))),"17",(_xlfn.XLOOKUP(BA243,ud_sub_organisation[lookupValue],ud_sub_organisation[lookupKey],""))))</f>
        <v/>
      </c>
      <c r="BC243" s="3" t="str">
        <f t="shared" si="35"/>
        <v/>
      </c>
      <c r="BD243" s="3" t="str">
        <f>IF($A243="","",IF((AND($A243="ADD",OR(BC243="",BC243="Vested Assets"))),"12",(_xlfn.XLOOKUP(BC243,ud_work_category[lookupValue],ud_work_category[lookupKey],""))))</f>
        <v/>
      </c>
      <c r="BE243" s="7"/>
      <c r="BF243" s="2" t="str">
        <f t="shared" si="36"/>
        <v/>
      </c>
      <c r="BG243" s="2" t="str">
        <f t="shared" si="37"/>
        <v/>
      </c>
      <c r="BH243" s="3" t="str">
        <f t="shared" si="38"/>
        <v/>
      </c>
      <c r="BI243" s="3" t="str">
        <f>IF($A243="","",IF((AND($A243="ADD",OR(BH243="",BH243="Excellent"))),"1",(_xlfn.XLOOKUP(BH243,condition[lookupValue],condition[lookupKey],""))))</f>
        <v/>
      </c>
      <c r="BJ243" s="8" t="str">
        <f t="shared" si="39"/>
        <v/>
      </c>
      <c r="BK243" s="9"/>
    </row>
    <row r="244" spans="2:63"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7"/>
      <c r="L244" s="4"/>
      <c r="M244" s="4"/>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IF($A244="ADD",IF(NOT(ISBLANK(AA244)),_xlfn.XLOOKUP(AA244,ud_cover_class[lookupValue],ud_cover_class[lookupKey],"ERROR"),""), "")</f>
        <v/>
      </c>
      <c r="AD244" s="3" t="str">
        <f>IF($A244="ADD",IF(NOT(ISBLANK(AC244)),_xlfn.XLOOKUP(AC244,cover_material[lookupValue],cover_material[lookupKey],"ERROR"),""), "")</f>
        <v/>
      </c>
      <c r="AF244" s="3" t="str">
        <f>IF($A244="ADD",IF(NOT(ISBLANK(AE244)),_xlfn.XLOOKUP(AE244,ud_yn_unknown[lookupValue],ud_yn_unknown[lookupKey],"ERROR"),""), "")</f>
        <v/>
      </c>
      <c r="AI244" s="3" t="str">
        <f>IF($A244="ADD",IF(NOT(ISBLANK(AH244)),_xlfn.XLOOKUP(AH244,ud_litter_trap_type[lookupValue],ud_litter_trap_type[lookupKey],"ERROR"),""), "")</f>
        <v/>
      </c>
      <c r="AK244" s="3" t="str">
        <f>IF($A244="ADD",IF(NOT(ISBLANK(AJ244)),_xlfn.XLOOKUP(AJ244,hazard[lookupValue],hazard[lookupKey],"ERROR"),""), "")</f>
        <v/>
      </c>
      <c r="AM244" s="3" t="str">
        <f>IF($A244="ADD",IF(NOT(ISBLANK(AL244)),_xlfn.XLOOKUP(AL244,ud_cover_subtype[lookupValue],ud_cover_subtype[lookupKey],"ERROR"),""), "")</f>
        <v/>
      </c>
      <c r="AO244" s="8"/>
      <c r="AP244" s="4" t="str">
        <f t="shared" ca="1" si="30"/>
        <v/>
      </c>
      <c r="AQ244" s="4"/>
      <c r="AR244" s="3" t="str">
        <f t="shared" si="31"/>
        <v/>
      </c>
      <c r="AS244" s="3" t="str">
        <f>IF($A244="","",IF((AND($A244="ADD",OR(AR244="",AR244="In Use"))),"5",(_xlfn.XLOOKUP(AR244,ud_asset_status[lookupValue],ud_asset_status[lookupKey],""))))</f>
        <v/>
      </c>
      <c r="AT244" s="8"/>
      <c r="AV244" s="3" t="str">
        <f>IF($A244="ADD",IF(NOT(ISBLANK(AU244)),_xlfn.XLOOKUP(AU244,ar_replace_reason[lookupValue],ar_replace_reason[lookupKey],"ERROR"),""), "")</f>
        <v/>
      </c>
      <c r="AW244" s="3" t="str">
        <f t="shared" si="32"/>
        <v/>
      </c>
      <c r="AX244" s="3" t="str">
        <f>IF($A244="","",IF((AND($A244="ADD",OR(AW244="",AW244="Queenstown-Lakes District Council"))),"70",(_xlfn.XLOOKUP(AW244,ud_organisation_owner[lookupValue],ud_organisation_owner[lookupKey],""))))</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IF($A244="","",IF((AND($A244="ADD",OR(BA244="",BA244="Local Authority"))),"17",(_xlfn.XLOOKUP(BA244,ud_sub_organisation[lookupValue],ud_sub_organisation[lookupKey],""))))</f>
        <v/>
      </c>
      <c r="BC244" s="3" t="str">
        <f t="shared" si="35"/>
        <v/>
      </c>
      <c r="BD244" s="3" t="str">
        <f>IF($A244="","",IF((AND($A244="ADD",OR(BC244="",BC244="Vested Assets"))),"12",(_xlfn.XLOOKUP(BC244,ud_work_category[lookupValue],ud_work_category[lookupKey],""))))</f>
        <v/>
      </c>
      <c r="BE244" s="7"/>
      <c r="BF244" s="2" t="str">
        <f t="shared" si="36"/>
        <v/>
      </c>
      <c r="BG244" s="2" t="str">
        <f t="shared" si="37"/>
        <v/>
      </c>
      <c r="BH244" s="3" t="str">
        <f t="shared" si="38"/>
        <v/>
      </c>
      <c r="BI244" s="3" t="str">
        <f>IF($A244="","",IF((AND($A244="ADD",OR(BH244="",BH244="Excellent"))),"1",(_xlfn.XLOOKUP(BH244,condition[lookupValue],condition[lookupKey],""))))</f>
        <v/>
      </c>
      <c r="BJ244" s="8" t="str">
        <f t="shared" si="39"/>
        <v/>
      </c>
      <c r="BK244" s="9"/>
    </row>
    <row r="245" spans="2:63"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7"/>
      <c r="L245" s="4"/>
      <c r="M245" s="4"/>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IF($A245="ADD",IF(NOT(ISBLANK(AA245)),_xlfn.XLOOKUP(AA245,ud_cover_class[lookupValue],ud_cover_class[lookupKey],"ERROR"),""), "")</f>
        <v/>
      </c>
      <c r="AD245" s="3" t="str">
        <f>IF($A245="ADD",IF(NOT(ISBLANK(AC245)),_xlfn.XLOOKUP(AC245,cover_material[lookupValue],cover_material[lookupKey],"ERROR"),""), "")</f>
        <v/>
      </c>
      <c r="AF245" s="3" t="str">
        <f>IF($A245="ADD",IF(NOT(ISBLANK(AE245)),_xlfn.XLOOKUP(AE245,ud_yn_unknown[lookupValue],ud_yn_unknown[lookupKey],"ERROR"),""), "")</f>
        <v/>
      </c>
      <c r="AI245" s="3" t="str">
        <f>IF($A245="ADD",IF(NOT(ISBLANK(AH245)),_xlfn.XLOOKUP(AH245,ud_litter_trap_type[lookupValue],ud_litter_trap_type[lookupKey],"ERROR"),""), "")</f>
        <v/>
      </c>
      <c r="AK245" s="3" t="str">
        <f>IF($A245="ADD",IF(NOT(ISBLANK(AJ245)),_xlfn.XLOOKUP(AJ245,hazard[lookupValue],hazard[lookupKey],"ERROR"),""), "")</f>
        <v/>
      </c>
      <c r="AM245" s="3" t="str">
        <f>IF($A245="ADD",IF(NOT(ISBLANK(AL245)),_xlfn.XLOOKUP(AL245,ud_cover_subtype[lookupValue],ud_cover_subtype[lookupKey],"ERROR"),""), "")</f>
        <v/>
      </c>
      <c r="AO245" s="8"/>
      <c r="AP245" s="4" t="str">
        <f t="shared" ca="1" si="30"/>
        <v/>
      </c>
      <c r="AQ245" s="4"/>
      <c r="AR245" s="3" t="str">
        <f t="shared" si="31"/>
        <v/>
      </c>
      <c r="AS245" s="3" t="str">
        <f>IF($A245="","",IF((AND($A245="ADD",OR(AR245="",AR245="In Use"))),"5",(_xlfn.XLOOKUP(AR245,ud_asset_status[lookupValue],ud_asset_status[lookupKey],""))))</f>
        <v/>
      </c>
      <c r="AT245" s="8"/>
      <c r="AV245" s="3" t="str">
        <f>IF($A245="ADD",IF(NOT(ISBLANK(AU245)),_xlfn.XLOOKUP(AU245,ar_replace_reason[lookupValue],ar_replace_reason[lookupKey],"ERROR"),""), "")</f>
        <v/>
      </c>
      <c r="AW245" s="3" t="str">
        <f t="shared" si="32"/>
        <v/>
      </c>
      <c r="AX245" s="3" t="str">
        <f>IF($A245="","",IF((AND($A245="ADD",OR(AW245="",AW245="Queenstown-Lakes District Council"))),"70",(_xlfn.XLOOKUP(AW245,ud_organisation_owner[lookupValue],ud_organisation_owner[lookupKey],""))))</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IF($A245="","",IF((AND($A245="ADD",OR(BA245="",BA245="Local Authority"))),"17",(_xlfn.XLOOKUP(BA245,ud_sub_organisation[lookupValue],ud_sub_organisation[lookupKey],""))))</f>
        <v/>
      </c>
      <c r="BC245" s="3" t="str">
        <f t="shared" si="35"/>
        <v/>
      </c>
      <c r="BD245" s="3" t="str">
        <f>IF($A245="","",IF((AND($A245="ADD",OR(BC245="",BC245="Vested Assets"))),"12",(_xlfn.XLOOKUP(BC245,ud_work_category[lookupValue],ud_work_category[lookupKey],""))))</f>
        <v/>
      </c>
      <c r="BE245" s="7"/>
      <c r="BF245" s="2" t="str">
        <f t="shared" si="36"/>
        <v/>
      </c>
      <c r="BG245" s="2" t="str">
        <f t="shared" si="37"/>
        <v/>
      </c>
      <c r="BH245" s="3" t="str">
        <f t="shared" si="38"/>
        <v/>
      </c>
      <c r="BI245" s="3" t="str">
        <f>IF($A245="","",IF((AND($A245="ADD",OR(BH245="",BH245="Excellent"))),"1",(_xlfn.XLOOKUP(BH245,condition[lookupValue],condition[lookupKey],""))))</f>
        <v/>
      </c>
      <c r="BJ245" s="8" t="str">
        <f t="shared" si="39"/>
        <v/>
      </c>
      <c r="BK245" s="9"/>
    </row>
    <row r="246" spans="2:63"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7"/>
      <c r="L246" s="4"/>
      <c r="M246" s="4"/>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IF($A246="ADD",IF(NOT(ISBLANK(AA246)),_xlfn.XLOOKUP(AA246,ud_cover_class[lookupValue],ud_cover_class[lookupKey],"ERROR"),""), "")</f>
        <v/>
      </c>
      <c r="AD246" s="3" t="str">
        <f>IF($A246="ADD",IF(NOT(ISBLANK(AC246)),_xlfn.XLOOKUP(AC246,cover_material[lookupValue],cover_material[lookupKey],"ERROR"),""), "")</f>
        <v/>
      </c>
      <c r="AF246" s="3" t="str">
        <f>IF($A246="ADD",IF(NOT(ISBLANK(AE246)),_xlfn.XLOOKUP(AE246,ud_yn_unknown[lookupValue],ud_yn_unknown[lookupKey],"ERROR"),""), "")</f>
        <v/>
      </c>
      <c r="AI246" s="3" t="str">
        <f>IF($A246="ADD",IF(NOT(ISBLANK(AH246)),_xlfn.XLOOKUP(AH246,ud_litter_trap_type[lookupValue],ud_litter_trap_type[lookupKey],"ERROR"),""), "")</f>
        <v/>
      </c>
      <c r="AK246" s="3" t="str">
        <f>IF($A246="ADD",IF(NOT(ISBLANK(AJ246)),_xlfn.XLOOKUP(AJ246,hazard[lookupValue],hazard[lookupKey],"ERROR"),""), "")</f>
        <v/>
      </c>
      <c r="AM246" s="3" t="str">
        <f>IF($A246="ADD",IF(NOT(ISBLANK(AL246)),_xlfn.XLOOKUP(AL246,ud_cover_subtype[lookupValue],ud_cover_subtype[lookupKey],"ERROR"),""), "")</f>
        <v/>
      </c>
      <c r="AO246" s="8"/>
      <c r="AP246" s="4" t="str">
        <f t="shared" ca="1" si="30"/>
        <v/>
      </c>
      <c r="AQ246" s="4"/>
      <c r="AR246" s="3" t="str">
        <f t="shared" si="31"/>
        <v/>
      </c>
      <c r="AS246" s="3" t="str">
        <f>IF($A246="","",IF((AND($A246="ADD",OR(AR246="",AR246="In Use"))),"5",(_xlfn.XLOOKUP(AR246,ud_asset_status[lookupValue],ud_asset_status[lookupKey],""))))</f>
        <v/>
      </c>
      <c r="AT246" s="8"/>
      <c r="AV246" s="3" t="str">
        <f>IF($A246="ADD",IF(NOT(ISBLANK(AU246)),_xlfn.XLOOKUP(AU246,ar_replace_reason[lookupValue],ar_replace_reason[lookupKey],"ERROR"),""), "")</f>
        <v/>
      </c>
      <c r="AW246" s="3" t="str">
        <f t="shared" si="32"/>
        <v/>
      </c>
      <c r="AX246" s="3" t="str">
        <f>IF($A246="","",IF((AND($A246="ADD",OR(AW246="",AW246="Queenstown-Lakes District Council"))),"70",(_xlfn.XLOOKUP(AW246,ud_organisation_owner[lookupValue],ud_organisation_owner[lookupKey],""))))</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IF($A246="","",IF((AND($A246="ADD",OR(BA246="",BA246="Local Authority"))),"17",(_xlfn.XLOOKUP(BA246,ud_sub_organisation[lookupValue],ud_sub_organisation[lookupKey],""))))</f>
        <v/>
      </c>
      <c r="BC246" s="3" t="str">
        <f t="shared" si="35"/>
        <v/>
      </c>
      <c r="BD246" s="3" t="str">
        <f>IF($A246="","",IF((AND($A246="ADD",OR(BC246="",BC246="Vested Assets"))),"12",(_xlfn.XLOOKUP(BC246,ud_work_category[lookupValue],ud_work_category[lookupKey],""))))</f>
        <v/>
      </c>
      <c r="BE246" s="7"/>
      <c r="BF246" s="2" t="str">
        <f t="shared" si="36"/>
        <v/>
      </c>
      <c r="BG246" s="2" t="str">
        <f t="shared" si="37"/>
        <v/>
      </c>
      <c r="BH246" s="3" t="str">
        <f t="shared" si="38"/>
        <v/>
      </c>
      <c r="BI246" s="3" t="str">
        <f>IF($A246="","",IF((AND($A246="ADD",OR(BH246="",BH246="Excellent"))),"1",(_xlfn.XLOOKUP(BH246,condition[lookupValue],condition[lookupKey],""))))</f>
        <v/>
      </c>
      <c r="BJ246" s="8" t="str">
        <f t="shared" si="39"/>
        <v/>
      </c>
      <c r="BK246" s="9"/>
    </row>
    <row r="247" spans="2:63"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7"/>
      <c r="L247" s="4"/>
      <c r="M247" s="4"/>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IF($A247="ADD",IF(NOT(ISBLANK(AA247)),_xlfn.XLOOKUP(AA247,ud_cover_class[lookupValue],ud_cover_class[lookupKey],"ERROR"),""), "")</f>
        <v/>
      </c>
      <c r="AD247" s="3" t="str">
        <f>IF($A247="ADD",IF(NOT(ISBLANK(AC247)),_xlfn.XLOOKUP(AC247,cover_material[lookupValue],cover_material[lookupKey],"ERROR"),""), "")</f>
        <v/>
      </c>
      <c r="AF247" s="3" t="str">
        <f>IF($A247="ADD",IF(NOT(ISBLANK(AE247)),_xlfn.XLOOKUP(AE247,ud_yn_unknown[lookupValue],ud_yn_unknown[lookupKey],"ERROR"),""), "")</f>
        <v/>
      </c>
      <c r="AI247" s="3" t="str">
        <f>IF($A247="ADD",IF(NOT(ISBLANK(AH247)),_xlfn.XLOOKUP(AH247,ud_litter_trap_type[lookupValue],ud_litter_trap_type[lookupKey],"ERROR"),""), "")</f>
        <v/>
      </c>
      <c r="AK247" s="3" t="str">
        <f>IF($A247="ADD",IF(NOT(ISBLANK(AJ247)),_xlfn.XLOOKUP(AJ247,hazard[lookupValue],hazard[lookupKey],"ERROR"),""), "")</f>
        <v/>
      </c>
      <c r="AM247" s="3" t="str">
        <f>IF($A247="ADD",IF(NOT(ISBLANK(AL247)),_xlfn.XLOOKUP(AL247,ud_cover_subtype[lookupValue],ud_cover_subtype[lookupKey],"ERROR"),""), "")</f>
        <v/>
      </c>
      <c r="AO247" s="8"/>
      <c r="AP247" s="4" t="str">
        <f t="shared" ca="1" si="30"/>
        <v/>
      </c>
      <c r="AQ247" s="4"/>
      <c r="AR247" s="3" t="str">
        <f t="shared" si="31"/>
        <v/>
      </c>
      <c r="AS247" s="3" t="str">
        <f>IF($A247="","",IF((AND($A247="ADD",OR(AR247="",AR247="In Use"))),"5",(_xlfn.XLOOKUP(AR247,ud_asset_status[lookupValue],ud_asset_status[lookupKey],""))))</f>
        <v/>
      </c>
      <c r="AT247" s="8"/>
      <c r="AV247" s="3" t="str">
        <f>IF($A247="ADD",IF(NOT(ISBLANK(AU247)),_xlfn.XLOOKUP(AU247,ar_replace_reason[lookupValue],ar_replace_reason[lookupKey],"ERROR"),""), "")</f>
        <v/>
      </c>
      <c r="AW247" s="3" t="str">
        <f t="shared" si="32"/>
        <v/>
      </c>
      <c r="AX247" s="3" t="str">
        <f>IF($A247="","",IF((AND($A247="ADD",OR(AW247="",AW247="Queenstown-Lakes District Council"))),"70",(_xlfn.XLOOKUP(AW247,ud_organisation_owner[lookupValue],ud_organisation_owner[lookupKey],""))))</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IF($A247="","",IF((AND($A247="ADD",OR(BA247="",BA247="Local Authority"))),"17",(_xlfn.XLOOKUP(BA247,ud_sub_organisation[lookupValue],ud_sub_organisation[lookupKey],""))))</f>
        <v/>
      </c>
      <c r="BC247" s="3" t="str">
        <f t="shared" si="35"/>
        <v/>
      </c>
      <c r="BD247" s="3" t="str">
        <f>IF($A247="","",IF((AND($A247="ADD",OR(BC247="",BC247="Vested Assets"))),"12",(_xlfn.XLOOKUP(BC247,ud_work_category[lookupValue],ud_work_category[lookupKey],""))))</f>
        <v/>
      </c>
      <c r="BE247" s="7"/>
      <c r="BF247" s="2" t="str">
        <f t="shared" si="36"/>
        <v/>
      </c>
      <c r="BG247" s="2" t="str">
        <f t="shared" si="37"/>
        <v/>
      </c>
      <c r="BH247" s="3" t="str">
        <f t="shared" si="38"/>
        <v/>
      </c>
      <c r="BI247" s="3" t="str">
        <f>IF($A247="","",IF((AND($A247="ADD",OR(BH247="",BH247="Excellent"))),"1",(_xlfn.XLOOKUP(BH247,condition[lookupValue],condition[lookupKey],""))))</f>
        <v/>
      </c>
      <c r="BJ247" s="8" t="str">
        <f t="shared" si="39"/>
        <v/>
      </c>
      <c r="BK247" s="9"/>
    </row>
    <row r="248" spans="2:63"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7"/>
      <c r="L248" s="4"/>
      <c r="M248" s="4"/>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IF($A248="ADD",IF(NOT(ISBLANK(AA248)),_xlfn.XLOOKUP(AA248,ud_cover_class[lookupValue],ud_cover_class[lookupKey],"ERROR"),""), "")</f>
        <v/>
      </c>
      <c r="AD248" s="3" t="str">
        <f>IF($A248="ADD",IF(NOT(ISBLANK(AC248)),_xlfn.XLOOKUP(AC248,cover_material[lookupValue],cover_material[lookupKey],"ERROR"),""), "")</f>
        <v/>
      </c>
      <c r="AF248" s="3" t="str">
        <f>IF($A248="ADD",IF(NOT(ISBLANK(AE248)),_xlfn.XLOOKUP(AE248,ud_yn_unknown[lookupValue],ud_yn_unknown[lookupKey],"ERROR"),""), "")</f>
        <v/>
      </c>
      <c r="AI248" s="3" t="str">
        <f>IF($A248="ADD",IF(NOT(ISBLANK(AH248)),_xlfn.XLOOKUP(AH248,ud_litter_trap_type[lookupValue],ud_litter_trap_type[lookupKey],"ERROR"),""), "")</f>
        <v/>
      </c>
      <c r="AK248" s="3" t="str">
        <f>IF($A248="ADD",IF(NOT(ISBLANK(AJ248)),_xlfn.XLOOKUP(AJ248,hazard[lookupValue],hazard[lookupKey],"ERROR"),""), "")</f>
        <v/>
      </c>
      <c r="AM248" s="3" t="str">
        <f>IF($A248="ADD",IF(NOT(ISBLANK(AL248)),_xlfn.XLOOKUP(AL248,ud_cover_subtype[lookupValue],ud_cover_subtype[lookupKey],"ERROR"),""), "")</f>
        <v/>
      </c>
      <c r="AO248" s="8"/>
      <c r="AP248" s="4" t="str">
        <f t="shared" ca="1" si="30"/>
        <v/>
      </c>
      <c r="AQ248" s="4"/>
      <c r="AR248" s="3" t="str">
        <f t="shared" si="31"/>
        <v/>
      </c>
      <c r="AS248" s="3" t="str">
        <f>IF($A248="","",IF((AND($A248="ADD",OR(AR248="",AR248="In Use"))),"5",(_xlfn.XLOOKUP(AR248,ud_asset_status[lookupValue],ud_asset_status[lookupKey],""))))</f>
        <v/>
      </c>
      <c r="AT248" s="8"/>
      <c r="AV248" s="3" t="str">
        <f>IF($A248="ADD",IF(NOT(ISBLANK(AU248)),_xlfn.XLOOKUP(AU248,ar_replace_reason[lookupValue],ar_replace_reason[lookupKey],"ERROR"),""), "")</f>
        <v/>
      </c>
      <c r="AW248" s="3" t="str">
        <f t="shared" si="32"/>
        <v/>
      </c>
      <c r="AX248" s="3" t="str">
        <f>IF($A248="","",IF((AND($A248="ADD",OR(AW248="",AW248="Queenstown-Lakes District Council"))),"70",(_xlfn.XLOOKUP(AW248,ud_organisation_owner[lookupValue],ud_organisation_owner[lookupKey],""))))</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IF($A248="","",IF((AND($A248="ADD",OR(BA248="",BA248="Local Authority"))),"17",(_xlfn.XLOOKUP(BA248,ud_sub_organisation[lookupValue],ud_sub_organisation[lookupKey],""))))</f>
        <v/>
      </c>
      <c r="BC248" s="3" t="str">
        <f t="shared" si="35"/>
        <v/>
      </c>
      <c r="BD248" s="3" t="str">
        <f>IF($A248="","",IF((AND($A248="ADD",OR(BC248="",BC248="Vested Assets"))),"12",(_xlfn.XLOOKUP(BC248,ud_work_category[lookupValue],ud_work_category[lookupKey],""))))</f>
        <v/>
      </c>
      <c r="BE248" s="7"/>
      <c r="BF248" s="2" t="str">
        <f t="shared" si="36"/>
        <v/>
      </c>
      <c r="BG248" s="2" t="str">
        <f t="shared" si="37"/>
        <v/>
      </c>
      <c r="BH248" s="3" t="str">
        <f t="shared" si="38"/>
        <v/>
      </c>
      <c r="BI248" s="3" t="str">
        <f>IF($A248="","",IF((AND($A248="ADD",OR(BH248="",BH248="Excellent"))),"1",(_xlfn.XLOOKUP(BH248,condition[lookupValue],condition[lookupKey],""))))</f>
        <v/>
      </c>
      <c r="BJ248" s="8" t="str">
        <f t="shared" si="39"/>
        <v/>
      </c>
      <c r="BK248" s="9"/>
    </row>
    <row r="249" spans="2:63"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7"/>
      <c r="L249" s="4"/>
      <c r="M249" s="4"/>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IF($A249="ADD",IF(NOT(ISBLANK(AA249)),_xlfn.XLOOKUP(AA249,ud_cover_class[lookupValue],ud_cover_class[lookupKey],"ERROR"),""), "")</f>
        <v/>
      </c>
      <c r="AD249" s="3" t="str">
        <f>IF($A249="ADD",IF(NOT(ISBLANK(AC249)),_xlfn.XLOOKUP(AC249,cover_material[lookupValue],cover_material[lookupKey],"ERROR"),""), "")</f>
        <v/>
      </c>
      <c r="AF249" s="3" t="str">
        <f>IF($A249="ADD",IF(NOT(ISBLANK(AE249)),_xlfn.XLOOKUP(AE249,ud_yn_unknown[lookupValue],ud_yn_unknown[lookupKey],"ERROR"),""), "")</f>
        <v/>
      </c>
      <c r="AI249" s="3" t="str">
        <f>IF($A249="ADD",IF(NOT(ISBLANK(AH249)),_xlfn.XLOOKUP(AH249,ud_litter_trap_type[lookupValue],ud_litter_trap_type[lookupKey],"ERROR"),""), "")</f>
        <v/>
      </c>
      <c r="AK249" s="3" t="str">
        <f>IF($A249="ADD",IF(NOT(ISBLANK(AJ249)),_xlfn.XLOOKUP(AJ249,hazard[lookupValue],hazard[lookupKey],"ERROR"),""), "")</f>
        <v/>
      </c>
      <c r="AM249" s="3" t="str">
        <f>IF($A249="ADD",IF(NOT(ISBLANK(AL249)),_xlfn.XLOOKUP(AL249,ud_cover_subtype[lookupValue],ud_cover_subtype[lookupKey],"ERROR"),""), "")</f>
        <v/>
      </c>
      <c r="AO249" s="8"/>
      <c r="AP249" s="4" t="str">
        <f t="shared" ca="1" si="30"/>
        <v/>
      </c>
      <c r="AQ249" s="4"/>
      <c r="AR249" s="3" t="str">
        <f t="shared" si="31"/>
        <v/>
      </c>
      <c r="AS249" s="3" t="str">
        <f>IF($A249="","",IF((AND($A249="ADD",OR(AR249="",AR249="In Use"))),"5",(_xlfn.XLOOKUP(AR249,ud_asset_status[lookupValue],ud_asset_status[lookupKey],""))))</f>
        <v/>
      </c>
      <c r="AT249" s="8"/>
      <c r="AV249" s="3" t="str">
        <f>IF($A249="ADD",IF(NOT(ISBLANK(AU249)),_xlfn.XLOOKUP(AU249,ar_replace_reason[lookupValue],ar_replace_reason[lookupKey],"ERROR"),""), "")</f>
        <v/>
      </c>
      <c r="AW249" s="3" t="str">
        <f t="shared" si="32"/>
        <v/>
      </c>
      <c r="AX249" s="3" t="str">
        <f>IF($A249="","",IF((AND($A249="ADD",OR(AW249="",AW249="Queenstown-Lakes District Council"))),"70",(_xlfn.XLOOKUP(AW249,ud_organisation_owner[lookupValue],ud_organisation_owner[lookupKey],""))))</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IF($A249="","",IF((AND($A249="ADD",OR(BA249="",BA249="Local Authority"))),"17",(_xlfn.XLOOKUP(BA249,ud_sub_organisation[lookupValue],ud_sub_organisation[lookupKey],""))))</f>
        <v/>
      </c>
      <c r="BC249" s="3" t="str">
        <f t="shared" si="35"/>
        <v/>
      </c>
      <c r="BD249" s="3" t="str">
        <f>IF($A249="","",IF((AND($A249="ADD",OR(BC249="",BC249="Vested Assets"))),"12",(_xlfn.XLOOKUP(BC249,ud_work_category[lookupValue],ud_work_category[lookupKey],""))))</f>
        <v/>
      </c>
      <c r="BE249" s="7"/>
      <c r="BF249" s="2" t="str">
        <f t="shared" si="36"/>
        <v/>
      </c>
      <c r="BG249" s="2" t="str">
        <f t="shared" si="37"/>
        <v/>
      </c>
      <c r="BH249" s="3" t="str">
        <f t="shared" si="38"/>
        <v/>
      </c>
      <c r="BI249" s="3" t="str">
        <f>IF($A249="","",IF((AND($A249="ADD",OR(BH249="",BH249="Excellent"))),"1",(_xlfn.XLOOKUP(BH249,condition[lookupValue],condition[lookupKey],""))))</f>
        <v/>
      </c>
      <c r="BJ249" s="8" t="str">
        <f t="shared" si="39"/>
        <v/>
      </c>
      <c r="BK249" s="9"/>
    </row>
    <row r="250" spans="2:63"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7"/>
      <c r="L250" s="4"/>
      <c r="M250" s="4"/>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IF($A250="ADD",IF(NOT(ISBLANK(AA250)),_xlfn.XLOOKUP(AA250,ud_cover_class[lookupValue],ud_cover_class[lookupKey],"ERROR"),""), "")</f>
        <v/>
      </c>
      <c r="AD250" s="3" t="str">
        <f>IF($A250="ADD",IF(NOT(ISBLANK(AC250)),_xlfn.XLOOKUP(AC250,cover_material[lookupValue],cover_material[lookupKey],"ERROR"),""), "")</f>
        <v/>
      </c>
      <c r="AF250" s="3" t="str">
        <f>IF($A250="ADD",IF(NOT(ISBLANK(AE250)),_xlfn.XLOOKUP(AE250,ud_yn_unknown[lookupValue],ud_yn_unknown[lookupKey],"ERROR"),""), "")</f>
        <v/>
      </c>
      <c r="AI250" s="3" t="str">
        <f>IF($A250="ADD",IF(NOT(ISBLANK(AH250)),_xlfn.XLOOKUP(AH250,ud_litter_trap_type[lookupValue],ud_litter_trap_type[lookupKey],"ERROR"),""), "")</f>
        <v/>
      </c>
      <c r="AK250" s="3" t="str">
        <f>IF($A250="ADD",IF(NOT(ISBLANK(AJ250)),_xlfn.XLOOKUP(AJ250,hazard[lookupValue],hazard[lookupKey],"ERROR"),""), "")</f>
        <v/>
      </c>
      <c r="AM250" s="3" t="str">
        <f>IF($A250="ADD",IF(NOT(ISBLANK(AL250)),_xlfn.XLOOKUP(AL250,ud_cover_subtype[lookupValue],ud_cover_subtype[lookupKey],"ERROR"),""), "")</f>
        <v/>
      </c>
      <c r="AO250" s="8"/>
      <c r="AP250" s="4" t="str">
        <f t="shared" ca="1" si="30"/>
        <v/>
      </c>
      <c r="AQ250" s="4"/>
      <c r="AR250" s="3" t="str">
        <f t="shared" si="31"/>
        <v/>
      </c>
      <c r="AS250" s="3" t="str">
        <f>IF($A250="","",IF((AND($A250="ADD",OR(AR250="",AR250="In Use"))),"5",(_xlfn.XLOOKUP(AR250,ud_asset_status[lookupValue],ud_asset_status[lookupKey],""))))</f>
        <v/>
      </c>
      <c r="AT250" s="8"/>
      <c r="AV250" s="3" t="str">
        <f>IF($A250="ADD",IF(NOT(ISBLANK(AU250)),_xlfn.XLOOKUP(AU250,ar_replace_reason[lookupValue],ar_replace_reason[lookupKey],"ERROR"),""), "")</f>
        <v/>
      </c>
      <c r="AW250" s="3" t="str">
        <f t="shared" si="32"/>
        <v/>
      </c>
      <c r="AX250" s="3" t="str">
        <f>IF($A250="","",IF((AND($A250="ADD",OR(AW250="",AW250="Queenstown-Lakes District Council"))),"70",(_xlfn.XLOOKUP(AW250,ud_organisation_owner[lookupValue],ud_organisation_owner[lookupKey],""))))</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IF($A250="","",IF((AND($A250="ADD",OR(BA250="",BA250="Local Authority"))),"17",(_xlfn.XLOOKUP(BA250,ud_sub_organisation[lookupValue],ud_sub_organisation[lookupKey],""))))</f>
        <v/>
      </c>
      <c r="BC250" s="3" t="str">
        <f t="shared" si="35"/>
        <v/>
      </c>
      <c r="BD250" s="3" t="str">
        <f>IF($A250="","",IF((AND($A250="ADD",OR(BC250="",BC250="Vested Assets"))),"12",(_xlfn.XLOOKUP(BC250,ud_work_category[lookupValue],ud_work_category[lookupKey],""))))</f>
        <v/>
      </c>
      <c r="BE250" s="7"/>
      <c r="BF250" s="2" t="str">
        <f t="shared" si="36"/>
        <v/>
      </c>
      <c r="BG250" s="2" t="str">
        <f t="shared" si="37"/>
        <v/>
      </c>
      <c r="BH250" s="3" t="str">
        <f t="shared" si="38"/>
        <v/>
      </c>
      <c r="BI250" s="3" t="str">
        <f>IF($A250="","",IF((AND($A250="ADD",OR(BH250="",BH250="Excellent"))),"1",(_xlfn.XLOOKUP(BH250,condition[lookupValue],condition[lookupKey],""))))</f>
        <v/>
      </c>
      <c r="BJ250" s="8" t="str">
        <f t="shared" si="39"/>
        <v/>
      </c>
      <c r="BK250" s="9"/>
    </row>
    <row r="251" spans="2:63"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7"/>
      <c r="L251" s="4"/>
      <c r="M251" s="4"/>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IF($A251="ADD",IF(NOT(ISBLANK(AA251)),_xlfn.XLOOKUP(AA251,ud_cover_class[lookupValue],ud_cover_class[lookupKey],"ERROR"),""), "")</f>
        <v/>
      </c>
      <c r="AD251" s="3" t="str">
        <f>IF($A251="ADD",IF(NOT(ISBLANK(AC251)),_xlfn.XLOOKUP(AC251,cover_material[lookupValue],cover_material[lookupKey],"ERROR"),""), "")</f>
        <v/>
      </c>
      <c r="AF251" s="3" t="str">
        <f>IF($A251="ADD",IF(NOT(ISBLANK(AE251)),_xlfn.XLOOKUP(AE251,ud_yn_unknown[lookupValue],ud_yn_unknown[lookupKey],"ERROR"),""), "")</f>
        <v/>
      </c>
      <c r="AI251" s="3" t="str">
        <f>IF($A251="ADD",IF(NOT(ISBLANK(AH251)),_xlfn.XLOOKUP(AH251,ud_litter_trap_type[lookupValue],ud_litter_trap_type[lookupKey],"ERROR"),""), "")</f>
        <v/>
      </c>
      <c r="AK251" s="3" t="str">
        <f>IF($A251="ADD",IF(NOT(ISBLANK(AJ251)),_xlfn.XLOOKUP(AJ251,hazard[lookupValue],hazard[lookupKey],"ERROR"),""), "")</f>
        <v/>
      </c>
      <c r="AM251" s="3" t="str">
        <f>IF($A251="ADD",IF(NOT(ISBLANK(AL251)),_xlfn.XLOOKUP(AL251,ud_cover_subtype[lookupValue],ud_cover_subtype[lookupKey],"ERROR"),""), "")</f>
        <v/>
      </c>
      <c r="AO251" s="8"/>
      <c r="AP251" s="4" t="str">
        <f t="shared" ca="1" si="30"/>
        <v/>
      </c>
      <c r="AQ251" s="4"/>
      <c r="AR251" s="3" t="str">
        <f t="shared" si="31"/>
        <v/>
      </c>
      <c r="AS251" s="3" t="str">
        <f>IF($A251="","",IF((AND($A251="ADD",OR(AR251="",AR251="In Use"))),"5",(_xlfn.XLOOKUP(AR251,ud_asset_status[lookupValue],ud_asset_status[lookupKey],""))))</f>
        <v/>
      </c>
      <c r="AT251" s="8"/>
      <c r="AV251" s="3" t="str">
        <f>IF($A251="ADD",IF(NOT(ISBLANK(AU251)),_xlfn.XLOOKUP(AU251,ar_replace_reason[lookupValue],ar_replace_reason[lookupKey],"ERROR"),""), "")</f>
        <v/>
      </c>
      <c r="AW251" s="3" t="str">
        <f t="shared" si="32"/>
        <v/>
      </c>
      <c r="AX251" s="3" t="str">
        <f>IF($A251="","",IF((AND($A251="ADD",OR(AW251="",AW251="Queenstown-Lakes District Council"))),"70",(_xlfn.XLOOKUP(AW251,ud_organisation_owner[lookupValue],ud_organisation_owner[lookupKey],""))))</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IF($A251="","",IF((AND($A251="ADD",OR(BA251="",BA251="Local Authority"))),"17",(_xlfn.XLOOKUP(BA251,ud_sub_organisation[lookupValue],ud_sub_organisation[lookupKey],""))))</f>
        <v/>
      </c>
      <c r="BC251" s="3" t="str">
        <f t="shared" si="35"/>
        <v/>
      </c>
      <c r="BD251" s="3" t="str">
        <f>IF($A251="","",IF((AND($A251="ADD",OR(BC251="",BC251="Vested Assets"))),"12",(_xlfn.XLOOKUP(BC251,ud_work_category[lookupValue],ud_work_category[lookupKey],""))))</f>
        <v/>
      </c>
      <c r="BE251" s="7"/>
      <c r="BF251" s="2" t="str">
        <f t="shared" si="36"/>
        <v/>
      </c>
      <c r="BG251" s="2" t="str">
        <f t="shared" si="37"/>
        <v/>
      </c>
      <c r="BH251" s="3" t="str">
        <f t="shared" si="38"/>
        <v/>
      </c>
      <c r="BI251" s="3" t="str">
        <f>IF($A251="","",IF((AND($A251="ADD",OR(BH251="",BH251="Excellent"))),"1",(_xlfn.XLOOKUP(BH251,condition[lookupValue],condition[lookupKey],""))))</f>
        <v/>
      </c>
      <c r="BJ251" s="8" t="str">
        <f t="shared" si="39"/>
        <v/>
      </c>
      <c r="BK251" s="9"/>
    </row>
    <row r="252" spans="2:63"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7"/>
      <c r="L252" s="4"/>
      <c r="M252" s="4"/>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IF($A252="ADD",IF(NOT(ISBLANK(AA252)),_xlfn.XLOOKUP(AA252,ud_cover_class[lookupValue],ud_cover_class[lookupKey],"ERROR"),""), "")</f>
        <v/>
      </c>
      <c r="AD252" s="3" t="str">
        <f>IF($A252="ADD",IF(NOT(ISBLANK(AC252)),_xlfn.XLOOKUP(AC252,cover_material[lookupValue],cover_material[lookupKey],"ERROR"),""), "")</f>
        <v/>
      </c>
      <c r="AF252" s="3" t="str">
        <f>IF($A252="ADD",IF(NOT(ISBLANK(AE252)),_xlfn.XLOOKUP(AE252,ud_yn_unknown[lookupValue],ud_yn_unknown[lookupKey],"ERROR"),""), "")</f>
        <v/>
      </c>
      <c r="AI252" s="3" t="str">
        <f>IF($A252="ADD",IF(NOT(ISBLANK(AH252)),_xlfn.XLOOKUP(AH252,ud_litter_trap_type[lookupValue],ud_litter_trap_type[lookupKey],"ERROR"),""), "")</f>
        <v/>
      </c>
      <c r="AK252" s="3" t="str">
        <f>IF($A252="ADD",IF(NOT(ISBLANK(AJ252)),_xlfn.XLOOKUP(AJ252,hazard[lookupValue],hazard[lookupKey],"ERROR"),""), "")</f>
        <v/>
      </c>
      <c r="AM252" s="3" t="str">
        <f>IF($A252="ADD",IF(NOT(ISBLANK(AL252)),_xlfn.XLOOKUP(AL252,ud_cover_subtype[lookupValue],ud_cover_subtype[lookupKey],"ERROR"),""), "")</f>
        <v/>
      </c>
      <c r="AO252" s="8"/>
      <c r="AP252" s="4" t="str">
        <f t="shared" ca="1" si="30"/>
        <v/>
      </c>
      <c r="AQ252" s="4"/>
      <c r="AR252" s="3" t="str">
        <f t="shared" si="31"/>
        <v/>
      </c>
      <c r="AS252" s="3" t="str">
        <f>IF($A252="","",IF((AND($A252="ADD",OR(AR252="",AR252="In Use"))),"5",(_xlfn.XLOOKUP(AR252,ud_asset_status[lookupValue],ud_asset_status[lookupKey],""))))</f>
        <v/>
      </c>
      <c r="AT252" s="8"/>
      <c r="AV252" s="3" t="str">
        <f>IF($A252="ADD",IF(NOT(ISBLANK(AU252)),_xlfn.XLOOKUP(AU252,ar_replace_reason[lookupValue],ar_replace_reason[lookupKey],"ERROR"),""), "")</f>
        <v/>
      </c>
      <c r="AW252" s="3" t="str">
        <f t="shared" si="32"/>
        <v/>
      </c>
      <c r="AX252" s="3" t="str">
        <f>IF($A252="","",IF((AND($A252="ADD",OR(AW252="",AW252="Queenstown-Lakes District Council"))),"70",(_xlfn.XLOOKUP(AW252,ud_organisation_owner[lookupValue],ud_organisation_owner[lookupKey],""))))</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IF($A252="","",IF((AND($A252="ADD",OR(BA252="",BA252="Local Authority"))),"17",(_xlfn.XLOOKUP(BA252,ud_sub_organisation[lookupValue],ud_sub_organisation[lookupKey],""))))</f>
        <v/>
      </c>
      <c r="BC252" s="3" t="str">
        <f t="shared" si="35"/>
        <v/>
      </c>
      <c r="BD252" s="3" t="str">
        <f>IF($A252="","",IF((AND($A252="ADD",OR(BC252="",BC252="Vested Assets"))),"12",(_xlfn.XLOOKUP(BC252,ud_work_category[lookupValue],ud_work_category[lookupKey],""))))</f>
        <v/>
      </c>
      <c r="BE252" s="7"/>
      <c r="BF252" s="2" t="str">
        <f t="shared" si="36"/>
        <v/>
      </c>
      <c r="BG252" s="2" t="str">
        <f t="shared" si="37"/>
        <v/>
      </c>
      <c r="BH252" s="3" t="str">
        <f t="shared" si="38"/>
        <v/>
      </c>
      <c r="BI252" s="3" t="str">
        <f>IF($A252="","",IF((AND($A252="ADD",OR(BH252="",BH252="Excellent"))),"1",(_xlfn.XLOOKUP(BH252,condition[lookupValue],condition[lookupKey],""))))</f>
        <v/>
      </c>
      <c r="BJ252" s="8" t="str">
        <f t="shared" si="39"/>
        <v/>
      </c>
      <c r="BK252" s="9"/>
    </row>
    <row r="253" spans="2:63"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7"/>
      <c r="L253" s="4"/>
      <c r="M253" s="4"/>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IF($A253="ADD",IF(NOT(ISBLANK(AA253)),_xlfn.XLOOKUP(AA253,ud_cover_class[lookupValue],ud_cover_class[lookupKey],"ERROR"),""), "")</f>
        <v/>
      </c>
      <c r="AD253" s="3" t="str">
        <f>IF($A253="ADD",IF(NOT(ISBLANK(AC253)),_xlfn.XLOOKUP(AC253,cover_material[lookupValue],cover_material[lookupKey],"ERROR"),""), "")</f>
        <v/>
      </c>
      <c r="AF253" s="3" t="str">
        <f>IF($A253="ADD",IF(NOT(ISBLANK(AE253)),_xlfn.XLOOKUP(AE253,ud_yn_unknown[lookupValue],ud_yn_unknown[lookupKey],"ERROR"),""), "")</f>
        <v/>
      </c>
      <c r="AI253" s="3" t="str">
        <f>IF($A253="ADD",IF(NOT(ISBLANK(AH253)),_xlfn.XLOOKUP(AH253,ud_litter_trap_type[lookupValue],ud_litter_trap_type[lookupKey],"ERROR"),""), "")</f>
        <v/>
      </c>
      <c r="AK253" s="3" t="str">
        <f>IF($A253="ADD",IF(NOT(ISBLANK(AJ253)),_xlfn.XLOOKUP(AJ253,hazard[lookupValue],hazard[lookupKey],"ERROR"),""), "")</f>
        <v/>
      </c>
      <c r="AM253" s="3" t="str">
        <f>IF($A253="ADD",IF(NOT(ISBLANK(AL253)),_xlfn.XLOOKUP(AL253,ud_cover_subtype[lookupValue],ud_cover_subtype[lookupKey],"ERROR"),""), "")</f>
        <v/>
      </c>
      <c r="AO253" s="8"/>
      <c r="AP253" s="4" t="str">
        <f t="shared" ca="1" si="30"/>
        <v/>
      </c>
      <c r="AQ253" s="4"/>
      <c r="AR253" s="3" t="str">
        <f t="shared" si="31"/>
        <v/>
      </c>
      <c r="AS253" s="3" t="str">
        <f>IF($A253="","",IF((AND($A253="ADD",OR(AR253="",AR253="In Use"))),"5",(_xlfn.XLOOKUP(AR253,ud_asset_status[lookupValue],ud_asset_status[lookupKey],""))))</f>
        <v/>
      </c>
      <c r="AT253" s="8"/>
      <c r="AV253" s="3" t="str">
        <f>IF($A253="ADD",IF(NOT(ISBLANK(AU253)),_xlfn.XLOOKUP(AU253,ar_replace_reason[lookupValue],ar_replace_reason[lookupKey],"ERROR"),""), "")</f>
        <v/>
      </c>
      <c r="AW253" s="3" t="str">
        <f t="shared" si="32"/>
        <v/>
      </c>
      <c r="AX253" s="3" t="str">
        <f>IF($A253="","",IF((AND($A253="ADD",OR(AW253="",AW253="Queenstown-Lakes District Council"))),"70",(_xlfn.XLOOKUP(AW253,ud_organisation_owner[lookupValue],ud_organisation_owner[lookupKey],""))))</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IF($A253="","",IF((AND($A253="ADD",OR(BA253="",BA253="Local Authority"))),"17",(_xlfn.XLOOKUP(BA253,ud_sub_organisation[lookupValue],ud_sub_organisation[lookupKey],""))))</f>
        <v/>
      </c>
      <c r="BC253" s="3" t="str">
        <f t="shared" si="35"/>
        <v/>
      </c>
      <c r="BD253" s="3" t="str">
        <f>IF($A253="","",IF((AND($A253="ADD",OR(BC253="",BC253="Vested Assets"))),"12",(_xlfn.XLOOKUP(BC253,ud_work_category[lookupValue],ud_work_category[lookupKey],""))))</f>
        <v/>
      </c>
      <c r="BE253" s="7"/>
      <c r="BF253" s="2" t="str">
        <f t="shared" si="36"/>
        <v/>
      </c>
      <c r="BG253" s="2" t="str">
        <f t="shared" si="37"/>
        <v/>
      </c>
      <c r="BH253" s="3" t="str">
        <f t="shared" si="38"/>
        <v/>
      </c>
      <c r="BI253" s="3" t="str">
        <f>IF($A253="","",IF((AND($A253="ADD",OR(BH253="",BH253="Excellent"))),"1",(_xlfn.XLOOKUP(BH253,condition[lookupValue],condition[lookupKey],""))))</f>
        <v/>
      </c>
      <c r="BJ253" s="8" t="str">
        <f t="shared" si="39"/>
        <v/>
      </c>
      <c r="BK253" s="9"/>
    </row>
    <row r="254" spans="2:63"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7"/>
      <c r="L254" s="4"/>
      <c r="M254" s="4"/>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IF($A254="ADD",IF(NOT(ISBLANK(AA254)),_xlfn.XLOOKUP(AA254,ud_cover_class[lookupValue],ud_cover_class[lookupKey],"ERROR"),""), "")</f>
        <v/>
      </c>
      <c r="AD254" s="3" t="str">
        <f>IF($A254="ADD",IF(NOT(ISBLANK(AC254)),_xlfn.XLOOKUP(AC254,cover_material[lookupValue],cover_material[lookupKey],"ERROR"),""), "")</f>
        <v/>
      </c>
      <c r="AF254" s="3" t="str">
        <f>IF($A254="ADD",IF(NOT(ISBLANK(AE254)),_xlfn.XLOOKUP(AE254,ud_yn_unknown[lookupValue],ud_yn_unknown[lookupKey],"ERROR"),""), "")</f>
        <v/>
      </c>
      <c r="AI254" s="3" t="str">
        <f>IF($A254="ADD",IF(NOT(ISBLANK(AH254)),_xlfn.XLOOKUP(AH254,ud_litter_trap_type[lookupValue],ud_litter_trap_type[lookupKey],"ERROR"),""), "")</f>
        <v/>
      </c>
      <c r="AK254" s="3" t="str">
        <f>IF($A254="ADD",IF(NOT(ISBLANK(AJ254)),_xlfn.XLOOKUP(AJ254,hazard[lookupValue],hazard[lookupKey],"ERROR"),""), "")</f>
        <v/>
      </c>
      <c r="AM254" s="3" t="str">
        <f>IF($A254="ADD",IF(NOT(ISBLANK(AL254)),_xlfn.XLOOKUP(AL254,ud_cover_subtype[lookupValue],ud_cover_subtype[lookupKey],"ERROR"),""), "")</f>
        <v/>
      </c>
      <c r="AO254" s="8"/>
      <c r="AP254" s="4" t="str">
        <f t="shared" ca="1" si="30"/>
        <v/>
      </c>
      <c r="AQ254" s="4"/>
      <c r="AR254" s="3" t="str">
        <f t="shared" si="31"/>
        <v/>
      </c>
      <c r="AS254" s="3" t="str">
        <f>IF($A254="","",IF((AND($A254="ADD",OR(AR254="",AR254="In Use"))),"5",(_xlfn.XLOOKUP(AR254,ud_asset_status[lookupValue],ud_asset_status[lookupKey],""))))</f>
        <v/>
      </c>
      <c r="AT254" s="8"/>
      <c r="AV254" s="3" t="str">
        <f>IF($A254="ADD",IF(NOT(ISBLANK(AU254)),_xlfn.XLOOKUP(AU254,ar_replace_reason[lookupValue],ar_replace_reason[lookupKey],"ERROR"),""), "")</f>
        <v/>
      </c>
      <c r="AW254" s="3" t="str">
        <f t="shared" si="32"/>
        <v/>
      </c>
      <c r="AX254" s="3" t="str">
        <f>IF($A254="","",IF((AND($A254="ADD",OR(AW254="",AW254="Queenstown-Lakes District Council"))),"70",(_xlfn.XLOOKUP(AW254,ud_organisation_owner[lookupValue],ud_organisation_owner[lookupKey],""))))</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IF($A254="","",IF((AND($A254="ADD",OR(BA254="",BA254="Local Authority"))),"17",(_xlfn.XLOOKUP(BA254,ud_sub_organisation[lookupValue],ud_sub_organisation[lookupKey],""))))</f>
        <v/>
      </c>
      <c r="BC254" s="3" t="str">
        <f t="shared" si="35"/>
        <v/>
      </c>
      <c r="BD254" s="3" t="str">
        <f>IF($A254="","",IF((AND($A254="ADD",OR(BC254="",BC254="Vested Assets"))),"12",(_xlfn.XLOOKUP(BC254,ud_work_category[lookupValue],ud_work_category[lookupKey],""))))</f>
        <v/>
      </c>
      <c r="BE254" s="7"/>
      <c r="BF254" s="2" t="str">
        <f t="shared" si="36"/>
        <v/>
      </c>
      <c r="BG254" s="2" t="str">
        <f t="shared" si="37"/>
        <v/>
      </c>
      <c r="BH254" s="3" t="str">
        <f t="shared" si="38"/>
        <v/>
      </c>
      <c r="BI254" s="3" t="str">
        <f>IF($A254="","",IF((AND($A254="ADD",OR(BH254="",BH254="Excellent"))),"1",(_xlfn.XLOOKUP(BH254,condition[lookupValue],condition[lookupKey],""))))</f>
        <v/>
      </c>
      <c r="BJ254" s="8" t="str">
        <f t="shared" si="39"/>
        <v/>
      </c>
      <c r="BK254" s="9"/>
    </row>
    <row r="255" spans="2:63"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7"/>
      <c r="L255" s="4"/>
      <c r="M255" s="4"/>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IF($A255="ADD",IF(NOT(ISBLANK(AA255)),_xlfn.XLOOKUP(AA255,ud_cover_class[lookupValue],ud_cover_class[lookupKey],"ERROR"),""), "")</f>
        <v/>
      </c>
      <c r="AD255" s="3" t="str">
        <f>IF($A255="ADD",IF(NOT(ISBLANK(AC255)),_xlfn.XLOOKUP(AC255,cover_material[lookupValue],cover_material[lookupKey],"ERROR"),""), "")</f>
        <v/>
      </c>
      <c r="AF255" s="3" t="str">
        <f>IF($A255="ADD",IF(NOT(ISBLANK(AE255)),_xlfn.XLOOKUP(AE255,ud_yn_unknown[lookupValue],ud_yn_unknown[lookupKey],"ERROR"),""), "")</f>
        <v/>
      </c>
      <c r="AI255" s="3" t="str">
        <f>IF($A255="ADD",IF(NOT(ISBLANK(AH255)),_xlfn.XLOOKUP(AH255,ud_litter_trap_type[lookupValue],ud_litter_trap_type[lookupKey],"ERROR"),""), "")</f>
        <v/>
      </c>
      <c r="AK255" s="3" t="str">
        <f>IF($A255="ADD",IF(NOT(ISBLANK(AJ255)),_xlfn.XLOOKUP(AJ255,hazard[lookupValue],hazard[lookupKey],"ERROR"),""), "")</f>
        <v/>
      </c>
      <c r="AM255" s="3" t="str">
        <f>IF($A255="ADD",IF(NOT(ISBLANK(AL255)),_xlfn.XLOOKUP(AL255,ud_cover_subtype[lookupValue],ud_cover_subtype[lookupKey],"ERROR"),""), "")</f>
        <v/>
      </c>
      <c r="AO255" s="8"/>
      <c r="AP255" s="4" t="str">
        <f t="shared" ca="1" si="30"/>
        <v/>
      </c>
      <c r="AQ255" s="4"/>
      <c r="AR255" s="3" t="str">
        <f t="shared" si="31"/>
        <v/>
      </c>
      <c r="AS255" s="3" t="str">
        <f>IF($A255="","",IF((AND($A255="ADD",OR(AR255="",AR255="In Use"))),"5",(_xlfn.XLOOKUP(AR255,ud_asset_status[lookupValue],ud_asset_status[lookupKey],""))))</f>
        <v/>
      </c>
      <c r="AT255" s="8"/>
      <c r="AV255" s="3" t="str">
        <f>IF($A255="ADD",IF(NOT(ISBLANK(AU255)),_xlfn.XLOOKUP(AU255,ar_replace_reason[lookupValue],ar_replace_reason[lookupKey],"ERROR"),""), "")</f>
        <v/>
      </c>
      <c r="AW255" s="3" t="str">
        <f t="shared" si="32"/>
        <v/>
      </c>
      <c r="AX255" s="3" t="str">
        <f>IF($A255="","",IF((AND($A255="ADD",OR(AW255="",AW255="Queenstown-Lakes District Council"))),"70",(_xlfn.XLOOKUP(AW255,ud_organisation_owner[lookupValue],ud_organisation_owner[lookupKey],""))))</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IF($A255="","",IF((AND($A255="ADD",OR(BA255="",BA255="Local Authority"))),"17",(_xlfn.XLOOKUP(BA255,ud_sub_organisation[lookupValue],ud_sub_organisation[lookupKey],""))))</f>
        <v/>
      </c>
      <c r="BC255" s="3" t="str">
        <f t="shared" si="35"/>
        <v/>
      </c>
      <c r="BD255" s="3" t="str">
        <f>IF($A255="","",IF((AND($A255="ADD",OR(BC255="",BC255="Vested Assets"))),"12",(_xlfn.XLOOKUP(BC255,ud_work_category[lookupValue],ud_work_category[lookupKey],""))))</f>
        <v/>
      </c>
      <c r="BE255" s="7"/>
      <c r="BF255" s="2" t="str">
        <f t="shared" si="36"/>
        <v/>
      </c>
      <c r="BG255" s="2" t="str">
        <f t="shared" si="37"/>
        <v/>
      </c>
      <c r="BH255" s="3" t="str">
        <f t="shared" si="38"/>
        <v/>
      </c>
      <c r="BI255" s="3" t="str">
        <f>IF($A255="","",IF((AND($A255="ADD",OR(BH255="",BH255="Excellent"))),"1",(_xlfn.XLOOKUP(BH255,condition[lookupValue],condition[lookupKey],""))))</f>
        <v/>
      </c>
      <c r="BJ255" s="8" t="str">
        <f t="shared" si="39"/>
        <v/>
      </c>
      <c r="BK255" s="9"/>
    </row>
    <row r="256" spans="2:63"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7"/>
      <c r="L256" s="4"/>
      <c r="M256" s="4"/>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IF($A256="ADD",IF(NOT(ISBLANK(AA256)),_xlfn.XLOOKUP(AA256,ud_cover_class[lookupValue],ud_cover_class[lookupKey],"ERROR"),""), "")</f>
        <v/>
      </c>
      <c r="AD256" s="3" t="str">
        <f>IF($A256="ADD",IF(NOT(ISBLANK(AC256)),_xlfn.XLOOKUP(AC256,cover_material[lookupValue],cover_material[lookupKey],"ERROR"),""), "")</f>
        <v/>
      </c>
      <c r="AF256" s="3" t="str">
        <f>IF($A256="ADD",IF(NOT(ISBLANK(AE256)),_xlfn.XLOOKUP(AE256,ud_yn_unknown[lookupValue],ud_yn_unknown[lookupKey],"ERROR"),""), "")</f>
        <v/>
      </c>
      <c r="AI256" s="3" t="str">
        <f>IF($A256="ADD",IF(NOT(ISBLANK(AH256)),_xlfn.XLOOKUP(AH256,ud_litter_trap_type[lookupValue],ud_litter_trap_type[lookupKey],"ERROR"),""), "")</f>
        <v/>
      </c>
      <c r="AK256" s="3" t="str">
        <f>IF($A256="ADD",IF(NOT(ISBLANK(AJ256)),_xlfn.XLOOKUP(AJ256,hazard[lookupValue],hazard[lookupKey],"ERROR"),""), "")</f>
        <v/>
      </c>
      <c r="AM256" s="3" t="str">
        <f>IF($A256="ADD",IF(NOT(ISBLANK(AL256)),_xlfn.XLOOKUP(AL256,ud_cover_subtype[lookupValue],ud_cover_subtype[lookupKey],"ERROR"),""), "")</f>
        <v/>
      </c>
      <c r="AO256" s="8"/>
      <c r="AP256" s="4" t="str">
        <f t="shared" ca="1" si="30"/>
        <v/>
      </c>
      <c r="AQ256" s="4"/>
      <c r="AR256" s="3" t="str">
        <f t="shared" si="31"/>
        <v/>
      </c>
      <c r="AS256" s="3" t="str">
        <f>IF($A256="","",IF((AND($A256="ADD",OR(AR256="",AR256="In Use"))),"5",(_xlfn.XLOOKUP(AR256,ud_asset_status[lookupValue],ud_asset_status[lookupKey],""))))</f>
        <v/>
      </c>
      <c r="AT256" s="8"/>
      <c r="AV256" s="3" t="str">
        <f>IF($A256="ADD",IF(NOT(ISBLANK(AU256)),_xlfn.XLOOKUP(AU256,ar_replace_reason[lookupValue],ar_replace_reason[lookupKey],"ERROR"),""), "")</f>
        <v/>
      </c>
      <c r="AW256" s="3" t="str">
        <f t="shared" si="32"/>
        <v/>
      </c>
      <c r="AX256" s="3" t="str">
        <f>IF($A256="","",IF((AND($A256="ADD",OR(AW256="",AW256="Queenstown-Lakes District Council"))),"70",(_xlfn.XLOOKUP(AW256,ud_organisation_owner[lookupValue],ud_organisation_owner[lookupKey],""))))</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IF($A256="","",IF((AND($A256="ADD",OR(BA256="",BA256="Local Authority"))),"17",(_xlfn.XLOOKUP(BA256,ud_sub_organisation[lookupValue],ud_sub_organisation[lookupKey],""))))</f>
        <v/>
      </c>
      <c r="BC256" s="3" t="str">
        <f t="shared" si="35"/>
        <v/>
      </c>
      <c r="BD256" s="3" t="str">
        <f>IF($A256="","",IF((AND($A256="ADD",OR(BC256="",BC256="Vested Assets"))),"12",(_xlfn.XLOOKUP(BC256,ud_work_category[lookupValue],ud_work_category[lookupKey],""))))</f>
        <v/>
      </c>
      <c r="BE256" s="7"/>
      <c r="BF256" s="2" t="str">
        <f t="shared" si="36"/>
        <v/>
      </c>
      <c r="BG256" s="2" t="str">
        <f t="shared" si="37"/>
        <v/>
      </c>
      <c r="BH256" s="3" t="str">
        <f t="shared" si="38"/>
        <v/>
      </c>
      <c r="BI256" s="3" t="str">
        <f>IF($A256="","",IF((AND($A256="ADD",OR(BH256="",BH256="Excellent"))),"1",(_xlfn.XLOOKUP(BH256,condition[lookupValue],condition[lookupKey],""))))</f>
        <v/>
      </c>
      <c r="BJ256" s="8" t="str">
        <f t="shared" si="39"/>
        <v/>
      </c>
      <c r="BK256" s="9"/>
    </row>
    <row r="257" spans="2:63"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7"/>
      <c r="L257" s="4"/>
      <c r="M257" s="4"/>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IF($A257="ADD",IF(NOT(ISBLANK(AA257)),_xlfn.XLOOKUP(AA257,ud_cover_class[lookupValue],ud_cover_class[lookupKey],"ERROR"),""), "")</f>
        <v/>
      </c>
      <c r="AD257" s="3" t="str">
        <f>IF($A257="ADD",IF(NOT(ISBLANK(AC257)),_xlfn.XLOOKUP(AC257,cover_material[lookupValue],cover_material[lookupKey],"ERROR"),""), "")</f>
        <v/>
      </c>
      <c r="AF257" s="3" t="str">
        <f>IF($A257="ADD",IF(NOT(ISBLANK(AE257)),_xlfn.XLOOKUP(AE257,ud_yn_unknown[lookupValue],ud_yn_unknown[lookupKey],"ERROR"),""), "")</f>
        <v/>
      </c>
      <c r="AI257" s="3" t="str">
        <f>IF($A257="ADD",IF(NOT(ISBLANK(AH257)),_xlfn.XLOOKUP(AH257,ud_litter_trap_type[lookupValue],ud_litter_trap_type[lookupKey],"ERROR"),""), "")</f>
        <v/>
      </c>
      <c r="AK257" s="3" t="str">
        <f>IF($A257="ADD",IF(NOT(ISBLANK(AJ257)),_xlfn.XLOOKUP(AJ257,hazard[lookupValue],hazard[lookupKey],"ERROR"),""), "")</f>
        <v/>
      </c>
      <c r="AM257" s="3" t="str">
        <f>IF($A257="ADD",IF(NOT(ISBLANK(AL257)),_xlfn.XLOOKUP(AL257,ud_cover_subtype[lookupValue],ud_cover_subtype[lookupKey],"ERROR"),""), "")</f>
        <v/>
      </c>
      <c r="AO257" s="8"/>
      <c r="AP257" s="4" t="str">
        <f t="shared" ca="1" si="30"/>
        <v/>
      </c>
      <c r="AQ257" s="4"/>
      <c r="AR257" s="3" t="str">
        <f t="shared" si="31"/>
        <v/>
      </c>
      <c r="AS257" s="3" t="str">
        <f>IF($A257="","",IF((AND($A257="ADD",OR(AR257="",AR257="In Use"))),"5",(_xlfn.XLOOKUP(AR257,ud_asset_status[lookupValue],ud_asset_status[lookupKey],""))))</f>
        <v/>
      </c>
      <c r="AT257" s="8"/>
      <c r="AV257" s="3" t="str">
        <f>IF($A257="ADD",IF(NOT(ISBLANK(AU257)),_xlfn.XLOOKUP(AU257,ar_replace_reason[lookupValue],ar_replace_reason[lookupKey],"ERROR"),""), "")</f>
        <v/>
      </c>
      <c r="AW257" s="3" t="str">
        <f t="shared" si="32"/>
        <v/>
      </c>
      <c r="AX257" s="3" t="str">
        <f>IF($A257="","",IF((AND($A257="ADD",OR(AW257="",AW257="Queenstown-Lakes District Council"))),"70",(_xlfn.XLOOKUP(AW257,ud_organisation_owner[lookupValue],ud_organisation_owner[lookupKey],""))))</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IF($A257="","",IF((AND($A257="ADD",OR(BA257="",BA257="Local Authority"))),"17",(_xlfn.XLOOKUP(BA257,ud_sub_organisation[lookupValue],ud_sub_organisation[lookupKey],""))))</f>
        <v/>
      </c>
      <c r="BC257" s="3" t="str">
        <f t="shared" si="35"/>
        <v/>
      </c>
      <c r="BD257" s="3" t="str">
        <f>IF($A257="","",IF((AND($A257="ADD",OR(BC257="",BC257="Vested Assets"))),"12",(_xlfn.XLOOKUP(BC257,ud_work_category[lookupValue],ud_work_category[lookupKey],""))))</f>
        <v/>
      </c>
      <c r="BE257" s="7"/>
      <c r="BF257" s="2" t="str">
        <f t="shared" si="36"/>
        <v/>
      </c>
      <c r="BG257" s="2" t="str">
        <f t="shared" si="37"/>
        <v/>
      </c>
      <c r="BH257" s="3" t="str">
        <f t="shared" si="38"/>
        <v/>
      </c>
      <c r="BI257" s="3" t="str">
        <f>IF($A257="","",IF((AND($A257="ADD",OR(BH257="",BH257="Excellent"))),"1",(_xlfn.XLOOKUP(BH257,condition[lookupValue],condition[lookupKey],""))))</f>
        <v/>
      </c>
      <c r="BJ257" s="8" t="str">
        <f t="shared" si="39"/>
        <v/>
      </c>
      <c r="BK257" s="9"/>
    </row>
    <row r="258" spans="2:63"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7"/>
      <c r="L258" s="4"/>
      <c r="M258" s="4"/>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IF($A258="ADD",IF(NOT(ISBLANK(AA258)),_xlfn.XLOOKUP(AA258,ud_cover_class[lookupValue],ud_cover_class[lookupKey],"ERROR"),""), "")</f>
        <v/>
      </c>
      <c r="AD258" s="3" t="str">
        <f>IF($A258="ADD",IF(NOT(ISBLANK(AC258)),_xlfn.XLOOKUP(AC258,cover_material[lookupValue],cover_material[lookupKey],"ERROR"),""), "")</f>
        <v/>
      </c>
      <c r="AF258" s="3" t="str">
        <f>IF($A258="ADD",IF(NOT(ISBLANK(AE258)),_xlfn.XLOOKUP(AE258,ud_yn_unknown[lookupValue],ud_yn_unknown[lookupKey],"ERROR"),""), "")</f>
        <v/>
      </c>
      <c r="AI258" s="3" t="str">
        <f>IF($A258="ADD",IF(NOT(ISBLANK(AH258)),_xlfn.XLOOKUP(AH258,ud_litter_trap_type[lookupValue],ud_litter_trap_type[lookupKey],"ERROR"),""), "")</f>
        <v/>
      </c>
      <c r="AK258" s="3" t="str">
        <f>IF($A258="ADD",IF(NOT(ISBLANK(AJ258)),_xlfn.XLOOKUP(AJ258,hazard[lookupValue],hazard[lookupKey],"ERROR"),""), "")</f>
        <v/>
      </c>
      <c r="AM258" s="3" t="str">
        <f>IF($A258="ADD",IF(NOT(ISBLANK(AL258)),_xlfn.XLOOKUP(AL258,ud_cover_subtype[lookupValue],ud_cover_subtype[lookupKey],"ERROR"),""), "")</f>
        <v/>
      </c>
      <c r="AO258" s="8"/>
      <c r="AP258" s="4" t="str">
        <f t="shared" ca="1" si="30"/>
        <v/>
      </c>
      <c r="AQ258" s="4"/>
      <c r="AR258" s="3" t="str">
        <f t="shared" si="31"/>
        <v/>
      </c>
      <c r="AS258" s="3" t="str">
        <f>IF($A258="","",IF((AND($A258="ADD",OR(AR258="",AR258="In Use"))),"5",(_xlfn.XLOOKUP(AR258,ud_asset_status[lookupValue],ud_asset_status[lookupKey],""))))</f>
        <v/>
      </c>
      <c r="AT258" s="8"/>
      <c r="AV258" s="3" t="str">
        <f>IF($A258="ADD",IF(NOT(ISBLANK(AU258)),_xlfn.XLOOKUP(AU258,ar_replace_reason[lookupValue],ar_replace_reason[lookupKey],"ERROR"),""), "")</f>
        <v/>
      </c>
      <c r="AW258" s="3" t="str">
        <f t="shared" si="32"/>
        <v/>
      </c>
      <c r="AX258" s="3" t="str">
        <f>IF($A258="","",IF((AND($A258="ADD",OR(AW258="",AW258="Queenstown-Lakes District Council"))),"70",(_xlfn.XLOOKUP(AW258,ud_organisation_owner[lookupValue],ud_organisation_owner[lookupKey],""))))</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IF($A258="","",IF((AND($A258="ADD",OR(BA258="",BA258="Local Authority"))),"17",(_xlfn.XLOOKUP(BA258,ud_sub_organisation[lookupValue],ud_sub_organisation[lookupKey],""))))</f>
        <v/>
      </c>
      <c r="BC258" s="3" t="str">
        <f t="shared" si="35"/>
        <v/>
      </c>
      <c r="BD258" s="3" t="str">
        <f>IF($A258="","",IF((AND($A258="ADD",OR(BC258="",BC258="Vested Assets"))),"12",(_xlfn.XLOOKUP(BC258,ud_work_category[lookupValue],ud_work_category[lookupKey],""))))</f>
        <v/>
      </c>
      <c r="BE258" s="7"/>
      <c r="BF258" s="2" t="str">
        <f t="shared" si="36"/>
        <v/>
      </c>
      <c r="BG258" s="2" t="str">
        <f t="shared" si="37"/>
        <v/>
      </c>
      <c r="BH258" s="3" t="str">
        <f t="shared" si="38"/>
        <v/>
      </c>
      <c r="BI258" s="3" t="str">
        <f>IF($A258="","",IF((AND($A258="ADD",OR(BH258="",BH258="Excellent"))),"1",(_xlfn.XLOOKUP(BH258,condition[lookupValue],condition[lookupKey],""))))</f>
        <v/>
      </c>
      <c r="BJ258" s="8" t="str">
        <f t="shared" si="39"/>
        <v/>
      </c>
      <c r="BK258" s="9"/>
    </row>
    <row r="259" spans="2:63"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7"/>
      <c r="L259" s="4"/>
      <c r="M259" s="4"/>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IF($A259="ADD",IF(NOT(ISBLANK(AA259)),_xlfn.XLOOKUP(AA259,ud_cover_class[lookupValue],ud_cover_class[lookupKey],"ERROR"),""), "")</f>
        <v/>
      </c>
      <c r="AD259" s="3" t="str">
        <f>IF($A259="ADD",IF(NOT(ISBLANK(AC259)),_xlfn.XLOOKUP(AC259,cover_material[lookupValue],cover_material[lookupKey],"ERROR"),""), "")</f>
        <v/>
      </c>
      <c r="AF259" s="3" t="str">
        <f>IF($A259="ADD",IF(NOT(ISBLANK(AE259)),_xlfn.XLOOKUP(AE259,ud_yn_unknown[lookupValue],ud_yn_unknown[lookupKey],"ERROR"),""), "")</f>
        <v/>
      </c>
      <c r="AI259" s="3" t="str">
        <f>IF($A259="ADD",IF(NOT(ISBLANK(AH259)),_xlfn.XLOOKUP(AH259,ud_litter_trap_type[lookupValue],ud_litter_trap_type[lookupKey],"ERROR"),""), "")</f>
        <v/>
      </c>
      <c r="AK259" s="3" t="str">
        <f>IF($A259="ADD",IF(NOT(ISBLANK(AJ259)),_xlfn.XLOOKUP(AJ259,hazard[lookupValue],hazard[lookupKey],"ERROR"),""), "")</f>
        <v/>
      </c>
      <c r="AM259" s="3" t="str">
        <f>IF($A259="ADD",IF(NOT(ISBLANK(AL259)),_xlfn.XLOOKUP(AL259,ud_cover_subtype[lookupValue],ud_cover_subtype[lookupKey],"ERROR"),""), "")</f>
        <v/>
      </c>
      <c r="AO259" s="8"/>
      <c r="AP259" s="4" t="str">
        <f t="shared" ca="1" si="30"/>
        <v/>
      </c>
      <c r="AQ259" s="4"/>
      <c r="AR259" s="3" t="str">
        <f t="shared" si="31"/>
        <v/>
      </c>
      <c r="AS259" s="3" t="str">
        <f>IF($A259="","",IF((AND($A259="ADD",OR(AR259="",AR259="In Use"))),"5",(_xlfn.XLOOKUP(AR259,ud_asset_status[lookupValue],ud_asset_status[lookupKey],""))))</f>
        <v/>
      </c>
      <c r="AT259" s="8"/>
      <c r="AV259" s="3" t="str">
        <f>IF($A259="ADD",IF(NOT(ISBLANK(AU259)),_xlfn.XLOOKUP(AU259,ar_replace_reason[lookupValue],ar_replace_reason[lookupKey],"ERROR"),""), "")</f>
        <v/>
      </c>
      <c r="AW259" s="3" t="str">
        <f t="shared" si="32"/>
        <v/>
      </c>
      <c r="AX259" s="3" t="str">
        <f>IF($A259="","",IF((AND($A259="ADD",OR(AW259="",AW259="Queenstown-Lakes District Council"))),"70",(_xlfn.XLOOKUP(AW259,ud_organisation_owner[lookupValue],ud_organisation_owner[lookupKey],""))))</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IF($A259="","",IF((AND($A259="ADD",OR(BA259="",BA259="Local Authority"))),"17",(_xlfn.XLOOKUP(BA259,ud_sub_organisation[lookupValue],ud_sub_organisation[lookupKey],""))))</f>
        <v/>
      </c>
      <c r="BC259" s="3" t="str">
        <f t="shared" si="35"/>
        <v/>
      </c>
      <c r="BD259" s="3" t="str">
        <f>IF($A259="","",IF((AND($A259="ADD",OR(BC259="",BC259="Vested Assets"))),"12",(_xlfn.XLOOKUP(BC259,ud_work_category[lookupValue],ud_work_category[lookupKey],""))))</f>
        <v/>
      </c>
      <c r="BE259" s="7"/>
      <c r="BF259" s="2" t="str">
        <f t="shared" si="36"/>
        <v/>
      </c>
      <c r="BG259" s="2" t="str">
        <f t="shared" si="37"/>
        <v/>
      </c>
      <c r="BH259" s="3" t="str">
        <f t="shared" si="38"/>
        <v/>
      </c>
      <c r="BI259" s="3" t="str">
        <f>IF($A259="","",IF((AND($A259="ADD",OR(BH259="",BH259="Excellent"))),"1",(_xlfn.XLOOKUP(BH259,condition[lookupValue],condition[lookupKey],""))))</f>
        <v/>
      </c>
      <c r="BJ259" s="8" t="str">
        <f t="shared" si="39"/>
        <v/>
      </c>
      <c r="BK259" s="9"/>
    </row>
    <row r="260" spans="2:63"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7"/>
      <c r="L260" s="4"/>
      <c r="M260" s="4"/>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IF($A260="ADD",IF(NOT(ISBLANK(AA260)),_xlfn.XLOOKUP(AA260,ud_cover_class[lookupValue],ud_cover_class[lookupKey],"ERROR"),""), "")</f>
        <v/>
      </c>
      <c r="AD260" s="3" t="str">
        <f>IF($A260="ADD",IF(NOT(ISBLANK(AC260)),_xlfn.XLOOKUP(AC260,cover_material[lookupValue],cover_material[lookupKey],"ERROR"),""), "")</f>
        <v/>
      </c>
      <c r="AF260" s="3" t="str">
        <f>IF($A260="ADD",IF(NOT(ISBLANK(AE260)),_xlfn.XLOOKUP(AE260,ud_yn_unknown[lookupValue],ud_yn_unknown[lookupKey],"ERROR"),""), "")</f>
        <v/>
      </c>
      <c r="AI260" s="3" t="str">
        <f>IF($A260="ADD",IF(NOT(ISBLANK(AH260)),_xlfn.XLOOKUP(AH260,ud_litter_trap_type[lookupValue],ud_litter_trap_type[lookupKey],"ERROR"),""), "")</f>
        <v/>
      </c>
      <c r="AK260" s="3" t="str">
        <f>IF($A260="ADD",IF(NOT(ISBLANK(AJ260)),_xlfn.XLOOKUP(AJ260,hazard[lookupValue],hazard[lookupKey],"ERROR"),""), "")</f>
        <v/>
      </c>
      <c r="AM260" s="3" t="str">
        <f>IF($A260="ADD",IF(NOT(ISBLANK(AL260)),_xlfn.XLOOKUP(AL260,ud_cover_subtype[lookupValue],ud_cover_subtype[lookupKey],"ERROR"),""), "")</f>
        <v/>
      </c>
      <c r="AO260" s="8"/>
      <c r="AP260" s="4" t="str">
        <f t="shared" ca="1" si="30"/>
        <v/>
      </c>
      <c r="AQ260" s="4"/>
      <c r="AR260" s="3" t="str">
        <f t="shared" si="31"/>
        <v/>
      </c>
      <c r="AS260" s="3" t="str">
        <f>IF($A260="","",IF((AND($A260="ADD",OR(AR260="",AR260="In Use"))),"5",(_xlfn.XLOOKUP(AR260,ud_asset_status[lookupValue],ud_asset_status[lookupKey],""))))</f>
        <v/>
      </c>
      <c r="AT260" s="8"/>
      <c r="AV260" s="3" t="str">
        <f>IF($A260="ADD",IF(NOT(ISBLANK(AU260)),_xlfn.XLOOKUP(AU260,ar_replace_reason[lookupValue],ar_replace_reason[lookupKey],"ERROR"),""), "")</f>
        <v/>
      </c>
      <c r="AW260" s="3" t="str">
        <f t="shared" si="32"/>
        <v/>
      </c>
      <c r="AX260" s="3" t="str">
        <f>IF($A260="","",IF((AND($A260="ADD",OR(AW260="",AW260="Queenstown-Lakes District Council"))),"70",(_xlfn.XLOOKUP(AW260,ud_organisation_owner[lookupValue],ud_organisation_owner[lookupKey],""))))</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IF($A260="","",IF((AND($A260="ADD",OR(BA260="",BA260="Local Authority"))),"17",(_xlfn.XLOOKUP(BA260,ud_sub_organisation[lookupValue],ud_sub_organisation[lookupKey],""))))</f>
        <v/>
      </c>
      <c r="BC260" s="3" t="str">
        <f t="shared" si="35"/>
        <v/>
      </c>
      <c r="BD260" s="3" t="str">
        <f>IF($A260="","",IF((AND($A260="ADD",OR(BC260="",BC260="Vested Assets"))),"12",(_xlfn.XLOOKUP(BC260,ud_work_category[lookupValue],ud_work_category[lookupKey],""))))</f>
        <v/>
      </c>
      <c r="BE260" s="7"/>
      <c r="BF260" s="2" t="str">
        <f t="shared" si="36"/>
        <v/>
      </c>
      <c r="BG260" s="2" t="str">
        <f t="shared" si="37"/>
        <v/>
      </c>
      <c r="BH260" s="3" t="str">
        <f t="shared" si="38"/>
        <v/>
      </c>
      <c r="BI260" s="3" t="str">
        <f>IF($A260="","",IF((AND($A260="ADD",OR(BH260="",BH260="Excellent"))),"1",(_xlfn.XLOOKUP(BH260,condition[lookupValue],condition[lookupKey],""))))</f>
        <v/>
      </c>
      <c r="BJ260" s="8" t="str">
        <f t="shared" si="39"/>
        <v/>
      </c>
      <c r="BK260" s="9"/>
    </row>
    <row r="261" spans="2:63"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7"/>
      <c r="L261" s="4"/>
      <c r="M261" s="4"/>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IF($A261="ADD",IF(NOT(ISBLANK(AA261)),_xlfn.XLOOKUP(AA261,ud_cover_class[lookupValue],ud_cover_class[lookupKey],"ERROR"),""), "")</f>
        <v/>
      </c>
      <c r="AD261" s="3" t="str">
        <f>IF($A261="ADD",IF(NOT(ISBLANK(AC261)),_xlfn.XLOOKUP(AC261,cover_material[lookupValue],cover_material[lookupKey],"ERROR"),""), "")</f>
        <v/>
      </c>
      <c r="AF261" s="3" t="str">
        <f>IF($A261="ADD",IF(NOT(ISBLANK(AE261)),_xlfn.XLOOKUP(AE261,ud_yn_unknown[lookupValue],ud_yn_unknown[lookupKey],"ERROR"),""), "")</f>
        <v/>
      </c>
      <c r="AI261" s="3" t="str">
        <f>IF($A261="ADD",IF(NOT(ISBLANK(AH261)),_xlfn.XLOOKUP(AH261,ud_litter_trap_type[lookupValue],ud_litter_trap_type[lookupKey],"ERROR"),""), "")</f>
        <v/>
      </c>
      <c r="AK261" s="3" t="str">
        <f>IF($A261="ADD",IF(NOT(ISBLANK(AJ261)),_xlfn.XLOOKUP(AJ261,hazard[lookupValue],hazard[lookupKey],"ERROR"),""), "")</f>
        <v/>
      </c>
      <c r="AM261" s="3" t="str">
        <f>IF($A261="ADD",IF(NOT(ISBLANK(AL261)),_xlfn.XLOOKUP(AL261,ud_cover_subtype[lookupValue],ud_cover_subtype[lookupKey],"ERROR"),""), "")</f>
        <v/>
      </c>
      <c r="AO261" s="8"/>
      <c r="AP261" s="4" t="str">
        <f t="shared" ca="1" si="30"/>
        <v/>
      </c>
      <c r="AQ261" s="4"/>
      <c r="AR261" s="3" t="str">
        <f t="shared" si="31"/>
        <v/>
      </c>
      <c r="AS261" s="3" t="str">
        <f>IF($A261="","",IF((AND($A261="ADD",OR(AR261="",AR261="In Use"))),"5",(_xlfn.XLOOKUP(AR261,ud_asset_status[lookupValue],ud_asset_status[lookupKey],""))))</f>
        <v/>
      </c>
      <c r="AT261" s="8"/>
      <c r="AV261" s="3" t="str">
        <f>IF($A261="ADD",IF(NOT(ISBLANK(AU261)),_xlfn.XLOOKUP(AU261,ar_replace_reason[lookupValue],ar_replace_reason[lookupKey],"ERROR"),""), "")</f>
        <v/>
      </c>
      <c r="AW261" s="3" t="str">
        <f t="shared" si="32"/>
        <v/>
      </c>
      <c r="AX261" s="3" t="str">
        <f>IF($A261="","",IF((AND($A261="ADD",OR(AW261="",AW261="Queenstown-Lakes District Council"))),"70",(_xlfn.XLOOKUP(AW261,ud_organisation_owner[lookupValue],ud_organisation_owner[lookupKey],""))))</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IF($A261="","",IF((AND($A261="ADD",OR(BA261="",BA261="Local Authority"))),"17",(_xlfn.XLOOKUP(BA261,ud_sub_organisation[lookupValue],ud_sub_organisation[lookupKey],""))))</f>
        <v/>
      </c>
      <c r="BC261" s="3" t="str">
        <f t="shared" si="35"/>
        <v/>
      </c>
      <c r="BD261" s="3" t="str">
        <f>IF($A261="","",IF((AND($A261="ADD",OR(BC261="",BC261="Vested Assets"))),"12",(_xlfn.XLOOKUP(BC261,ud_work_category[lookupValue],ud_work_category[lookupKey],""))))</f>
        <v/>
      </c>
      <c r="BE261" s="7"/>
      <c r="BF261" s="2" t="str">
        <f t="shared" si="36"/>
        <v/>
      </c>
      <c r="BG261" s="2" t="str">
        <f t="shared" si="37"/>
        <v/>
      </c>
      <c r="BH261" s="3" t="str">
        <f t="shared" si="38"/>
        <v/>
      </c>
      <c r="BI261" s="3" t="str">
        <f>IF($A261="","",IF((AND($A261="ADD",OR(BH261="",BH261="Excellent"))),"1",(_xlfn.XLOOKUP(BH261,condition[lookupValue],condition[lookupKey],""))))</f>
        <v/>
      </c>
      <c r="BJ261" s="8" t="str">
        <f t="shared" si="39"/>
        <v/>
      </c>
      <c r="BK261" s="9"/>
    </row>
    <row r="262" spans="2:63"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7"/>
      <c r="L262" s="4"/>
      <c r="M262" s="4"/>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IF($A262="ADD",IF(NOT(ISBLANK(AA262)),_xlfn.XLOOKUP(AA262,ud_cover_class[lookupValue],ud_cover_class[lookupKey],"ERROR"),""), "")</f>
        <v/>
      </c>
      <c r="AD262" s="3" t="str">
        <f>IF($A262="ADD",IF(NOT(ISBLANK(AC262)),_xlfn.XLOOKUP(AC262,cover_material[lookupValue],cover_material[lookupKey],"ERROR"),""), "")</f>
        <v/>
      </c>
      <c r="AF262" s="3" t="str">
        <f>IF($A262="ADD",IF(NOT(ISBLANK(AE262)),_xlfn.XLOOKUP(AE262,ud_yn_unknown[lookupValue],ud_yn_unknown[lookupKey],"ERROR"),""), "")</f>
        <v/>
      </c>
      <c r="AI262" s="3" t="str">
        <f>IF($A262="ADD",IF(NOT(ISBLANK(AH262)),_xlfn.XLOOKUP(AH262,ud_litter_trap_type[lookupValue],ud_litter_trap_type[lookupKey],"ERROR"),""), "")</f>
        <v/>
      </c>
      <c r="AK262" s="3" t="str">
        <f>IF($A262="ADD",IF(NOT(ISBLANK(AJ262)),_xlfn.XLOOKUP(AJ262,hazard[lookupValue],hazard[lookupKey],"ERROR"),""), "")</f>
        <v/>
      </c>
      <c r="AM262" s="3" t="str">
        <f>IF($A262="ADD",IF(NOT(ISBLANK(AL262)),_xlfn.XLOOKUP(AL262,ud_cover_subtype[lookupValue],ud_cover_subtype[lookupKey],"ERROR"),""), "")</f>
        <v/>
      </c>
      <c r="AO262" s="8"/>
      <c r="AP262" s="4" t="str">
        <f t="shared" ca="1" si="30"/>
        <v/>
      </c>
      <c r="AQ262" s="4"/>
      <c r="AR262" s="3" t="str">
        <f t="shared" si="31"/>
        <v/>
      </c>
      <c r="AS262" s="3" t="str">
        <f>IF($A262="","",IF((AND($A262="ADD",OR(AR262="",AR262="In Use"))),"5",(_xlfn.XLOOKUP(AR262,ud_asset_status[lookupValue],ud_asset_status[lookupKey],""))))</f>
        <v/>
      </c>
      <c r="AT262" s="8"/>
      <c r="AV262" s="3" t="str">
        <f>IF($A262="ADD",IF(NOT(ISBLANK(AU262)),_xlfn.XLOOKUP(AU262,ar_replace_reason[lookupValue],ar_replace_reason[lookupKey],"ERROR"),""), "")</f>
        <v/>
      </c>
      <c r="AW262" s="3" t="str">
        <f t="shared" si="32"/>
        <v/>
      </c>
      <c r="AX262" s="3" t="str">
        <f>IF($A262="","",IF((AND($A262="ADD",OR(AW262="",AW262="Queenstown-Lakes District Council"))),"70",(_xlfn.XLOOKUP(AW262,ud_organisation_owner[lookupValue],ud_organisation_owner[lookupKey],""))))</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IF($A262="","",IF((AND($A262="ADD",OR(BA262="",BA262="Local Authority"))),"17",(_xlfn.XLOOKUP(BA262,ud_sub_organisation[lookupValue],ud_sub_organisation[lookupKey],""))))</f>
        <v/>
      </c>
      <c r="BC262" s="3" t="str">
        <f t="shared" si="35"/>
        <v/>
      </c>
      <c r="BD262" s="3" t="str">
        <f>IF($A262="","",IF((AND($A262="ADD",OR(BC262="",BC262="Vested Assets"))),"12",(_xlfn.XLOOKUP(BC262,ud_work_category[lookupValue],ud_work_category[lookupKey],""))))</f>
        <v/>
      </c>
      <c r="BE262" s="7"/>
      <c r="BF262" s="2" t="str">
        <f t="shared" si="36"/>
        <v/>
      </c>
      <c r="BG262" s="2" t="str">
        <f t="shared" si="37"/>
        <v/>
      </c>
      <c r="BH262" s="3" t="str">
        <f t="shared" si="38"/>
        <v/>
      </c>
      <c r="BI262" s="3" t="str">
        <f>IF($A262="","",IF((AND($A262="ADD",OR(BH262="",BH262="Excellent"))),"1",(_xlfn.XLOOKUP(BH262,condition[lookupValue],condition[lookupKey],""))))</f>
        <v/>
      </c>
      <c r="BJ262" s="8" t="str">
        <f t="shared" si="39"/>
        <v/>
      </c>
      <c r="BK262" s="9"/>
    </row>
    <row r="263" spans="2:63"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7"/>
      <c r="L263" s="4"/>
      <c r="M263" s="4"/>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IF($A263="ADD",IF(NOT(ISBLANK(AA263)),_xlfn.XLOOKUP(AA263,ud_cover_class[lookupValue],ud_cover_class[lookupKey],"ERROR"),""), "")</f>
        <v/>
      </c>
      <c r="AD263" s="3" t="str">
        <f>IF($A263="ADD",IF(NOT(ISBLANK(AC263)),_xlfn.XLOOKUP(AC263,cover_material[lookupValue],cover_material[lookupKey],"ERROR"),""), "")</f>
        <v/>
      </c>
      <c r="AF263" s="3" t="str">
        <f>IF($A263="ADD",IF(NOT(ISBLANK(AE263)),_xlfn.XLOOKUP(AE263,ud_yn_unknown[lookupValue],ud_yn_unknown[lookupKey],"ERROR"),""), "")</f>
        <v/>
      </c>
      <c r="AI263" s="3" t="str">
        <f>IF($A263="ADD",IF(NOT(ISBLANK(AH263)),_xlfn.XLOOKUP(AH263,ud_litter_trap_type[lookupValue],ud_litter_trap_type[lookupKey],"ERROR"),""), "")</f>
        <v/>
      </c>
      <c r="AK263" s="3" t="str">
        <f>IF($A263="ADD",IF(NOT(ISBLANK(AJ263)),_xlfn.XLOOKUP(AJ263,hazard[lookupValue],hazard[lookupKey],"ERROR"),""), "")</f>
        <v/>
      </c>
      <c r="AM263" s="3" t="str">
        <f>IF($A263="ADD",IF(NOT(ISBLANK(AL263)),_xlfn.XLOOKUP(AL263,ud_cover_subtype[lookupValue],ud_cover_subtype[lookupKey],"ERROR"),""), "")</f>
        <v/>
      </c>
      <c r="AO263" s="8"/>
      <c r="AP263" s="4" t="str">
        <f t="shared" ca="1" si="30"/>
        <v/>
      </c>
      <c r="AQ263" s="4"/>
      <c r="AR263" s="3" t="str">
        <f t="shared" si="31"/>
        <v/>
      </c>
      <c r="AS263" s="3" t="str">
        <f>IF($A263="","",IF((AND($A263="ADD",OR(AR263="",AR263="In Use"))),"5",(_xlfn.XLOOKUP(AR263,ud_asset_status[lookupValue],ud_asset_status[lookupKey],""))))</f>
        <v/>
      </c>
      <c r="AT263" s="8"/>
      <c r="AV263" s="3" t="str">
        <f>IF($A263="ADD",IF(NOT(ISBLANK(AU263)),_xlfn.XLOOKUP(AU263,ar_replace_reason[lookupValue],ar_replace_reason[lookupKey],"ERROR"),""), "")</f>
        <v/>
      </c>
      <c r="AW263" s="3" t="str">
        <f t="shared" si="32"/>
        <v/>
      </c>
      <c r="AX263" s="3" t="str">
        <f>IF($A263="","",IF((AND($A263="ADD",OR(AW263="",AW263="Queenstown-Lakes District Council"))),"70",(_xlfn.XLOOKUP(AW263,ud_organisation_owner[lookupValue],ud_organisation_owner[lookupKey],""))))</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IF($A263="","",IF((AND($A263="ADD",OR(BA263="",BA263="Local Authority"))),"17",(_xlfn.XLOOKUP(BA263,ud_sub_organisation[lookupValue],ud_sub_organisation[lookupKey],""))))</f>
        <v/>
      </c>
      <c r="BC263" s="3" t="str">
        <f t="shared" si="35"/>
        <v/>
      </c>
      <c r="BD263" s="3" t="str">
        <f>IF($A263="","",IF((AND($A263="ADD",OR(BC263="",BC263="Vested Assets"))),"12",(_xlfn.XLOOKUP(BC263,ud_work_category[lookupValue],ud_work_category[lookupKey],""))))</f>
        <v/>
      </c>
      <c r="BE263" s="7"/>
      <c r="BF263" s="2" t="str">
        <f t="shared" si="36"/>
        <v/>
      </c>
      <c r="BG263" s="2" t="str">
        <f t="shared" si="37"/>
        <v/>
      </c>
      <c r="BH263" s="3" t="str">
        <f t="shared" si="38"/>
        <v/>
      </c>
      <c r="BI263" s="3" t="str">
        <f>IF($A263="","",IF((AND($A263="ADD",OR(BH263="",BH263="Excellent"))),"1",(_xlfn.XLOOKUP(BH263,condition[lookupValue],condition[lookupKey],""))))</f>
        <v/>
      </c>
      <c r="BJ263" s="8" t="str">
        <f t="shared" si="39"/>
        <v/>
      </c>
      <c r="BK263" s="9"/>
    </row>
    <row r="264" spans="2:63"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7"/>
      <c r="L264" s="4"/>
      <c r="M264" s="4"/>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IF($A264="ADD",IF(NOT(ISBLANK(AA264)),_xlfn.XLOOKUP(AA264,ud_cover_class[lookupValue],ud_cover_class[lookupKey],"ERROR"),""), "")</f>
        <v/>
      </c>
      <c r="AD264" s="3" t="str">
        <f>IF($A264="ADD",IF(NOT(ISBLANK(AC264)),_xlfn.XLOOKUP(AC264,cover_material[lookupValue],cover_material[lookupKey],"ERROR"),""), "")</f>
        <v/>
      </c>
      <c r="AF264" s="3" t="str">
        <f>IF($A264="ADD",IF(NOT(ISBLANK(AE264)),_xlfn.XLOOKUP(AE264,ud_yn_unknown[lookupValue],ud_yn_unknown[lookupKey],"ERROR"),""), "")</f>
        <v/>
      </c>
      <c r="AI264" s="3" t="str">
        <f>IF($A264="ADD",IF(NOT(ISBLANK(AH264)),_xlfn.XLOOKUP(AH264,ud_litter_trap_type[lookupValue],ud_litter_trap_type[lookupKey],"ERROR"),""), "")</f>
        <v/>
      </c>
      <c r="AK264" s="3" t="str">
        <f>IF($A264="ADD",IF(NOT(ISBLANK(AJ264)),_xlfn.XLOOKUP(AJ264,hazard[lookupValue],hazard[lookupKey],"ERROR"),""), "")</f>
        <v/>
      </c>
      <c r="AM264" s="3" t="str">
        <f>IF($A264="ADD",IF(NOT(ISBLANK(AL264)),_xlfn.XLOOKUP(AL264,ud_cover_subtype[lookupValue],ud_cover_subtype[lookupKey],"ERROR"),""), "")</f>
        <v/>
      </c>
      <c r="AO264" s="8"/>
      <c r="AP264" s="4" t="str">
        <f t="shared" ca="1" si="30"/>
        <v/>
      </c>
      <c r="AQ264" s="4"/>
      <c r="AR264" s="3" t="str">
        <f t="shared" si="31"/>
        <v/>
      </c>
      <c r="AS264" s="3" t="str">
        <f>IF($A264="","",IF((AND($A264="ADD",OR(AR264="",AR264="In Use"))),"5",(_xlfn.XLOOKUP(AR264,ud_asset_status[lookupValue],ud_asset_status[lookupKey],""))))</f>
        <v/>
      </c>
      <c r="AT264" s="8"/>
      <c r="AV264" s="3" t="str">
        <f>IF($A264="ADD",IF(NOT(ISBLANK(AU264)),_xlfn.XLOOKUP(AU264,ar_replace_reason[lookupValue],ar_replace_reason[lookupKey],"ERROR"),""), "")</f>
        <v/>
      </c>
      <c r="AW264" s="3" t="str">
        <f t="shared" si="32"/>
        <v/>
      </c>
      <c r="AX264" s="3" t="str">
        <f>IF($A264="","",IF((AND($A264="ADD",OR(AW264="",AW264="Queenstown-Lakes District Council"))),"70",(_xlfn.XLOOKUP(AW264,ud_organisation_owner[lookupValue],ud_organisation_owner[lookupKey],""))))</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IF($A264="","",IF((AND($A264="ADD",OR(BA264="",BA264="Local Authority"))),"17",(_xlfn.XLOOKUP(BA264,ud_sub_organisation[lookupValue],ud_sub_organisation[lookupKey],""))))</f>
        <v/>
      </c>
      <c r="BC264" s="3" t="str">
        <f t="shared" si="35"/>
        <v/>
      </c>
      <c r="BD264" s="3" t="str">
        <f>IF($A264="","",IF((AND($A264="ADD",OR(BC264="",BC264="Vested Assets"))),"12",(_xlfn.XLOOKUP(BC264,ud_work_category[lookupValue],ud_work_category[lookupKey],""))))</f>
        <v/>
      </c>
      <c r="BE264" s="7"/>
      <c r="BF264" s="2" t="str">
        <f t="shared" si="36"/>
        <v/>
      </c>
      <c r="BG264" s="2" t="str">
        <f t="shared" si="37"/>
        <v/>
      </c>
      <c r="BH264" s="3" t="str">
        <f t="shared" si="38"/>
        <v/>
      </c>
      <c r="BI264" s="3" t="str">
        <f>IF($A264="","",IF((AND($A264="ADD",OR(BH264="",BH264="Excellent"))),"1",(_xlfn.XLOOKUP(BH264,condition[lookupValue],condition[lookupKey],""))))</f>
        <v/>
      </c>
      <c r="BJ264" s="8" t="str">
        <f t="shared" si="39"/>
        <v/>
      </c>
      <c r="BK264" s="9"/>
    </row>
    <row r="265" spans="2:63"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7"/>
      <c r="L265" s="4"/>
      <c r="M265" s="4"/>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IF($A265="ADD",IF(NOT(ISBLANK(AA265)),_xlfn.XLOOKUP(AA265,ud_cover_class[lookupValue],ud_cover_class[lookupKey],"ERROR"),""), "")</f>
        <v/>
      </c>
      <c r="AD265" s="3" t="str">
        <f>IF($A265="ADD",IF(NOT(ISBLANK(AC265)),_xlfn.XLOOKUP(AC265,cover_material[lookupValue],cover_material[lookupKey],"ERROR"),""), "")</f>
        <v/>
      </c>
      <c r="AF265" s="3" t="str">
        <f>IF($A265="ADD",IF(NOT(ISBLANK(AE265)),_xlfn.XLOOKUP(AE265,ud_yn_unknown[lookupValue],ud_yn_unknown[lookupKey],"ERROR"),""), "")</f>
        <v/>
      </c>
      <c r="AI265" s="3" t="str">
        <f>IF($A265="ADD",IF(NOT(ISBLANK(AH265)),_xlfn.XLOOKUP(AH265,ud_litter_trap_type[lookupValue],ud_litter_trap_type[lookupKey],"ERROR"),""), "")</f>
        <v/>
      </c>
      <c r="AK265" s="3" t="str">
        <f>IF($A265="ADD",IF(NOT(ISBLANK(AJ265)),_xlfn.XLOOKUP(AJ265,hazard[lookupValue],hazard[lookupKey],"ERROR"),""), "")</f>
        <v/>
      </c>
      <c r="AM265" s="3" t="str">
        <f>IF($A265="ADD",IF(NOT(ISBLANK(AL265)),_xlfn.XLOOKUP(AL265,ud_cover_subtype[lookupValue],ud_cover_subtype[lookupKey],"ERROR"),""), "")</f>
        <v/>
      </c>
      <c r="AO265" s="8"/>
      <c r="AP265" s="4" t="str">
        <f t="shared" ca="1" si="30"/>
        <v/>
      </c>
      <c r="AQ265" s="4"/>
      <c r="AR265" s="3" t="str">
        <f t="shared" si="31"/>
        <v/>
      </c>
      <c r="AS265" s="3" t="str">
        <f>IF($A265="","",IF((AND($A265="ADD",OR(AR265="",AR265="In Use"))),"5",(_xlfn.XLOOKUP(AR265,ud_asset_status[lookupValue],ud_asset_status[lookupKey],""))))</f>
        <v/>
      </c>
      <c r="AT265" s="8"/>
      <c r="AV265" s="3" t="str">
        <f>IF($A265="ADD",IF(NOT(ISBLANK(AU265)),_xlfn.XLOOKUP(AU265,ar_replace_reason[lookupValue],ar_replace_reason[lookupKey],"ERROR"),""), "")</f>
        <v/>
      </c>
      <c r="AW265" s="3" t="str">
        <f t="shared" si="32"/>
        <v/>
      </c>
      <c r="AX265" s="3" t="str">
        <f>IF($A265="","",IF((AND($A265="ADD",OR(AW265="",AW265="Queenstown-Lakes District Council"))),"70",(_xlfn.XLOOKUP(AW265,ud_organisation_owner[lookupValue],ud_organisation_owner[lookupKey],""))))</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IF($A265="","",IF((AND($A265="ADD",OR(BA265="",BA265="Local Authority"))),"17",(_xlfn.XLOOKUP(BA265,ud_sub_organisation[lookupValue],ud_sub_organisation[lookupKey],""))))</f>
        <v/>
      </c>
      <c r="BC265" s="3" t="str">
        <f t="shared" si="35"/>
        <v/>
      </c>
      <c r="BD265" s="3" t="str">
        <f>IF($A265="","",IF((AND($A265="ADD",OR(BC265="",BC265="Vested Assets"))),"12",(_xlfn.XLOOKUP(BC265,ud_work_category[lookupValue],ud_work_category[lookupKey],""))))</f>
        <v/>
      </c>
      <c r="BE265" s="7"/>
      <c r="BF265" s="2" t="str">
        <f t="shared" si="36"/>
        <v/>
      </c>
      <c r="BG265" s="2" t="str">
        <f t="shared" si="37"/>
        <v/>
      </c>
      <c r="BH265" s="3" t="str">
        <f t="shared" si="38"/>
        <v/>
      </c>
      <c r="BI265" s="3" t="str">
        <f>IF($A265="","",IF((AND($A265="ADD",OR(BH265="",BH265="Excellent"))),"1",(_xlfn.XLOOKUP(BH265,condition[lookupValue],condition[lookupKey],""))))</f>
        <v/>
      </c>
      <c r="BJ265" s="8" t="str">
        <f t="shared" si="39"/>
        <v/>
      </c>
      <c r="BK265" s="9"/>
    </row>
    <row r="266" spans="2:63"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7"/>
      <c r="L266" s="4"/>
      <c r="M266" s="4"/>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IF($A266="ADD",IF(NOT(ISBLANK(AA266)),_xlfn.XLOOKUP(AA266,ud_cover_class[lookupValue],ud_cover_class[lookupKey],"ERROR"),""), "")</f>
        <v/>
      </c>
      <c r="AD266" s="3" t="str">
        <f>IF($A266="ADD",IF(NOT(ISBLANK(AC266)),_xlfn.XLOOKUP(AC266,cover_material[lookupValue],cover_material[lookupKey],"ERROR"),""), "")</f>
        <v/>
      </c>
      <c r="AF266" s="3" t="str">
        <f>IF($A266="ADD",IF(NOT(ISBLANK(AE266)),_xlfn.XLOOKUP(AE266,ud_yn_unknown[lookupValue],ud_yn_unknown[lookupKey],"ERROR"),""), "")</f>
        <v/>
      </c>
      <c r="AI266" s="3" t="str">
        <f>IF($A266="ADD",IF(NOT(ISBLANK(AH266)),_xlfn.XLOOKUP(AH266,ud_litter_trap_type[lookupValue],ud_litter_trap_type[lookupKey],"ERROR"),""), "")</f>
        <v/>
      </c>
      <c r="AK266" s="3" t="str">
        <f>IF($A266="ADD",IF(NOT(ISBLANK(AJ266)),_xlfn.XLOOKUP(AJ266,hazard[lookupValue],hazard[lookupKey],"ERROR"),""), "")</f>
        <v/>
      </c>
      <c r="AM266" s="3" t="str">
        <f>IF($A266="ADD",IF(NOT(ISBLANK(AL266)),_xlfn.XLOOKUP(AL266,ud_cover_subtype[lookupValue],ud_cover_subtype[lookupKey],"ERROR"),""), "")</f>
        <v/>
      </c>
      <c r="AO266" s="8"/>
      <c r="AP266" s="4" t="str">
        <f t="shared" ca="1" si="30"/>
        <v/>
      </c>
      <c r="AQ266" s="4"/>
      <c r="AR266" s="3" t="str">
        <f t="shared" si="31"/>
        <v/>
      </c>
      <c r="AS266" s="3" t="str">
        <f>IF($A266="","",IF((AND($A266="ADD",OR(AR266="",AR266="In Use"))),"5",(_xlfn.XLOOKUP(AR266,ud_asset_status[lookupValue],ud_asset_status[lookupKey],""))))</f>
        <v/>
      </c>
      <c r="AT266" s="8"/>
      <c r="AV266" s="3" t="str">
        <f>IF($A266="ADD",IF(NOT(ISBLANK(AU266)),_xlfn.XLOOKUP(AU266,ar_replace_reason[lookupValue],ar_replace_reason[lookupKey],"ERROR"),""), "")</f>
        <v/>
      </c>
      <c r="AW266" s="3" t="str">
        <f t="shared" si="32"/>
        <v/>
      </c>
      <c r="AX266" s="3" t="str">
        <f>IF($A266="","",IF((AND($A266="ADD",OR(AW266="",AW266="Queenstown-Lakes District Council"))),"70",(_xlfn.XLOOKUP(AW266,ud_organisation_owner[lookupValue],ud_organisation_owner[lookupKey],""))))</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IF($A266="","",IF((AND($A266="ADD",OR(BA266="",BA266="Local Authority"))),"17",(_xlfn.XLOOKUP(BA266,ud_sub_organisation[lookupValue],ud_sub_organisation[lookupKey],""))))</f>
        <v/>
      </c>
      <c r="BC266" s="3" t="str">
        <f t="shared" si="35"/>
        <v/>
      </c>
      <c r="BD266" s="3" t="str">
        <f>IF($A266="","",IF((AND($A266="ADD",OR(BC266="",BC266="Vested Assets"))),"12",(_xlfn.XLOOKUP(BC266,ud_work_category[lookupValue],ud_work_category[lookupKey],""))))</f>
        <v/>
      </c>
      <c r="BE266" s="7"/>
      <c r="BF266" s="2" t="str">
        <f t="shared" si="36"/>
        <v/>
      </c>
      <c r="BG266" s="2" t="str">
        <f t="shared" si="37"/>
        <v/>
      </c>
      <c r="BH266" s="3" t="str">
        <f t="shared" si="38"/>
        <v/>
      </c>
      <c r="BI266" s="3" t="str">
        <f>IF($A266="","",IF((AND($A266="ADD",OR(BH266="",BH266="Excellent"))),"1",(_xlfn.XLOOKUP(BH266,condition[lookupValue],condition[lookupKey],""))))</f>
        <v/>
      </c>
      <c r="BJ266" s="8" t="str">
        <f t="shared" si="39"/>
        <v/>
      </c>
      <c r="BK266" s="9"/>
    </row>
    <row r="267" spans="2:63"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7"/>
      <c r="L267" s="4"/>
      <c r="M267" s="4"/>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IF($A267="ADD",IF(NOT(ISBLANK(AA267)),_xlfn.XLOOKUP(AA267,ud_cover_class[lookupValue],ud_cover_class[lookupKey],"ERROR"),""), "")</f>
        <v/>
      </c>
      <c r="AD267" s="3" t="str">
        <f>IF($A267="ADD",IF(NOT(ISBLANK(AC267)),_xlfn.XLOOKUP(AC267,cover_material[lookupValue],cover_material[lookupKey],"ERROR"),""), "")</f>
        <v/>
      </c>
      <c r="AF267" s="3" t="str">
        <f>IF($A267="ADD",IF(NOT(ISBLANK(AE267)),_xlfn.XLOOKUP(AE267,ud_yn_unknown[lookupValue],ud_yn_unknown[lookupKey],"ERROR"),""), "")</f>
        <v/>
      </c>
      <c r="AI267" s="3" t="str">
        <f>IF($A267="ADD",IF(NOT(ISBLANK(AH267)),_xlfn.XLOOKUP(AH267,ud_litter_trap_type[lookupValue],ud_litter_trap_type[lookupKey],"ERROR"),""), "")</f>
        <v/>
      </c>
      <c r="AK267" s="3" t="str">
        <f>IF($A267="ADD",IF(NOT(ISBLANK(AJ267)),_xlfn.XLOOKUP(AJ267,hazard[lookupValue],hazard[lookupKey],"ERROR"),""), "")</f>
        <v/>
      </c>
      <c r="AM267" s="3" t="str">
        <f>IF($A267="ADD",IF(NOT(ISBLANK(AL267)),_xlfn.XLOOKUP(AL267,ud_cover_subtype[lookupValue],ud_cover_subtype[lookupKey],"ERROR"),""), "")</f>
        <v/>
      </c>
      <c r="AO267" s="8"/>
      <c r="AP267" s="4" t="str">
        <f t="shared" ref="AP267:AP300" ca="1" si="40">IF(AO267&lt;&gt;"", DATEDIF(AO267, TODAY(),"Y"),"")</f>
        <v/>
      </c>
      <c r="AQ267" s="4"/>
      <c r="AR267" s="3" t="str">
        <f t="shared" ref="AR267:AR300" si="41">IF($A267="ADD","In Use","")</f>
        <v/>
      </c>
      <c r="AS267" s="3" t="str">
        <f>IF($A267="","",IF((AND($A267="ADD",OR(AR267="",AR267="In Use"))),"5",(_xlfn.XLOOKUP(AR267,ud_asset_status[lookupValue],ud_asset_status[lookupKey],""))))</f>
        <v/>
      </c>
      <c r="AT267" s="8"/>
      <c r="AV267" s="3" t="str">
        <f>IF($A267="ADD",IF(NOT(ISBLANK(AU267)),_xlfn.XLOOKUP(AU267,ar_replace_reason[lookupValue],ar_replace_reason[lookupKey],"ERROR"),""), "")</f>
        <v/>
      </c>
      <c r="AW267" s="3" t="str">
        <f t="shared" ref="AW267:AW300" si="42">IF($A267="ADD","Queenstown-Lakes District Council","")</f>
        <v/>
      </c>
      <c r="AX267" s="3" t="str">
        <f>IF($A267="","",IF((AND($A267="ADD",OR(AW267="",AW267="Queenstown-Lakes District Council"))),"70",(_xlfn.XLOOKUP(AW267,ud_organisation_owner[lookupValue],ud_organisation_owner[lookupKey],""))))</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IF($A267="ADD","Local Authority","")</f>
        <v/>
      </c>
      <c r="BB267" s="3" t="str">
        <f>IF($A267="","",IF((AND($A267="ADD",OR(BA267="",BA267="Local Authority"))),"17",(_xlfn.XLOOKUP(BA267,ud_sub_organisation[lookupValue],ud_sub_organisation[lookupKey],""))))</f>
        <v/>
      </c>
      <c r="BC267" s="3" t="str">
        <f t="shared" ref="BC267:BC300" si="45">IF($A267="ADD","Vested Assets","")</f>
        <v/>
      </c>
      <c r="BD267" s="3" t="str">
        <f>IF($A267="","",IF((AND($A267="ADD",OR(BC267="",BC267="Vested Assets"))),"12",(_xlfn.XLOOKUP(BC267,ud_work_category[lookupValue],ud_work_category[lookupKey],""))))</f>
        <v/>
      </c>
      <c r="BE267" s="7"/>
      <c r="BF267" s="2" t="str">
        <f t="shared" ref="BF267:BF300" si="46">IF($A267="ADD","TRUE","")</f>
        <v/>
      </c>
      <c r="BG267" s="2" t="str">
        <f t="shared" ref="BG267:BG300" si="47">IF($A267="ADD","FALSE","")</f>
        <v/>
      </c>
      <c r="BH267" s="3" t="str">
        <f t="shared" ref="BH267:BH300" si="48">IF($A267="ADD","Excellent","")</f>
        <v/>
      </c>
      <c r="BI267" s="3" t="str">
        <f>IF($A267="","",IF((AND($A267="ADD",OR(BH267="",BH267="Excellent"))),"1",(_xlfn.XLOOKUP(BH267,condition[lookupValue],condition[lookupKey],""))))</f>
        <v/>
      </c>
      <c r="BJ267" s="8" t="str">
        <f t="shared" ref="BJ267:BJ300" si="49">IF(AO267&lt;&gt;"",AO267,"")</f>
        <v/>
      </c>
      <c r="BK267" s="9"/>
    </row>
    <row r="268" spans="2:63"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7"/>
      <c r="L268" s="4"/>
      <c r="M268" s="4"/>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IF($A268="ADD",IF(NOT(ISBLANK(AA268)),_xlfn.XLOOKUP(AA268,ud_cover_class[lookupValue],ud_cover_class[lookupKey],"ERROR"),""), "")</f>
        <v/>
      </c>
      <c r="AD268" s="3" t="str">
        <f>IF($A268="ADD",IF(NOT(ISBLANK(AC268)),_xlfn.XLOOKUP(AC268,cover_material[lookupValue],cover_material[lookupKey],"ERROR"),""), "")</f>
        <v/>
      </c>
      <c r="AF268" s="3" t="str">
        <f>IF($A268="ADD",IF(NOT(ISBLANK(AE268)),_xlfn.XLOOKUP(AE268,ud_yn_unknown[lookupValue],ud_yn_unknown[lookupKey],"ERROR"),""), "")</f>
        <v/>
      </c>
      <c r="AI268" s="3" t="str">
        <f>IF($A268="ADD",IF(NOT(ISBLANK(AH268)),_xlfn.XLOOKUP(AH268,ud_litter_trap_type[lookupValue],ud_litter_trap_type[lookupKey],"ERROR"),""), "")</f>
        <v/>
      </c>
      <c r="AK268" s="3" t="str">
        <f>IF($A268="ADD",IF(NOT(ISBLANK(AJ268)),_xlfn.XLOOKUP(AJ268,hazard[lookupValue],hazard[lookupKey],"ERROR"),""), "")</f>
        <v/>
      </c>
      <c r="AM268" s="3" t="str">
        <f>IF($A268="ADD",IF(NOT(ISBLANK(AL268)),_xlfn.XLOOKUP(AL268,ud_cover_subtype[lookupValue],ud_cover_subtype[lookupKey],"ERROR"),""), "")</f>
        <v/>
      </c>
      <c r="AO268" s="8"/>
      <c r="AP268" s="4" t="str">
        <f t="shared" ca="1" si="40"/>
        <v/>
      </c>
      <c r="AQ268" s="4"/>
      <c r="AR268" s="3" t="str">
        <f t="shared" si="41"/>
        <v/>
      </c>
      <c r="AS268" s="3" t="str">
        <f>IF($A268="","",IF((AND($A268="ADD",OR(AR268="",AR268="In Use"))),"5",(_xlfn.XLOOKUP(AR268,ud_asset_status[lookupValue],ud_asset_status[lookupKey],""))))</f>
        <v/>
      </c>
      <c r="AT268" s="8"/>
      <c r="AV268" s="3" t="str">
        <f>IF($A268="ADD",IF(NOT(ISBLANK(AU268)),_xlfn.XLOOKUP(AU268,ar_replace_reason[lookupValue],ar_replace_reason[lookupKey],"ERROR"),""), "")</f>
        <v/>
      </c>
      <c r="AW268" s="3" t="str">
        <f t="shared" si="42"/>
        <v/>
      </c>
      <c r="AX268" s="3" t="str">
        <f>IF($A268="","",IF((AND($A268="ADD",OR(AW268="",AW268="Queenstown-Lakes District Council"))),"70",(_xlfn.XLOOKUP(AW268,ud_organisation_owner[lookupValue],ud_organisation_owner[lookupKey],""))))</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IF($A268="","",IF((AND($A268="ADD",OR(BA268="",BA268="Local Authority"))),"17",(_xlfn.XLOOKUP(BA268,ud_sub_organisation[lookupValue],ud_sub_organisation[lookupKey],""))))</f>
        <v/>
      </c>
      <c r="BC268" s="3" t="str">
        <f t="shared" si="45"/>
        <v/>
      </c>
      <c r="BD268" s="3" t="str">
        <f>IF($A268="","",IF((AND($A268="ADD",OR(BC268="",BC268="Vested Assets"))),"12",(_xlfn.XLOOKUP(BC268,ud_work_category[lookupValue],ud_work_category[lookupKey],""))))</f>
        <v/>
      </c>
      <c r="BE268" s="7"/>
      <c r="BF268" s="2" t="str">
        <f t="shared" si="46"/>
        <v/>
      </c>
      <c r="BG268" s="2" t="str">
        <f t="shared" si="47"/>
        <v/>
      </c>
      <c r="BH268" s="3" t="str">
        <f t="shared" si="48"/>
        <v/>
      </c>
      <c r="BI268" s="3" t="str">
        <f>IF($A268="","",IF((AND($A268="ADD",OR(BH268="",BH268="Excellent"))),"1",(_xlfn.XLOOKUP(BH268,condition[lookupValue],condition[lookupKey],""))))</f>
        <v/>
      </c>
      <c r="BJ268" s="8" t="str">
        <f t="shared" si="49"/>
        <v/>
      </c>
      <c r="BK268" s="9"/>
    </row>
    <row r="269" spans="2:63"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7"/>
      <c r="L269" s="4"/>
      <c r="M269" s="4"/>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IF($A269="ADD",IF(NOT(ISBLANK(AA269)),_xlfn.XLOOKUP(AA269,ud_cover_class[lookupValue],ud_cover_class[lookupKey],"ERROR"),""), "")</f>
        <v/>
      </c>
      <c r="AD269" s="3" t="str">
        <f>IF($A269="ADD",IF(NOT(ISBLANK(AC269)),_xlfn.XLOOKUP(AC269,cover_material[lookupValue],cover_material[lookupKey],"ERROR"),""), "")</f>
        <v/>
      </c>
      <c r="AF269" s="3" t="str">
        <f>IF($A269="ADD",IF(NOT(ISBLANK(AE269)),_xlfn.XLOOKUP(AE269,ud_yn_unknown[lookupValue],ud_yn_unknown[lookupKey],"ERROR"),""), "")</f>
        <v/>
      </c>
      <c r="AI269" s="3" t="str">
        <f>IF($A269="ADD",IF(NOT(ISBLANK(AH269)),_xlfn.XLOOKUP(AH269,ud_litter_trap_type[lookupValue],ud_litter_trap_type[lookupKey],"ERROR"),""), "")</f>
        <v/>
      </c>
      <c r="AK269" s="3" t="str">
        <f>IF($A269="ADD",IF(NOT(ISBLANK(AJ269)),_xlfn.XLOOKUP(AJ269,hazard[lookupValue],hazard[lookupKey],"ERROR"),""), "")</f>
        <v/>
      </c>
      <c r="AM269" s="3" t="str">
        <f>IF($A269="ADD",IF(NOT(ISBLANK(AL269)),_xlfn.XLOOKUP(AL269,ud_cover_subtype[lookupValue],ud_cover_subtype[lookupKey],"ERROR"),""), "")</f>
        <v/>
      </c>
      <c r="AO269" s="8"/>
      <c r="AP269" s="4" t="str">
        <f t="shared" ca="1" si="40"/>
        <v/>
      </c>
      <c r="AQ269" s="4"/>
      <c r="AR269" s="3" t="str">
        <f t="shared" si="41"/>
        <v/>
      </c>
      <c r="AS269" s="3" t="str">
        <f>IF($A269="","",IF((AND($A269="ADD",OR(AR269="",AR269="In Use"))),"5",(_xlfn.XLOOKUP(AR269,ud_asset_status[lookupValue],ud_asset_status[lookupKey],""))))</f>
        <v/>
      </c>
      <c r="AT269" s="8"/>
      <c r="AV269" s="3" t="str">
        <f>IF($A269="ADD",IF(NOT(ISBLANK(AU269)),_xlfn.XLOOKUP(AU269,ar_replace_reason[lookupValue],ar_replace_reason[lookupKey],"ERROR"),""), "")</f>
        <v/>
      </c>
      <c r="AW269" s="3" t="str">
        <f t="shared" si="42"/>
        <v/>
      </c>
      <c r="AX269" s="3" t="str">
        <f>IF($A269="","",IF((AND($A269="ADD",OR(AW269="",AW269="Queenstown-Lakes District Council"))),"70",(_xlfn.XLOOKUP(AW269,ud_organisation_owner[lookupValue],ud_organisation_owner[lookupKey],""))))</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IF($A269="","",IF((AND($A269="ADD",OR(BA269="",BA269="Local Authority"))),"17",(_xlfn.XLOOKUP(BA269,ud_sub_organisation[lookupValue],ud_sub_organisation[lookupKey],""))))</f>
        <v/>
      </c>
      <c r="BC269" s="3" t="str">
        <f t="shared" si="45"/>
        <v/>
      </c>
      <c r="BD269" s="3" t="str">
        <f>IF($A269="","",IF((AND($A269="ADD",OR(BC269="",BC269="Vested Assets"))),"12",(_xlfn.XLOOKUP(BC269,ud_work_category[lookupValue],ud_work_category[lookupKey],""))))</f>
        <v/>
      </c>
      <c r="BE269" s="7"/>
      <c r="BF269" s="2" t="str">
        <f t="shared" si="46"/>
        <v/>
      </c>
      <c r="BG269" s="2" t="str">
        <f t="shared" si="47"/>
        <v/>
      </c>
      <c r="BH269" s="3" t="str">
        <f t="shared" si="48"/>
        <v/>
      </c>
      <c r="BI269" s="3" t="str">
        <f>IF($A269="","",IF((AND($A269="ADD",OR(BH269="",BH269="Excellent"))),"1",(_xlfn.XLOOKUP(BH269,condition[lookupValue],condition[lookupKey],""))))</f>
        <v/>
      </c>
      <c r="BJ269" s="8" t="str">
        <f t="shared" si="49"/>
        <v/>
      </c>
      <c r="BK269" s="9"/>
    </row>
    <row r="270" spans="2:63"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7"/>
      <c r="L270" s="4"/>
      <c r="M270" s="4"/>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IF($A270="ADD",IF(NOT(ISBLANK(AA270)),_xlfn.XLOOKUP(AA270,ud_cover_class[lookupValue],ud_cover_class[lookupKey],"ERROR"),""), "")</f>
        <v/>
      </c>
      <c r="AD270" s="3" t="str">
        <f>IF($A270="ADD",IF(NOT(ISBLANK(AC270)),_xlfn.XLOOKUP(AC270,cover_material[lookupValue],cover_material[lookupKey],"ERROR"),""), "")</f>
        <v/>
      </c>
      <c r="AF270" s="3" t="str">
        <f>IF($A270="ADD",IF(NOT(ISBLANK(AE270)),_xlfn.XLOOKUP(AE270,ud_yn_unknown[lookupValue],ud_yn_unknown[lookupKey],"ERROR"),""), "")</f>
        <v/>
      </c>
      <c r="AI270" s="3" t="str">
        <f>IF($A270="ADD",IF(NOT(ISBLANK(AH270)),_xlfn.XLOOKUP(AH270,ud_litter_trap_type[lookupValue],ud_litter_trap_type[lookupKey],"ERROR"),""), "")</f>
        <v/>
      </c>
      <c r="AK270" s="3" t="str">
        <f>IF($A270="ADD",IF(NOT(ISBLANK(AJ270)),_xlfn.XLOOKUP(AJ270,hazard[lookupValue],hazard[lookupKey],"ERROR"),""), "")</f>
        <v/>
      </c>
      <c r="AM270" s="3" t="str">
        <f>IF($A270="ADD",IF(NOT(ISBLANK(AL270)),_xlfn.XLOOKUP(AL270,ud_cover_subtype[lookupValue],ud_cover_subtype[lookupKey],"ERROR"),""), "")</f>
        <v/>
      </c>
      <c r="AO270" s="8"/>
      <c r="AP270" s="4" t="str">
        <f t="shared" ca="1" si="40"/>
        <v/>
      </c>
      <c r="AQ270" s="4"/>
      <c r="AR270" s="3" t="str">
        <f t="shared" si="41"/>
        <v/>
      </c>
      <c r="AS270" s="3" t="str">
        <f>IF($A270="","",IF((AND($A270="ADD",OR(AR270="",AR270="In Use"))),"5",(_xlfn.XLOOKUP(AR270,ud_asset_status[lookupValue],ud_asset_status[lookupKey],""))))</f>
        <v/>
      </c>
      <c r="AT270" s="8"/>
      <c r="AV270" s="3" t="str">
        <f>IF($A270="ADD",IF(NOT(ISBLANK(AU270)),_xlfn.XLOOKUP(AU270,ar_replace_reason[lookupValue],ar_replace_reason[lookupKey],"ERROR"),""), "")</f>
        <v/>
      </c>
      <c r="AW270" s="3" t="str">
        <f t="shared" si="42"/>
        <v/>
      </c>
      <c r="AX270" s="3" t="str">
        <f>IF($A270="","",IF((AND($A270="ADD",OR(AW270="",AW270="Queenstown-Lakes District Council"))),"70",(_xlfn.XLOOKUP(AW270,ud_organisation_owner[lookupValue],ud_organisation_owner[lookupKey],""))))</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IF($A270="","",IF((AND($A270="ADD",OR(BA270="",BA270="Local Authority"))),"17",(_xlfn.XLOOKUP(BA270,ud_sub_organisation[lookupValue],ud_sub_organisation[lookupKey],""))))</f>
        <v/>
      </c>
      <c r="BC270" s="3" t="str">
        <f t="shared" si="45"/>
        <v/>
      </c>
      <c r="BD270" s="3" t="str">
        <f>IF($A270="","",IF((AND($A270="ADD",OR(BC270="",BC270="Vested Assets"))),"12",(_xlfn.XLOOKUP(BC270,ud_work_category[lookupValue],ud_work_category[lookupKey],""))))</f>
        <v/>
      </c>
      <c r="BE270" s="7"/>
      <c r="BF270" s="2" t="str">
        <f t="shared" si="46"/>
        <v/>
      </c>
      <c r="BG270" s="2" t="str">
        <f t="shared" si="47"/>
        <v/>
      </c>
      <c r="BH270" s="3" t="str">
        <f t="shared" si="48"/>
        <v/>
      </c>
      <c r="BI270" s="3" t="str">
        <f>IF($A270="","",IF((AND($A270="ADD",OR(BH270="",BH270="Excellent"))),"1",(_xlfn.XLOOKUP(BH270,condition[lookupValue],condition[lookupKey],""))))</f>
        <v/>
      </c>
      <c r="BJ270" s="8" t="str">
        <f t="shared" si="49"/>
        <v/>
      </c>
      <c r="BK270" s="9"/>
    </row>
    <row r="271" spans="2:63"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7"/>
      <c r="L271" s="4"/>
      <c r="M271" s="4"/>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IF($A271="ADD",IF(NOT(ISBLANK(AA271)),_xlfn.XLOOKUP(AA271,ud_cover_class[lookupValue],ud_cover_class[lookupKey],"ERROR"),""), "")</f>
        <v/>
      </c>
      <c r="AD271" s="3" t="str">
        <f>IF($A271="ADD",IF(NOT(ISBLANK(AC271)),_xlfn.XLOOKUP(AC271,cover_material[lookupValue],cover_material[lookupKey],"ERROR"),""), "")</f>
        <v/>
      </c>
      <c r="AF271" s="3" t="str">
        <f>IF($A271="ADD",IF(NOT(ISBLANK(AE271)),_xlfn.XLOOKUP(AE271,ud_yn_unknown[lookupValue],ud_yn_unknown[lookupKey],"ERROR"),""), "")</f>
        <v/>
      </c>
      <c r="AI271" s="3" t="str">
        <f>IF($A271="ADD",IF(NOT(ISBLANK(AH271)),_xlfn.XLOOKUP(AH271,ud_litter_trap_type[lookupValue],ud_litter_trap_type[lookupKey],"ERROR"),""), "")</f>
        <v/>
      </c>
      <c r="AK271" s="3" t="str">
        <f>IF($A271="ADD",IF(NOT(ISBLANK(AJ271)),_xlfn.XLOOKUP(AJ271,hazard[lookupValue],hazard[lookupKey],"ERROR"),""), "")</f>
        <v/>
      </c>
      <c r="AM271" s="3" t="str">
        <f>IF($A271="ADD",IF(NOT(ISBLANK(AL271)),_xlfn.XLOOKUP(AL271,ud_cover_subtype[lookupValue],ud_cover_subtype[lookupKey],"ERROR"),""), "")</f>
        <v/>
      </c>
      <c r="AO271" s="8"/>
      <c r="AP271" s="4" t="str">
        <f t="shared" ca="1" si="40"/>
        <v/>
      </c>
      <c r="AQ271" s="4"/>
      <c r="AR271" s="3" t="str">
        <f t="shared" si="41"/>
        <v/>
      </c>
      <c r="AS271" s="3" t="str">
        <f>IF($A271="","",IF((AND($A271="ADD",OR(AR271="",AR271="In Use"))),"5",(_xlfn.XLOOKUP(AR271,ud_asset_status[lookupValue],ud_asset_status[lookupKey],""))))</f>
        <v/>
      </c>
      <c r="AT271" s="8"/>
      <c r="AV271" s="3" t="str">
        <f>IF($A271="ADD",IF(NOT(ISBLANK(AU271)),_xlfn.XLOOKUP(AU271,ar_replace_reason[lookupValue],ar_replace_reason[lookupKey],"ERROR"),""), "")</f>
        <v/>
      </c>
      <c r="AW271" s="3" t="str">
        <f t="shared" si="42"/>
        <v/>
      </c>
      <c r="AX271" s="3" t="str">
        <f>IF($A271="","",IF((AND($A271="ADD",OR(AW271="",AW271="Queenstown-Lakes District Council"))),"70",(_xlfn.XLOOKUP(AW271,ud_organisation_owner[lookupValue],ud_organisation_owner[lookupKey],""))))</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IF($A271="","",IF((AND($A271="ADD",OR(BA271="",BA271="Local Authority"))),"17",(_xlfn.XLOOKUP(BA271,ud_sub_organisation[lookupValue],ud_sub_organisation[lookupKey],""))))</f>
        <v/>
      </c>
      <c r="BC271" s="3" t="str">
        <f t="shared" si="45"/>
        <v/>
      </c>
      <c r="BD271" s="3" t="str">
        <f>IF($A271="","",IF((AND($A271="ADD",OR(BC271="",BC271="Vested Assets"))),"12",(_xlfn.XLOOKUP(BC271,ud_work_category[lookupValue],ud_work_category[lookupKey],""))))</f>
        <v/>
      </c>
      <c r="BE271" s="7"/>
      <c r="BF271" s="2" t="str">
        <f t="shared" si="46"/>
        <v/>
      </c>
      <c r="BG271" s="2" t="str">
        <f t="shared" si="47"/>
        <v/>
      </c>
      <c r="BH271" s="3" t="str">
        <f t="shared" si="48"/>
        <v/>
      </c>
      <c r="BI271" s="3" t="str">
        <f>IF($A271="","",IF((AND($A271="ADD",OR(BH271="",BH271="Excellent"))),"1",(_xlfn.XLOOKUP(BH271,condition[lookupValue],condition[lookupKey],""))))</f>
        <v/>
      </c>
      <c r="BJ271" s="8" t="str">
        <f t="shared" si="49"/>
        <v/>
      </c>
      <c r="BK271" s="9"/>
    </row>
    <row r="272" spans="2:63"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7"/>
      <c r="L272" s="4"/>
      <c r="M272" s="4"/>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IF($A272="ADD",IF(NOT(ISBLANK(AA272)),_xlfn.XLOOKUP(AA272,ud_cover_class[lookupValue],ud_cover_class[lookupKey],"ERROR"),""), "")</f>
        <v/>
      </c>
      <c r="AD272" s="3" t="str">
        <f>IF($A272="ADD",IF(NOT(ISBLANK(AC272)),_xlfn.XLOOKUP(AC272,cover_material[lookupValue],cover_material[lookupKey],"ERROR"),""), "")</f>
        <v/>
      </c>
      <c r="AF272" s="3" t="str">
        <f>IF($A272="ADD",IF(NOT(ISBLANK(AE272)),_xlfn.XLOOKUP(AE272,ud_yn_unknown[lookupValue],ud_yn_unknown[lookupKey],"ERROR"),""), "")</f>
        <v/>
      </c>
      <c r="AI272" s="3" t="str">
        <f>IF($A272="ADD",IF(NOT(ISBLANK(AH272)),_xlfn.XLOOKUP(AH272,ud_litter_trap_type[lookupValue],ud_litter_trap_type[lookupKey],"ERROR"),""), "")</f>
        <v/>
      </c>
      <c r="AK272" s="3" t="str">
        <f>IF($A272="ADD",IF(NOT(ISBLANK(AJ272)),_xlfn.XLOOKUP(AJ272,hazard[lookupValue],hazard[lookupKey],"ERROR"),""), "")</f>
        <v/>
      </c>
      <c r="AM272" s="3" t="str">
        <f>IF($A272="ADD",IF(NOT(ISBLANK(AL272)),_xlfn.XLOOKUP(AL272,ud_cover_subtype[lookupValue],ud_cover_subtype[lookupKey],"ERROR"),""), "")</f>
        <v/>
      </c>
      <c r="AO272" s="8"/>
      <c r="AP272" s="4" t="str">
        <f t="shared" ca="1" si="40"/>
        <v/>
      </c>
      <c r="AQ272" s="4"/>
      <c r="AR272" s="3" t="str">
        <f t="shared" si="41"/>
        <v/>
      </c>
      <c r="AS272" s="3" t="str">
        <f>IF($A272="","",IF((AND($A272="ADD",OR(AR272="",AR272="In Use"))),"5",(_xlfn.XLOOKUP(AR272,ud_asset_status[lookupValue],ud_asset_status[lookupKey],""))))</f>
        <v/>
      </c>
      <c r="AT272" s="8"/>
      <c r="AV272" s="3" t="str">
        <f>IF($A272="ADD",IF(NOT(ISBLANK(AU272)),_xlfn.XLOOKUP(AU272,ar_replace_reason[lookupValue],ar_replace_reason[lookupKey],"ERROR"),""), "")</f>
        <v/>
      </c>
      <c r="AW272" s="3" t="str">
        <f t="shared" si="42"/>
        <v/>
      </c>
      <c r="AX272" s="3" t="str">
        <f>IF($A272="","",IF((AND($A272="ADD",OR(AW272="",AW272="Queenstown-Lakes District Council"))),"70",(_xlfn.XLOOKUP(AW272,ud_organisation_owner[lookupValue],ud_organisation_owner[lookupKey],""))))</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IF($A272="","",IF((AND($A272="ADD",OR(BA272="",BA272="Local Authority"))),"17",(_xlfn.XLOOKUP(BA272,ud_sub_organisation[lookupValue],ud_sub_organisation[lookupKey],""))))</f>
        <v/>
      </c>
      <c r="BC272" s="3" t="str">
        <f t="shared" si="45"/>
        <v/>
      </c>
      <c r="BD272" s="3" t="str">
        <f>IF($A272="","",IF((AND($A272="ADD",OR(BC272="",BC272="Vested Assets"))),"12",(_xlfn.XLOOKUP(BC272,ud_work_category[lookupValue],ud_work_category[lookupKey],""))))</f>
        <v/>
      </c>
      <c r="BE272" s="7"/>
      <c r="BF272" s="2" t="str">
        <f t="shared" si="46"/>
        <v/>
      </c>
      <c r="BG272" s="2" t="str">
        <f t="shared" si="47"/>
        <v/>
      </c>
      <c r="BH272" s="3" t="str">
        <f t="shared" si="48"/>
        <v/>
      </c>
      <c r="BI272" s="3" t="str">
        <f>IF($A272="","",IF((AND($A272="ADD",OR(BH272="",BH272="Excellent"))),"1",(_xlfn.XLOOKUP(BH272,condition[lookupValue],condition[lookupKey],""))))</f>
        <v/>
      </c>
      <c r="BJ272" s="8" t="str">
        <f t="shared" si="49"/>
        <v/>
      </c>
      <c r="BK272" s="9"/>
    </row>
    <row r="273" spans="2:63"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7"/>
      <c r="L273" s="4"/>
      <c r="M273" s="4"/>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IF($A273="ADD",IF(NOT(ISBLANK(AA273)),_xlfn.XLOOKUP(AA273,ud_cover_class[lookupValue],ud_cover_class[lookupKey],"ERROR"),""), "")</f>
        <v/>
      </c>
      <c r="AD273" s="3" t="str">
        <f>IF($A273="ADD",IF(NOT(ISBLANK(AC273)),_xlfn.XLOOKUP(AC273,cover_material[lookupValue],cover_material[lookupKey],"ERROR"),""), "")</f>
        <v/>
      </c>
      <c r="AF273" s="3" t="str">
        <f>IF($A273="ADD",IF(NOT(ISBLANK(AE273)),_xlfn.XLOOKUP(AE273,ud_yn_unknown[lookupValue],ud_yn_unknown[lookupKey],"ERROR"),""), "")</f>
        <v/>
      </c>
      <c r="AI273" s="3" t="str">
        <f>IF($A273="ADD",IF(NOT(ISBLANK(AH273)),_xlfn.XLOOKUP(AH273,ud_litter_trap_type[lookupValue],ud_litter_trap_type[lookupKey],"ERROR"),""), "")</f>
        <v/>
      </c>
      <c r="AK273" s="3" t="str">
        <f>IF($A273="ADD",IF(NOT(ISBLANK(AJ273)),_xlfn.XLOOKUP(AJ273,hazard[lookupValue],hazard[lookupKey],"ERROR"),""), "")</f>
        <v/>
      </c>
      <c r="AM273" s="3" t="str">
        <f>IF($A273="ADD",IF(NOT(ISBLANK(AL273)),_xlfn.XLOOKUP(AL273,ud_cover_subtype[lookupValue],ud_cover_subtype[lookupKey],"ERROR"),""), "")</f>
        <v/>
      </c>
      <c r="AO273" s="8"/>
      <c r="AP273" s="4" t="str">
        <f t="shared" ca="1" si="40"/>
        <v/>
      </c>
      <c r="AQ273" s="4"/>
      <c r="AR273" s="3" t="str">
        <f t="shared" si="41"/>
        <v/>
      </c>
      <c r="AS273" s="3" t="str">
        <f>IF($A273="","",IF((AND($A273="ADD",OR(AR273="",AR273="In Use"))),"5",(_xlfn.XLOOKUP(AR273,ud_asset_status[lookupValue],ud_asset_status[lookupKey],""))))</f>
        <v/>
      </c>
      <c r="AT273" s="8"/>
      <c r="AV273" s="3" t="str">
        <f>IF($A273="ADD",IF(NOT(ISBLANK(AU273)),_xlfn.XLOOKUP(AU273,ar_replace_reason[lookupValue],ar_replace_reason[lookupKey],"ERROR"),""), "")</f>
        <v/>
      </c>
      <c r="AW273" s="3" t="str">
        <f t="shared" si="42"/>
        <v/>
      </c>
      <c r="AX273" s="3" t="str">
        <f>IF($A273="","",IF((AND($A273="ADD",OR(AW273="",AW273="Queenstown-Lakes District Council"))),"70",(_xlfn.XLOOKUP(AW273,ud_organisation_owner[lookupValue],ud_organisation_owner[lookupKey],""))))</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IF($A273="","",IF((AND($A273="ADD",OR(BA273="",BA273="Local Authority"))),"17",(_xlfn.XLOOKUP(BA273,ud_sub_organisation[lookupValue],ud_sub_organisation[lookupKey],""))))</f>
        <v/>
      </c>
      <c r="BC273" s="3" t="str">
        <f t="shared" si="45"/>
        <v/>
      </c>
      <c r="BD273" s="3" t="str">
        <f>IF($A273="","",IF((AND($A273="ADD",OR(BC273="",BC273="Vested Assets"))),"12",(_xlfn.XLOOKUP(BC273,ud_work_category[lookupValue],ud_work_category[lookupKey],""))))</f>
        <v/>
      </c>
      <c r="BE273" s="7"/>
      <c r="BF273" s="2" t="str">
        <f t="shared" si="46"/>
        <v/>
      </c>
      <c r="BG273" s="2" t="str">
        <f t="shared" si="47"/>
        <v/>
      </c>
      <c r="BH273" s="3" t="str">
        <f t="shared" si="48"/>
        <v/>
      </c>
      <c r="BI273" s="3" t="str">
        <f>IF($A273="","",IF((AND($A273="ADD",OR(BH273="",BH273="Excellent"))),"1",(_xlfn.XLOOKUP(BH273,condition[lookupValue],condition[lookupKey],""))))</f>
        <v/>
      </c>
      <c r="BJ273" s="8" t="str">
        <f t="shared" si="49"/>
        <v/>
      </c>
      <c r="BK273" s="9"/>
    </row>
    <row r="274" spans="2:63"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7"/>
      <c r="L274" s="4"/>
      <c r="M274" s="4"/>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IF($A274="ADD",IF(NOT(ISBLANK(AA274)),_xlfn.XLOOKUP(AA274,ud_cover_class[lookupValue],ud_cover_class[lookupKey],"ERROR"),""), "")</f>
        <v/>
      </c>
      <c r="AD274" s="3" t="str">
        <f>IF($A274="ADD",IF(NOT(ISBLANK(AC274)),_xlfn.XLOOKUP(AC274,cover_material[lookupValue],cover_material[lookupKey],"ERROR"),""), "")</f>
        <v/>
      </c>
      <c r="AF274" s="3" t="str">
        <f>IF($A274="ADD",IF(NOT(ISBLANK(AE274)),_xlfn.XLOOKUP(AE274,ud_yn_unknown[lookupValue],ud_yn_unknown[lookupKey],"ERROR"),""), "")</f>
        <v/>
      </c>
      <c r="AI274" s="3" t="str">
        <f>IF($A274="ADD",IF(NOT(ISBLANK(AH274)),_xlfn.XLOOKUP(AH274,ud_litter_trap_type[lookupValue],ud_litter_trap_type[lookupKey],"ERROR"),""), "")</f>
        <v/>
      </c>
      <c r="AK274" s="3" t="str">
        <f>IF($A274="ADD",IF(NOT(ISBLANK(AJ274)),_xlfn.XLOOKUP(AJ274,hazard[lookupValue],hazard[lookupKey],"ERROR"),""), "")</f>
        <v/>
      </c>
      <c r="AM274" s="3" t="str">
        <f>IF($A274="ADD",IF(NOT(ISBLANK(AL274)),_xlfn.XLOOKUP(AL274,ud_cover_subtype[lookupValue],ud_cover_subtype[lookupKey],"ERROR"),""), "")</f>
        <v/>
      </c>
      <c r="AO274" s="8"/>
      <c r="AP274" s="4" t="str">
        <f t="shared" ca="1" si="40"/>
        <v/>
      </c>
      <c r="AQ274" s="4"/>
      <c r="AR274" s="3" t="str">
        <f t="shared" si="41"/>
        <v/>
      </c>
      <c r="AS274" s="3" t="str">
        <f>IF($A274="","",IF((AND($A274="ADD",OR(AR274="",AR274="In Use"))),"5",(_xlfn.XLOOKUP(AR274,ud_asset_status[lookupValue],ud_asset_status[lookupKey],""))))</f>
        <v/>
      </c>
      <c r="AT274" s="8"/>
      <c r="AV274" s="3" t="str">
        <f>IF($A274="ADD",IF(NOT(ISBLANK(AU274)),_xlfn.XLOOKUP(AU274,ar_replace_reason[lookupValue],ar_replace_reason[lookupKey],"ERROR"),""), "")</f>
        <v/>
      </c>
      <c r="AW274" s="3" t="str">
        <f t="shared" si="42"/>
        <v/>
      </c>
      <c r="AX274" s="3" t="str">
        <f>IF($A274="","",IF((AND($A274="ADD",OR(AW274="",AW274="Queenstown-Lakes District Council"))),"70",(_xlfn.XLOOKUP(AW274,ud_organisation_owner[lookupValue],ud_organisation_owner[lookupKey],""))))</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IF($A274="","",IF((AND($A274="ADD",OR(BA274="",BA274="Local Authority"))),"17",(_xlfn.XLOOKUP(BA274,ud_sub_organisation[lookupValue],ud_sub_organisation[lookupKey],""))))</f>
        <v/>
      </c>
      <c r="BC274" s="3" t="str">
        <f t="shared" si="45"/>
        <v/>
      </c>
      <c r="BD274" s="3" t="str">
        <f>IF($A274="","",IF((AND($A274="ADD",OR(BC274="",BC274="Vested Assets"))),"12",(_xlfn.XLOOKUP(BC274,ud_work_category[lookupValue],ud_work_category[lookupKey],""))))</f>
        <v/>
      </c>
      <c r="BE274" s="7"/>
      <c r="BF274" s="2" t="str">
        <f t="shared" si="46"/>
        <v/>
      </c>
      <c r="BG274" s="2" t="str">
        <f t="shared" si="47"/>
        <v/>
      </c>
      <c r="BH274" s="3" t="str">
        <f t="shared" si="48"/>
        <v/>
      </c>
      <c r="BI274" s="3" t="str">
        <f>IF($A274="","",IF((AND($A274="ADD",OR(BH274="",BH274="Excellent"))),"1",(_xlfn.XLOOKUP(BH274,condition[lookupValue],condition[lookupKey],""))))</f>
        <v/>
      </c>
      <c r="BJ274" s="8" t="str">
        <f t="shared" si="49"/>
        <v/>
      </c>
      <c r="BK274" s="9"/>
    </row>
    <row r="275" spans="2:63"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7"/>
      <c r="L275" s="4"/>
      <c r="M275" s="4"/>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IF($A275="ADD",IF(NOT(ISBLANK(AA275)),_xlfn.XLOOKUP(AA275,ud_cover_class[lookupValue],ud_cover_class[lookupKey],"ERROR"),""), "")</f>
        <v/>
      </c>
      <c r="AD275" s="3" t="str">
        <f>IF($A275="ADD",IF(NOT(ISBLANK(AC275)),_xlfn.XLOOKUP(AC275,cover_material[lookupValue],cover_material[lookupKey],"ERROR"),""), "")</f>
        <v/>
      </c>
      <c r="AF275" s="3" t="str">
        <f>IF($A275="ADD",IF(NOT(ISBLANK(AE275)),_xlfn.XLOOKUP(AE275,ud_yn_unknown[lookupValue],ud_yn_unknown[lookupKey],"ERROR"),""), "")</f>
        <v/>
      </c>
      <c r="AI275" s="3" t="str">
        <f>IF($A275="ADD",IF(NOT(ISBLANK(AH275)),_xlfn.XLOOKUP(AH275,ud_litter_trap_type[lookupValue],ud_litter_trap_type[lookupKey],"ERROR"),""), "")</f>
        <v/>
      </c>
      <c r="AK275" s="3" t="str">
        <f>IF($A275="ADD",IF(NOT(ISBLANK(AJ275)),_xlfn.XLOOKUP(AJ275,hazard[lookupValue],hazard[lookupKey],"ERROR"),""), "")</f>
        <v/>
      </c>
      <c r="AM275" s="3" t="str">
        <f>IF($A275="ADD",IF(NOT(ISBLANK(AL275)),_xlfn.XLOOKUP(AL275,ud_cover_subtype[lookupValue],ud_cover_subtype[lookupKey],"ERROR"),""), "")</f>
        <v/>
      </c>
      <c r="AO275" s="8"/>
      <c r="AP275" s="4" t="str">
        <f t="shared" ca="1" si="40"/>
        <v/>
      </c>
      <c r="AQ275" s="4"/>
      <c r="AR275" s="3" t="str">
        <f t="shared" si="41"/>
        <v/>
      </c>
      <c r="AS275" s="3" t="str">
        <f>IF($A275="","",IF((AND($A275="ADD",OR(AR275="",AR275="In Use"))),"5",(_xlfn.XLOOKUP(AR275,ud_asset_status[lookupValue],ud_asset_status[lookupKey],""))))</f>
        <v/>
      </c>
      <c r="AT275" s="8"/>
      <c r="AV275" s="3" t="str">
        <f>IF($A275="ADD",IF(NOT(ISBLANK(AU275)),_xlfn.XLOOKUP(AU275,ar_replace_reason[lookupValue],ar_replace_reason[lookupKey],"ERROR"),""), "")</f>
        <v/>
      </c>
      <c r="AW275" s="3" t="str">
        <f t="shared" si="42"/>
        <v/>
      </c>
      <c r="AX275" s="3" t="str">
        <f>IF($A275="","",IF((AND($A275="ADD",OR(AW275="",AW275="Queenstown-Lakes District Council"))),"70",(_xlfn.XLOOKUP(AW275,ud_organisation_owner[lookupValue],ud_organisation_owner[lookupKey],""))))</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IF($A275="","",IF((AND($A275="ADD",OR(BA275="",BA275="Local Authority"))),"17",(_xlfn.XLOOKUP(BA275,ud_sub_organisation[lookupValue],ud_sub_organisation[lookupKey],""))))</f>
        <v/>
      </c>
      <c r="BC275" s="3" t="str">
        <f t="shared" si="45"/>
        <v/>
      </c>
      <c r="BD275" s="3" t="str">
        <f>IF($A275="","",IF((AND($A275="ADD",OR(BC275="",BC275="Vested Assets"))),"12",(_xlfn.XLOOKUP(BC275,ud_work_category[lookupValue],ud_work_category[lookupKey],""))))</f>
        <v/>
      </c>
      <c r="BE275" s="7"/>
      <c r="BF275" s="2" t="str">
        <f t="shared" si="46"/>
        <v/>
      </c>
      <c r="BG275" s="2" t="str">
        <f t="shared" si="47"/>
        <v/>
      </c>
      <c r="BH275" s="3" t="str">
        <f t="shared" si="48"/>
        <v/>
      </c>
      <c r="BI275" s="3" t="str">
        <f>IF($A275="","",IF((AND($A275="ADD",OR(BH275="",BH275="Excellent"))),"1",(_xlfn.XLOOKUP(BH275,condition[lookupValue],condition[lookupKey],""))))</f>
        <v/>
      </c>
      <c r="BJ275" s="8" t="str">
        <f t="shared" si="49"/>
        <v/>
      </c>
      <c r="BK275" s="9"/>
    </row>
    <row r="276" spans="2:63"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7"/>
      <c r="L276" s="4"/>
      <c r="M276" s="4"/>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IF($A276="ADD",IF(NOT(ISBLANK(AA276)),_xlfn.XLOOKUP(AA276,ud_cover_class[lookupValue],ud_cover_class[lookupKey],"ERROR"),""), "")</f>
        <v/>
      </c>
      <c r="AD276" s="3" t="str">
        <f>IF($A276="ADD",IF(NOT(ISBLANK(AC276)),_xlfn.XLOOKUP(AC276,cover_material[lookupValue],cover_material[lookupKey],"ERROR"),""), "")</f>
        <v/>
      </c>
      <c r="AF276" s="3" t="str">
        <f>IF($A276="ADD",IF(NOT(ISBLANK(AE276)),_xlfn.XLOOKUP(AE276,ud_yn_unknown[lookupValue],ud_yn_unknown[lookupKey],"ERROR"),""), "")</f>
        <v/>
      </c>
      <c r="AI276" s="3" t="str">
        <f>IF($A276="ADD",IF(NOT(ISBLANK(AH276)),_xlfn.XLOOKUP(AH276,ud_litter_trap_type[lookupValue],ud_litter_trap_type[lookupKey],"ERROR"),""), "")</f>
        <v/>
      </c>
      <c r="AK276" s="3" t="str">
        <f>IF($A276="ADD",IF(NOT(ISBLANK(AJ276)),_xlfn.XLOOKUP(AJ276,hazard[lookupValue],hazard[lookupKey],"ERROR"),""), "")</f>
        <v/>
      </c>
      <c r="AM276" s="3" t="str">
        <f>IF($A276="ADD",IF(NOT(ISBLANK(AL276)),_xlfn.XLOOKUP(AL276,ud_cover_subtype[lookupValue],ud_cover_subtype[lookupKey],"ERROR"),""), "")</f>
        <v/>
      </c>
      <c r="AO276" s="8"/>
      <c r="AP276" s="4" t="str">
        <f t="shared" ca="1" si="40"/>
        <v/>
      </c>
      <c r="AQ276" s="4"/>
      <c r="AR276" s="3" t="str">
        <f t="shared" si="41"/>
        <v/>
      </c>
      <c r="AS276" s="3" t="str">
        <f>IF($A276="","",IF((AND($A276="ADD",OR(AR276="",AR276="In Use"))),"5",(_xlfn.XLOOKUP(AR276,ud_asset_status[lookupValue],ud_asset_status[lookupKey],""))))</f>
        <v/>
      </c>
      <c r="AT276" s="8"/>
      <c r="AV276" s="3" t="str">
        <f>IF($A276="ADD",IF(NOT(ISBLANK(AU276)),_xlfn.XLOOKUP(AU276,ar_replace_reason[lookupValue],ar_replace_reason[lookupKey],"ERROR"),""), "")</f>
        <v/>
      </c>
      <c r="AW276" s="3" t="str">
        <f t="shared" si="42"/>
        <v/>
      </c>
      <c r="AX276" s="3" t="str">
        <f>IF($A276="","",IF((AND($A276="ADD",OR(AW276="",AW276="Queenstown-Lakes District Council"))),"70",(_xlfn.XLOOKUP(AW276,ud_organisation_owner[lookupValue],ud_organisation_owner[lookupKey],""))))</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IF($A276="","",IF((AND($A276="ADD",OR(BA276="",BA276="Local Authority"))),"17",(_xlfn.XLOOKUP(BA276,ud_sub_organisation[lookupValue],ud_sub_organisation[lookupKey],""))))</f>
        <v/>
      </c>
      <c r="BC276" s="3" t="str">
        <f t="shared" si="45"/>
        <v/>
      </c>
      <c r="BD276" s="3" t="str">
        <f>IF($A276="","",IF((AND($A276="ADD",OR(BC276="",BC276="Vested Assets"))),"12",(_xlfn.XLOOKUP(BC276,ud_work_category[lookupValue],ud_work_category[lookupKey],""))))</f>
        <v/>
      </c>
      <c r="BE276" s="7"/>
      <c r="BF276" s="2" t="str">
        <f t="shared" si="46"/>
        <v/>
      </c>
      <c r="BG276" s="2" t="str">
        <f t="shared" si="47"/>
        <v/>
      </c>
      <c r="BH276" s="3" t="str">
        <f t="shared" si="48"/>
        <v/>
      </c>
      <c r="BI276" s="3" t="str">
        <f>IF($A276="","",IF((AND($A276="ADD",OR(BH276="",BH276="Excellent"))),"1",(_xlfn.XLOOKUP(BH276,condition[lookupValue],condition[lookupKey],""))))</f>
        <v/>
      </c>
      <c r="BJ276" s="8" t="str">
        <f t="shared" si="49"/>
        <v/>
      </c>
      <c r="BK276" s="9"/>
    </row>
    <row r="277" spans="2:63"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7"/>
      <c r="L277" s="4"/>
      <c r="M277" s="4"/>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IF($A277="ADD",IF(NOT(ISBLANK(AA277)),_xlfn.XLOOKUP(AA277,ud_cover_class[lookupValue],ud_cover_class[lookupKey],"ERROR"),""), "")</f>
        <v/>
      </c>
      <c r="AD277" s="3" t="str">
        <f>IF($A277="ADD",IF(NOT(ISBLANK(AC277)),_xlfn.XLOOKUP(AC277,cover_material[lookupValue],cover_material[lookupKey],"ERROR"),""), "")</f>
        <v/>
      </c>
      <c r="AF277" s="3" t="str">
        <f>IF($A277="ADD",IF(NOT(ISBLANK(AE277)),_xlfn.XLOOKUP(AE277,ud_yn_unknown[lookupValue],ud_yn_unknown[lookupKey],"ERROR"),""), "")</f>
        <v/>
      </c>
      <c r="AI277" s="3" t="str">
        <f>IF($A277="ADD",IF(NOT(ISBLANK(AH277)),_xlfn.XLOOKUP(AH277,ud_litter_trap_type[lookupValue],ud_litter_trap_type[lookupKey],"ERROR"),""), "")</f>
        <v/>
      </c>
      <c r="AK277" s="3" t="str">
        <f>IF($A277="ADD",IF(NOT(ISBLANK(AJ277)),_xlfn.XLOOKUP(AJ277,hazard[lookupValue],hazard[lookupKey],"ERROR"),""), "")</f>
        <v/>
      </c>
      <c r="AM277" s="3" t="str">
        <f>IF($A277="ADD",IF(NOT(ISBLANK(AL277)),_xlfn.XLOOKUP(AL277,ud_cover_subtype[lookupValue],ud_cover_subtype[lookupKey],"ERROR"),""), "")</f>
        <v/>
      </c>
      <c r="AO277" s="8"/>
      <c r="AP277" s="4" t="str">
        <f t="shared" ca="1" si="40"/>
        <v/>
      </c>
      <c r="AQ277" s="4"/>
      <c r="AR277" s="3" t="str">
        <f t="shared" si="41"/>
        <v/>
      </c>
      <c r="AS277" s="3" t="str">
        <f>IF($A277="","",IF((AND($A277="ADD",OR(AR277="",AR277="In Use"))),"5",(_xlfn.XLOOKUP(AR277,ud_asset_status[lookupValue],ud_asset_status[lookupKey],""))))</f>
        <v/>
      </c>
      <c r="AT277" s="8"/>
      <c r="AV277" s="3" t="str">
        <f>IF($A277="ADD",IF(NOT(ISBLANK(AU277)),_xlfn.XLOOKUP(AU277,ar_replace_reason[lookupValue],ar_replace_reason[lookupKey],"ERROR"),""), "")</f>
        <v/>
      </c>
      <c r="AW277" s="3" t="str">
        <f t="shared" si="42"/>
        <v/>
      </c>
      <c r="AX277" s="3" t="str">
        <f>IF($A277="","",IF((AND($A277="ADD",OR(AW277="",AW277="Queenstown-Lakes District Council"))),"70",(_xlfn.XLOOKUP(AW277,ud_organisation_owner[lookupValue],ud_organisation_owner[lookupKey],""))))</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IF($A277="","",IF((AND($A277="ADD",OR(BA277="",BA277="Local Authority"))),"17",(_xlfn.XLOOKUP(BA277,ud_sub_organisation[lookupValue],ud_sub_organisation[lookupKey],""))))</f>
        <v/>
      </c>
      <c r="BC277" s="3" t="str">
        <f t="shared" si="45"/>
        <v/>
      </c>
      <c r="BD277" s="3" t="str">
        <f>IF($A277="","",IF((AND($A277="ADD",OR(BC277="",BC277="Vested Assets"))),"12",(_xlfn.XLOOKUP(BC277,ud_work_category[lookupValue],ud_work_category[lookupKey],""))))</f>
        <v/>
      </c>
      <c r="BE277" s="7"/>
      <c r="BF277" s="2" t="str">
        <f t="shared" si="46"/>
        <v/>
      </c>
      <c r="BG277" s="2" t="str">
        <f t="shared" si="47"/>
        <v/>
      </c>
      <c r="BH277" s="3" t="str">
        <f t="shared" si="48"/>
        <v/>
      </c>
      <c r="BI277" s="3" t="str">
        <f>IF($A277="","",IF((AND($A277="ADD",OR(BH277="",BH277="Excellent"))),"1",(_xlfn.XLOOKUP(BH277,condition[lookupValue],condition[lookupKey],""))))</f>
        <v/>
      </c>
      <c r="BJ277" s="8" t="str">
        <f t="shared" si="49"/>
        <v/>
      </c>
      <c r="BK277" s="9"/>
    </row>
    <row r="278" spans="2:63"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7"/>
      <c r="L278" s="4"/>
      <c r="M278" s="4"/>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IF($A278="ADD",IF(NOT(ISBLANK(AA278)),_xlfn.XLOOKUP(AA278,ud_cover_class[lookupValue],ud_cover_class[lookupKey],"ERROR"),""), "")</f>
        <v/>
      </c>
      <c r="AD278" s="3" t="str">
        <f>IF($A278="ADD",IF(NOT(ISBLANK(AC278)),_xlfn.XLOOKUP(AC278,cover_material[lookupValue],cover_material[lookupKey],"ERROR"),""), "")</f>
        <v/>
      </c>
      <c r="AF278" s="3" t="str">
        <f>IF($A278="ADD",IF(NOT(ISBLANK(AE278)),_xlfn.XLOOKUP(AE278,ud_yn_unknown[lookupValue],ud_yn_unknown[lookupKey],"ERROR"),""), "")</f>
        <v/>
      </c>
      <c r="AI278" s="3" t="str">
        <f>IF($A278="ADD",IF(NOT(ISBLANK(AH278)),_xlfn.XLOOKUP(AH278,ud_litter_trap_type[lookupValue],ud_litter_trap_type[lookupKey],"ERROR"),""), "")</f>
        <v/>
      </c>
      <c r="AK278" s="3" t="str">
        <f>IF($A278="ADD",IF(NOT(ISBLANK(AJ278)),_xlfn.XLOOKUP(AJ278,hazard[lookupValue],hazard[lookupKey],"ERROR"),""), "")</f>
        <v/>
      </c>
      <c r="AM278" s="3" t="str">
        <f>IF($A278="ADD",IF(NOT(ISBLANK(AL278)),_xlfn.XLOOKUP(AL278,ud_cover_subtype[lookupValue],ud_cover_subtype[lookupKey],"ERROR"),""), "")</f>
        <v/>
      </c>
      <c r="AO278" s="8"/>
      <c r="AP278" s="4" t="str">
        <f t="shared" ca="1" si="40"/>
        <v/>
      </c>
      <c r="AQ278" s="4"/>
      <c r="AR278" s="3" t="str">
        <f t="shared" si="41"/>
        <v/>
      </c>
      <c r="AS278" s="3" t="str">
        <f>IF($A278="","",IF((AND($A278="ADD",OR(AR278="",AR278="In Use"))),"5",(_xlfn.XLOOKUP(AR278,ud_asset_status[lookupValue],ud_asset_status[lookupKey],""))))</f>
        <v/>
      </c>
      <c r="AT278" s="8"/>
      <c r="AV278" s="3" t="str">
        <f>IF($A278="ADD",IF(NOT(ISBLANK(AU278)),_xlfn.XLOOKUP(AU278,ar_replace_reason[lookupValue],ar_replace_reason[lookupKey],"ERROR"),""), "")</f>
        <v/>
      </c>
      <c r="AW278" s="3" t="str">
        <f t="shared" si="42"/>
        <v/>
      </c>
      <c r="AX278" s="3" t="str">
        <f>IF($A278="","",IF((AND($A278="ADD",OR(AW278="",AW278="Queenstown-Lakes District Council"))),"70",(_xlfn.XLOOKUP(AW278,ud_organisation_owner[lookupValue],ud_organisation_owner[lookupKey],""))))</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IF($A278="","",IF((AND($A278="ADD",OR(BA278="",BA278="Local Authority"))),"17",(_xlfn.XLOOKUP(BA278,ud_sub_organisation[lookupValue],ud_sub_organisation[lookupKey],""))))</f>
        <v/>
      </c>
      <c r="BC278" s="3" t="str">
        <f t="shared" si="45"/>
        <v/>
      </c>
      <c r="BD278" s="3" t="str">
        <f>IF($A278="","",IF((AND($A278="ADD",OR(BC278="",BC278="Vested Assets"))),"12",(_xlfn.XLOOKUP(BC278,ud_work_category[lookupValue],ud_work_category[lookupKey],""))))</f>
        <v/>
      </c>
      <c r="BE278" s="7"/>
      <c r="BF278" s="2" t="str">
        <f t="shared" si="46"/>
        <v/>
      </c>
      <c r="BG278" s="2" t="str">
        <f t="shared" si="47"/>
        <v/>
      </c>
      <c r="BH278" s="3" t="str">
        <f t="shared" si="48"/>
        <v/>
      </c>
      <c r="BI278" s="3" t="str">
        <f>IF($A278="","",IF((AND($A278="ADD",OR(BH278="",BH278="Excellent"))),"1",(_xlfn.XLOOKUP(BH278,condition[lookupValue],condition[lookupKey],""))))</f>
        <v/>
      </c>
      <c r="BJ278" s="8" t="str">
        <f t="shared" si="49"/>
        <v/>
      </c>
      <c r="BK278" s="9"/>
    </row>
    <row r="279" spans="2:63"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7"/>
      <c r="L279" s="4"/>
      <c r="M279" s="4"/>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IF($A279="ADD",IF(NOT(ISBLANK(AA279)),_xlfn.XLOOKUP(AA279,ud_cover_class[lookupValue],ud_cover_class[lookupKey],"ERROR"),""), "")</f>
        <v/>
      </c>
      <c r="AD279" s="3" t="str">
        <f>IF($A279="ADD",IF(NOT(ISBLANK(AC279)),_xlfn.XLOOKUP(AC279,cover_material[lookupValue],cover_material[lookupKey],"ERROR"),""), "")</f>
        <v/>
      </c>
      <c r="AF279" s="3" t="str">
        <f>IF($A279="ADD",IF(NOT(ISBLANK(AE279)),_xlfn.XLOOKUP(AE279,ud_yn_unknown[lookupValue],ud_yn_unknown[lookupKey],"ERROR"),""), "")</f>
        <v/>
      </c>
      <c r="AI279" s="3" t="str">
        <f>IF($A279="ADD",IF(NOT(ISBLANK(AH279)),_xlfn.XLOOKUP(AH279,ud_litter_trap_type[lookupValue],ud_litter_trap_type[lookupKey],"ERROR"),""), "")</f>
        <v/>
      </c>
      <c r="AK279" s="3" t="str">
        <f>IF($A279="ADD",IF(NOT(ISBLANK(AJ279)),_xlfn.XLOOKUP(AJ279,hazard[lookupValue],hazard[lookupKey],"ERROR"),""), "")</f>
        <v/>
      </c>
      <c r="AM279" s="3" t="str">
        <f>IF($A279="ADD",IF(NOT(ISBLANK(AL279)),_xlfn.XLOOKUP(AL279,ud_cover_subtype[lookupValue],ud_cover_subtype[lookupKey],"ERROR"),""), "")</f>
        <v/>
      </c>
      <c r="AO279" s="8"/>
      <c r="AP279" s="4" t="str">
        <f t="shared" ca="1" si="40"/>
        <v/>
      </c>
      <c r="AQ279" s="4"/>
      <c r="AR279" s="3" t="str">
        <f t="shared" si="41"/>
        <v/>
      </c>
      <c r="AS279" s="3" t="str">
        <f>IF($A279="","",IF((AND($A279="ADD",OR(AR279="",AR279="In Use"))),"5",(_xlfn.XLOOKUP(AR279,ud_asset_status[lookupValue],ud_asset_status[lookupKey],""))))</f>
        <v/>
      </c>
      <c r="AT279" s="8"/>
      <c r="AV279" s="3" t="str">
        <f>IF($A279="ADD",IF(NOT(ISBLANK(AU279)),_xlfn.XLOOKUP(AU279,ar_replace_reason[lookupValue],ar_replace_reason[lookupKey],"ERROR"),""), "")</f>
        <v/>
      </c>
      <c r="AW279" s="3" t="str">
        <f t="shared" si="42"/>
        <v/>
      </c>
      <c r="AX279" s="3" t="str">
        <f>IF($A279="","",IF((AND($A279="ADD",OR(AW279="",AW279="Queenstown-Lakes District Council"))),"70",(_xlfn.XLOOKUP(AW279,ud_organisation_owner[lookupValue],ud_organisation_owner[lookupKey],""))))</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IF($A279="","",IF((AND($A279="ADD",OR(BA279="",BA279="Local Authority"))),"17",(_xlfn.XLOOKUP(BA279,ud_sub_organisation[lookupValue],ud_sub_organisation[lookupKey],""))))</f>
        <v/>
      </c>
      <c r="BC279" s="3" t="str">
        <f t="shared" si="45"/>
        <v/>
      </c>
      <c r="BD279" s="3" t="str">
        <f>IF($A279="","",IF((AND($A279="ADD",OR(BC279="",BC279="Vested Assets"))),"12",(_xlfn.XLOOKUP(BC279,ud_work_category[lookupValue],ud_work_category[lookupKey],""))))</f>
        <v/>
      </c>
      <c r="BE279" s="7"/>
      <c r="BF279" s="2" t="str">
        <f t="shared" si="46"/>
        <v/>
      </c>
      <c r="BG279" s="2" t="str">
        <f t="shared" si="47"/>
        <v/>
      </c>
      <c r="BH279" s="3" t="str">
        <f t="shared" si="48"/>
        <v/>
      </c>
      <c r="BI279" s="3" t="str">
        <f>IF($A279="","",IF((AND($A279="ADD",OR(BH279="",BH279="Excellent"))),"1",(_xlfn.XLOOKUP(BH279,condition[lookupValue],condition[lookupKey],""))))</f>
        <v/>
      </c>
      <c r="BJ279" s="8" t="str">
        <f t="shared" si="49"/>
        <v/>
      </c>
      <c r="BK279" s="9"/>
    </row>
    <row r="280" spans="2:63"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7"/>
      <c r="L280" s="4"/>
      <c r="M280" s="4"/>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IF($A280="ADD",IF(NOT(ISBLANK(AA280)),_xlfn.XLOOKUP(AA280,ud_cover_class[lookupValue],ud_cover_class[lookupKey],"ERROR"),""), "")</f>
        <v/>
      </c>
      <c r="AD280" s="3" t="str">
        <f>IF($A280="ADD",IF(NOT(ISBLANK(AC280)),_xlfn.XLOOKUP(AC280,cover_material[lookupValue],cover_material[lookupKey],"ERROR"),""), "")</f>
        <v/>
      </c>
      <c r="AF280" s="3" t="str">
        <f>IF($A280="ADD",IF(NOT(ISBLANK(AE280)),_xlfn.XLOOKUP(AE280,ud_yn_unknown[lookupValue],ud_yn_unknown[lookupKey],"ERROR"),""), "")</f>
        <v/>
      </c>
      <c r="AI280" s="3" t="str">
        <f>IF($A280="ADD",IF(NOT(ISBLANK(AH280)),_xlfn.XLOOKUP(AH280,ud_litter_trap_type[lookupValue],ud_litter_trap_type[lookupKey],"ERROR"),""), "")</f>
        <v/>
      </c>
      <c r="AK280" s="3" t="str">
        <f>IF($A280="ADD",IF(NOT(ISBLANK(AJ280)),_xlfn.XLOOKUP(AJ280,hazard[lookupValue],hazard[lookupKey],"ERROR"),""), "")</f>
        <v/>
      </c>
      <c r="AM280" s="3" t="str">
        <f>IF($A280="ADD",IF(NOT(ISBLANK(AL280)),_xlfn.XLOOKUP(AL280,ud_cover_subtype[lookupValue],ud_cover_subtype[lookupKey],"ERROR"),""), "")</f>
        <v/>
      </c>
      <c r="AO280" s="8"/>
      <c r="AP280" s="4" t="str">
        <f t="shared" ca="1" si="40"/>
        <v/>
      </c>
      <c r="AQ280" s="4"/>
      <c r="AR280" s="3" t="str">
        <f t="shared" si="41"/>
        <v/>
      </c>
      <c r="AS280" s="3" t="str">
        <f>IF($A280="","",IF((AND($A280="ADD",OR(AR280="",AR280="In Use"))),"5",(_xlfn.XLOOKUP(AR280,ud_asset_status[lookupValue],ud_asset_status[lookupKey],""))))</f>
        <v/>
      </c>
      <c r="AT280" s="8"/>
      <c r="AV280" s="3" t="str">
        <f>IF($A280="ADD",IF(NOT(ISBLANK(AU280)),_xlfn.XLOOKUP(AU280,ar_replace_reason[lookupValue],ar_replace_reason[lookupKey],"ERROR"),""), "")</f>
        <v/>
      </c>
      <c r="AW280" s="3" t="str">
        <f t="shared" si="42"/>
        <v/>
      </c>
      <c r="AX280" s="3" t="str">
        <f>IF($A280="","",IF((AND($A280="ADD",OR(AW280="",AW280="Queenstown-Lakes District Council"))),"70",(_xlfn.XLOOKUP(AW280,ud_organisation_owner[lookupValue],ud_organisation_owner[lookupKey],""))))</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IF($A280="","",IF((AND($A280="ADD",OR(BA280="",BA280="Local Authority"))),"17",(_xlfn.XLOOKUP(BA280,ud_sub_organisation[lookupValue],ud_sub_organisation[lookupKey],""))))</f>
        <v/>
      </c>
      <c r="BC280" s="3" t="str">
        <f t="shared" si="45"/>
        <v/>
      </c>
      <c r="BD280" s="3" t="str">
        <f>IF($A280="","",IF((AND($A280="ADD",OR(BC280="",BC280="Vested Assets"))),"12",(_xlfn.XLOOKUP(BC280,ud_work_category[lookupValue],ud_work_category[lookupKey],""))))</f>
        <v/>
      </c>
      <c r="BE280" s="7"/>
      <c r="BF280" s="2" t="str">
        <f t="shared" si="46"/>
        <v/>
      </c>
      <c r="BG280" s="2" t="str">
        <f t="shared" si="47"/>
        <v/>
      </c>
      <c r="BH280" s="3" t="str">
        <f t="shared" si="48"/>
        <v/>
      </c>
      <c r="BI280" s="3" t="str">
        <f>IF($A280="","",IF((AND($A280="ADD",OR(BH280="",BH280="Excellent"))),"1",(_xlfn.XLOOKUP(BH280,condition[lookupValue],condition[lookupKey],""))))</f>
        <v/>
      </c>
      <c r="BJ280" s="8" t="str">
        <f t="shared" si="49"/>
        <v/>
      </c>
      <c r="BK280" s="9"/>
    </row>
    <row r="281" spans="2:63"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7"/>
      <c r="L281" s="4"/>
      <c r="M281" s="4"/>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IF($A281="ADD",IF(NOT(ISBLANK(AA281)),_xlfn.XLOOKUP(AA281,ud_cover_class[lookupValue],ud_cover_class[lookupKey],"ERROR"),""), "")</f>
        <v/>
      </c>
      <c r="AD281" s="3" t="str">
        <f>IF($A281="ADD",IF(NOT(ISBLANK(AC281)),_xlfn.XLOOKUP(AC281,cover_material[lookupValue],cover_material[lookupKey],"ERROR"),""), "")</f>
        <v/>
      </c>
      <c r="AF281" s="3" t="str">
        <f>IF($A281="ADD",IF(NOT(ISBLANK(AE281)),_xlfn.XLOOKUP(AE281,ud_yn_unknown[lookupValue],ud_yn_unknown[lookupKey],"ERROR"),""), "")</f>
        <v/>
      </c>
      <c r="AI281" s="3" t="str">
        <f>IF($A281="ADD",IF(NOT(ISBLANK(AH281)),_xlfn.XLOOKUP(AH281,ud_litter_trap_type[lookupValue],ud_litter_trap_type[lookupKey],"ERROR"),""), "")</f>
        <v/>
      </c>
      <c r="AK281" s="3" t="str">
        <f>IF($A281="ADD",IF(NOT(ISBLANK(AJ281)),_xlfn.XLOOKUP(AJ281,hazard[lookupValue],hazard[lookupKey],"ERROR"),""), "")</f>
        <v/>
      </c>
      <c r="AM281" s="3" t="str">
        <f>IF($A281="ADD",IF(NOT(ISBLANK(AL281)),_xlfn.XLOOKUP(AL281,ud_cover_subtype[lookupValue],ud_cover_subtype[lookupKey],"ERROR"),""), "")</f>
        <v/>
      </c>
      <c r="AO281" s="8"/>
      <c r="AP281" s="4" t="str">
        <f t="shared" ca="1" si="40"/>
        <v/>
      </c>
      <c r="AQ281" s="4"/>
      <c r="AR281" s="3" t="str">
        <f t="shared" si="41"/>
        <v/>
      </c>
      <c r="AS281" s="3" t="str">
        <f>IF($A281="","",IF((AND($A281="ADD",OR(AR281="",AR281="In Use"))),"5",(_xlfn.XLOOKUP(AR281,ud_asset_status[lookupValue],ud_asset_status[lookupKey],""))))</f>
        <v/>
      </c>
      <c r="AT281" s="8"/>
      <c r="AV281" s="3" t="str">
        <f>IF($A281="ADD",IF(NOT(ISBLANK(AU281)),_xlfn.XLOOKUP(AU281,ar_replace_reason[lookupValue],ar_replace_reason[lookupKey],"ERROR"),""), "")</f>
        <v/>
      </c>
      <c r="AW281" s="3" t="str">
        <f t="shared" si="42"/>
        <v/>
      </c>
      <c r="AX281" s="3" t="str">
        <f>IF($A281="","",IF((AND($A281="ADD",OR(AW281="",AW281="Queenstown-Lakes District Council"))),"70",(_xlfn.XLOOKUP(AW281,ud_organisation_owner[lookupValue],ud_organisation_owner[lookupKey],""))))</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IF($A281="","",IF((AND($A281="ADD",OR(BA281="",BA281="Local Authority"))),"17",(_xlfn.XLOOKUP(BA281,ud_sub_organisation[lookupValue],ud_sub_organisation[lookupKey],""))))</f>
        <v/>
      </c>
      <c r="BC281" s="3" t="str">
        <f t="shared" si="45"/>
        <v/>
      </c>
      <c r="BD281" s="3" t="str">
        <f>IF($A281="","",IF((AND($A281="ADD",OR(BC281="",BC281="Vested Assets"))),"12",(_xlfn.XLOOKUP(BC281,ud_work_category[lookupValue],ud_work_category[lookupKey],""))))</f>
        <v/>
      </c>
      <c r="BE281" s="7"/>
      <c r="BF281" s="2" t="str">
        <f t="shared" si="46"/>
        <v/>
      </c>
      <c r="BG281" s="2" t="str">
        <f t="shared" si="47"/>
        <v/>
      </c>
      <c r="BH281" s="3" t="str">
        <f t="shared" si="48"/>
        <v/>
      </c>
      <c r="BI281" s="3" t="str">
        <f>IF($A281="","",IF((AND($A281="ADD",OR(BH281="",BH281="Excellent"))),"1",(_xlfn.XLOOKUP(BH281,condition[lookupValue],condition[lookupKey],""))))</f>
        <v/>
      </c>
      <c r="BJ281" s="8" t="str">
        <f t="shared" si="49"/>
        <v/>
      </c>
      <c r="BK281" s="9"/>
    </row>
    <row r="282" spans="2:63"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7"/>
      <c r="L282" s="4"/>
      <c r="M282" s="4"/>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IF($A282="ADD",IF(NOT(ISBLANK(AA282)),_xlfn.XLOOKUP(AA282,ud_cover_class[lookupValue],ud_cover_class[lookupKey],"ERROR"),""), "")</f>
        <v/>
      </c>
      <c r="AD282" s="3" t="str">
        <f>IF($A282="ADD",IF(NOT(ISBLANK(AC282)),_xlfn.XLOOKUP(AC282,cover_material[lookupValue],cover_material[lookupKey],"ERROR"),""), "")</f>
        <v/>
      </c>
      <c r="AF282" s="3" t="str">
        <f>IF($A282="ADD",IF(NOT(ISBLANK(AE282)),_xlfn.XLOOKUP(AE282,ud_yn_unknown[lookupValue],ud_yn_unknown[lookupKey],"ERROR"),""), "")</f>
        <v/>
      </c>
      <c r="AI282" s="3" t="str">
        <f>IF($A282="ADD",IF(NOT(ISBLANK(AH282)),_xlfn.XLOOKUP(AH282,ud_litter_trap_type[lookupValue],ud_litter_trap_type[lookupKey],"ERROR"),""), "")</f>
        <v/>
      </c>
      <c r="AK282" s="3" t="str">
        <f>IF($A282="ADD",IF(NOT(ISBLANK(AJ282)),_xlfn.XLOOKUP(AJ282,hazard[lookupValue],hazard[lookupKey],"ERROR"),""), "")</f>
        <v/>
      </c>
      <c r="AM282" s="3" t="str">
        <f>IF($A282="ADD",IF(NOT(ISBLANK(AL282)),_xlfn.XLOOKUP(AL282,ud_cover_subtype[lookupValue],ud_cover_subtype[lookupKey],"ERROR"),""), "")</f>
        <v/>
      </c>
      <c r="AO282" s="8"/>
      <c r="AP282" s="4" t="str">
        <f t="shared" ca="1" si="40"/>
        <v/>
      </c>
      <c r="AQ282" s="4"/>
      <c r="AR282" s="3" t="str">
        <f t="shared" si="41"/>
        <v/>
      </c>
      <c r="AS282" s="3" t="str">
        <f>IF($A282="","",IF((AND($A282="ADD",OR(AR282="",AR282="In Use"))),"5",(_xlfn.XLOOKUP(AR282,ud_asset_status[lookupValue],ud_asset_status[lookupKey],""))))</f>
        <v/>
      </c>
      <c r="AT282" s="8"/>
      <c r="AV282" s="3" t="str">
        <f>IF($A282="ADD",IF(NOT(ISBLANK(AU282)),_xlfn.XLOOKUP(AU282,ar_replace_reason[lookupValue],ar_replace_reason[lookupKey],"ERROR"),""), "")</f>
        <v/>
      </c>
      <c r="AW282" s="3" t="str">
        <f t="shared" si="42"/>
        <v/>
      </c>
      <c r="AX282" s="3" t="str">
        <f>IF($A282="","",IF((AND($A282="ADD",OR(AW282="",AW282="Queenstown-Lakes District Council"))),"70",(_xlfn.XLOOKUP(AW282,ud_organisation_owner[lookupValue],ud_organisation_owner[lookupKey],""))))</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IF($A282="","",IF((AND($A282="ADD",OR(BA282="",BA282="Local Authority"))),"17",(_xlfn.XLOOKUP(BA282,ud_sub_organisation[lookupValue],ud_sub_organisation[lookupKey],""))))</f>
        <v/>
      </c>
      <c r="BC282" s="3" t="str">
        <f t="shared" si="45"/>
        <v/>
      </c>
      <c r="BD282" s="3" t="str">
        <f>IF($A282="","",IF((AND($A282="ADD",OR(BC282="",BC282="Vested Assets"))),"12",(_xlfn.XLOOKUP(BC282,ud_work_category[lookupValue],ud_work_category[lookupKey],""))))</f>
        <v/>
      </c>
      <c r="BE282" s="7"/>
      <c r="BF282" s="2" t="str">
        <f t="shared" si="46"/>
        <v/>
      </c>
      <c r="BG282" s="2" t="str">
        <f t="shared" si="47"/>
        <v/>
      </c>
      <c r="BH282" s="3" t="str">
        <f t="shared" si="48"/>
        <v/>
      </c>
      <c r="BI282" s="3" t="str">
        <f>IF($A282="","",IF((AND($A282="ADD",OR(BH282="",BH282="Excellent"))),"1",(_xlfn.XLOOKUP(BH282,condition[lookupValue],condition[lookupKey],""))))</f>
        <v/>
      </c>
      <c r="BJ282" s="8" t="str">
        <f t="shared" si="49"/>
        <v/>
      </c>
      <c r="BK282" s="9"/>
    </row>
    <row r="283" spans="2:63"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7"/>
      <c r="L283" s="4"/>
      <c r="M283" s="4"/>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IF($A283="ADD",IF(NOT(ISBLANK(AA283)),_xlfn.XLOOKUP(AA283,ud_cover_class[lookupValue],ud_cover_class[lookupKey],"ERROR"),""), "")</f>
        <v/>
      </c>
      <c r="AD283" s="3" t="str">
        <f>IF($A283="ADD",IF(NOT(ISBLANK(AC283)),_xlfn.XLOOKUP(AC283,cover_material[lookupValue],cover_material[lookupKey],"ERROR"),""), "")</f>
        <v/>
      </c>
      <c r="AF283" s="3" t="str">
        <f>IF($A283="ADD",IF(NOT(ISBLANK(AE283)),_xlfn.XLOOKUP(AE283,ud_yn_unknown[lookupValue],ud_yn_unknown[lookupKey],"ERROR"),""), "")</f>
        <v/>
      </c>
      <c r="AI283" s="3" t="str">
        <f>IF($A283="ADD",IF(NOT(ISBLANK(AH283)),_xlfn.XLOOKUP(AH283,ud_litter_trap_type[lookupValue],ud_litter_trap_type[lookupKey],"ERROR"),""), "")</f>
        <v/>
      </c>
      <c r="AK283" s="3" t="str">
        <f>IF($A283="ADD",IF(NOT(ISBLANK(AJ283)),_xlfn.XLOOKUP(AJ283,hazard[lookupValue],hazard[lookupKey],"ERROR"),""), "")</f>
        <v/>
      </c>
      <c r="AM283" s="3" t="str">
        <f>IF($A283="ADD",IF(NOT(ISBLANK(AL283)),_xlfn.XLOOKUP(AL283,ud_cover_subtype[lookupValue],ud_cover_subtype[lookupKey],"ERROR"),""), "")</f>
        <v/>
      </c>
      <c r="AO283" s="8"/>
      <c r="AP283" s="4" t="str">
        <f t="shared" ca="1" si="40"/>
        <v/>
      </c>
      <c r="AQ283" s="4"/>
      <c r="AR283" s="3" t="str">
        <f t="shared" si="41"/>
        <v/>
      </c>
      <c r="AS283" s="3" t="str">
        <f>IF($A283="","",IF((AND($A283="ADD",OR(AR283="",AR283="In Use"))),"5",(_xlfn.XLOOKUP(AR283,ud_asset_status[lookupValue],ud_asset_status[lookupKey],""))))</f>
        <v/>
      </c>
      <c r="AT283" s="8"/>
      <c r="AV283" s="3" t="str">
        <f>IF($A283="ADD",IF(NOT(ISBLANK(AU283)),_xlfn.XLOOKUP(AU283,ar_replace_reason[lookupValue],ar_replace_reason[lookupKey],"ERROR"),""), "")</f>
        <v/>
      </c>
      <c r="AW283" s="3" t="str">
        <f t="shared" si="42"/>
        <v/>
      </c>
      <c r="AX283" s="3" t="str">
        <f>IF($A283="","",IF((AND($A283="ADD",OR(AW283="",AW283="Queenstown-Lakes District Council"))),"70",(_xlfn.XLOOKUP(AW283,ud_organisation_owner[lookupValue],ud_organisation_owner[lookupKey],""))))</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IF($A283="","",IF((AND($A283="ADD",OR(BA283="",BA283="Local Authority"))),"17",(_xlfn.XLOOKUP(BA283,ud_sub_organisation[lookupValue],ud_sub_organisation[lookupKey],""))))</f>
        <v/>
      </c>
      <c r="BC283" s="3" t="str">
        <f t="shared" si="45"/>
        <v/>
      </c>
      <c r="BD283" s="3" t="str">
        <f>IF($A283="","",IF((AND($A283="ADD",OR(BC283="",BC283="Vested Assets"))),"12",(_xlfn.XLOOKUP(BC283,ud_work_category[lookupValue],ud_work_category[lookupKey],""))))</f>
        <v/>
      </c>
      <c r="BE283" s="7"/>
      <c r="BF283" s="2" t="str">
        <f t="shared" si="46"/>
        <v/>
      </c>
      <c r="BG283" s="2" t="str">
        <f t="shared" si="47"/>
        <v/>
      </c>
      <c r="BH283" s="3" t="str">
        <f t="shared" si="48"/>
        <v/>
      </c>
      <c r="BI283" s="3" t="str">
        <f>IF($A283="","",IF((AND($A283="ADD",OR(BH283="",BH283="Excellent"))),"1",(_xlfn.XLOOKUP(BH283,condition[lookupValue],condition[lookupKey],""))))</f>
        <v/>
      </c>
      <c r="BJ283" s="8" t="str">
        <f t="shared" si="49"/>
        <v/>
      </c>
      <c r="BK283" s="9"/>
    </row>
    <row r="284" spans="2:63"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7"/>
      <c r="L284" s="4"/>
      <c r="M284" s="4"/>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IF($A284="ADD",IF(NOT(ISBLANK(AA284)),_xlfn.XLOOKUP(AA284,ud_cover_class[lookupValue],ud_cover_class[lookupKey],"ERROR"),""), "")</f>
        <v/>
      </c>
      <c r="AD284" s="3" t="str">
        <f>IF($A284="ADD",IF(NOT(ISBLANK(AC284)),_xlfn.XLOOKUP(AC284,cover_material[lookupValue],cover_material[lookupKey],"ERROR"),""), "")</f>
        <v/>
      </c>
      <c r="AF284" s="3" t="str">
        <f>IF($A284="ADD",IF(NOT(ISBLANK(AE284)),_xlfn.XLOOKUP(AE284,ud_yn_unknown[lookupValue],ud_yn_unknown[lookupKey],"ERROR"),""), "")</f>
        <v/>
      </c>
      <c r="AI284" s="3" t="str">
        <f>IF($A284="ADD",IF(NOT(ISBLANK(AH284)),_xlfn.XLOOKUP(AH284,ud_litter_trap_type[lookupValue],ud_litter_trap_type[lookupKey],"ERROR"),""), "")</f>
        <v/>
      </c>
      <c r="AK284" s="3" t="str">
        <f>IF($A284="ADD",IF(NOT(ISBLANK(AJ284)),_xlfn.XLOOKUP(AJ284,hazard[lookupValue],hazard[lookupKey],"ERROR"),""), "")</f>
        <v/>
      </c>
      <c r="AM284" s="3" t="str">
        <f>IF($A284="ADD",IF(NOT(ISBLANK(AL284)),_xlfn.XLOOKUP(AL284,ud_cover_subtype[lookupValue],ud_cover_subtype[lookupKey],"ERROR"),""), "")</f>
        <v/>
      </c>
      <c r="AO284" s="8"/>
      <c r="AP284" s="4" t="str">
        <f t="shared" ca="1" si="40"/>
        <v/>
      </c>
      <c r="AQ284" s="4"/>
      <c r="AR284" s="3" t="str">
        <f t="shared" si="41"/>
        <v/>
      </c>
      <c r="AS284" s="3" t="str">
        <f>IF($A284="","",IF((AND($A284="ADD",OR(AR284="",AR284="In Use"))),"5",(_xlfn.XLOOKUP(AR284,ud_asset_status[lookupValue],ud_asset_status[lookupKey],""))))</f>
        <v/>
      </c>
      <c r="AT284" s="8"/>
      <c r="AV284" s="3" t="str">
        <f>IF($A284="ADD",IF(NOT(ISBLANK(AU284)),_xlfn.XLOOKUP(AU284,ar_replace_reason[lookupValue],ar_replace_reason[lookupKey],"ERROR"),""), "")</f>
        <v/>
      </c>
      <c r="AW284" s="3" t="str">
        <f t="shared" si="42"/>
        <v/>
      </c>
      <c r="AX284" s="3" t="str">
        <f>IF($A284="","",IF((AND($A284="ADD",OR(AW284="",AW284="Queenstown-Lakes District Council"))),"70",(_xlfn.XLOOKUP(AW284,ud_organisation_owner[lookupValue],ud_organisation_owner[lookupKey],""))))</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IF($A284="","",IF((AND($A284="ADD",OR(BA284="",BA284="Local Authority"))),"17",(_xlfn.XLOOKUP(BA284,ud_sub_organisation[lookupValue],ud_sub_organisation[lookupKey],""))))</f>
        <v/>
      </c>
      <c r="BC284" s="3" t="str">
        <f t="shared" si="45"/>
        <v/>
      </c>
      <c r="BD284" s="3" t="str">
        <f>IF($A284="","",IF((AND($A284="ADD",OR(BC284="",BC284="Vested Assets"))),"12",(_xlfn.XLOOKUP(BC284,ud_work_category[lookupValue],ud_work_category[lookupKey],""))))</f>
        <v/>
      </c>
      <c r="BE284" s="7"/>
      <c r="BF284" s="2" t="str">
        <f t="shared" si="46"/>
        <v/>
      </c>
      <c r="BG284" s="2" t="str">
        <f t="shared" si="47"/>
        <v/>
      </c>
      <c r="BH284" s="3" t="str">
        <f t="shared" si="48"/>
        <v/>
      </c>
      <c r="BI284" s="3" t="str">
        <f>IF($A284="","",IF((AND($A284="ADD",OR(BH284="",BH284="Excellent"))),"1",(_xlfn.XLOOKUP(BH284,condition[lookupValue],condition[lookupKey],""))))</f>
        <v/>
      </c>
      <c r="BJ284" s="8" t="str">
        <f t="shared" si="49"/>
        <v/>
      </c>
      <c r="BK284" s="9"/>
    </row>
    <row r="285" spans="2:63"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7"/>
      <c r="L285" s="4"/>
      <c r="M285" s="4"/>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IF($A285="ADD",IF(NOT(ISBLANK(AA285)),_xlfn.XLOOKUP(AA285,ud_cover_class[lookupValue],ud_cover_class[lookupKey],"ERROR"),""), "")</f>
        <v/>
      </c>
      <c r="AD285" s="3" t="str">
        <f>IF($A285="ADD",IF(NOT(ISBLANK(AC285)),_xlfn.XLOOKUP(AC285,cover_material[lookupValue],cover_material[lookupKey],"ERROR"),""), "")</f>
        <v/>
      </c>
      <c r="AF285" s="3" t="str">
        <f>IF($A285="ADD",IF(NOT(ISBLANK(AE285)),_xlfn.XLOOKUP(AE285,ud_yn_unknown[lookupValue],ud_yn_unknown[lookupKey],"ERROR"),""), "")</f>
        <v/>
      </c>
      <c r="AI285" s="3" t="str">
        <f>IF($A285="ADD",IF(NOT(ISBLANK(AH285)),_xlfn.XLOOKUP(AH285,ud_litter_trap_type[lookupValue],ud_litter_trap_type[lookupKey],"ERROR"),""), "")</f>
        <v/>
      </c>
      <c r="AK285" s="3" t="str">
        <f>IF($A285="ADD",IF(NOT(ISBLANK(AJ285)),_xlfn.XLOOKUP(AJ285,hazard[lookupValue],hazard[lookupKey],"ERROR"),""), "")</f>
        <v/>
      </c>
      <c r="AM285" s="3" t="str">
        <f>IF($A285="ADD",IF(NOT(ISBLANK(AL285)),_xlfn.XLOOKUP(AL285,ud_cover_subtype[lookupValue],ud_cover_subtype[lookupKey],"ERROR"),""), "")</f>
        <v/>
      </c>
      <c r="AO285" s="8"/>
      <c r="AP285" s="4" t="str">
        <f t="shared" ca="1" si="40"/>
        <v/>
      </c>
      <c r="AQ285" s="4"/>
      <c r="AR285" s="3" t="str">
        <f t="shared" si="41"/>
        <v/>
      </c>
      <c r="AS285" s="3" t="str">
        <f>IF($A285="","",IF((AND($A285="ADD",OR(AR285="",AR285="In Use"))),"5",(_xlfn.XLOOKUP(AR285,ud_asset_status[lookupValue],ud_asset_status[lookupKey],""))))</f>
        <v/>
      </c>
      <c r="AT285" s="8"/>
      <c r="AV285" s="3" t="str">
        <f>IF($A285="ADD",IF(NOT(ISBLANK(AU285)),_xlfn.XLOOKUP(AU285,ar_replace_reason[lookupValue],ar_replace_reason[lookupKey],"ERROR"),""), "")</f>
        <v/>
      </c>
      <c r="AW285" s="3" t="str">
        <f t="shared" si="42"/>
        <v/>
      </c>
      <c r="AX285" s="3" t="str">
        <f>IF($A285="","",IF((AND($A285="ADD",OR(AW285="",AW285="Queenstown-Lakes District Council"))),"70",(_xlfn.XLOOKUP(AW285,ud_organisation_owner[lookupValue],ud_organisation_owner[lookupKey],""))))</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IF($A285="","",IF((AND($A285="ADD",OR(BA285="",BA285="Local Authority"))),"17",(_xlfn.XLOOKUP(BA285,ud_sub_organisation[lookupValue],ud_sub_organisation[lookupKey],""))))</f>
        <v/>
      </c>
      <c r="BC285" s="3" t="str">
        <f t="shared" si="45"/>
        <v/>
      </c>
      <c r="BD285" s="3" t="str">
        <f>IF($A285="","",IF((AND($A285="ADD",OR(BC285="",BC285="Vested Assets"))),"12",(_xlfn.XLOOKUP(BC285,ud_work_category[lookupValue],ud_work_category[lookupKey],""))))</f>
        <v/>
      </c>
      <c r="BE285" s="7"/>
      <c r="BF285" s="2" t="str">
        <f t="shared" si="46"/>
        <v/>
      </c>
      <c r="BG285" s="2" t="str">
        <f t="shared" si="47"/>
        <v/>
      </c>
      <c r="BH285" s="3" t="str">
        <f t="shared" si="48"/>
        <v/>
      </c>
      <c r="BI285" s="3" t="str">
        <f>IF($A285="","",IF((AND($A285="ADD",OR(BH285="",BH285="Excellent"))),"1",(_xlfn.XLOOKUP(BH285,condition[lookupValue],condition[lookupKey],""))))</f>
        <v/>
      </c>
      <c r="BJ285" s="8" t="str">
        <f t="shared" si="49"/>
        <v/>
      </c>
      <c r="BK285" s="9"/>
    </row>
    <row r="286" spans="2:63"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7"/>
      <c r="L286" s="4"/>
      <c r="M286" s="4"/>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IF($A286="ADD",IF(NOT(ISBLANK(AA286)),_xlfn.XLOOKUP(AA286,ud_cover_class[lookupValue],ud_cover_class[lookupKey],"ERROR"),""), "")</f>
        <v/>
      </c>
      <c r="AD286" s="3" t="str">
        <f>IF($A286="ADD",IF(NOT(ISBLANK(AC286)),_xlfn.XLOOKUP(AC286,cover_material[lookupValue],cover_material[lookupKey],"ERROR"),""), "")</f>
        <v/>
      </c>
      <c r="AF286" s="3" t="str">
        <f>IF($A286="ADD",IF(NOT(ISBLANK(AE286)),_xlfn.XLOOKUP(AE286,ud_yn_unknown[lookupValue],ud_yn_unknown[lookupKey],"ERROR"),""), "")</f>
        <v/>
      </c>
      <c r="AI286" s="3" t="str">
        <f>IF($A286="ADD",IF(NOT(ISBLANK(AH286)),_xlfn.XLOOKUP(AH286,ud_litter_trap_type[lookupValue],ud_litter_trap_type[lookupKey],"ERROR"),""), "")</f>
        <v/>
      </c>
      <c r="AK286" s="3" t="str">
        <f>IF($A286="ADD",IF(NOT(ISBLANK(AJ286)),_xlfn.XLOOKUP(AJ286,hazard[lookupValue],hazard[lookupKey],"ERROR"),""), "")</f>
        <v/>
      </c>
      <c r="AM286" s="3" t="str">
        <f>IF($A286="ADD",IF(NOT(ISBLANK(AL286)),_xlfn.XLOOKUP(AL286,ud_cover_subtype[lookupValue],ud_cover_subtype[lookupKey],"ERROR"),""), "")</f>
        <v/>
      </c>
      <c r="AO286" s="8"/>
      <c r="AP286" s="4" t="str">
        <f t="shared" ca="1" si="40"/>
        <v/>
      </c>
      <c r="AQ286" s="4"/>
      <c r="AR286" s="3" t="str">
        <f t="shared" si="41"/>
        <v/>
      </c>
      <c r="AS286" s="3" t="str">
        <f>IF($A286="","",IF((AND($A286="ADD",OR(AR286="",AR286="In Use"))),"5",(_xlfn.XLOOKUP(AR286,ud_asset_status[lookupValue],ud_asset_status[lookupKey],""))))</f>
        <v/>
      </c>
      <c r="AT286" s="8"/>
      <c r="AV286" s="3" t="str">
        <f>IF($A286="ADD",IF(NOT(ISBLANK(AU286)),_xlfn.XLOOKUP(AU286,ar_replace_reason[lookupValue],ar_replace_reason[lookupKey],"ERROR"),""), "")</f>
        <v/>
      </c>
      <c r="AW286" s="3" t="str">
        <f t="shared" si="42"/>
        <v/>
      </c>
      <c r="AX286" s="3" t="str">
        <f>IF($A286="","",IF((AND($A286="ADD",OR(AW286="",AW286="Queenstown-Lakes District Council"))),"70",(_xlfn.XLOOKUP(AW286,ud_organisation_owner[lookupValue],ud_organisation_owner[lookupKey],""))))</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IF($A286="","",IF((AND($A286="ADD",OR(BA286="",BA286="Local Authority"))),"17",(_xlfn.XLOOKUP(BA286,ud_sub_organisation[lookupValue],ud_sub_organisation[lookupKey],""))))</f>
        <v/>
      </c>
      <c r="BC286" s="3" t="str">
        <f t="shared" si="45"/>
        <v/>
      </c>
      <c r="BD286" s="3" t="str">
        <f>IF($A286="","",IF((AND($A286="ADD",OR(BC286="",BC286="Vested Assets"))),"12",(_xlfn.XLOOKUP(BC286,ud_work_category[lookupValue],ud_work_category[lookupKey],""))))</f>
        <v/>
      </c>
      <c r="BE286" s="7"/>
      <c r="BF286" s="2" t="str">
        <f t="shared" si="46"/>
        <v/>
      </c>
      <c r="BG286" s="2" t="str">
        <f t="shared" si="47"/>
        <v/>
      </c>
      <c r="BH286" s="3" t="str">
        <f t="shared" si="48"/>
        <v/>
      </c>
      <c r="BI286" s="3" t="str">
        <f>IF($A286="","",IF((AND($A286="ADD",OR(BH286="",BH286="Excellent"))),"1",(_xlfn.XLOOKUP(BH286,condition[lookupValue],condition[lookupKey],""))))</f>
        <v/>
      </c>
      <c r="BJ286" s="8" t="str">
        <f t="shared" si="49"/>
        <v/>
      </c>
      <c r="BK286" s="9"/>
    </row>
    <row r="287" spans="2:63"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7"/>
      <c r="L287" s="4"/>
      <c r="M287" s="4"/>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IF($A287="ADD",IF(NOT(ISBLANK(AA287)),_xlfn.XLOOKUP(AA287,ud_cover_class[lookupValue],ud_cover_class[lookupKey],"ERROR"),""), "")</f>
        <v/>
      </c>
      <c r="AD287" s="3" t="str">
        <f>IF($A287="ADD",IF(NOT(ISBLANK(AC287)),_xlfn.XLOOKUP(AC287,cover_material[lookupValue],cover_material[lookupKey],"ERROR"),""), "")</f>
        <v/>
      </c>
      <c r="AF287" s="3" t="str">
        <f>IF($A287="ADD",IF(NOT(ISBLANK(AE287)),_xlfn.XLOOKUP(AE287,ud_yn_unknown[lookupValue],ud_yn_unknown[lookupKey],"ERROR"),""), "")</f>
        <v/>
      </c>
      <c r="AI287" s="3" t="str">
        <f>IF($A287="ADD",IF(NOT(ISBLANK(AH287)),_xlfn.XLOOKUP(AH287,ud_litter_trap_type[lookupValue],ud_litter_trap_type[lookupKey],"ERROR"),""), "")</f>
        <v/>
      </c>
      <c r="AK287" s="3" t="str">
        <f>IF($A287="ADD",IF(NOT(ISBLANK(AJ287)),_xlfn.XLOOKUP(AJ287,hazard[lookupValue],hazard[lookupKey],"ERROR"),""), "")</f>
        <v/>
      </c>
      <c r="AM287" s="3" t="str">
        <f>IF($A287="ADD",IF(NOT(ISBLANK(AL287)),_xlfn.XLOOKUP(AL287,ud_cover_subtype[lookupValue],ud_cover_subtype[lookupKey],"ERROR"),""), "")</f>
        <v/>
      </c>
      <c r="AO287" s="8"/>
      <c r="AP287" s="4" t="str">
        <f t="shared" ca="1" si="40"/>
        <v/>
      </c>
      <c r="AQ287" s="4"/>
      <c r="AR287" s="3" t="str">
        <f t="shared" si="41"/>
        <v/>
      </c>
      <c r="AS287" s="3" t="str">
        <f>IF($A287="","",IF((AND($A287="ADD",OR(AR287="",AR287="In Use"))),"5",(_xlfn.XLOOKUP(AR287,ud_asset_status[lookupValue],ud_asset_status[lookupKey],""))))</f>
        <v/>
      </c>
      <c r="AT287" s="8"/>
      <c r="AV287" s="3" t="str">
        <f>IF($A287="ADD",IF(NOT(ISBLANK(AU287)),_xlfn.XLOOKUP(AU287,ar_replace_reason[lookupValue],ar_replace_reason[lookupKey],"ERROR"),""), "")</f>
        <v/>
      </c>
      <c r="AW287" s="3" t="str">
        <f t="shared" si="42"/>
        <v/>
      </c>
      <c r="AX287" s="3" t="str">
        <f>IF($A287="","",IF((AND($A287="ADD",OR(AW287="",AW287="Queenstown-Lakes District Council"))),"70",(_xlfn.XLOOKUP(AW287,ud_organisation_owner[lookupValue],ud_organisation_owner[lookupKey],""))))</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IF($A287="","",IF((AND($A287="ADD",OR(BA287="",BA287="Local Authority"))),"17",(_xlfn.XLOOKUP(BA287,ud_sub_organisation[lookupValue],ud_sub_organisation[lookupKey],""))))</f>
        <v/>
      </c>
      <c r="BC287" s="3" t="str">
        <f t="shared" si="45"/>
        <v/>
      </c>
      <c r="BD287" s="3" t="str">
        <f>IF($A287="","",IF((AND($A287="ADD",OR(BC287="",BC287="Vested Assets"))),"12",(_xlfn.XLOOKUP(BC287,ud_work_category[lookupValue],ud_work_category[lookupKey],""))))</f>
        <v/>
      </c>
      <c r="BE287" s="7"/>
      <c r="BF287" s="2" t="str">
        <f t="shared" si="46"/>
        <v/>
      </c>
      <c r="BG287" s="2" t="str">
        <f t="shared" si="47"/>
        <v/>
      </c>
      <c r="BH287" s="3" t="str">
        <f t="shared" si="48"/>
        <v/>
      </c>
      <c r="BI287" s="3" t="str">
        <f>IF($A287="","",IF((AND($A287="ADD",OR(BH287="",BH287="Excellent"))),"1",(_xlfn.XLOOKUP(BH287,condition[lookupValue],condition[lookupKey],""))))</f>
        <v/>
      </c>
      <c r="BJ287" s="8" t="str">
        <f t="shared" si="49"/>
        <v/>
      </c>
      <c r="BK287" s="9"/>
    </row>
    <row r="288" spans="2:63"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7"/>
      <c r="L288" s="4"/>
      <c r="M288" s="4"/>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IF($A288="ADD",IF(NOT(ISBLANK(AA288)),_xlfn.XLOOKUP(AA288,ud_cover_class[lookupValue],ud_cover_class[lookupKey],"ERROR"),""), "")</f>
        <v/>
      </c>
      <c r="AD288" s="3" t="str">
        <f>IF($A288="ADD",IF(NOT(ISBLANK(AC288)),_xlfn.XLOOKUP(AC288,cover_material[lookupValue],cover_material[lookupKey],"ERROR"),""), "")</f>
        <v/>
      </c>
      <c r="AF288" s="3" t="str">
        <f>IF($A288="ADD",IF(NOT(ISBLANK(AE288)),_xlfn.XLOOKUP(AE288,ud_yn_unknown[lookupValue],ud_yn_unknown[lookupKey],"ERROR"),""), "")</f>
        <v/>
      </c>
      <c r="AI288" s="3" t="str">
        <f>IF($A288="ADD",IF(NOT(ISBLANK(AH288)),_xlfn.XLOOKUP(AH288,ud_litter_trap_type[lookupValue],ud_litter_trap_type[lookupKey],"ERROR"),""), "")</f>
        <v/>
      </c>
      <c r="AK288" s="3" t="str">
        <f>IF($A288="ADD",IF(NOT(ISBLANK(AJ288)),_xlfn.XLOOKUP(AJ288,hazard[lookupValue],hazard[lookupKey],"ERROR"),""), "")</f>
        <v/>
      </c>
      <c r="AM288" s="3" t="str">
        <f>IF($A288="ADD",IF(NOT(ISBLANK(AL288)),_xlfn.XLOOKUP(AL288,ud_cover_subtype[lookupValue],ud_cover_subtype[lookupKey],"ERROR"),""), "")</f>
        <v/>
      </c>
      <c r="AO288" s="8"/>
      <c r="AP288" s="4" t="str">
        <f t="shared" ca="1" si="40"/>
        <v/>
      </c>
      <c r="AQ288" s="4"/>
      <c r="AR288" s="3" t="str">
        <f t="shared" si="41"/>
        <v/>
      </c>
      <c r="AS288" s="3" t="str">
        <f>IF($A288="","",IF((AND($A288="ADD",OR(AR288="",AR288="In Use"))),"5",(_xlfn.XLOOKUP(AR288,ud_asset_status[lookupValue],ud_asset_status[lookupKey],""))))</f>
        <v/>
      </c>
      <c r="AT288" s="8"/>
      <c r="AV288" s="3" t="str">
        <f>IF($A288="ADD",IF(NOT(ISBLANK(AU288)),_xlfn.XLOOKUP(AU288,ar_replace_reason[lookupValue],ar_replace_reason[lookupKey],"ERROR"),""), "")</f>
        <v/>
      </c>
      <c r="AW288" s="3" t="str">
        <f t="shared" si="42"/>
        <v/>
      </c>
      <c r="AX288" s="3" t="str">
        <f>IF($A288="","",IF((AND($A288="ADD",OR(AW288="",AW288="Queenstown-Lakes District Council"))),"70",(_xlfn.XLOOKUP(AW288,ud_organisation_owner[lookupValue],ud_organisation_owner[lookupKey],""))))</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IF($A288="","",IF((AND($A288="ADD",OR(BA288="",BA288="Local Authority"))),"17",(_xlfn.XLOOKUP(BA288,ud_sub_organisation[lookupValue],ud_sub_organisation[lookupKey],""))))</f>
        <v/>
      </c>
      <c r="BC288" s="3" t="str">
        <f t="shared" si="45"/>
        <v/>
      </c>
      <c r="BD288" s="3" t="str">
        <f>IF($A288="","",IF((AND($A288="ADD",OR(BC288="",BC288="Vested Assets"))),"12",(_xlfn.XLOOKUP(BC288,ud_work_category[lookupValue],ud_work_category[lookupKey],""))))</f>
        <v/>
      </c>
      <c r="BE288" s="7"/>
      <c r="BF288" s="2" t="str">
        <f t="shared" si="46"/>
        <v/>
      </c>
      <c r="BG288" s="2" t="str">
        <f t="shared" si="47"/>
        <v/>
      </c>
      <c r="BH288" s="3" t="str">
        <f t="shared" si="48"/>
        <v/>
      </c>
      <c r="BI288" s="3" t="str">
        <f>IF($A288="","",IF((AND($A288="ADD",OR(BH288="",BH288="Excellent"))),"1",(_xlfn.XLOOKUP(BH288,condition[lookupValue],condition[lookupKey],""))))</f>
        <v/>
      </c>
      <c r="BJ288" s="8" t="str">
        <f t="shared" si="49"/>
        <v/>
      </c>
      <c r="BK288" s="9"/>
    </row>
    <row r="289" spans="2:63"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7"/>
      <c r="L289" s="4"/>
      <c r="M289" s="4"/>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IF($A289="ADD",IF(NOT(ISBLANK(AA289)),_xlfn.XLOOKUP(AA289,ud_cover_class[lookupValue],ud_cover_class[lookupKey],"ERROR"),""), "")</f>
        <v/>
      </c>
      <c r="AD289" s="3" t="str">
        <f>IF($A289="ADD",IF(NOT(ISBLANK(AC289)),_xlfn.XLOOKUP(AC289,cover_material[lookupValue],cover_material[lookupKey],"ERROR"),""), "")</f>
        <v/>
      </c>
      <c r="AF289" s="3" t="str">
        <f>IF($A289="ADD",IF(NOT(ISBLANK(AE289)),_xlfn.XLOOKUP(AE289,ud_yn_unknown[lookupValue],ud_yn_unknown[lookupKey],"ERROR"),""), "")</f>
        <v/>
      </c>
      <c r="AI289" s="3" t="str">
        <f>IF($A289="ADD",IF(NOT(ISBLANK(AH289)),_xlfn.XLOOKUP(AH289,ud_litter_trap_type[lookupValue],ud_litter_trap_type[lookupKey],"ERROR"),""), "")</f>
        <v/>
      </c>
      <c r="AK289" s="3" t="str">
        <f>IF($A289="ADD",IF(NOT(ISBLANK(AJ289)),_xlfn.XLOOKUP(AJ289,hazard[lookupValue],hazard[lookupKey],"ERROR"),""), "")</f>
        <v/>
      </c>
      <c r="AM289" s="3" t="str">
        <f>IF($A289="ADD",IF(NOT(ISBLANK(AL289)),_xlfn.XLOOKUP(AL289,ud_cover_subtype[lookupValue],ud_cover_subtype[lookupKey],"ERROR"),""), "")</f>
        <v/>
      </c>
      <c r="AO289" s="8"/>
      <c r="AP289" s="4" t="str">
        <f t="shared" ca="1" si="40"/>
        <v/>
      </c>
      <c r="AQ289" s="4"/>
      <c r="AR289" s="3" t="str">
        <f t="shared" si="41"/>
        <v/>
      </c>
      <c r="AS289" s="3" t="str">
        <f>IF($A289="","",IF((AND($A289="ADD",OR(AR289="",AR289="In Use"))),"5",(_xlfn.XLOOKUP(AR289,ud_asset_status[lookupValue],ud_asset_status[lookupKey],""))))</f>
        <v/>
      </c>
      <c r="AT289" s="8"/>
      <c r="AV289" s="3" t="str">
        <f>IF($A289="ADD",IF(NOT(ISBLANK(AU289)),_xlfn.XLOOKUP(AU289,ar_replace_reason[lookupValue],ar_replace_reason[lookupKey],"ERROR"),""), "")</f>
        <v/>
      </c>
      <c r="AW289" s="3" t="str">
        <f t="shared" si="42"/>
        <v/>
      </c>
      <c r="AX289" s="3" t="str">
        <f>IF($A289="","",IF((AND($A289="ADD",OR(AW289="",AW289="Queenstown-Lakes District Council"))),"70",(_xlfn.XLOOKUP(AW289,ud_organisation_owner[lookupValue],ud_organisation_owner[lookupKey],""))))</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IF($A289="","",IF((AND($A289="ADD",OR(BA289="",BA289="Local Authority"))),"17",(_xlfn.XLOOKUP(BA289,ud_sub_organisation[lookupValue],ud_sub_organisation[lookupKey],""))))</f>
        <v/>
      </c>
      <c r="BC289" s="3" t="str">
        <f t="shared" si="45"/>
        <v/>
      </c>
      <c r="BD289" s="3" t="str">
        <f>IF($A289="","",IF((AND($A289="ADD",OR(BC289="",BC289="Vested Assets"))),"12",(_xlfn.XLOOKUP(BC289,ud_work_category[lookupValue],ud_work_category[lookupKey],""))))</f>
        <v/>
      </c>
      <c r="BE289" s="7"/>
      <c r="BF289" s="2" t="str">
        <f t="shared" si="46"/>
        <v/>
      </c>
      <c r="BG289" s="2" t="str">
        <f t="shared" si="47"/>
        <v/>
      </c>
      <c r="BH289" s="3" t="str">
        <f t="shared" si="48"/>
        <v/>
      </c>
      <c r="BI289" s="3" t="str">
        <f>IF($A289="","",IF((AND($A289="ADD",OR(BH289="",BH289="Excellent"))),"1",(_xlfn.XLOOKUP(BH289,condition[lookupValue],condition[lookupKey],""))))</f>
        <v/>
      </c>
      <c r="BJ289" s="8" t="str">
        <f t="shared" si="49"/>
        <v/>
      </c>
      <c r="BK289" s="9"/>
    </row>
    <row r="290" spans="2:63"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7"/>
      <c r="L290" s="4"/>
      <c r="M290" s="4"/>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IF($A290="ADD",IF(NOT(ISBLANK(AA290)),_xlfn.XLOOKUP(AA290,ud_cover_class[lookupValue],ud_cover_class[lookupKey],"ERROR"),""), "")</f>
        <v/>
      </c>
      <c r="AD290" s="3" t="str">
        <f>IF($A290="ADD",IF(NOT(ISBLANK(AC290)),_xlfn.XLOOKUP(AC290,cover_material[lookupValue],cover_material[lookupKey],"ERROR"),""), "")</f>
        <v/>
      </c>
      <c r="AF290" s="3" t="str">
        <f>IF($A290="ADD",IF(NOT(ISBLANK(AE290)),_xlfn.XLOOKUP(AE290,ud_yn_unknown[lookupValue],ud_yn_unknown[lookupKey],"ERROR"),""), "")</f>
        <v/>
      </c>
      <c r="AI290" s="3" t="str">
        <f>IF($A290="ADD",IF(NOT(ISBLANK(AH290)),_xlfn.XLOOKUP(AH290,ud_litter_trap_type[lookupValue],ud_litter_trap_type[lookupKey],"ERROR"),""), "")</f>
        <v/>
      </c>
      <c r="AK290" s="3" t="str">
        <f>IF($A290="ADD",IF(NOT(ISBLANK(AJ290)),_xlfn.XLOOKUP(AJ290,hazard[lookupValue],hazard[lookupKey],"ERROR"),""), "")</f>
        <v/>
      </c>
      <c r="AM290" s="3" t="str">
        <f>IF($A290="ADD",IF(NOT(ISBLANK(AL290)),_xlfn.XLOOKUP(AL290,ud_cover_subtype[lookupValue],ud_cover_subtype[lookupKey],"ERROR"),""), "")</f>
        <v/>
      </c>
      <c r="AO290" s="8"/>
      <c r="AP290" s="4" t="str">
        <f t="shared" ca="1" si="40"/>
        <v/>
      </c>
      <c r="AQ290" s="4"/>
      <c r="AR290" s="3" t="str">
        <f t="shared" si="41"/>
        <v/>
      </c>
      <c r="AS290" s="3" t="str">
        <f>IF($A290="","",IF((AND($A290="ADD",OR(AR290="",AR290="In Use"))),"5",(_xlfn.XLOOKUP(AR290,ud_asset_status[lookupValue],ud_asset_status[lookupKey],""))))</f>
        <v/>
      </c>
      <c r="AT290" s="8"/>
      <c r="AV290" s="3" t="str">
        <f>IF($A290="ADD",IF(NOT(ISBLANK(AU290)),_xlfn.XLOOKUP(AU290,ar_replace_reason[lookupValue],ar_replace_reason[lookupKey],"ERROR"),""), "")</f>
        <v/>
      </c>
      <c r="AW290" s="3" t="str">
        <f t="shared" si="42"/>
        <v/>
      </c>
      <c r="AX290" s="3" t="str">
        <f>IF($A290="","",IF((AND($A290="ADD",OR(AW290="",AW290="Queenstown-Lakes District Council"))),"70",(_xlfn.XLOOKUP(AW290,ud_organisation_owner[lookupValue],ud_organisation_owner[lookupKey],""))))</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IF($A290="","",IF((AND($A290="ADD",OR(BA290="",BA290="Local Authority"))),"17",(_xlfn.XLOOKUP(BA290,ud_sub_organisation[lookupValue],ud_sub_organisation[lookupKey],""))))</f>
        <v/>
      </c>
      <c r="BC290" s="3" t="str">
        <f t="shared" si="45"/>
        <v/>
      </c>
      <c r="BD290" s="3" t="str">
        <f>IF($A290="","",IF((AND($A290="ADD",OR(BC290="",BC290="Vested Assets"))),"12",(_xlfn.XLOOKUP(BC290,ud_work_category[lookupValue],ud_work_category[lookupKey],""))))</f>
        <v/>
      </c>
      <c r="BE290" s="7"/>
      <c r="BF290" s="2" t="str">
        <f t="shared" si="46"/>
        <v/>
      </c>
      <c r="BG290" s="2" t="str">
        <f t="shared" si="47"/>
        <v/>
      </c>
      <c r="BH290" s="3" t="str">
        <f t="shared" si="48"/>
        <v/>
      </c>
      <c r="BI290" s="3" t="str">
        <f>IF($A290="","",IF((AND($A290="ADD",OR(BH290="",BH290="Excellent"))),"1",(_xlfn.XLOOKUP(BH290,condition[lookupValue],condition[lookupKey],""))))</f>
        <v/>
      </c>
      <c r="BJ290" s="8" t="str">
        <f t="shared" si="49"/>
        <v/>
      </c>
      <c r="BK290" s="9"/>
    </row>
    <row r="291" spans="2:63"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7"/>
      <c r="L291" s="4"/>
      <c r="M291" s="4"/>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IF($A291="ADD",IF(NOT(ISBLANK(AA291)),_xlfn.XLOOKUP(AA291,ud_cover_class[lookupValue],ud_cover_class[lookupKey],"ERROR"),""), "")</f>
        <v/>
      </c>
      <c r="AD291" s="3" t="str">
        <f>IF($A291="ADD",IF(NOT(ISBLANK(AC291)),_xlfn.XLOOKUP(AC291,cover_material[lookupValue],cover_material[lookupKey],"ERROR"),""), "")</f>
        <v/>
      </c>
      <c r="AF291" s="3" t="str">
        <f>IF($A291="ADD",IF(NOT(ISBLANK(AE291)),_xlfn.XLOOKUP(AE291,ud_yn_unknown[lookupValue],ud_yn_unknown[lookupKey],"ERROR"),""), "")</f>
        <v/>
      </c>
      <c r="AI291" s="3" t="str">
        <f>IF($A291="ADD",IF(NOT(ISBLANK(AH291)),_xlfn.XLOOKUP(AH291,ud_litter_trap_type[lookupValue],ud_litter_trap_type[lookupKey],"ERROR"),""), "")</f>
        <v/>
      </c>
      <c r="AK291" s="3" t="str">
        <f>IF($A291="ADD",IF(NOT(ISBLANK(AJ291)),_xlfn.XLOOKUP(AJ291,hazard[lookupValue],hazard[lookupKey],"ERROR"),""), "")</f>
        <v/>
      </c>
      <c r="AM291" s="3" t="str">
        <f>IF($A291="ADD",IF(NOT(ISBLANK(AL291)),_xlfn.XLOOKUP(AL291,ud_cover_subtype[lookupValue],ud_cover_subtype[lookupKey],"ERROR"),""), "")</f>
        <v/>
      </c>
      <c r="AO291" s="8"/>
      <c r="AP291" s="4" t="str">
        <f t="shared" ca="1" si="40"/>
        <v/>
      </c>
      <c r="AQ291" s="4"/>
      <c r="AR291" s="3" t="str">
        <f t="shared" si="41"/>
        <v/>
      </c>
      <c r="AS291" s="3" t="str">
        <f>IF($A291="","",IF((AND($A291="ADD",OR(AR291="",AR291="In Use"))),"5",(_xlfn.XLOOKUP(AR291,ud_asset_status[lookupValue],ud_asset_status[lookupKey],""))))</f>
        <v/>
      </c>
      <c r="AT291" s="8"/>
      <c r="AV291" s="3" t="str">
        <f>IF($A291="ADD",IF(NOT(ISBLANK(AU291)),_xlfn.XLOOKUP(AU291,ar_replace_reason[lookupValue],ar_replace_reason[lookupKey],"ERROR"),""), "")</f>
        <v/>
      </c>
      <c r="AW291" s="3" t="str">
        <f t="shared" si="42"/>
        <v/>
      </c>
      <c r="AX291" s="3" t="str">
        <f>IF($A291="","",IF((AND($A291="ADD",OR(AW291="",AW291="Queenstown-Lakes District Council"))),"70",(_xlfn.XLOOKUP(AW291,ud_organisation_owner[lookupValue],ud_organisation_owner[lookupKey],""))))</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IF($A291="","",IF((AND($A291="ADD",OR(BA291="",BA291="Local Authority"))),"17",(_xlfn.XLOOKUP(BA291,ud_sub_organisation[lookupValue],ud_sub_organisation[lookupKey],""))))</f>
        <v/>
      </c>
      <c r="BC291" s="3" t="str">
        <f t="shared" si="45"/>
        <v/>
      </c>
      <c r="BD291" s="3" t="str">
        <f>IF($A291="","",IF((AND($A291="ADD",OR(BC291="",BC291="Vested Assets"))),"12",(_xlfn.XLOOKUP(BC291,ud_work_category[lookupValue],ud_work_category[lookupKey],""))))</f>
        <v/>
      </c>
      <c r="BE291" s="7"/>
      <c r="BF291" s="2" t="str">
        <f t="shared" si="46"/>
        <v/>
      </c>
      <c r="BG291" s="2" t="str">
        <f t="shared" si="47"/>
        <v/>
      </c>
      <c r="BH291" s="3" t="str">
        <f t="shared" si="48"/>
        <v/>
      </c>
      <c r="BI291" s="3" t="str">
        <f>IF($A291="","",IF((AND($A291="ADD",OR(BH291="",BH291="Excellent"))),"1",(_xlfn.XLOOKUP(BH291,condition[lookupValue],condition[lookupKey],""))))</f>
        <v/>
      </c>
      <c r="BJ291" s="8" t="str">
        <f t="shared" si="49"/>
        <v/>
      </c>
      <c r="BK291" s="9"/>
    </row>
    <row r="292" spans="2:63"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7"/>
      <c r="L292" s="4"/>
      <c r="M292" s="4"/>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IF($A292="ADD",IF(NOT(ISBLANK(AA292)),_xlfn.XLOOKUP(AA292,ud_cover_class[lookupValue],ud_cover_class[lookupKey],"ERROR"),""), "")</f>
        <v/>
      </c>
      <c r="AD292" s="3" t="str">
        <f>IF($A292="ADD",IF(NOT(ISBLANK(AC292)),_xlfn.XLOOKUP(AC292,cover_material[lookupValue],cover_material[lookupKey],"ERROR"),""), "")</f>
        <v/>
      </c>
      <c r="AF292" s="3" t="str">
        <f>IF($A292="ADD",IF(NOT(ISBLANK(AE292)),_xlfn.XLOOKUP(AE292,ud_yn_unknown[lookupValue],ud_yn_unknown[lookupKey],"ERROR"),""), "")</f>
        <v/>
      </c>
      <c r="AI292" s="3" t="str">
        <f>IF($A292="ADD",IF(NOT(ISBLANK(AH292)),_xlfn.XLOOKUP(AH292,ud_litter_trap_type[lookupValue],ud_litter_trap_type[lookupKey],"ERROR"),""), "")</f>
        <v/>
      </c>
      <c r="AK292" s="3" t="str">
        <f>IF($A292="ADD",IF(NOT(ISBLANK(AJ292)),_xlfn.XLOOKUP(AJ292,hazard[lookupValue],hazard[lookupKey],"ERROR"),""), "")</f>
        <v/>
      </c>
      <c r="AM292" s="3" t="str">
        <f>IF($A292="ADD",IF(NOT(ISBLANK(AL292)),_xlfn.XLOOKUP(AL292,ud_cover_subtype[lookupValue],ud_cover_subtype[lookupKey],"ERROR"),""), "")</f>
        <v/>
      </c>
      <c r="AO292" s="8"/>
      <c r="AP292" s="4" t="str">
        <f t="shared" ca="1" si="40"/>
        <v/>
      </c>
      <c r="AQ292" s="4"/>
      <c r="AR292" s="3" t="str">
        <f t="shared" si="41"/>
        <v/>
      </c>
      <c r="AS292" s="3" t="str">
        <f>IF($A292="","",IF((AND($A292="ADD",OR(AR292="",AR292="In Use"))),"5",(_xlfn.XLOOKUP(AR292,ud_asset_status[lookupValue],ud_asset_status[lookupKey],""))))</f>
        <v/>
      </c>
      <c r="AT292" s="8"/>
      <c r="AV292" s="3" t="str">
        <f>IF($A292="ADD",IF(NOT(ISBLANK(AU292)),_xlfn.XLOOKUP(AU292,ar_replace_reason[lookupValue],ar_replace_reason[lookupKey],"ERROR"),""), "")</f>
        <v/>
      </c>
      <c r="AW292" s="3" t="str">
        <f t="shared" si="42"/>
        <v/>
      </c>
      <c r="AX292" s="3" t="str">
        <f>IF($A292="","",IF((AND($A292="ADD",OR(AW292="",AW292="Queenstown-Lakes District Council"))),"70",(_xlfn.XLOOKUP(AW292,ud_organisation_owner[lookupValue],ud_organisation_owner[lookupKey],""))))</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IF($A292="","",IF((AND($A292="ADD",OR(BA292="",BA292="Local Authority"))),"17",(_xlfn.XLOOKUP(BA292,ud_sub_organisation[lookupValue],ud_sub_organisation[lookupKey],""))))</f>
        <v/>
      </c>
      <c r="BC292" s="3" t="str">
        <f t="shared" si="45"/>
        <v/>
      </c>
      <c r="BD292" s="3" t="str">
        <f>IF($A292="","",IF((AND($A292="ADD",OR(BC292="",BC292="Vested Assets"))),"12",(_xlfn.XLOOKUP(BC292,ud_work_category[lookupValue],ud_work_category[lookupKey],""))))</f>
        <v/>
      </c>
      <c r="BE292" s="7"/>
      <c r="BF292" s="2" t="str">
        <f t="shared" si="46"/>
        <v/>
      </c>
      <c r="BG292" s="2" t="str">
        <f t="shared" si="47"/>
        <v/>
      </c>
      <c r="BH292" s="3" t="str">
        <f t="shared" si="48"/>
        <v/>
      </c>
      <c r="BI292" s="3" t="str">
        <f>IF($A292="","",IF((AND($A292="ADD",OR(BH292="",BH292="Excellent"))),"1",(_xlfn.XLOOKUP(BH292,condition[lookupValue],condition[lookupKey],""))))</f>
        <v/>
      </c>
      <c r="BJ292" s="8" t="str">
        <f t="shared" si="49"/>
        <v/>
      </c>
      <c r="BK292" s="9"/>
    </row>
    <row r="293" spans="2:63"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7"/>
      <c r="L293" s="4"/>
      <c r="M293" s="4"/>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IF($A293="ADD",IF(NOT(ISBLANK(AA293)),_xlfn.XLOOKUP(AA293,ud_cover_class[lookupValue],ud_cover_class[lookupKey],"ERROR"),""), "")</f>
        <v/>
      </c>
      <c r="AD293" s="3" t="str">
        <f>IF($A293="ADD",IF(NOT(ISBLANK(AC293)),_xlfn.XLOOKUP(AC293,cover_material[lookupValue],cover_material[lookupKey],"ERROR"),""), "")</f>
        <v/>
      </c>
      <c r="AF293" s="3" t="str">
        <f>IF($A293="ADD",IF(NOT(ISBLANK(AE293)),_xlfn.XLOOKUP(AE293,ud_yn_unknown[lookupValue],ud_yn_unknown[lookupKey],"ERROR"),""), "")</f>
        <v/>
      </c>
      <c r="AI293" s="3" t="str">
        <f>IF($A293="ADD",IF(NOT(ISBLANK(AH293)),_xlfn.XLOOKUP(AH293,ud_litter_trap_type[lookupValue],ud_litter_trap_type[lookupKey],"ERROR"),""), "")</f>
        <v/>
      </c>
      <c r="AK293" s="3" t="str">
        <f>IF($A293="ADD",IF(NOT(ISBLANK(AJ293)),_xlfn.XLOOKUP(AJ293,hazard[lookupValue],hazard[lookupKey],"ERROR"),""), "")</f>
        <v/>
      </c>
      <c r="AM293" s="3" t="str">
        <f>IF($A293="ADD",IF(NOT(ISBLANK(AL293)),_xlfn.XLOOKUP(AL293,ud_cover_subtype[lookupValue],ud_cover_subtype[lookupKey],"ERROR"),""), "")</f>
        <v/>
      </c>
      <c r="AO293" s="8"/>
      <c r="AP293" s="4" t="str">
        <f t="shared" ca="1" si="40"/>
        <v/>
      </c>
      <c r="AQ293" s="4"/>
      <c r="AR293" s="3" t="str">
        <f t="shared" si="41"/>
        <v/>
      </c>
      <c r="AS293" s="3" t="str">
        <f>IF($A293="","",IF((AND($A293="ADD",OR(AR293="",AR293="In Use"))),"5",(_xlfn.XLOOKUP(AR293,ud_asset_status[lookupValue],ud_asset_status[lookupKey],""))))</f>
        <v/>
      </c>
      <c r="AT293" s="8"/>
      <c r="AV293" s="3" t="str">
        <f>IF($A293="ADD",IF(NOT(ISBLANK(AU293)),_xlfn.XLOOKUP(AU293,ar_replace_reason[lookupValue],ar_replace_reason[lookupKey],"ERROR"),""), "")</f>
        <v/>
      </c>
      <c r="AW293" s="3" t="str">
        <f t="shared" si="42"/>
        <v/>
      </c>
      <c r="AX293" s="3" t="str">
        <f>IF($A293="","",IF((AND($A293="ADD",OR(AW293="",AW293="Queenstown-Lakes District Council"))),"70",(_xlfn.XLOOKUP(AW293,ud_organisation_owner[lookupValue],ud_organisation_owner[lookupKey],""))))</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IF($A293="","",IF((AND($A293="ADD",OR(BA293="",BA293="Local Authority"))),"17",(_xlfn.XLOOKUP(BA293,ud_sub_organisation[lookupValue],ud_sub_organisation[lookupKey],""))))</f>
        <v/>
      </c>
      <c r="BC293" s="3" t="str">
        <f t="shared" si="45"/>
        <v/>
      </c>
      <c r="BD293" s="3" t="str">
        <f>IF($A293="","",IF((AND($A293="ADD",OR(BC293="",BC293="Vested Assets"))),"12",(_xlfn.XLOOKUP(BC293,ud_work_category[lookupValue],ud_work_category[lookupKey],""))))</f>
        <v/>
      </c>
      <c r="BE293" s="7"/>
      <c r="BF293" s="2" t="str">
        <f t="shared" si="46"/>
        <v/>
      </c>
      <c r="BG293" s="2" t="str">
        <f t="shared" si="47"/>
        <v/>
      </c>
      <c r="BH293" s="3" t="str">
        <f t="shared" si="48"/>
        <v/>
      </c>
      <c r="BI293" s="3" t="str">
        <f>IF($A293="","",IF((AND($A293="ADD",OR(BH293="",BH293="Excellent"))),"1",(_xlfn.XLOOKUP(BH293,condition[lookupValue],condition[lookupKey],""))))</f>
        <v/>
      </c>
      <c r="BJ293" s="8" t="str">
        <f t="shared" si="49"/>
        <v/>
      </c>
      <c r="BK293" s="9"/>
    </row>
    <row r="294" spans="2:63"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7"/>
      <c r="L294" s="4"/>
      <c r="M294" s="4"/>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IF($A294="ADD",IF(NOT(ISBLANK(AA294)),_xlfn.XLOOKUP(AA294,ud_cover_class[lookupValue],ud_cover_class[lookupKey],"ERROR"),""), "")</f>
        <v/>
      </c>
      <c r="AD294" s="3" t="str">
        <f>IF($A294="ADD",IF(NOT(ISBLANK(AC294)),_xlfn.XLOOKUP(AC294,cover_material[lookupValue],cover_material[lookupKey],"ERROR"),""), "")</f>
        <v/>
      </c>
      <c r="AF294" s="3" t="str">
        <f>IF($A294="ADD",IF(NOT(ISBLANK(AE294)),_xlfn.XLOOKUP(AE294,ud_yn_unknown[lookupValue],ud_yn_unknown[lookupKey],"ERROR"),""), "")</f>
        <v/>
      </c>
      <c r="AI294" s="3" t="str">
        <f>IF($A294="ADD",IF(NOT(ISBLANK(AH294)),_xlfn.XLOOKUP(AH294,ud_litter_trap_type[lookupValue],ud_litter_trap_type[lookupKey],"ERROR"),""), "")</f>
        <v/>
      </c>
      <c r="AK294" s="3" t="str">
        <f>IF($A294="ADD",IF(NOT(ISBLANK(AJ294)),_xlfn.XLOOKUP(AJ294,hazard[lookupValue],hazard[lookupKey],"ERROR"),""), "")</f>
        <v/>
      </c>
      <c r="AM294" s="3" t="str">
        <f>IF($A294="ADD",IF(NOT(ISBLANK(AL294)),_xlfn.XLOOKUP(AL294,ud_cover_subtype[lookupValue],ud_cover_subtype[lookupKey],"ERROR"),""), "")</f>
        <v/>
      </c>
      <c r="AO294" s="8"/>
      <c r="AP294" s="4" t="str">
        <f t="shared" ca="1" si="40"/>
        <v/>
      </c>
      <c r="AQ294" s="4"/>
      <c r="AR294" s="3" t="str">
        <f t="shared" si="41"/>
        <v/>
      </c>
      <c r="AS294" s="3" t="str">
        <f>IF($A294="","",IF((AND($A294="ADD",OR(AR294="",AR294="In Use"))),"5",(_xlfn.XLOOKUP(AR294,ud_asset_status[lookupValue],ud_asset_status[lookupKey],""))))</f>
        <v/>
      </c>
      <c r="AT294" s="8"/>
      <c r="AV294" s="3" t="str">
        <f>IF($A294="ADD",IF(NOT(ISBLANK(AU294)),_xlfn.XLOOKUP(AU294,ar_replace_reason[lookupValue],ar_replace_reason[lookupKey],"ERROR"),""), "")</f>
        <v/>
      </c>
      <c r="AW294" s="3" t="str">
        <f t="shared" si="42"/>
        <v/>
      </c>
      <c r="AX294" s="3" t="str">
        <f>IF($A294="","",IF((AND($A294="ADD",OR(AW294="",AW294="Queenstown-Lakes District Council"))),"70",(_xlfn.XLOOKUP(AW294,ud_organisation_owner[lookupValue],ud_organisation_owner[lookupKey],""))))</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IF($A294="","",IF((AND($A294="ADD",OR(BA294="",BA294="Local Authority"))),"17",(_xlfn.XLOOKUP(BA294,ud_sub_organisation[lookupValue],ud_sub_organisation[lookupKey],""))))</f>
        <v/>
      </c>
      <c r="BC294" s="3" t="str">
        <f t="shared" si="45"/>
        <v/>
      </c>
      <c r="BD294" s="3" t="str">
        <f>IF($A294="","",IF((AND($A294="ADD",OR(BC294="",BC294="Vested Assets"))),"12",(_xlfn.XLOOKUP(BC294,ud_work_category[lookupValue],ud_work_category[lookupKey],""))))</f>
        <v/>
      </c>
      <c r="BE294" s="7"/>
      <c r="BF294" s="2" t="str">
        <f t="shared" si="46"/>
        <v/>
      </c>
      <c r="BG294" s="2" t="str">
        <f t="shared" si="47"/>
        <v/>
      </c>
      <c r="BH294" s="3" t="str">
        <f t="shared" si="48"/>
        <v/>
      </c>
      <c r="BI294" s="3" t="str">
        <f>IF($A294="","",IF((AND($A294="ADD",OR(BH294="",BH294="Excellent"))),"1",(_xlfn.XLOOKUP(BH294,condition[lookupValue],condition[lookupKey],""))))</f>
        <v/>
      </c>
      <c r="BJ294" s="8" t="str">
        <f t="shared" si="49"/>
        <v/>
      </c>
      <c r="BK294" s="9"/>
    </row>
    <row r="295" spans="2:63"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7"/>
      <c r="L295" s="4"/>
      <c r="M295" s="4"/>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IF($A295="ADD",IF(NOT(ISBLANK(AA295)),_xlfn.XLOOKUP(AA295,ud_cover_class[lookupValue],ud_cover_class[lookupKey],"ERROR"),""), "")</f>
        <v/>
      </c>
      <c r="AD295" s="3" t="str">
        <f>IF($A295="ADD",IF(NOT(ISBLANK(AC295)),_xlfn.XLOOKUP(AC295,cover_material[lookupValue],cover_material[lookupKey],"ERROR"),""), "")</f>
        <v/>
      </c>
      <c r="AF295" s="3" t="str">
        <f>IF($A295="ADD",IF(NOT(ISBLANK(AE295)),_xlfn.XLOOKUP(AE295,ud_yn_unknown[lookupValue],ud_yn_unknown[lookupKey],"ERROR"),""), "")</f>
        <v/>
      </c>
      <c r="AI295" s="3" t="str">
        <f>IF($A295="ADD",IF(NOT(ISBLANK(AH295)),_xlfn.XLOOKUP(AH295,ud_litter_trap_type[lookupValue],ud_litter_trap_type[lookupKey],"ERROR"),""), "")</f>
        <v/>
      </c>
      <c r="AK295" s="3" t="str">
        <f>IF($A295="ADD",IF(NOT(ISBLANK(AJ295)),_xlfn.XLOOKUP(AJ295,hazard[lookupValue],hazard[lookupKey],"ERROR"),""), "")</f>
        <v/>
      </c>
      <c r="AM295" s="3" t="str">
        <f>IF($A295="ADD",IF(NOT(ISBLANK(AL295)),_xlfn.XLOOKUP(AL295,ud_cover_subtype[lookupValue],ud_cover_subtype[lookupKey],"ERROR"),""), "")</f>
        <v/>
      </c>
      <c r="AO295" s="8"/>
      <c r="AP295" s="4" t="str">
        <f t="shared" ca="1" si="40"/>
        <v/>
      </c>
      <c r="AQ295" s="4"/>
      <c r="AR295" s="3" t="str">
        <f t="shared" si="41"/>
        <v/>
      </c>
      <c r="AS295" s="3" t="str">
        <f>IF($A295="","",IF((AND($A295="ADD",OR(AR295="",AR295="In Use"))),"5",(_xlfn.XLOOKUP(AR295,ud_asset_status[lookupValue],ud_asset_status[lookupKey],""))))</f>
        <v/>
      </c>
      <c r="AT295" s="8"/>
      <c r="AV295" s="3" t="str">
        <f>IF($A295="ADD",IF(NOT(ISBLANK(AU295)),_xlfn.XLOOKUP(AU295,ar_replace_reason[lookupValue],ar_replace_reason[lookupKey],"ERROR"),""), "")</f>
        <v/>
      </c>
      <c r="AW295" s="3" t="str">
        <f t="shared" si="42"/>
        <v/>
      </c>
      <c r="AX295" s="3" t="str">
        <f>IF($A295="","",IF((AND($A295="ADD",OR(AW295="",AW295="Queenstown-Lakes District Council"))),"70",(_xlfn.XLOOKUP(AW295,ud_organisation_owner[lookupValue],ud_organisation_owner[lookupKey],""))))</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IF($A295="","",IF((AND($A295="ADD",OR(BA295="",BA295="Local Authority"))),"17",(_xlfn.XLOOKUP(BA295,ud_sub_organisation[lookupValue],ud_sub_organisation[lookupKey],""))))</f>
        <v/>
      </c>
      <c r="BC295" s="3" t="str">
        <f t="shared" si="45"/>
        <v/>
      </c>
      <c r="BD295" s="3" t="str">
        <f>IF($A295="","",IF((AND($A295="ADD",OR(BC295="",BC295="Vested Assets"))),"12",(_xlfn.XLOOKUP(BC295,ud_work_category[lookupValue],ud_work_category[lookupKey],""))))</f>
        <v/>
      </c>
      <c r="BE295" s="7"/>
      <c r="BF295" s="2" t="str">
        <f t="shared" si="46"/>
        <v/>
      </c>
      <c r="BG295" s="2" t="str">
        <f t="shared" si="47"/>
        <v/>
      </c>
      <c r="BH295" s="3" t="str">
        <f t="shared" si="48"/>
        <v/>
      </c>
      <c r="BI295" s="3" t="str">
        <f>IF($A295="","",IF((AND($A295="ADD",OR(BH295="",BH295="Excellent"))),"1",(_xlfn.XLOOKUP(BH295,condition[lookupValue],condition[lookupKey],""))))</f>
        <v/>
      </c>
      <c r="BJ295" s="8" t="str">
        <f t="shared" si="49"/>
        <v/>
      </c>
      <c r="BK295" s="9"/>
    </row>
    <row r="296" spans="2:63"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7"/>
      <c r="L296" s="4"/>
      <c r="M296" s="4"/>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IF($A296="ADD",IF(NOT(ISBLANK(AA296)),_xlfn.XLOOKUP(AA296,ud_cover_class[lookupValue],ud_cover_class[lookupKey],"ERROR"),""), "")</f>
        <v/>
      </c>
      <c r="AD296" s="3" t="str">
        <f>IF($A296="ADD",IF(NOT(ISBLANK(AC296)),_xlfn.XLOOKUP(AC296,cover_material[lookupValue],cover_material[lookupKey],"ERROR"),""), "")</f>
        <v/>
      </c>
      <c r="AF296" s="3" t="str">
        <f>IF($A296="ADD",IF(NOT(ISBLANK(AE296)),_xlfn.XLOOKUP(AE296,ud_yn_unknown[lookupValue],ud_yn_unknown[lookupKey],"ERROR"),""), "")</f>
        <v/>
      </c>
      <c r="AI296" s="3" t="str">
        <f>IF($A296="ADD",IF(NOT(ISBLANK(AH296)),_xlfn.XLOOKUP(AH296,ud_litter_trap_type[lookupValue],ud_litter_trap_type[lookupKey],"ERROR"),""), "")</f>
        <v/>
      </c>
      <c r="AK296" s="3" t="str">
        <f>IF($A296="ADD",IF(NOT(ISBLANK(AJ296)),_xlfn.XLOOKUP(AJ296,hazard[lookupValue],hazard[lookupKey],"ERROR"),""), "")</f>
        <v/>
      </c>
      <c r="AM296" s="3" t="str">
        <f>IF($A296="ADD",IF(NOT(ISBLANK(AL296)),_xlfn.XLOOKUP(AL296,ud_cover_subtype[lookupValue],ud_cover_subtype[lookupKey],"ERROR"),""), "")</f>
        <v/>
      </c>
      <c r="AO296" s="8"/>
      <c r="AP296" s="4" t="str">
        <f t="shared" ca="1" si="40"/>
        <v/>
      </c>
      <c r="AQ296" s="4"/>
      <c r="AR296" s="3" t="str">
        <f t="shared" si="41"/>
        <v/>
      </c>
      <c r="AS296" s="3" t="str">
        <f>IF($A296="","",IF((AND($A296="ADD",OR(AR296="",AR296="In Use"))),"5",(_xlfn.XLOOKUP(AR296,ud_asset_status[lookupValue],ud_asset_status[lookupKey],""))))</f>
        <v/>
      </c>
      <c r="AT296" s="8"/>
      <c r="AV296" s="3" t="str">
        <f>IF($A296="ADD",IF(NOT(ISBLANK(AU296)),_xlfn.XLOOKUP(AU296,ar_replace_reason[lookupValue],ar_replace_reason[lookupKey],"ERROR"),""), "")</f>
        <v/>
      </c>
      <c r="AW296" s="3" t="str">
        <f t="shared" si="42"/>
        <v/>
      </c>
      <c r="AX296" s="3" t="str">
        <f>IF($A296="","",IF((AND($A296="ADD",OR(AW296="",AW296="Queenstown-Lakes District Council"))),"70",(_xlfn.XLOOKUP(AW296,ud_organisation_owner[lookupValue],ud_organisation_owner[lookupKey],""))))</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IF($A296="","",IF((AND($A296="ADD",OR(BA296="",BA296="Local Authority"))),"17",(_xlfn.XLOOKUP(BA296,ud_sub_organisation[lookupValue],ud_sub_organisation[lookupKey],""))))</f>
        <v/>
      </c>
      <c r="BC296" s="3" t="str">
        <f t="shared" si="45"/>
        <v/>
      </c>
      <c r="BD296" s="3" t="str">
        <f>IF($A296="","",IF((AND($A296="ADD",OR(BC296="",BC296="Vested Assets"))),"12",(_xlfn.XLOOKUP(BC296,ud_work_category[lookupValue],ud_work_category[lookupKey],""))))</f>
        <v/>
      </c>
      <c r="BE296" s="7"/>
      <c r="BF296" s="2" t="str">
        <f t="shared" si="46"/>
        <v/>
      </c>
      <c r="BG296" s="2" t="str">
        <f t="shared" si="47"/>
        <v/>
      </c>
      <c r="BH296" s="3" t="str">
        <f t="shared" si="48"/>
        <v/>
      </c>
      <c r="BI296" s="3" t="str">
        <f>IF($A296="","",IF((AND($A296="ADD",OR(BH296="",BH296="Excellent"))),"1",(_xlfn.XLOOKUP(BH296,condition[lookupValue],condition[lookupKey],""))))</f>
        <v/>
      </c>
      <c r="BJ296" s="8" t="str">
        <f t="shared" si="49"/>
        <v/>
      </c>
      <c r="BK296" s="9"/>
    </row>
    <row r="297" spans="2:63"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7"/>
      <c r="L297" s="4"/>
      <c r="M297" s="4"/>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IF($A297="ADD",IF(NOT(ISBLANK(AA297)),_xlfn.XLOOKUP(AA297,ud_cover_class[lookupValue],ud_cover_class[lookupKey],"ERROR"),""), "")</f>
        <v/>
      </c>
      <c r="AD297" s="3" t="str">
        <f>IF($A297="ADD",IF(NOT(ISBLANK(AC297)),_xlfn.XLOOKUP(AC297,cover_material[lookupValue],cover_material[lookupKey],"ERROR"),""), "")</f>
        <v/>
      </c>
      <c r="AF297" s="3" t="str">
        <f>IF($A297="ADD",IF(NOT(ISBLANK(AE297)),_xlfn.XLOOKUP(AE297,ud_yn_unknown[lookupValue],ud_yn_unknown[lookupKey],"ERROR"),""), "")</f>
        <v/>
      </c>
      <c r="AI297" s="3" t="str">
        <f>IF($A297="ADD",IF(NOT(ISBLANK(AH297)),_xlfn.XLOOKUP(AH297,ud_litter_trap_type[lookupValue],ud_litter_trap_type[lookupKey],"ERROR"),""), "")</f>
        <v/>
      </c>
      <c r="AK297" s="3" t="str">
        <f>IF($A297="ADD",IF(NOT(ISBLANK(AJ297)),_xlfn.XLOOKUP(AJ297,hazard[lookupValue],hazard[lookupKey],"ERROR"),""), "")</f>
        <v/>
      </c>
      <c r="AM297" s="3" t="str">
        <f>IF($A297="ADD",IF(NOT(ISBLANK(AL297)),_xlfn.XLOOKUP(AL297,ud_cover_subtype[lookupValue],ud_cover_subtype[lookupKey],"ERROR"),""), "")</f>
        <v/>
      </c>
      <c r="AO297" s="8"/>
      <c r="AP297" s="4" t="str">
        <f t="shared" ca="1" si="40"/>
        <v/>
      </c>
      <c r="AQ297" s="4"/>
      <c r="AR297" s="3" t="str">
        <f t="shared" si="41"/>
        <v/>
      </c>
      <c r="AS297" s="3" t="str">
        <f>IF($A297="","",IF((AND($A297="ADD",OR(AR297="",AR297="In Use"))),"5",(_xlfn.XLOOKUP(AR297,ud_asset_status[lookupValue],ud_asset_status[lookupKey],""))))</f>
        <v/>
      </c>
      <c r="AT297" s="8"/>
      <c r="AV297" s="3" t="str">
        <f>IF($A297="ADD",IF(NOT(ISBLANK(AU297)),_xlfn.XLOOKUP(AU297,ar_replace_reason[lookupValue],ar_replace_reason[lookupKey],"ERROR"),""), "")</f>
        <v/>
      </c>
      <c r="AW297" s="3" t="str">
        <f t="shared" si="42"/>
        <v/>
      </c>
      <c r="AX297" s="3" t="str">
        <f>IF($A297="","",IF((AND($A297="ADD",OR(AW297="",AW297="Queenstown-Lakes District Council"))),"70",(_xlfn.XLOOKUP(AW297,ud_organisation_owner[lookupValue],ud_organisation_owner[lookupKey],""))))</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IF($A297="","",IF((AND($A297="ADD",OR(BA297="",BA297="Local Authority"))),"17",(_xlfn.XLOOKUP(BA297,ud_sub_organisation[lookupValue],ud_sub_organisation[lookupKey],""))))</f>
        <v/>
      </c>
      <c r="BC297" s="3" t="str">
        <f t="shared" si="45"/>
        <v/>
      </c>
      <c r="BD297" s="3" t="str">
        <f>IF($A297="","",IF((AND($A297="ADD",OR(BC297="",BC297="Vested Assets"))),"12",(_xlfn.XLOOKUP(BC297,ud_work_category[lookupValue],ud_work_category[lookupKey],""))))</f>
        <v/>
      </c>
      <c r="BE297" s="7"/>
      <c r="BF297" s="2" t="str">
        <f t="shared" si="46"/>
        <v/>
      </c>
      <c r="BG297" s="2" t="str">
        <f t="shared" si="47"/>
        <v/>
      </c>
      <c r="BH297" s="3" t="str">
        <f t="shared" si="48"/>
        <v/>
      </c>
      <c r="BI297" s="3" t="str">
        <f>IF($A297="","",IF((AND($A297="ADD",OR(BH297="",BH297="Excellent"))),"1",(_xlfn.XLOOKUP(BH297,condition[lookupValue],condition[lookupKey],""))))</f>
        <v/>
      </c>
      <c r="BJ297" s="8" t="str">
        <f t="shared" si="49"/>
        <v/>
      </c>
      <c r="BK297" s="9"/>
    </row>
    <row r="298" spans="2:63"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7"/>
      <c r="L298" s="4"/>
      <c r="M298" s="4"/>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IF($A298="ADD",IF(NOT(ISBLANK(AA298)),_xlfn.XLOOKUP(AA298,ud_cover_class[lookupValue],ud_cover_class[lookupKey],"ERROR"),""), "")</f>
        <v/>
      </c>
      <c r="AD298" s="3" t="str">
        <f>IF($A298="ADD",IF(NOT(ISBLANK(AC298)),_xlfn.XLOOKUP(AC298,cover_material[lookupValue],cover_material[lookupKey],"ERROR"),""), "")</f>
        <v/>
      </c>
      <c r="AF298" s="3" t="str">
        <f>IF($A298="ADD",IF(NOT(ISBLANK(AE298)),_xlfn.XLOOKUP(AE298,ud_yn_unknown[lookupValue],ud_yn_unknown[lookupKey],"ERROR"),""), "")</f>
        <v/>
      </c>
      <c r="AI298" s="3" t="str">
        <f>IF($A298="ADD",IF(NOT(ISBLANK(AH298)),_xlfn.XLOOKUP(AH298,ud_litter_trap_type[lookupValue],ud_litter_trap_type[lookupKey],"ERROR"),""), "")</f>
        <v/>
      </c>
      <c r="AK298" s="3" t="str">
        <f>IF($A298="ADD",IF(NOT(ISBLANK(AJ298)),_xlfn.XLOOKUP(AJ298,hazard[lookupValue],hazard[lookupKey],"ERROR"),""), "")</f>
        <v/>
      </c>
      <c r="AM298" s="3" t="str">
        <f>IF($A298="ADD",IF(NOT(ISBLANK(AL298)),_xlfn.XLOOKUP(AL298,ud_cover_subtype[lookupValue],ud_cover_subtype[lookupKey],"ERROR"),""), "")</f>
        <v/>
      </c>
      <c r="AO298" s="8"/>
      <c r="AP298" s="4" t="str">
        <f t="shared" ca="1" si="40"/>
        <v/>
      </c>
      <c r="AQ298" s="4"/>
      <c r="AR298" s="3" t="str">
        <f t="shared" si="41"/>
        <v/>
      </c>
      <c r="AS298" s="3" t="str">
        <f>IF($A298="","",IF((AND($A298="ADD",OR(AR298="",AR298="In Use"))),"5",(_xlfn.XLOOKUP(AR298,ud_asset_status[lookupValue],ud_asset_status[lookupKey],""))))</f>
        <v/>
      </c>
      <c r="AT298" s="8"/>
      <c r="AV298" s="3" t="str">
        <f>IF($A298="ADD",IF(NOT(ISBLANK(AU298)),_xlfn.XLOOKUP(AU298,ar_replace_reason[lookupValue],ar_replace_reason[lookupKey],"ERROR"),""), "")</f>
        <v/>
      </c>
      <c r="AW298" s="3" t="str">
        <f t="shared" si="42"/>
        <v/>
      </c>
      <c r="AX298" s="3" t="str">
        <f>IF($A298="","",IF((AND($A298="ADD",OR(AW298="",AW298="Queenstown-Lakes District Council"))),"70",(_xlfn.XLOOKUP(AW298,ud_organisation_owner[lookupValue],ud_organisation_owner[lookupKey],""))))</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IF($A298="","",IF((AND($A298="ADD",OR(BA298="",BA298="Local Authority"))),"17",(_xlfn.XLOOKUP(BA298,ud_sub_organisation[lookupValue],ud_sub_organisation[lookupKey],""))))</f>
        <v/>
      </c>
      <c r="BC298" s="3" t="str">
        <f t="shared" si="45"/>
        <v/>
      </c>
      <c r="BD298" s="3" t="str">
        <f>IF($A298="","",IF((AND($A298="ADD",OR(BC298="",BC298="Vested Assets"))),"12",(_xlfn.XLOOKUP(BC298,ud_work_category[lookupValue],ud_work_category[lookupKey],""))))</f>
        <v/>
      </c>
      <c r="BE298" s="7"/>
      <c r="BF298" s="2" t="str">
        <f t="shared" si="46"/>
        <v/>
      </c>
      <c r="BG298" s="2" t="str">
        <f t="shared" si="47"/>
        <v/>
      </c>
      <c r="BH298" s="3" t="str">
        <f t="shared" si="48"/>
        <v/>
      </c>
      <c r="BI298" s="3" t="str">
        <f>IF($A298="","",IF((AND($A298="ADD",OR(BH298="",BH298="Excellent"))),"1",(_xlfn.XLOOKUP(BH298,condition[lookupValue],condition[lookupKey],""))))</f>
        <v/>
      </c>
      <c r="BJ298" s="8" t="str">
        <f t="shared" si="49"/>
        <v/>
      </c>
      <c r="BK298" s="9"/>
    </row>
    <row r="299" spans="2:63"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7"/>
      <c r="L299" s="4"/>
      <c r="M299" s="4"/>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IF($A299="ADD",IF(NOT(ISBLANK(AA299)),_xlfn.XLOOKUP(AA299,ud_cover_class[lookupValue],ud_cover_class[lookupKey],"ERROR"),""), "")</f>
        <v/>
      </c>
      <c r="AD299" s="3" t="str">
        <f>IF($A299="ADD",IF(NOT(ISBLANK(AC299)),_xlfn.XLOOKUP(AC299,cover_material[lookupValue],cover_material[lookupKey],"ERROR"),""), "")</f>
        <v/>
      </c>
      <c r="AF299" s="3" t="str">
        <f>IF($A299="ADD",IF(NOT(ISBLANK(AE299)),_xlfn.XLOOKUP(AE299,ud_yn_unknown[lookupValue],ud_yn_unknown[lookupKey],"ERROR"),""), "")</f>
        <v/>
      </c>
      <c r="AI299" s="3" t="str">
        <f>IF($A299="ADD",IF(NOT(ISBLANK(AH299)),_xlfn.XLOOKUP(AH299,ud_litter_trap_type[lookupValue],ud_litter_trap_type[lookupKey],"ERROR"),""), "")</f>
        <v/>
      </c>
      <c r="AK299" s="3" t="str">
        <f>IF($A299="ADD",IF(NOT(ISBLANK(AJ299)),_xlfn.XLOOKUP(AJ299,hazard[lookupValue],hazard[lookupKey],"ERROR"),""), "")</f>
        <v/>
      </c>
      <c r="AM299" s="3" t="str">
        <f>IF($A299="ADD",IF(NOT(ISBLANK(AL299)),_xlfn.XLOOKUP(AL299,ud_cover_subtype[lookupValue],ud_cover_subtype[lookupKey],"ERROR"),""), "")</f>
        <v/>
      </c>
      <c r="AO299" s="8"/>
      <c r="AP299" s="4" t="str">
        <f t="shared" ca="1" si="40"/>
        <v/>
      </c>
      <c r="AQ299" s="4"/>
      <c r="AR299" s="3" t="str">
        <f t="shared" si="41"/>
        <v/>
      </c>
      <c r="AS299" s="3" t="str">
        <f>IF($A299="","",IF((AND($A299="ADD",OR(AR299="",AR299="In Use"))),"5",(_xlfn.XLOOKUP(AR299,ud_asset_status[lookupValue],ud_asset_status[lookupKey],""))))</f>
        <v/>
      </c>
      <c r="AT299" s="8"/>
      <c r="AV299" s="3" t="str">
        <f>IF($A299="ADD",IF(NOT(ISBLANK(AU299)),_xlfn.XLOOKUP(AU299,ar_replace_reason[lookupValue],ar_replace_reason[lookupKey],"ERROR"),""), "")</f>
        <v/>
      </c>
      <c r="AW299" s="3" t="str">
        <f t="shared" si="42"/>
        <v/>
      </c>
      <c r="AX299" s="3" t="str">
        <f>IF($A299="","",IF((AND($A299="ADD",OR(AW299="",AW299="Queenstown-Lakes District Council"))),"70",(_xlfn.XLOOKUP(AW299,ud_organisation_owner[lookupValue],ud_organisation_owner[lookupKey],""))))</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IF($A299="","",IF((AND($A299="ADD",OR(BA299="",BA299="Local Authority"))),"17",(_xlfn.XLOOKUP(BA299,ud_sub_organisation[lookupValue],ud_sub_organisation[lookupKey],""))))</f>
        <v/>
      </c>
      <c r="BC299" s="3" t="str">
        <f t="shared" si="45"/>
        <v/>
      </c>
      <c r="BD299" s="3" t="str">
        <f>IF($A299="","",IF((AND($A299="ADD",OR(BC299="",BC299="Vested Assets"))),"12",(_xlfn.XLOOKUP(BC299,ud_work_category[lookupValue],ud_work_category[lookupKey],""))))</f>
        <v/>
      </c>
      <c r="BE299" s="7"/>
      <c r="BF299" s="2" t="str">
        <f t="shared" si="46"/>
        <v/>
      </c>
      <c r="BG299" s="2" t="str">
        <f t="shared" si="47"/>
        <v/>
      </c>
      <c r="BH299" s="3" t="str">
        <f t="shared" si="48"/>
        <v/>
      </c>
      <c r="BI299" s="3" t="str">
        <f>IF($A299="","",IF((AND($A299="ADD",OR(BH299="",BH299="Excellent"))),"1",(_xlfn.XLOOKUP(BH299,condition[lookupValue],condition[lookupKey],""))))</f>
        <v/>
      </c>
      <c r="BJ299" s="8" t="str">
        <f t="shared" si="49"/>
        <v/>
      </c>
      <c r="BK299" s="9"/>
    </row>
    <row r="300" spans="2:63"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7"/>
      <c r="L300" s="4"/>
      <c r="M300" s="4"/>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IF($A300="ADD",IF(NOT(ISBLANK(AA300)),_xlfn.XLOOKUP(AA300,ud_cover_class[lookupValue],ud_cover_class[lookupKey],"ERROR"),""), "")</f>
        <v/>
      </c>
      <c r="AD300" s="3" t="str">
        <f>IF($A300="ADD",IF(NOT(ISBLANK(AC300)),_xlfn.XLOOKUP(AC300,cover_material[lookupValue],cover_material[lookupKey],"ERROR"),""), "")</f>
        <v/>
      </c>
      <c r="AF300" s="3" t="str">
        <f>IF($A300="ADD",IF(NOT(ISBLANK(AE300)),_xlfn.XLOOKUP(AE300,ud_yn_unknown[lookupValue],ud_yn_unknown[lookupKey],"ERROR"),""), "")</f>
        <v/>
      </c>
      <c r="AI300" s="3" t="str">
        <f>IF($A300="ADD",IF(NOT(ISBLANK(AH300)),_xlfn.XLOOKUP(AH300,ud_litter_trap_type[lookupValue],ud_litter_trap_type[lookupKey],"ERROR"),""), "")</f>
        <v/>
      </c>
      <c r="AK300" s="3" t="str">
        <f>IF($A300="ADD",IF(NOT(ISBLANK(AJ300)),_xlfn.XLOOKUP(AJ300,hazard[lookupValue],hazard[lookupKey],"ERROR"),""), "")</f>
        <v/>
      </c>
      <c r="AM300" s="3" t="str">
        <f>IF($A300="ADD",IF(NOT(ISBLANK(AL300)),_xlfn.XLOOKUP(AL300,ud_cover_subtype[lookupValue],ud_cover_subtype[lookupKey],"ERROR"),""), "")</f>
        <v/>
      </c>
      <c r="AO300" s="8"/>
      <c r="AP300" s="4" t="str">
        <f t="shared" ca="1" si="40"/>
        <v/>
      </c>
      <c r="AQ300" s="4"/>
      <c r="AR300" s="3" t="str">
        <f t="shared" si="41"/>
        <v/>
      </c>
      <c r="AS300" s="3" t="str">
        <f>IF($A300="","",IF((AND($A300="ADD",OR(AR300="",AR300="In Use"))),"5",(_xlfn.XLOOKUP(AR300,ud_asset_status[lookupValue],ud_asset_status[lookupKey],""))))</f>
        <v/>
      </c>
      <c r="AT300" s="8"/>
      <c r="AV300" s="3" t="str">
        <f>IF($A300="ADD",IF(NOT(ISBLANK(AU300)),_xlfn.XLOOKUP(AU300,ar_replace_reason[lookupValue],ar_replace_reason[lookupKey],"ERROR"),""), "")</f>
        <v/>
      </c>
      <c r="AW300" s="3" t="str">
        <f t="shared" si="42"/>
        <v/>
      </c>
      <c r="AX300" s="3" t="str">
        <f>IF($A300="","",IF((AND($A300="ADD",OR(AW300="",AW300="Queenstown-Lakes District Council"))),"70",(_xlfn.XLOOKUP(AW300,ud_organisation_owner[lookupValue],ud_organisation_owner[lookupKey],""))))</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IF($A300="","",IF((AND($A300="ADD",OR(BA300="",BA300="Local Authority"))),"17",(_xlfn.XLOOKUP(BA300,ud_sub_organisation[lookupValue],ud_sub_organisation[lookupKey],""))))</f>
        <v/>
      </c>
      <c r="BC300" s="3" t="str">
        <f t="shared" si="45"/>
        <v/>
      </c>
      <c r="BD300" s="3" t="str">
        <f>IF($A300="","",IF((AND($A300="ADD",OR(BC300="",BC300="Vested Assets"))),"12",(_xlfn.XLOOKUP(BC300,ud_work_category[lookupValue],ud_work_category[lookupKey],""))))</f>
        <v/>
      </c>
      <c r="BE300" s="7"/>
      <c r="BF300" s="2" t="str">
        <f t="shared" si="46"/>
        <v/>
      </c>
      <c r="BG300" s="2" t="str">
        <f t="shared" si="47"/>
        <v/>
      </c>
      <c r="BH300" s="3" t="str">
        <f t="shared" si="48"/>
        <v/>
      </c>
      <c r="BI300" s="3" t="str">
        <f>IF($A300="","",IF((AND($A300="ADD",OR(BH300="",BH300="Excellent"))),"1",(_xlfn.XLOOKUP(BH300,condition[lookupValue],condition[lookupKey],""))))</f>
        <v/>
      </c>
      <c r="BJ300" s="8" t="str">
        <f t="shared" si="49"/>
        <v/>
      </c>
      <c r="BK300" s="9"/>
    </row>
  </sheetData>
  <sheetProtection algorithmName="SHA-512" hashValue="21BPOosJkhXRqZugW7iGaGuId0HfB/IFiqsvlwEXQkhDVaPhkHIK4Cv8VX48BSgqQqtoSr61mVIz4sBf3XUGLQ==" saltValue="EhGWe+W1CM0NF1OZ9Cch7A=="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169">
      <formula>MATCH("ERROR",$A10:$EW10,0)</formula>
    </cfRule>
    <cfRule type="expression" dxfId="346" priority="170">
      <formula>AND($A10="ADD",A$6=TRUE,A10="")</formula>
    </cfRule>
    <cfRule type="expression" dxfId="345" priority="171">
      <formula>OR(AND($A10="DELETE",A$1="Asset ID",A10=""),AND($A10="DELETE",A$1="Removal Date",A10=""),AND($A10="DELETE",A$1="Removal Reason",A10=""))</formula>
    </cfRule>
    <cfRule type="expression" dxfId="344" priority="172">
      <formula>OR(AND($A10="EDIT",A$1="Asset ID",A10=""),AND($A10="EDIT",A$5=TRUE,A10=""))</formula>
    </cfRule>
    <cfRule type="expression" dxfId="343" priority="173">
      <formula>AND($A10="ADD",A$5="COND",A10="")</formula>
    </cfRule>
    <cfRule type="expression" dxfId="342" priority="174">
      <formula>AND($A10="ADD",A$5=TRUE,A10="")</formula>
    </cfRule>
  </conditionalFormatting>
  <dataValidations count="41">
    <dataValidation type="list" allowBlank="1" showInputMessage="1" showErrorMessage="1" sqref="C10:C300" xr:uid="{340C06B9-8E37-4668-86D1-84B747A50F88}">
      <formula1>roadnames_lookup</formula1>
    </dataValidation>
    <dataValidation type="list" allowBlank="1" showInputMessage="1" showErrorMessage="1" sqref="H10:H300" xr:uid="{8B72B2CF-D81B-4B93-B412-088E178691B4}">
      <formula1>side_lookup</formula1>
    </dataValidation>
    <dataValidation type="list" allowBlank="1" showInputMessage="1" showErrorMessage="1" sqref="O10:O300" xr:uid="{101E9E33-18DC-4DFC-BA0B-FA43E3438834}">
      <formula1>ud_stormwater_purpose_lookup</formula1>
    </dataValidation>
    <dataValidation type="list" allowBlank="1" showInputMessage="1" showErrorMessage="1" sqref="Q10:Q300" xr:uid="{91E62F99-528F-40BB-8018-A8BC08799A46}">
      <formula1>ud_chamber_type_lookup</formula1>
    </dataValidation>
    <dataValidation type="list" allowBlank="1" showInputMessage="1" showErrorMessage="1" sqref="S10:S300" xr:uid="{916A996B-5740-418A-9220-F931BA876F05}">
      <formula1>chamber_material_lookup</formula1>
    </dataValidation>
    <dataValidation type="list" allowBlank="1" showInputMessage="1" showErrorMessage="1" sqref="U10:U300" xr:uid="{72D24968-F364-437D-B15D-59426E3D080C}">
      <formula1>ud_construction_method_lookup</formula1>
    </dataValidation>
    <dataValidation type="list" allowBlank="1" showInputMessage="1" showErrorMessage="1" sqref="W10:W300" xr:uid="{50584C1B-DF53-4C3C-A2B4-B486059158C6}">
      <formula1>ud_shape_lookup</formula1>
    </dataValidation>
    <dataValidation type="list" allowBlank="1" showInputMessage="1" showErrorMessage="1" sqref="Y10:Y300" xr:uid="{87A2FCA0-DE28-4ED1-8945-4CA1153D27C1}">
      <formula1>ud_cover_type_lookup</formula1>
    </dataValidation>
    <dataValidation type="list" allowBlank="1" showInputMessage="1" showErrorMessage="1" sqref="AA10:AA300" xr:uid="{5A0B55F9-5222-4105-8144-424C5B60918A}">
      <formula1>ud_cover_class_lookup</formula1>
    </dataValidation>
    <dataValidation type="list" allowBlank="1" showInputMessage="1" showErrorMessage="1" sqref="AC10:AC300" xr:uid="{E351399F-8AEB-4AB8-A78C-40380CA5AE34}">
      <formula1>cover_material_lookup</formula1>
    </dataValidation>
    <dataValidation type="list" allowBlank="1" showInputMessage="1" showErrorMessage="1" sqref="AE10:AE300" xr:uid="{9D1763D0-48F0-441F-A48B-6430E2E18024}">
      <formula1>ud_yn_unknown_lookup</formula1>
    </dataValidation>
    <dataValidation type="list" allowBlank="1" showInputMessage="1" showErrorMessage="1" sqref="AH10:AH300" xr:uid="{B47E7B2C-D76B-4765-BDC8-2F2FA1B33B8E}">
      <formula1>ud_litter_trap_type_lookup</formula1>
    </dataValidation>
    <dataValidation type="list" allowBlank="1" showInputMessage="1" showErrorMessage="1" sqref="AJ10:AJ300" xr:uid="{6F9E646B-134E-4B4D-881A-29A7D1ED727F}">
      <formula1>hazard_lookup</formula1>
    </dataValidation>
    <dataValidation type="list" allowBlank="1" showInputMessage="1" showErrorMessage="1" sqref="AL10:AL300" xr:uid="{2C7207BC-C5C5-4694-9BD6-9CB2BE8598C1}">
      <formula1>ud_cover_subtype_lookup</formula1>
    </dataValidation>
    <dataValidation type="list" allowBlank="1" showInputMessage="1" showErrorMessage="1" promptTitle="WARNING" prompt="Only change If ammending existing asset" sqref="AR10:AR300" xr:uid="{8F7068F2-57A7-444B-B697-2685C619BE36}">
      <formula1>ud_asset_status_lookup</formula1>
    </dataValidation>
    <dataValidation type="list" allowBlank="1" showInputMessage="1" showErrorMessage="1" sqref="AU10:AU300" xr:uid="{120F3040-892B-4444-B22F-0FDB3DAA6C41}">
      <formula1>ar_replace_reason_lookup</formula1>
    </dataValidation>
    <dataValidation type="list" allowBlank="1" showInputMessage="1" showErrorMessage="1" promptTitle="WARNING" prompt="Only change this If Not QLDC asset" sqref="AY10:AY300" xr:uid="{7D0DABE4-022F-4456-8D1F-8F8154D5FCCA}">
      <formula1>ud_organisation_owner_lookup</formula1>
    </dataValidation>
    <dataValidation type="list" allowBlank="1" showInputMessage="1" showErrorMessage="1" promptTitle="WARNING" prompt="Only change this If Not QLDC Roading asset" sqref="BA10:BA300" xr:uid="{534451C2-C3E5-437A-9D3E-1CF1C917391E}">
      <formula1>ud_sub_organisation_lookup</formula1>
    </dataValidation>
    <dataValidation type="list" allowBlank="1" showInputMessage="1" showErrorMessage="1" promptTitle="WARNING" prompt="Only change this field If undertaking maintenance Or CAPEX works" sqref="BC10:BC300" xr:uid="{08FA7EA6-72F3-4D6C-B3C7-0F4E5BB57F5E}">
      <formula1>ud_work_category_lookup</formula1>
    </dataValidation>
    <dataValidation type="list" allowBlank="1" showInputMessage="1" showErrorMessage="1" promptTitle="WARNING" prompt="Only change this If incorrect" sqref="BH10:BH300" xr:uid="{E507B45F-62D6-459D-B90E-849B17FF9B2C}">
      <formula1>condition_lookup</formula1>
    </dataValidation>
    <dataValidation type="list" allowBlank="1" showInputMessage="1" showErrorMessage="1" sqref="AG10:AG300" xr:uid="{DE65AB4F-B11A-483E-A89A-DCA4AA4DE89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9B4FBC5-A241-41F9-8133-7968A344267A}">
      <formula1>"ADD,EDIT,DELETE"</formula1>
    </dataValidation>
    <dataValidation type="list" allowBlank="1" showInputMessage="1" showErrorMessage="1" promptTitle="WARNING" prompt="Only change this If Not QLDC asset" sqref="AW10:AW300" xr:uid="{5AB1D12C-A99F-4C9C-89F5-32B87086C1F7}">
      <formula1>ud_organisation_owner_lookup</formula1>
    </dataValidation>
    <dataValidation type="list" allowBlank="1" showInputMessage="1" showErrorMessage="1" promptTitle="WARNING" prompt="Only change this If NZTA Or Parks And Reserves asset" sqref="BF10:BF300" xr:uid="{C160D740-8E0A-44B8-BC42-6F07E0A49207}">
      <formula1>"TRUE,FALSE"</formula1>
    </dataValidation>
    <dataValidation type="list" allowBlank="1" showInputMessage="1" showErrorMessage="1" promptTitle="WARNING" prompt="Only change this If incorrect" sqref="BG10:BG300" xr:uid="{73F740E4-FA3F-4ECB-BE4D-5CEC8DC347A7}">
      <formula1>"TRUE,FALSE"</formula1>
    </dataValidation>
    <dataValidation type="whole" allowBlank="1" showInputMessage="1" showErrorMessage="1" error="Please Enter Whole Number Between 1 And 999" promptTitle="ERROR" sqref="AP10:AP300" xr:uid="{98B6D4CD-5964-43C3-A580-F84493CF225D}">
      <formula1>1</formula1>
      <formula2>999</formula2>
    </dataValidation>
    <dataValidation type="whole" allowBlank="1" showInputMessage="1" showErrorMessage="1" error="Please Enter Whole Number Between 1 And 2147483647" promptTitle="ERROR" sqref="B10:B300" xr:uid="{7B643E10-BC42-4C3F-937C-0C5F409BBC55}">
      <formula1>1</formula1>
      <formula2>2147483647</formula2>
    </dataValidation>
    <dataValidation type="whole" allowBlank="1" showInputMessage="1" showErrorMessage="1" error="Please Enter Whole Number Between 1 And 9999999999" promptTitle="ERROR" sqref="L10:L300" xr:uid="{F960EA1F-72F4-40EC-B91F-5DA8EEE18F64}">
      <formula1>1</formula1>
      <formula2>9999999999</formula2>
    </dataValidation>
    <dataValidation type="whole" allowBlank="1" showInputMessage="1" showErrorMessage="1" error="Please Enter Whole Number Between 1 And 9999999999" promptTitle="ERROR" sqref="M10:M300" xr:uid="{1E1ECD14-D41D-454B-8021-B90E3F797DD5}">
      <formula1>1</formula1>
      <formula2>9999999999</formula2>
    </dataValidation>
    <dataValidation type="whole" allowBlank="1" showInputMessage="1" showErrorMessage="1" error="Please Enter Whole Number Between 1 And 9999999999" promptTitle="ERROR" sqref="N10:N300" xr:uid="{30F7F2D8-CF48-4F0D-908C-9CAD47E566D1}">
      <formula1>1</formula1>
      <formula2>9999999999</formula2>
    </dataValidation>
    <dataValidation type="whole" allowBlank="1" showInputMessage="1" showErrorMessage="1" error="Please Enter Whole Number Between 1 And 9999999999" promptTitle="ERROR" sqref="AQ10:AQ300" xr:uid="{C256FC37-BF27-48C0-83D8-31CC0FF6BD7A}">
      <formula1>1</formula1>
      <formula2>9999999999</formula2>
    </dataValidation>
    <dataValidation type="whole" allowBlank="1" showInputMessage="1" showErrorMessage="1" error="Please Enter Whole Number Between 1 And 999999" promptTitle="ERROR" sqref="J10:J300" xr:uid="{CD383910-26A3-4FFE-9B1E-FCB34FA693E7}">
      <formula1>1</formula1>
      <formula2>999999</formula2>
    </dataValidation>
    <dataValidation type="decimal" allowBlank="1" showInputMessage="1" showErrorMessage="1" error="Please Enter Decimal Between -40.0 And 999.9" promptTitle="ERROR" sqref="G10:G300" xr:uid="{5520F70F-3AF4-4650-AA49-47437B26D761}">
      <formula1>-40</formula1>
      <formula2>999.9</formula2>
    </dataValidation>
    <dataValidation type="decimal" allowBlank="1" showInputMessage="1" showErrorMessage="1" error="Please Enter Decimal Between 0.01 And 99999999.99" promptTitle="ERROR" sqref="K10:K300" xr:uid="{58999235-37AC-477D-96D4-B06A80C44883}">
      <formula1>0.01</formula1>
      <formula2>99999999.99</formula2>
    </dataValidation>
    <dataValidation type="decimal" allowBlank="1" showInputMessage="1" showErrorMessage="1" error="Please Enter Decimal Between 0.01 And 9999999999.99" promptTitle="ERROR" sqref="BE10:BE300" xr:uid="{BF01066A-31F8-4715-8DE6-C78876791CF0}">
      <formula1>0.01</formula1>
      <formula2>9999999999.99</formula2>
    </dataValidation>
    <dataValidation type="textLength" allowBlank="1" showInputMessage="1" showErrorMessage="1" error="Please Dont Enter More Than 255 Characters" promptTitle="ERROR" sqref="BK10:BK300" xr:uid="{4D59EFEF-3C0F-4DAC-878E-A27EBC309A06}">
      <formula1>0</formula1>
      <formula2>255</formula2>
    </dataValidation>
    <dataValidation type="date" allowBlank="1" showInputMessage="1" showErrorMessage="1" error="Please Enter Valid Date eg 31/01/2023" promptTitle="ERROR" sqref="AO10:AO300" xr:uid="{FD6324BD-5AAA-47CD-95DF-D0EFB6E2ABAB}">
      <formula1>42005</formula1>
      <formula2>48580</formula2>
    </dataValidation>
    <dataValidation type="date" allowBlank="1" showInputMessage="1" showErrorMessage="1" error="Please Enter Valid Date eg 31/01/2023" promptTitle="ERROR" sqref="AT10:AT300" xr:uid="{A2BB6F31-D1E4-42E4-B770-43935E781846}">
      <formula1>42005</formula1>
      <formula2>48580</formula2>
    </dataValidation>
    <dataValidation type="date" allowBlank="1" showInputMessage="1" showErrorMessage="1" error="Please Enter Valid Date eg 31/01/2023" promptTitle="ERROR" sqref="BJ10:BJ300" xr:uid="{6827F517-B50F-4CB3-954A-583062179252}">
      <formula1>42005</formula1>
      <formula2>48580</formula2>
    </dataValidation>
    <dataValidation type="decimal" allowBlank="1" showInputMessage="1" showErrorMessage="1" error="This an incomplete grid reference or is outside of QLDC. Please check that this a easting in NZTM2000" promptTitle="ERROR" sqref="E10:E300" xr:uid="{A48A499E-E207-4869-A6CA-BD51904E73F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81B2E8E-0F48-4758-B94B-3E49777E009D}">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6.42578125" style="3" bestFit="1" customWidth="1" collapsed="1"/>
    <col min="23" max="23" width="16.42578125" style="3" hidden="1" customWidth="1" outlineLevel="1"/>
    <col min="24" max="24" width="21.7109375" style="3" bestFit="1" customWidth="1" collapsed="1"/>
    <col min="25" max="25" width="21.7109375" style="3" hidden="1" customWidth="1" outlineLevel="1"/>
    <col min="26" max="26" width="16.140625" style="3" bestFit="1" customWidth="1" collapsed="1"/>
    <col min="27" max="27" width="16.140625" style="3" hidden="1" customWidth="1" outlineLevel="1"/>
    <col min="28" max="28" width="16.5703125" style="3" bestFit="1" customWidth="1" collapsed="1"/>
    <col min="29" max="29" width="16.570312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28.42578125" style="3" bestFit="1" customWidth="1" collapsed="1"/>
    <col min="52" max="52" width="28.425781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11.42578125" style="3" bestFit="1" customWidth="1"/>
    <col min="58" max="58" width="9.7109375" style="3" bestFit="1" customWidth="1"/>
    <col min="59" max="59" width="9.7109375" style="3" hidden="1" customWidth="1" outlineLevel="1"/>
    <col min="60" max="60" width="14.5703125" style="3" bestFit="1" customWidth="1" collapsed="1"/>
    <col min="61" max="61" width="11.85546875" style="3" bestFit="1" customWidth="1"/>
    <col min="62" max="62" width="32" style="3" bestFit="1" customWidth="1"/>
    <col min="63" max="132" width="9.140625" style="22"/>
    <col min="133" max="16384" width="9.140625" style="3"/>
  </cols>
  <sheetData>
    <row r="1" spans="1:132" s="13" customFormat="1" x14ac:dyDescent="0.25">
      <c r="A1" s="10"/>
      <c r="B1" s="11" t="s">
        <v>0</v>
      </c>
      <c r="C1" s="12" t="s">
        <v>1</v>
      </c>
      <c r="D1" s="12"/>
      <c r="E1" s="12" t="s">
        <v>129</v>
      </c>
      <c r="F1" s="12" t="s">
        <v>130</v>
      </c>
      <c r="G1" s="12" t="s">
        <v>4</v>
      </c>
      <c r="H1" s="12" t="s">
        <v>131</v>
      </c>
      <c r="I1" s="12" t="s">
        <v>5</v>
      </c>
      <c r="J1" s="12"/>
      <c r="K1" s="12" t="s">
        <v>132</v>
      </c>
      <c r="L1" s="12" t="s">
        <v>133</v>
      </c>
      <c r="M1" s="12" t="s">
        <v>134</v>
      </c>
      <c r="N1" s="12"/>
      <c r="O1" s="12" t="s">
        <v>135</v>
      </c>
      <c r="P1" s="12" t="s">
        <v>136</v>
      </c>
      <c r="Q1" s="12" t="s">
        <v>137</v>
      </c>
      <c r="R1" s="12" t="s">
        <v>11</v>
      </c>
      <c r="S1" s="12"/>
      <c r="T1" s="12" t="s">
        <v>14</v>
      </c>
      <c r="U1" s="12"/>
      <c r="V1" s="12" t="s">
        <v>138</v>
      </c>
      <c r="W1" s="12"/>
      <c r="X1" s="12" t="s">
        <v>139</v>
      </c>
      <c r="Y1" s="12"/>
      <c r="Z1" s="12" t="s">
        <v>140</v>
      </c>
      <c r="AA1" s="12"/>
      <c r="AB1" s="12" t="s">
        <v>141</v>
      </c>
      <c r="AC1" s="12"/>
      <c r="AD1" s="12" t="s">
        <v>142</v>
      </c>
      <c r="AE1" s="12"/>
      <c r="AF1" s="12" t="s">
        <v>143</v>
      </c>
      <c r="AG1" s="12" t="s">
        <v>144</v>
      </c>
      <c r="AH1" s="12" t="s">
        <v>145</v>
      </c>
      <c r="AI1" s="12" t="s">
        <v>146</v>
      </c>
      <c r="AJ1" s="12"/>
      <c r="AK1" s="12" t="s">
        <v>25</v>
      </c>
      <c r="AL1" s="12" t="s">
        <v>26</v>
      </c>
      <c r="AM1" s="12" t="s">
        <v>27</v>
      </c>
      <c r="AN1" s="12" t="s">
        <v>28</v>
      </c>
      <c r="AO1" s="12"/>
      <c r="AP1" s="12" t="s">
        <v>29</v>
      </c>
      <c r="AQ1" s="12" t="s">
        <v>30</v>
      </c>
      <c r="AR1" s="12"/>
      <c r="AS1" s="12" t="s">
        <v>31</v>
      </c>
      <c r="AT1" s="12"/>
      <c r="AU1" s="12" t="s">
        <v>32</v>
      </c>
      <c r="AV1" s="12"/>
      <c r="AW1" s="12" t="s">
        <v>33</v>
      </c>
      <c r="AX1" s="12"/>
      <c r="AY1" s="12" t="s">
        <v>147</v>
      </c>
      <c r="AZ1" s="12"/>
      <c r="BA1" s="12" t="s">
        <v>34</v>
      </c>
      <c r="BB1" s="12"/>
      <c r="BC1" s="12" t="s">
        <v>35</v>
      </c>
      <c r="BD1" s="12" t="s">
        <v>36</v>
      </c>
      <c r="BE1" s="12" t="s">
        <v>37</v>
      </c>
      <c r="BF1" s="12" t="s">
        <v>38</v>
      </c>
      <c r="BG1" s="12"/>
      <c r="BH1" s="12" t="s">
        <v>39</v>
      </c>
      <c r="BI1" s="12" t="s">
        <v>40</v>
      </c>
      <c r="BJ1" s="12" t="s">
        <v>42</v>
      </c>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148</v>
      </c>
      <c r="F2" s="15" t="s">
        <v>149</v>
      </c>
      <c r="G2" s="15" t="s">
        <v>48</v>
      </c>
      <c r="H2" s="15" t="s">
        <v>150</v>
      </c>
      <c r="I2" s="15" t="str">
        <f>_xlfn.IFNA(IF(MATCH("ERROR",J10:J110,0),"ERROR"),"")</f>
        <v/>
      </c>
      <c r="J2" s="15" t="s">
        <v>49</v>
      </c>
      <c r="K2" s="15" t="s">
        <v>151</v>
      </c>
      <c r="L2" s="15" t="s">
        <v>152</v>
      </c>
      <c r="M2" s="15" t="str">
        <f>_xlfn.IFNA(IF(MATCH("ERROR",N10:N110,0),"ERROR"),"")</f>
        <v/>
      </c>
      <c r="N2" s="15" t="s">
        <v>153</v>
      </c>
      <c r="O2" s="15" t="s">
        <v>154</v>
      </c>
      <c r="P2" s="15" t="s">
        <v>155</v>
      </c>
      <c r="Q2" s="15" t="s">
        <v>156</v>
      </c>
      <c r="R2" s="15" t="str">
        <f>_xlfn.IFNA(IF(MATCH("ERROR",S10:S110,0),"ERROR"),"")</f>
        <v/>
      </c>
      <c r="S2" s="15" t="s">
        <v>55</v>
      </c>
      <c r="T2" s="15" t="str">
        <f>_xlfn.IFNA(IF(MATCH("ERROR",U10:U110,0),"ERROR"),"")</f>
        <v/>
      </c>
      <c r="U2" s="15" t="s">
        <v>58</v>
      </c>
      <c r="V2" s="15" t="str">
        <f>_xlfn.IFNA(IF(MATCH("ERROR",W10:W110,0),"ERROR"),"")</f>
        <v/>
      </c>
      <c r="W2" s="15" t="s">
        <v>157</v>
      </c>
      <c r="X2" s="15" t="str">
        <f>_xlfn.IFNA(IF(MATCH("ERROR",Y10:Y110,0),"ERROR"),"")</f>
        <v/>
      </c>
      <c r="Y2" s="15" t="s">
        <v>158</v>
      </c>
      <c r="Z2" s="15" t="str">
        <f>_xlfn.IFNA(IF(MATCH("ERROR",AA10:AA110,0),"ERROR"),"")</f>
        <v/>
      </c>
      <c r="AA2" s="15" t="s">
        <v>159</v>
      </c>
      <c r="AB2" s="15" t="str">
        <f>_xlfn.IFNA(IF(MATCH("ERROR",AC10:AC110,0),"ERROR"),"")</f>
        <v/>
      </c>
      <c r="AC2" s="15" t="s">
        <v>160</v>
      </c>
      <c r="AD2" s="15" t="str">
        <f>_xlfn.IFNA(IF(MATCH("ERROR",AE10:AE110,0),"ERROR"),"")</f>
        <v/>
      </c>
      <c r="AE2" s="15" t="s">
        <v>161</v>
      </c>
      <c r="AF2" s="15" t="s">
        <v>162</v>
      </c>
      <c r="AG2" s="15" t="s">
        <v>163</v>
      </c>
      <c r="AH2" s="15" t="s">
        <v>164</v>
      </c>
      <c r="AI2" s="15" t="str">
        <f>_xlfn.IFNA(IF(MATCH("ERROR",AJ10:AJ110,0),"ERROR"),"")</f>
        <v/>
      </c>
      <c r="AJ2" s="15" t="s">
        <v>165</v>
      </c>
      <c r="AK2" s="15" t="s">
        <v>69</v>
      </c>
      <c r="AL2" s="15" t="s">
        <v>70</v>
      </c>
      <c r="AM2" s="15" t="s">
        <v>71</v>
      </c>
      <c r="AN2" s="15" t="str">
        <f>_xlfn.IFNA(IF(MATCH("ERROR",AO10:AO110,0),"ERROR"),"")</f>
        <v/>
      </c>
      <c r="AO2" s="15" t="s">
        <v>72</v>
      </c>
      <c r="AP2" s="15" t="s">
        <v>73</v>
      </c>
      <c r="AQ2" s="15" t="str">
        <f>_xlfn.IFNA(IF(MATCH("ERROR",AR10:AR110,0),"ERROR"),"")</f>
        <v/>
      </c>
      <c r="AR2" s="15" t="s">
        <v>74</v>
      </c>
      <c r="AS2" s="15" t="str">
        <f>_xlfn.IFNA(IF(MATCH("ERROR",AT10:AT110,0),"ERROR"),"")</f>
        <v/>
      </c>
      <c r="AT2" s="15" t="s">
        <v>75</v>
      </c>
      <c r="AU2" s="15" t="str">
        <f>_xlfn.IFNA(IF(MATCH("ERROR",AV10:AV110,0),"ERROR"),"")</f>
        <v/>
      </c>
      <c r="AV2" s="15" t="s">
        <v>76</v>
      </c>
      <c r="AW2" s="15" t="str">
        <f>_xlfn.IFNA(IF(MATCH("ERROR",AX10:AX110,0),"ERROR"),"")</f>
        <v/>
      </c>
      <c r="AX2" s="15" t="s">
        <v>77</v>
      </c>
      <c r="AY2" s="15" t="str">
        <f>_xlfn.IFNA(IF(MATCH("ERROR",AZ10:AZ110,0),"ERROR"),"")</f>
        <v/>
      </c>
      <c r="AZ2" s="15" t="s">
        <v>166</v>
      </c>
      <c r="BA2" s="15" t="str">
        <f>_xlfn.IFNA(IF(MATCH("ERROR",BB10:BB110,0),"ERROR"),"")</f>
        <v/>
      </c>
      <c r="BB2" s="15" t="s">
        <v>78</v>
      </c>
      <c r="BC2" s="15" t="s">
        <v>79</v>
      </c>
      <c r="BD2" s="15" t="s">
        <v>80</v>
      </c>
      <c r="BE2" s="15" t="s">
        <v>81</v>
      </c>
      <c r="BF2" s="15" t="str">
        <f>_xlfn.IFNA(IF(MATCH("ERROR",BG10:BG110,0),"ERROR"),"")</f>
        <v/>
      </c>
      <c r="BG2" s="15" t="s">
        <v>82</v>
      </c>
      <c r="BH2" s="15" t="s">
        <v>83</v>
      </c>
      <c r="BI2" s="15" t="s">
        <v>84</v>
      </c>
      <c r="BJ2" s="15" t="s">
        <v>86</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90</v>
      </c>
      <c r="F4" s="13" t="s">
        <v>90</v>
      </c>
      <c r="G4" s="13" t="s">
        <v>92</v>
      </c>
      <c r="H4" s="13" t="s">
        <v>92</v>
      </c>
      <c r="I4" s="13" t="s">
        <v>93</v>
      </c>
      <c r="K4" s="13" t="s">
        <v>167</v>
      </c>
      <c r="L4" s="13" t="s">
        <v>168</v>
      </c>
      <c r="M4" s="13" t="s">
        <v>101</v>
      </c>
      <c r="O4" s="13" t="s">
        <v>95</v>
      </c>
      <c r="P4" s="13" t="s">
        <v>95</v>
      </c>
      <c r="Q4" s="13" t="s">
        <v>95</v>
      </c>
      <c r="R4" s="13" t="s">
        <v>96</v>
      </c>
      <c r="T4" s="13" t="s">
        <v>96</v>
      </c>
      <c r="V4" s="13" t="s">
        <v>96</v>
      </c>
      <c r="X4" s="13" t="s">
        <v>96</v>
      </c>
      <c r="Z4" s="13" t="s">
        <v>96</v>
      </c>
      <c r="AB4" s="13" t="s">
        <v>96</v>
      </c>
      <c r="AD4" s="13" t="s">
        <v>96</v>
      </c>
      <c r="AF4" s="13" t="s">
        <v>97</v>
      </c>
      <c r="AG4" s="13" t="s">
        <v>97</v>
      </c>
      <c r="AH4" s="13" t="s">
        <v>97</v>
      </c>
      <c r="AI4" s="13" t="s">
        <v>169</v>
      </c>
      <c r="AK4" s="13" t="s">
        <v>99</v>
      </c>
      <c r="AL4" s="13" t="s">
        <v>100</v>
      </c>
      <c r="AM4" s="13" t="s">
        <v>95</v>
      </c>
      <c r="AN4" s="13" t="s">
        <v>96</v>
      </c>
      <c r="AP4" s="13" t="s">
        <v>99</v>
      </c>
      <c r="AQ4" s="13" t="s">
        <v>101</v>
      </c>
      <c r="AS4" s="13" t="s">
        <v>96</v>
      </c>
      <c r="AU4" s="13" t="s">
        <v>96</v>
      </c>
      <c r="AW4" s="13" t="s">
        <v>96</v>
      </c>
      <c r="AY4" s="13" t="s">
        <v>96</v>
      </c>
      <c r="BA4" s="13" t="s">
        <v>96</v>
      </c>
      <c r="BC4" s="13" t="s">
        <v>102</v>
      </c>
      <c r="BD4" s="13" t="s">
        <v>97</v>
      </c>
      <c r="BE4" s="13" t="s">
        <v>97</v>
      </c>
      <c r="BF4" s="13" t="s">
        <v>93</v>
      </c>
      <c r="BH4" s="13" t="s">
        <v>99</v>
      </c>
      <c r="BI4" s="13" t="s">
        <v>103</v>
      </c>
      <c r="BJ4" s="13" t="s">
        <v>104</v>
      </c>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0</v>
      </c>
      <c r="I5" s="13" t="b">
        <v>1</v>
      </c>
      <c r="K5" s="13" t="b">
        <v>0</v>
      </c>
      <c r="L5" s="13" t="b">
        <v>0</v>
      </c>
      <c r="M5" s="13" t="str">
        <f>IF(L10&lt;&gt;"","COND","COND")</f>
        <v>COND</v>
      </c>
      <c r="O5" s="13" t="b">
        <v>0</v>
      </c>
      <c r="P5" s="13" t="b">
        <v>1</v>
      </c>
      <c r="Q5" s="13" t="b">
        <v>1</v>
      </c>
      <c r="R5" s="13" t="b">
        <v>1</v>
      </c>
      <c r="T5" s="13" t="b">
        <v>1</v>
      </c>
      <c r="V5" s="13" t="b">
        <v>1</v>
      </c>
      <c r="X5" s="13" t="str">
        <f>IF(V10="Road Channel","COND","COND")</f>
        <v>COND</v>
      </c>
      <c r="Z5" s="13" t="b">
        <v>1</v>
      </c>
      <c r="AB5" s="13" t="b">
        <v>1</v>
      </c>
      <c r="AD5" s="13" t="str">
        <f>IF(V10="Geotech Channel","COND","COND")</f>
        <v>COND</v>
      </c>
      <c r="AF5" s="13" t="str">
        <f>IF(V10="Geotech Channel","COND","COND")</f>
        <v>COND</v>
      </c>
      <c r="AG5" s="13" t="str">
        <f>IF(V10="Geotech Channel","COND","COND")</f>
        <v>COND</v>
      </c>
      <c r="AH5" s="13" t="str">
        <f>IF(V10="Geotech Channel","COND","COND")</f>
        <v>COND</v>
      </c>
      <c r="AI5" s="13" t="b">
        <v>0</v>
      </c>
      <c r="AK5" s="13" t="b">
        <v>1</v>
      </c>
      <c r="AL5" s="13" t="b">
        <v>0</v>
      </c>
      <c r="AM5" s="13" t="b">
        <v>0</v>
      </c>
      <c r="AN5" s="13" t="b">
        <v>1</v>
      </c>
      <c r="AP5" s="13" t="b">
        <v>0</v>
      </c>
      <c r="AQ5" s="13" t="b">
        <v>0</v>
      </c>
      <c r="AS5" s="13" t="b">
        <v>1</v>
      </c>
      <c r="AU5" s="13" t="b">
        <v>1</v>
      </c>
      <c r="AW5" s="13" t="b">
        <v>0</v>
      </c>
      <c r="AY5" s="13" t="b">
        <v>0</v>
      </c>
      <c r="BA5" s="13" t="b">
        <v>0</v>
      </c>
      <c r="BC5" s="13" t="b">
        <v>0</v>
      </c>
      <c r="BD5" s="13" t="b">
        <v>1</v>
      </c>
      <c r="BE5" s="13" t="b">
        <v>1</v>
      </c>
      <c r="BF5" s="13" t="b">
        <v>1</v>
      </c>
      <c r="BH5" s="13" t="b">
        <v>1</v>
      </c>
      <c r="BI5" s="13" t="b">
        <v>0</v>
      </c>
      <c r="BJ5" s="13" t="b">
        <v>0</v>
      </c>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K6" s="13" t="b">
        <v>0</v>
      </c>
      <c r="AL6" s="13" t="b">
        <v>1</v>
      </c>
      <c r="AM6" s="13" t="b">
        <v>0</v>
      </c>
      <c r="AN6" s="13" t="b">
        <v>0</v>
      </c>
      <c r="AP6" s="13" t="b">
        <v>0</v>
      </c>
      <c r="AQ6" s="13" t="b">
        <v>0</v>
      </c>
      <c r="AS6" s="13" t="b">
        <v>0</v>
      </c>
      <c r="AU6" s="13" t="b">
        <v>0</v>
      </c>
      <c r="AW6" s="13" t="b">
        <v>0</v>
      </c>
      <c r="AY6" s="13" t="b">
        <v>0</v>
      </c>
      <c r="BA6" s="13" t="b">
        <v>0</v>
      </c>
      <c r="BC6" s="13" t="b">
        <v>0</v>
      </c>
      <c r="BD6" s="13" t="b">
        <v>0</v>
      </c>
      <c r="BE6" s="13" t="b">
        <v>0</v>
      </c>
      <c r="BF6" s="13" t="b">
        <v>0</v>
      </c>
      <c r="BH6" s="13" t="b">
        <v>0</v>
      </c>
      <c r="BI6" s="13" t="b">
        <v>0</v>
      </c>
      <c r="BJ6" s="13" t="b">
        <v>0</v>
      </c>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1</v>
      </c>
      <c r="AK7" s="13" t="b">
        <v>0</v>
      </c>
      <c r="AL7" s="13" t="b">
        <v>0</v>
      </c>
      <c r="AM7" s="13" t="b">
        <v>0</v>
      </c>
      <c r="AN7" s="13" t="b">
        <v>1</v>
      </c>
      <c r="AP7" s="13" t="b">
        <v>0</v>
      </c>
      <c r="AQ7" s="13" t="b">
        <v>1</v>
      </c>
      <c r="AS7" s="13" t="b">
        <v>1</v>
      </c>
      <c r="AU7" s="13" t="b">
        <v>1</v>
      </c>
      <c r="AW7" s="13" t="b">
        <v>1</v>
      </c>
      <c r="AY7" s="13" t="b">
        <v>1</v>
      </c>
      <c r="BA7" s="13" t="b">
        <v>1</v>
      </c>
      <c r="BC7" s="13" t="b">
        <v>0</v>
      </c>
      <c r="BD7" s="13" t="b">
        <v>0</v>
      </c>
      <c r="BE7" s="13" t="b">
        <v>0</v>
      </c>
      <c r="BF7" s="13" t="b">
        <v>1</v>
      </c>
      <c r="BH7" s="13" t="b">
        <v>0</v>
      </c>
      <c r="BI7" s="13" t="b">
        <v>0</v>
      </c>
      <c r="BJ7" s="13" t="b">
        <v>0</v>
      </c>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49</v>
      </c>
      <c r="M8" s="13" t="s">
        <v>153</v>
      </c>
      <c r="R8" s="13" t="s">
        <v>110</v>
      </c>
      <c r="T8" s="13" t="s">
        <v>112</v>
      </c>
      <c r="V8" s="13" t="s">
        <v>170</v>
      </c>
      <c r="X8" s="13" t="s">
        <v>171</v>
      </c>
      <c r="Z8" s="13" t="s">
        <v>172</v>
      </c>
      <c r="AB8" s="13" t="s">
        <v>160</v>
      </c>
      <c r="AD8" s="13" t="s">
        <v>173</v>
      </c>
      <c r="AI8" s="13" t="s">
        <v>165</v>
      </c>
      <c r="AN8" s="13" t="s">
        <v>119</v>
      </c>
      <c r="AQ8" s="13" t="s">
        <v>120</v>
      </c>
      <c r="AS8" s="13" t="s">
        <v>121</v>
      </c>
      <c r="AU8" s="13" t="s">
        <v>121</v>
      </c>
      <c r="AW8" s="13" t="s">
        <v>122</v>
      </c>
      <c r="AY8" s="13" t="s">
        <v>174</v>
      </c>
      <c r="BA8" s="13" t="s">
        <v>123</v>
      </c>
      <c r="BF8" s="13" t="s">
        <v>82</v>
      </c>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t="s">
        <v>125</v>
      </c>
      <c r="F9" s="19" t="s">
        <v>125</v>
      </c>
      <c r="G9" s="19" t="s">
        <v>125</v>
      </c>
      <c r="H9" s="19" t="s">
        <v>125</v>
      </c>
      <c r="I9" s="19"/>
      <c r="J9" s="19"/>
      <c r="K9" s="19" t="s">
        <v>125</v>
      </c>
      <c r="L9" s="19" t="s">
        <v>125</v>
      </c>
      <c r="M9" s="19"/>
      <c r="N9" s="19"/>
      <c r="O9" s="19" t="s">
        <v>126</v>
      </c>
      <c r="P9" s="19" t="s">
        <v>126</v>
      </c>
      <c r="Q9" s="19" t="s">
        <v>126</v>
      </c>
      <c r="R9" s="19"/>
      <c r="S9" s="19"/>
      <c r="T9" s="19"/>
      <c r="U9" s="19"/>
      <c r="V9" s="19"/>
      <c r="W9" s="19"/>
      <c r="X9" s="19"/>
      <c r="Y9" s="19"/>
      <c r="Z9" s="19"/>
      <c r="AA9" s="19"/>
      <c r="AB9" s="19"/>
      <c r="AC9" s="19"/>
      <c r="AD9" s="19"/>
      <c r="AE9" s="19"/>
      <c r="AF9" s="19"/>
      <c r="AG9" s="19"/>
      <c r="AH9" s="19"/>
      <c r="AI9" s="19"/>
      <c r="AJ9" s="19"/>
      <c r="AK9" s="19"/>
      <c r="AL9" s="19" t="s">
        <v>127</v>
      </c>
      <c r="AM9" s="19" t="s">
        <v>128</v>
      </c>
      <c r="AN9" s="19"/>
      <c r="AO9" s="19"/>
      <c r="AP9" s="19"/>
      <c r="AQ9" s="19"/>
      <c r="AR9" s="19"/>
      <c r="AS9" s="19"/>
      <c r="AT9" s="19"/>
      <c r="AU9" s="19"/>
      <c r="AV9" s="19"/>
      <c r="AW9" s="19"/>
      <c r="AX9" s="19"/>
      <c r="AY9" s="19"/>
      <c r="AZ9" s="19"/>
      <c r="BA9" s="19"/>
      <c r="BB9" s="19"/>
      <c r="BC9" s="19"/>
      <c r="BD9" s="19"/>
      <c r="BE9" s="19"/>
      <c r="BF9" s="19"/>
      <c r="BG9" s="19"/>
      <c r="BH9" s="19"/>
      <c r="BI9" s="19"/>
      <c r="BJ9" s="19"/>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IF($A10="ADD",IF(NOT(ISBLANK(V10)),_xlfn.XLOOKUP(V10,ud_channel_type[lookupValue],ud_channel_type[lookupKey],"ERROR"),""), "")</f>
        <v/>
      </c>
      <c r="Y10" s="3" t="str">
        <f>IF($A10="ADD",IF(NOT(ISBLANK(X10)),_xlfn.XLOOKUP(X10,ud_road_channel_type[lookupValue],ud_road_channel_type[lookupKey],"ERROR"),""), "")</f>
        <v/>
      </c>
      <c r="AA10" s="3" t="str">
        <f>IF($A10="ADD",IF(NOT(ISBLANK(Z10)),_xlfn.XLOOKUP(Z10,ud_normal_state[lookupValue],ud_normal_state[lookupKey],"ERROR"),""), "")</f>
        <v/>
      </c>
      <c r="AC10" s="3" t="str">
        <f>IF($A10="ADD",IF(NOT(ISBLANK(AB10)),_xlfn.XLOOKUP(AB10,channel_material[lookupValue],channel_material[lookupKey],"ERROR"),""), "")</f>
        <v/>
      </c>
      <c r="AE10" s="3" t="str">
        <f>IF($A10="ADD",IF(NOT(ISBLANK(AD10)),_xlfn.XLOOKUP(AD10,ud_geotech_channel_type[lookupValue],ud_geotech_channel_type[lookupKey],"ERROR"),""), "")</f>
        <v/>
      </c>
      <c r="AF10" s="2" t="str">
        <f>IF(ISBLANK(V10),"",IF(V10="Geotech Channel","",FALSE))</f>
        <v/>
      </c>
      <c r="AG10" s="2" t="str">
        <f>IF(ISBLANK(V10),"",IF(V10="Geotech Channel","",FALSE))</f>
        <v/>
      </c>
      <c r="AH10" s="2" t="str">
        <f>IF(ISBLANK(V10),"",IF(V10="Geotech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P10" s="8"/>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Z10" s="3" t="str">
        <f>IF($A10="ADD",IF(NOT(ISBLANK(AY10)),_xlfn.XLOOKUP(AY10,ud_maintenance_organisation[lookupValue],ud_maintenance_organisation[lookupKey],"ERROR"),""), "")</f>
        <v/>
      </c>
      <c r="BA10" s="3" t="str">
        <f>IF($A10="ADD","Vested Assets","")</f>
        <v/>
      </c>
      <c r="BB10" s="3" t="str">
        <f>IF($A10="","",IF((AND($A10="ADD",OR(BA10="",BA10="Vested Assets"))),"12",(_xlfn.XLOOKUP(BA10,ud_work_category[lookupValue],ud_work_category[lookupKey],""))))</f>
        <v/>
      </c>
      <c r="BC10" s="7"/>
      <c r="BD10" s="2" t="str">
        <f>IF($A10="ADD","TRUE","")</f>
        <v/>
      </c>
      <c r="BE10" s="2" t="str">
        <f>IF($A10="ADD","FALSE","")</f>
        <v/>
      </c>
      <c r="BF10" s="3" t="str">
        <f>IF($A10="ADD","Excellent","")</f>
        <v/>
      </c>
      <c r="BG10" s="3" t="str">
        <f>IF($A10="","",IF((AND($A10="ADD",OR(BF10="",BF10="Excellent"))),"1",(_xlfn.XLOOKUP(BF10,condition[lookupValue],condition[lookupKey],""))))</f>
        <v/>
      </c>
      <c r="BH10" s="8" t="str">
        <f>IF(AK10&lt;&gt;"",AK10,"")</f>
        <v/>
      </c>
      <c r="BI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IF($A11="ADD",IF(NOT(ISBLANK(V11)),_xlfn.XLOOKUP(V11,ud_channel_type[lookupValue],ud_channel_type[lookupKey],"ERROR"),""), "")</f>
        <v/>
      </c>
      <c r="Y11" s="3" t="str">
        <f>IF($A11="ADD",IF(NOT(ISBLANK(X11)),_xlfn.XLOOKUP(X11,ud_road_channel_type[lookupValue],ud_road_channel_type[lookupKey],"ERROR"),""), "")</f>
        <v/>
      </c>
      <c r="AA11" s="3" t="str">
        <f>IF($A11="ADD",IF(NOT(ISBLANK(Z11)),_xlfn.XLOOKUP(Z11,ud_normal_state[lookupValue],ud_normal_state[lookupKey],"ERROR"),""), "")</f>
        <v/>
      </c>
      <c r="AC11" s="3" t="str">
        <f>IF($A11="ADD",IF(NOT(ISBLANK(AB11)),_xlfn.XLOOKUP(AB11,channel_material[lookupValue],channel_material[lookupKey],"ERROR"),""), "")</f>
        <v/>
      </c>
      <c r="AE11" s="3" t="str">
        <f>IF($A11="ADD",IF(NOT(ISBLANK(AD11)),_xlfn.XLOOKUP(AD11,ud_geotech_channel_type[lookupValue],ud_geotech_channel_type[lookupKey],"ERROR"),""), "")</f>
        <v/>
      </c>
      <c r="AF11" s="2" t="str">
        <f t="shared" ref="AF11:AF74" si="1">IF(ISBLANK(V11),"",IF(V11="Geotech Channel","",FALSE))</f>
        <v/>
      </c>
      <c r="AG11" s="2" t="str">
        <f t="shared" ref="AG11:AG74" si="2">IF(ISBLANK(V11),"",IF(V11="Geotech Channel","",FALSE))</f>
        <v/>
      </c>
      <c r="AH11" s="2" t="str">
        <f t="shared" ref="AH11:AH74" si="3">IF(ISBLANK(V11),"",IF(V11="Geotech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P11" s="8"/>
      <c r="AR11" s="3" t="str">
        <f>IF($A11="ADD",IF(NOT(ISBLANK(AQ11)),_xlfn.XLOOKUP(AQ11,ar_replace_reason[lookupValue],ar_replace_reason[lookupKey],"ERROR"),""), "")</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IF($A11="ADD","Queenstown-Lakes District Council","")</f>
        <v/>
      </c>
      <c r="AV11" s="3" t="str">
        <f>IF($A11="","",IF((AND($A11="ADD",OR(AU11="",AU11="Queenstown-Lakes District Council"))),"70",(_xlfn.XLOOKUP(AU11,ud_organisation_owner[lookupValue],ud_organisation_owner[lookupKey],""))))</f>
        <v/>
      </c>
      <c r="AW11" s="3" t="str">
        <f t="shared" ref="AW11:AW74" si="8">IF($A11="ADD","Local Authority","")</f>
        <v/>
      </c>
      <c r="AX11" s="3" t="str">
        <f>IF($A11="","",IF((AND($A11="ADD",OR(AW11="",AW11="Local Authority"))),"17",(_xlfn.XLOOKUP(AW11,ud_sub_organisation[lookupValue],ud_sub_organisation[lookupKey],""))))</f>
        <v/>
      </c>
      <c r="AZ11" s="3" t="str">
        <f>IF($A11="ADD",IF(NOT(ISBLANK(AY11)),_xlfn.XLOOKUP(AY11,ud_maintenance_organisation[lookupValue],ud_maintenance_organisation[lookupKey],"ERROR"),""), "")</f>
        <v/>
      </c>
      <c r="BA11" s="3" t="str">
        <f t="shared" ref="BA11:BA74" si="9">IF($A11="ADD","Vested Assets","")</f>
        <v/>
      </c>
      <c r="BB11" s="3" t="str">
        <f>IF($A11="","",IF((AND($A11="ADD",OR(BA11="",BA11="Vested Assets"))),"12",(_xlfn.XLOOKUP(BA11,ud_work_category[lookupValue],ud_work_category[lookupKey],""))))</f>
        <v/>
      </c>
      <c r="BC11" s="7"/>
      <c r="BD11" s="2" t="str">
        <f t="shared" ref="BD11:BD74" si="10">IF($A11="ADD","TRUE","")</f>
        <v/>
      </c>
      <c r="BE11" s="2" t="str">
        <f t="shared" ref="BE11:BE74" si="11">IF($A11="ADD","FALSE","")</f>
        <v/>
      </c>
      <c r="BF11" s="3" t="str">
        <f t="shared" ref="BF11:BF74" si="12">IF($A11="ADD","Excellent","")</f>
        <v/>
      </c>
      <c r="BG11" s="3" t="str">
        <f>IF($A11="","",IF((AND($A11="ADD",OR(BF11="",BF11="Excellent"))),"1",(_xlfn.XLOOKUP(BF11,condition[lookupValue],condition[lookupKey],""))))</f>
        <v/>
      </c>
      <c r="BH11" s="8" t="str">
        <f t="shared" ref="BH11:BH74" si="13">IF(AK11&lt;&gt;"",AK11,"")</f>
        <v/>
      </c>
      <c r="BI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IF($A12="ADD",IF(NOT(ISBLANK(V12)),_xlfn.XLOOKUP(V12,ud_channel_type[lookupValue],ud_channel_type[lookupKey],"ERROR"),""), "")</f>
        <v/>
      </c>
      <c r="Y12" s="3" t="str">
        <f>IF($A12="ADD",IF(NOT(ISBLANK(X12)),_xlfn.XLOOKUP(X12,ud_road_channel_type[lookupValue],ud_road_channel_type[lookupKey],"ERROR"),""), "")</f>
        <v/>
      </c>
      <c r="AA12" s="3" t="str">
        <f>IF($A12="ADD",IF(NOT(ISBLANK(Z12)),_xlfn.XLOOKUP(Z12,ud_normal_state[lookupValue],ud_normal_state[lookupKey],"ERROR"),""), "")</f>
        <v/>
      </c>
      <c r="AC12" s="3" t="str">
        <f>IF($A12="ADD",IF(NOT(ISBLANK(AB12)),_xlfn.XLOOKUP(AB12,channel_material[lookupValue],channel_material[lookupKey],"ERROR"),""),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P12" s="8"/>
      <c r="AR12" s="3" t="str">
        <f>IF($A12="ADD",IF(NOT(ISBLANK(AQ12)),_xlfn.XLOOKUP(AQ12,ar_replace_reason[lookupValue],ar_replace_reason[lookupKey],"ERROR"),""), "")</f>
        <v/>
      </c>
      <c r="AS12" s="3" t="str">
        <f t="shared" si="6"/>
        <v/>
      </c>
      <c r="AT12" s="3" t="str">
        <f>IF($A12="","",IF((AND($A12="ADD",OR(AS12="",AS12="Queenstown-Lakes District Council"))),"70",(_xlfn.XLOOKUP(AS12,ud_organisation_owner[lookupValue],ud_organisation_owner[lookupKey],""))))</f>
        <v/>
      </c>
      <c r="AU12" s="3" t="str">
        <f t="shared" si="7"/>
        <v/>
      </c>
      <c r="AV12" s="3" t="str">
        <f>IF($A12="","",IF((AND($A12="ADD",OR(AU12="",AU12="Queenstown-Lakes District Council"))),"70",(_xlfn.XLOOKUP(AU12,ud_organisation_owner[lookupValue],ud_organisation_owner[lookupKey],""))))</f>
        <v/>
      </c>
      <c r="AW12" s="3" t="str">
        <f t="shared" si="8"/>
        <v/>
      </c>
      <c r="AX12" s="3" t="str">
        <f>IF($A12="","",IF((AND($A12="ADD",OR(AW12="",AW12="Local Authority"))),"17",(_xlfn.XLOOKUP(AW12,ud_sub_organisation[lookupValue],ud_sub_organisation[lookupKey],""))))</f>
        <v/>
      </c>
      <c r="AZ12" s="3" t="str">
        <f>IF($A12="ADD",IF(NOT(ISBLANK(AY12)),_xlfn.XLOOKUP(AY12,ud_maintenance_organisation[lookupValue],ud_maintenance_organisation[lookupKey],"ERROR"),""), "")</f>
        <v/>
      </c>
      <c r="BA12" s="3" t="str">
        <f t="shared" si="9"/>
        <v/>
      </c>
      <c r="BB12" s="3" t="str">
        <f>IF($A12="","",IF((AND($A12="ADD",OR(BA12="",BA12="Vested Assets"))),"12",(_xlfn.XLOOKUP(BA12,ud_work_category[lookupValue],ud_work_category[lookupKey],""))))</f>
        <v/>
      </c>
      <c r="BC12" s="7"/>
      <c r="BD12" s="2" t="str">
        <f t="shared" si="10"/>
        <v/>
      </c>
      <c r="BE12" s="2" t="str">
        <f t="shared" si="11"/>
        <v/>
      </c>
      <c r="BF12" s="3" t="str">
        <f t="shared" si="12"/>
        <v/>
      </c>
      <c r="BG12" s="3" t="str">
        <f>IF($A12="","",IF((AND($A12="ADD",OR(BF12="",BF12="Excellent"))),"1",(_xlfn.XLOOKUP(BF12,condition[lookupValue],condition[lookupKey],""))))</f>
        <v/>
      </c>
      <c r="BH12" s="8" t="str">
        <f t="shared" si="13"/>
        <v/>
      </c>
      <c r="BI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IF($A13="ADD",IF(NOT(ISBLANK(V13)),_xlfn.XLOOKUP(V13,ud_channel_type[lookupValue],ud_channel_type[lookupKey],"ERROR"),""), "")</f>
        <v/>
      </c>
      <c r="Y13" s="3" t="str">
        <f>IF($A13="ADD",IF(NOT(ISBLANK(X13)),_xlfn.XLOOKUP(X13,ud_road_channel_type[lookupValue],ud_road_channel_type[lookupKey],"ERROR"),""), "")</f>
        <v/>
      </c>
      <c r="AA13" s="3" t="str">
        <f>IF($A13="ADD",IF(NOT(ISBLANK(Z13)),_xlfn.XLOOKUP(Z13,ud_normal_state[lookupValue],ud_normal_state[lookupKey],"ERROR"),""), "")</f>
        <v/>
      </c>
      <c r="AC13" s="3" t="str">
        <f>IF($A13="ADD",IF(NOT(ISBLANK(AB13)),_xlfn.XLOOKUP(AB13,channel_material[lookupValue],channel_material[lookupKey],"ERROR"),""),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P13" s="8"/>
      <c r="AR13" s="3" t="str">
        <f>IF($A13="ADD",IF(NOT(ISBLANK(AQ13)),_xlfn.XLOOKUP(AQ13,ar_replace_reason[lookupValue],ar_replace_reason[lookupKey],"ERROR"),""), "")</f>
        <v/>
      </c>
      <c r="AS13" s="3" t="str">
        <f t="shared" si="6"/>
        <v/>
      </c>
      <c r="AT13" s="3" t="str">
        <f>IF($A13="","",IF((AND($A13="ADD",OR(AS13="",AS13="Queenstown-Lakes District Council"))),"70",(_xlfn.XLOOKUP(AS13,ud_organisation_owner[lookupValue],ud_organisation_owner[lookupKey],""))))</f>
        <v/>
      </c>
      <c r="AU13" s="3" t="str">
        <f t="shared" si="7"/>
        <v/>
      </c>
      <c r="AV13" s="3" t="str">
        <f>IF($A13="","",IF((AND($A13="ADD",OR(AU13="",AU13="Queenstown-Lakes District Council"))),"70",(_xlfn.XLOOKUP(AU13,ud_organisation_owner[lookupValue],ud_organisation_owner[lookupKey],""))))</f>
        <v/>
      </c>
      <c r="AW13" s="3" t="str">
        <f t="shared" si="8"/>
        <v/>
      </c>
      <c r="AX13" s="3" t="str">
        <f>IF($A13="","",IF((AND($A13="ADD",OR(AW13="",AW13="Local Authority"))),"17",(_xlfn.XLOOKUP(AW13,ud_sub_organisation[lookupValue],ud_sub_organisation[lookupKey],""))))</f>
        <v/>
      </c>
      <c r="AZ13" s="3" t="str">
        <f>IF($A13="ADD",IF(NOT(ISBLANK(AY13)),_xlfn.XLOOKUP(AY13,ud_maintenance_organisation[lookupValue],ud_maintenance_organisation[lookupKey],"ERROR"),""), "")</f>
        <v/>
      </c>
      <c r="BA13" s="3" t="str">
        <f t="shared" si="9"/>
        <v/>
      </c>
      <c r="BB13" s="3" t="str">
        <f>IF($A13="","",IF((AND($A13="ADD",OR(BA13="",BA13="Vested Assets"))),"12",(_xlfn.XLOOKUP(BA13,ud_work_category[lookupValue],ud_work_category[lookupKey],""))))</f>
        <v/>
      </c>
      <c r="BC13" s="7"/>
      <c r="BD13" s="2" t="str">
        <f t="shared" si="10"/>
        <v/>
      </c>
      <c r="BE13" s="2" t="str">
        <f t="shared" si="11"/>
        <v/>
      </c>
      <c r="BF13" s="3" t="str">
        <f t="shared" si="12"/>
        <v/>
      </c>
      <c r="BG13" s="3" t="str">
        <f>IF($A13="","",IF((AND($A13="ADD",OR(BF13="",BF13="Excellent"))),"1",(_xlfn.XLOOKUP(BF13,condition[lookupValue],condition[lookupKey],""))))</f>
        <v/>
      </c>
      <c r="BH13" s="8" t="str">
        <f t="shared" si="13"/>
        <v/>
      </c>
      <c r="BI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IF($A14="ADD",IF(NOT(ISBLANK(V14)),_xlfn.XLOOKUP(V14,ud_channel_type[lookupValue],ud_channel_type[lookupKey],"ERROR"),""), "")</f>
        <v/>
      </c>
      <c r="Y14" s="3" t="str">
        <f>IF($A14="ADD",IF(NOT(ISBLANK(X14)),_xlfn.XLOOKUP(X14,ud_road_channel_type[lookupValue],ud_road_channel_type[lookupKey],"ERROR"),""), "")</f>
        <v/>
      </c>
      <c r="AA14" s="3" t="str">
        <f>IF($A14="ADD",IF(NOT(ISBLANK(Z14)),_xlfn.XLOOKUP(Z14,ud_normal_state[lookupValue],ud_normal_state[lookupKey],"ERROR"),""), "")</f>
        <v/>
      </c>
      <c r="AC14" s="3" t="str">
        <f>IF($A14="ADD",IF(NOT(ISBLANK(AB14)),_xlfn.XLOOKUP(AB14,channel_material[lookupValue],channel_material[lookupKey],"ERROR"),""),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P14" s="8"/>
      <c r="AR14" s="3" t="str">
        <f>IF($A14="ADD",IF(NOT(ISBLANK(AQ14)),_xlfn.XLOOKUP(AQ14,ar_replace_reason[lookupValue],ar_replace_reason[lookupKey],"ERROR"),""), "")</f>
        <v/>
      </c>
      <c r="AS14" s="3" t="str">
        <f t="shared" si="6"/>
        <v/>
      </c>
      <c r="AT14" s="3" t="str">
        <f>IF($A14="","",IF((AND($A14="ADD",OR(AS14="",AS14="Queenstown-Lakes District Council"))),"70",(_xlfn.XLOOKUP(AS14,ud_organisation_owner[lookupValue],ud_organisation_owner[lookupKey],""))))</f>
        <v/>
      </c>
      <c r="AU14" s="3" t="str">
        <f t="shared" si="7"/>
        <v/>
      </c>
      <c r="AV14" s="3" t="str">
        <f>IF($A14="","",IF((AND($A14="ADD",OR(AU14="",AU14="Queenstown-Lakes District Council"))),"70",(_xlfn.XLOOKUP(AU14,ud_organisation_owner[lookupValue],ud_organisation_owner[lookupKey],""))))</f>
        <v/>
      </c>
      <c r="AW14" s="3" t="str">
        <f t="shared" si="8"/>
        <v/>
      </c>
      <c r="AX14" s="3" t="str">
        <f>IF($A14="","",IF((AND($A14="ADD",OR(AW14="",AW14="Local Authority"))),"17",(_xlfn.XLOOKUP(AW14,ud_sub_organisation[lookupValue],ud_sub_organisation[lookupKey],""))))</f>
        <v/>
      </c>
      <c r="AZ14" s="3" t="str">
        <f>IF($A14="ADD",IF(NOT(ISBLANK(AY14)),_xlfn.XLOOKUP(AY14,ud_maintenance_organisation[lookupValue],ud_maintenance_organisation[lookupKey],"ERROR"),""), "")</f>
        <v/>
      </c>
      <c r="BA14" s="3" t="str">
        <f t="shared" si="9"/>
        <v/>
      </c>
      <c r="BB14" s="3" t="str">
        <f>IF($A14="","",IF((AND($A14="ADD",OR(BA14="",BA14="Vested Assets"))),"12",(_xlfn.XLOOKUP(BA14,ud_work_category[lookupValue],ud_work_category[lookupKey],""))))</f>
        <v/>
      </c>
      <c r="BC14" s="7"/>
      <c r="BD14" s="2" t="str">
        <f t="shared" si="10"/>
        <v/>
      </c>
      <c r="BE14" s="2" t="str">
        <f t="shared" si="11"/>
        <v/>
      </c>
      <c r="BF14" s="3" t="str">
        <f t="shared" si="12"/>
        <v/>
      </c>
      <c r="BG14" s="3" t="str">
        <f>IF($A14="","",IF((AND($A14="ADD",OR(BF14="",BF14="Excellent"))),"1",(_xlfn.XLOOKUP(BF14,condition[lookupValue],condition[lookupKey],""))))</f>
        <v/>
      </c>
      <c r="BH14" s="8" t="str">
        <f t="shared" si="13"/>
        <v/>
      </c>
      <c r="BI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IF($A15="ADD",IF(NOT(ISBLANK(V15)),_xlfn.XLOOKUP(V15,ud_channel_type[lookupValue],ud_channel_type[lookupKey],"ERROR"),""), "")</f>
        <v/>
      </c>
      <c r="Y15" s="3" t="str">
        <f>IF($A15="ADD",IF(NOT(ISBLANK(X15)),_xlfn.XLOOKUP(X15,ud_road_channel_type[lookupValue],ud_road_channel_type[lookupKey],"ERROR"),""), "")</f>
        <v/>
      </c>
      <c r="AA15" s="3" t="str">
        <f>IF($A15="ADD",IF(NOT(ISBLANK(Z15)),_xlfn.XLOOKUP(Z15,ud_normal_state[lookupValue],ud_normal_state[lookupKey],"ERROR"),""), "")</f>
        <v/>
      </c>
      <c r="AC15" s="3" t="str">
        <f>IF($A15="ADD",IF(NOT(ISBLANK(AB15)),_xlfn.XLOOKUP(AB15,channel_material[lookupValue],channel_material[lookupKey],"ERROR"),""),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P15" s="8"/>
      <c r="AR15" s="3" t="str">
        <f>IF($A15="ADD",IF(NOT(ISBLANK(AQ15)),_xlfn.XLOOKUP(AQ15,ar_replace_reason[lookupValue],ar_replace_reason[lookupKey],"ERROR"),""), "")</f>
        <v/>
      </c>
      <c r="AS15" s="3" t="str">
        <f t="shared" si="6"/>
        <v/>
      </c>
      <c r="AT15" s="3" t="str">
        <f>IF($A15="","",IF((AND($A15="ADD",OR(AS15="",AS15="Queenstown-Lakes District Council"))),"70",(_xlfn.XLOOKUP(AS15,ud_organisation_owner[lookupValue],ud_organisation_owner[lookupKey],""))))</f>
        <v/>
      </c>
      <c r="AU15" s="3" t="str">
        <f t="shared" si="7"/>
        <v/>
      </c>
      <c r="AV15" s="3" t="str">
        <f>IF($A15="","",IF((AND($A15="ADD",OR(AU15="",AU15="Queenstown-Lakes District Council"))),"70",(_xlfn.XLOOKUP(AU15,ud_organisation_owner[lookupValue],ud_organisation_owner[lookupKey],""))))</f>
        <v/>
      </c>
      <c r="AW15" s="3" t="str">
        <f t="shared" si="8"/>
        <v/>
      </c>
      <c r="AX15" s="3" t="str">
        <f>IF($A15="","",IF((AND($A15="ADD",OR(AW15="",AW15="Local Authority"))),"17",(_xlfn.XLOOKUP(AW15,ud_sub_organisation[lookupValue],ud_sub_organisation[lookupKey],""))))</f>
        <v/>
      </c>
      <c r="AZ15" s="3" t="str">
        <f>IF($A15="ADD",IF(NOT(ISBLANK(AY15)),_xlfn.XLOOKUP(AY15,ud_maintenance_organisation[lookupValue],ud_maintenance_organisation[lookupKey],"ERROR"),""), "")</f>
        <v/>
      </c>
      <c r="BA15" s="3" t="str">
        <f t="shared" si="9"/>
        <v/>
      </c>
      <c r="BB15" s="3" t="str">
        <f>IF($A15="","",IF((AND($A15="ADD",OR(BA15="",BA15="Vested Assets"))),"12",(_xlfn.XLOOKUP(BA15,ud_work_category[lookupValue],ud_work_category[lookupKey],""))))</f>
        <v/>
      </c>
      <c r="BC15" s="7"/>
      <c r="BD15" s="2" t="str">
        <f t="shared" si="10"/>
        <v/>
      </c>
      <c r="BE15" s="2" t="str">
        <f t="shared" si="11"/>
        <v/>
      </c>
      <c r="BF15" s="3" t="str">
        <f t="shared" si="12"/>
        <v/>
      </c>
      <c r="BG15" s="3" t="str">
        <f>IF($A15="","",IF((AND($A15="ADD",OR(BF15="",BF15="Excellent"))),"1",(_xlfn.XLOOKUP(BF15,condition[lookupValue],condition[lookupKey],""))))</f>
        <v/>
      </c>
      <c r="BH15" s="8" t="str">
        <f t="shared" si="13"/>
        <v/>
      </c>
      <c r="BI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IF($A16="ADD",IF(NOT(ISBLANK(V16)),_xlfn.XLOOKUP(V16,ud_channel_type[lookupValue],ud_channel_type[lookupKey],"ERROR"),""), "")</f>
        <v/>
      </c>
      <c r="Y16" s="3" t="str">
        <f>IF($A16="ADD",IF(NOT(ISBLANK(X16)),_xlfn.XLOOKUP(X16,ud_road_channel_type[lookupValue],ud_road_channel_type[lookupKey],"ERROR"),""), "")</f>
        <v/>
      </c>
      <c r="AA16" s="3" t="str">
        <f>IF($A16="ADD",IF(NOT(ISBLANK(Z16)),_xlfn.XLOOKUP(Z16,ud_normal_state[lookupValue],ud_normal_state[lookupKey],"ERROR"),""), "")</f>
        <v/>
      </c>
      <c r="AC16" s="3" t="str">
        <f>IF($A16="ADD",IF(NOT(ISBLANK(AB16)),_xlfn.XLOOKUP(AB16,channel_material[lookupValue],channel_material[lookupKey],"ERROR"),""),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P16" s="8"/>
      <c r="AR16" s="3" t="str">
        <f>IF($A16="ADD",IF(NOT(ISBLANK(AQ16)),_xlfn.XLOOKUP(AQ16,ar_replace_reason[lookupValue],ar_replace_reason[lookupKey],"ERROR"),""), "")</f>
        <v/>
      </c>
      <c r="AS16" s="3" t="str">
        <f t="shared" si="6"/>
        <v/>
      </c>
      <c r="AT16" s="3" t="str">
        <f>IF($A16="","",IF((AND($A16="ADD",OR(AS16="",AS16="Queenstown-Lakes District Council"))),"70",(_xlfn.XLOOKUP(AS16,ud_organisation_owner[lookupValue],ud_organisation_owner[lookupKey],""))))</f>
        <v/>
      </c>
      <c r="AU16" s="3" t="str">
        <f t="shared" si="7"/>
        <v/>
      </c>
      <c r="AV16" s="3" t="str">
        <f>IF($A16="","",IF((AND($A16="ADD",OR(AU16="",AU16="Queenstown-Lakes District Council"))),"70",(_xlfn.XLOOKUP(AU16,ud_organisation_owner[lookupValue],ud_organisation_owner[lookupKey],""))))</f>
        <v/>
      </c>
      <c r="AW16" s="3" t="str">
        <f t="shared" si="8"/>
        <v/>
      </c>
      <c r="AX16" s="3" t="str">
        <f>IF($A16="","",IF((AND($A16="ADD",OR(AW16="",AW16="Local Authority"))),"17",(_xlfn.XLOOKUP(AW16,ud_sub_organisation[lookupValue],ud_sub_organisation[lookupKey],""))))</f>
        <v/>
      </c>
      <c r="AZ16" s="3" t="str">
        <f>IF($A16="ADD",IF(NOT(ISBLANK(AY16)),_xlfn.XLOOKUP(AY16,ud_maintenance_organisation[lookupValue],ud_maintenance_organisation[lookupKey],"ERROR"),""), "")</f>
        <v/>
      </c>
      <c r="BA16" s="3" t="str">
        <f t="shared" si="9"/>
        <v/>
      </c>
      <c r="BB16" s="3" t="str">
        <f>IF($A16="","",IF((AND($A16="ADD",OR(BA16="",BA16="Vested Assets"))),"12",(_xlfn.XLOOKUP(BA16,ud_work_category[lookupValue],ud_work_category[lookupKey],""))))</f>
        <v/>
      </c>
      <c r="BC16" s="7"/>
      <c r="BD16" s="2" t="str">
        <f t="shared" si="10"/>
        <v/>
      </c>
      <c r="BE16" s="2" t="str">
        <f t="shared" si="11"/>
        <v/>
      </c>
      <c r="BF16" s="3" t="str">
        <f t="shared" si="12"/>
        <v/>
      </c>
      <c r="BG16" s="3" t="str">
        <f>IF($A16="","",IF((AND($A16="ADD",OR(BF16="",BF16="Excellent"))),"1",(_xlfn.XLOOKUP(BF16,condition[lookupValue],condition[lookupKey],""))))</f>
        <v/>
      </c>
      <c r="BH16" s="8" t="str">
        <f t="shared" si="13"/>
        <v/>
      </c>
      <c r="BI16" s="9"/>
    </row>
    <row r="17" spans="2:61"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IF($A17="ADD",IF(NOT(ISBLANK(V17)),_xlfn.XLOOKUP(V17,ud_channel_type[lookupValue],ud_channel_type[lookupKey],"ERROR"),""), "")</f>
        <v/>
      </c>
      <c r="Y17" s="3" t="str">
        <f>IF($A17="ADD",IF(NOT(ISBLANK(X17)),_xlfn.XLOOKUP(X17,ud_road_channel_type[lookupValue],ud_road_channel_type[lookupKey],"ERROR"),""), "")</f>
        <v/>
      </c>
      <c r="AA17" s="3" t="str">
        <f>IF($A17="ADD",IF(NOT(ISBLANK(Z17)),_xlfn.XLOOKUP(Z17,ud_normal_state[lookupValue],ud_normal_state[lookupKey],"ERROR"),""), "")</f>
        <v/>
      </c>
      <c r="AC17" s="3" t="str">
        <f>IF($A17="ADD",IF(NOT(ISBLANK(AB17)),_xlfn.XLOOKUP(AB17,channel_material[lookupValue],channel_material[lookupKey],"ERROR"),""),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P17" s="8"/>
      <c r="AR17" s="3" t="str">
        <f>IF($A17="ADD",IF(NOT(ISBLANK(AQ17)),_xlfn.XLOOKUP(AQ17,ar_replace_reason[lookupValue],ar_replace_reason[lookupKey],"ERROR"),""), "")</f>
        <v/>
      </c>
      <c r="AS17" s="3" t="str">
        <f t="shared" si="6"/>
        <v/>
      </c>
      <c r="AT17" s="3" t="str">
        <f>IF($A17="","",IF((AND($A17="ADD",OR(AS17="",AS17="Queenstown-Lakes District Council"))),"70",(_xlfn.XLOOKUP(AS17,ud_organisation_owner[lookupValue],ud_organisation_owner[lookupKey],""))))</f>
        <v/>
      </c>
      <c r="AU17" s="3" t="str">
        <f t="shared" si="7"/>
        <v/>
      </c>
      <c r="AV17" s="3" t="str">
        <f>IF($A17="","",IF((AND($A17="ADD",OR(AU17="",AU17="Queenstown-Lakes District Council"))),"70",(_xlfn.XLOOKUP(AU17,ud_organisation_owner[lookupValue],ud_organisation_owner[lookupKey],""))))</f>
        <v/>
      </c>
      <c r="AW17" s="3" t="str">
        <f t="shared" si="8"/>
        <v/>
      </c>
      <c r="AX17" s="3" t="str">
        <f>IF($A17="","",IF((AND($A17="ADD",OR(AW17="",AW17="Local Authority"))),"17",(_xlfn.XLOOKUP(AW17,ud_sub_organisation[lookupValue],ud_sub_organisation[lookupKey],""))))</f>
        <v/>
      </c>
      <c r="AZ17" s="3" t="str">
        <f>IF($A17="ADD",IF(NOT(ISBLANK(AY17)),_xlfn.XLOOKUP(AY17,ud_maintenance_organisation[lookupValue],ud_maintenance_organisation[lookupKey],"ERROR"),""), "")</f>
        <v/>
      </c>
      <c r="BA17" s="3" t="str">
        <f t="shared" si="9"/>
        <v/>
      </c>
      <c r="BB17" s="3" t="str">
        <f>IF($A17="","",IF((AND($A17="ADD",OR(BA17="",BA17="Vested Assets"))),"12",(_xlfn.XLOOKUP(BA17,ud_work_category[lookupValue],ud_work_category[lookupKey],""))))</f>
        <v/>
      </c>
      <c r="BC17" s="7"/>
      <c r="BD17" s="2" t="str">
        <f t="shared" si="10"/>
        <v/>
      </c>
      <c r="BE17" s="2" t="str">
        <f t="shared" si="11"/>
        <v/>
      </c>
      <c r="BF17" s="3" t="str">
        <f t="shared" si="12"/>
        <v/>
      </c>
      <c r="BG17" s="3" t="str">
        <f>IF($A17="","",IF((AND($A17="ADD",OR(BF17="",BF17="Excellent"))),"1",(_xlfn.XLOOKUP(BF17,condition[lookupValue],condition[lookupKey],""))))</f>
        <v/>
      </c>
      <c r="BH17" s="8" t="str">
        <f t="shared" si="13"/>
        <v/>
      </c>
      <c r="BI17" s="9"/>
    </row>
    <row r="18" spans="2:61"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IF($A18="ADD",IF(NOT(ISBLANK(V18)),_xlfn.XLOOKUP(V18,ud_channel_type[lookupValue],ud_channel_type[lookupKey],"ERROR"),""), "")</f>
        <v/>
      </c>
      <c r="Y18" s="3" t="str">
        <f>IF($A18="ADD",IF(NOT(ISBLANK(X18)),_xlfn.XLOOKUP(X18,ud_road_channel_type[lookupValue],ud_road_channel_type[lookupKey],"ERROR"),""), "")</f>
        <v/>
      </c>
      <c r="AA18" s="3" t="str">
        <f>IF($A18="ADD",IF(NOT(ISBLANK(Z18)),_xlfn.XLOOKUP(Z18,ud_normal_state[lookupValue],ud_normal_state[lookupKey],"ERROR"),""), "")</f>
        <v/>
      </c>
      <c r="AC18" s="3" t="str">
        <f>IF($A18="ADD",IF(NOT(ISBLANK(AB18)),_xlfn.XLOOKUP(AB18,channel_material[lookupValue],channel_material[lookupKey],"ERROR"),""),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P18" s="8"/>
      <c r="AR18" s="3" t="str">
        <f>IF($A18="ADD",IF(NOT(ISBLANK(AQ18)),_xlfn.XLOOKUP(AQ18,ar_replace_reason[lookupValue],ar_replace_reason[lookupKey],"ERROR"),""), "")</f>
        <v/>
      </c>
      <c r="AS18" s="3" t="str">
        <f t="shared" si="6"/>
        <v/>
      </c>
      <c r="AT18" s="3" t="str">
        <f>IF($A18="","",IF((AND($A18="ADD",OR(AS18="",AS18="Queenstown-Lakes District Council"))),"70",(_xlfn.XLOOKUP(AS18,ud_organisation_owner[lookupValue],ud_organisation_owner[lookupKey],""))))</f>
        <v/>
      </c>
      <c r="AU18" s="3" t="str">
        <f t="shared" si="7"/>
        <v/>
      </c>
      <c r="AV18" s="3" t="str">
        <f>IF($A18="","",IF((AND($A18="ADD",OR(AU18="",AU18="Queenstown-Lakes District Council"))),"70",(_xlfn.XLOOKUP(AU18,ud_organisation_owner[lookupValue],ud_organisation_owner[lookupKey],""))))</f>
        <v/>
      </c>
      <c r="AW18" s="3" t="str">
        <f t="shared" si="8"/>
        <v/>
      </c>
      <c r="AX18" s="3" t="str">
        <f>IF($A18="","",IF((AND($A18="ADD",OR(AW18="",AW18="Local Authority"))),"17",(_xlfn.XLOOKUP(AW18,ud_sub_organisation[lookupValue],ud_sub_organisation[lookupKey],""))))</f>
        <v/>
      </c>
      <c r="AZ18" s="3" t="str">
        <f>IF($A18="ADD",IF(NOT(ISBLANK(AY18)),_xlfn.XLOOKUP(AY18,ud_maintenance_organisation[lookupValue],ud_maintenance_organisation[lookupKey],"ERROR"),""), "")</f>
        <v/>
      </c>
      <c r="BA18" s="3" t="str">
        <f t="shared" si="9"/>
        <v/>
      </c>
      <c r="BB18" s="3" t="str">
        <f>IF($A18="","",IF((AND($A18="ADD",OR(BA18="",BA18="Vested Assets"))),"12",(_xlfn.XLOOKUP(BA18,ud_work_category[lookupValue],ud_work_category[lookupKey],""))))</f>
        <v/>
      </c>
      <c r="BC18" s="7"/>
      <c r="BD18" s="2" t="str">
        <f t="shared" si="10"/>
        <v/>
      </c>
      <c r="BE18" s="2" t="str">
        <f t="shared" si="11"/>
        <v/>
      </c>
      <c r="BF18" s="3" t="str">
        <f t="shared" si="12"/>
        <v/>
      </c>
      <c r="BG18" s="3" t="str">
        <f>IF($A18="","",IF((AND($A18="ADD",OR(BF18="",BF18="Excellent"))),"1",(_xlfn.XLOOKUP(BF18,condition[lookupValue],condition[lookupKey],""))))</f>
        <v/>
      </c>
      <c r="BH18" s="8" t="str">
        <f t="shared" si="13"/>
        <v/>
      </c>
      <c r="BI18" s="9"/>
    </row>
    <row r="19" spans="2:61"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IF($A19="ADD",IF(NOT(ISBLANK(V19)),_xlfn.XLOOKUP(V19,ud_channel_type[lookupValue],ud_channel_type[lookupKey],"ERROR"),""), "")</f>
        <v/>
      </c>
      <c r="Y19" s="3" t="str">
        <f>IF($A19="ADD",IF(NOT(ISBLANK(X19)),_xlfn.XLOOKUP(X19,ud_road_channel_type[lookupValue],ud_road_channel_type[lookupKey],"ERROR"),""), "")</f>
        <v/>
      </c>
      <c r="AA19" s="3" t="str">
        <f>IF($A19="ADD",IF(NOT(ISBLANK(Z19)),_xlfn.XLOOKUP(Z19,ud_normal_state[lookupValue],ud_normal_state[lookupKey],"ERROR"),""), "")</f>
        <v/>
      </c>
      <c r="AC19" s="3" t="str">
        <f>IF($A19="ADD",IF(NOT(ISBLANK(AB19)),_xlfn.XLOOKUP(AB19,channel_material[lookupValue],channel_material[lookupKey],"ERROR"),""),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P19" s="8"/>
      <c r="AR19" s="3" t="str">
        <f>IF($A19="ADD",IF(NOT(ISBLANK(AQ19)),_xlfn.XLOOKUP(AQ19,ar_replace_reason[lookupValue],ar_replace_reason[lookupKey],"ERROR"),""), "")</f>
        <v/>
      </c>
      <c r="AS19" s="3" t="str">
        <f t="shared" si="6"/>
        <v/>
      </c>
      <c r="AT19" s="3" t="str">
        <f>IF($A19="","",IF((AND($A19="ADD",OR(AS19="",AS19="Queenstown-Lakes District Council"))),"70",(_xlfn.XLOOKUP(AS19,ud_organisation_owner[lookupValue],ud_organisation_owner[lookupKey],""))))</f>
        <v/>
      </c>
      <c r="AU19" s="3" t="str">
        <f t="shared" si="7"/>
        <v/>
      </c>
      <c r="AV19" s="3" t="str">
        <f>IF($A19="","",IF((AND($A19="ADD",OR(AU19="",AU19="Queenstown-Lakes District Council"))),"70",(_xlfn.XLOOKUP(AU19,ud_organisation_owner[lookupValue],ud_organisation_owner[lookupKey],""))))</f>
        <v/>
      </c>
      <c r="AW19" s="3" t="str">
        <f t="shared" si="8"/>
        <v/>
      </c>
      <c r="AX19" s="3" t="str">
        <f>IF($A19="","",IF((AND($A19="ADD",OR(AW19="",AW19="Local Authority"))),"17",(_xlfn.XLOOKUP(AW19,ud_sub_organisation[lookupValue],ud_sub_organisation[lookupKey],""))))</f>
        <v/>
      </c>
      <c r="AZ19" s="3" t="str">
        <f>IF($A19="ADD",IF(NOT(ISBLANK(AY19)),_xlfn.XLOOKUP(AY19,ud_maintenance_organisation[lookupValue],ud_maintenance_organisation[lookupKey],"ERROR"),""), "")</f>
        <v/>
      </c>
      <c r="BA19" s="3" t="str">
        <f t="shared" si="9"/>
        <v/>
      </c>
      <c r="BB19" s="3" t="str">
        <f>IF($A19="","",IF((AND($A19="ADD",OR(BA19="",BA19="Vested Assets"))),"12",(_xlfn.XLOOKUP(BA19,ud_work_category[lookupValue],ud_work_category[lookupKey],""))))</f>
        <v/>
      </c>
      <c r="BC19" s="7"/>
      <c r="BD19" s="2" t="str">
        <f t="shared" si="10"/>
        <v/>
      </c>
      <c r="BE19" s="2" t="str">
        <f t="shared" si="11"/>
        <v/>
      </c>
      <c r="BF19" s="3" t="str">
        <f t="shared" si="12"/>
        <v/>
      </c>
      <c r="BG19" s="3" t="str">
        <f>IF($A19="","",IF((AND($A19="ADD",OR(BF19="",BF19="Excellent"))),"1",(_xlfn.XLOOKUP(BF19,condition[lookupValue],condition[lookupKey],""))))</f>
        <v/>
      </c>
      <c r="BH19" s="8" t="str">
        <f t="shared" si="13"/>
        <v/>
      </c>
      <c r="BI19" s="9"/>
    </row>
    <row r="20" spans="2:61"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IF($A20="ADD",IF(NOT(ISBLANK(V20)),_xlfn.XLOOKUP(V20,ud_channel_type[lookupValue],ud_channel_type[lookupKey],"ERROR"),""), "")</f>
        <v/>
      </c>
      <c r="Y20" s="3" t="str">
        <f>IF($A20="ADD",IF(NOT(ISBLANK(X20)),_xlfn.XLOOKUP(X20,ud_road_channel_type[lookupValue],ud_road_channel_type[lookupKey],"ERROR"),""), "")</f>
        <v/>
      </c>
      <c r="AA20" s="3" t="str">
        <f>IF($A20="ADD",IF(NOT(ISBLANK(Z20)),_xlfn.XLOOKUP(Z20,ud_normal_state[lookupValue],ud_normal_state[lookupKey],"ERROR"),""), "")</f>
        <v/>
      </c>
      <c r="AC20" s="3" t="str">
        <f>IF($A20="ADD",IF(NOT(ISBLANK(AB20)),_xlfn.XLOOKUP(AB20,channel_material[lookupValue],channel_material[lookupKey],"ERROR"),""),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P20" s="8"/>
      <c r="AR20" s="3" t="str">
        <f>IF($A20="ADD",IF(NOT(ISBLANK(AQ20)),_xlfn.XLOOKUP(AQ20,ar_replace_reason[lookupValue],ar_replace_reason[lookupKey],"ERROR"),""), "")</f>
        <v/>
      </c>
      <c r="AS20" s="3" t="str">
        <f t="shared" si="6"/>
        <v/>
      </c>
      <c r="AT20" s="3" t="str">
        <f>IF($A20="","",IF((AND($A20="ADD",OR(AS20="",AS20="Queenstown-Lakes District Council"))),"70",(_xlfn.XLOOKUP(AS20,ud_organisation_owner[lookupValue],ud_organisation_owner[lookupKey],""))))</f>
        <v/>
      </c>
      <c r="AU20" s="3" t="str">
        <f t="shared" si="7"/>
        <v/>
      </c>
      <c r="AV20" s="3" t="str">
        <f>IF($A20="","",IF((AND($A20="ADD",OR(AU20="",AU20="Queenstown-Lakes District Council"))),"70",(_xlfn.XLOOKUP(AU20,ud_organisation_owner[lookupValue],ud_organisation_owner[lookupKey],""))))</f>
        <v/>
      </c>
      <c r="AW20" s="3" t="str">
        <f t="shared" si="8"/>
        <v/>
      </c>
      <c r="AX20" s="3" t="str">
        <f>IF($A20="","",IF((AND($A20="ADD",OR(AW20="",AW20="Local Authority"))),"17",(_xlfn.XLOOKUP(AW20,ud_sub_organisation[lookupValue],ud_sub_organisation[lookupKey],""))))</f>
        <v/>
      </c>
      <c r="AZ20" s="3" t="str">
        <f>IF($A20="ADD",IF(NOT(ISBLANK(AY20)),_xlfn.XLOOKUP(AY20,ud_maintenance_organisation[lookupValue],ud_maintenance_organisation[lookupKey],"ERROR"),""), "")</f>
        <v/>
      </c>
      <c r="BA20" s="3" t="str">
        <f t="shared" si="9"/>
        <v/>
      </c>
      <c r="BB20" s="3" t="str">
        <f>IF($A20="","",IF((AND($A20="ADD",OR(BA20="",BA20="Vested Assets"))),"12",(_xlfn.XLOOKUP(BA20,ud_work_category[lookupValue],ud_work_category[lookupKey],""))))</f>
        <v/>
      </c>
      <c r="BC20" s="7"/>
      <c r="BD20" s="2" t="str">
        <f t="shared" si="10"/>
        <v/>
      </c>
      <c r="BE20" s="2" t="str">
        <f t="shared" si="11"/>
        <v/>
      </c>
      <c r="BF20" s="3" t="str">
        <f t="shared" si="12"/>
        <v/>
      </c>
      <c r="BG20" s="3" t="str">
        <f>IF($A20="","",IF((AND($A20="ADD",OR(BF20="",BF20="Excellent"))),"1",(_xlfn.XLOOKUP(BF20,condition[lookupValue],condition[lookupKey],""))))</f>
        <v/>
      </c>
      <c r="BH20" s="8" t="str">
        <f t="shared" si="13"/>
        <v/>
      </c>
      <c r="BI20" s="9"/>
    </row>
    <row r="21" spans="2:61"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IF($A21="ADD",IF(NOT(ISBLANK(V21)),_xlfn.XLOOKUP(V21,ud_channel_type[lookupValue],ud_channel_type[lookupKey],"ERROR"),""), "")</f>
        <v/>
      </c>
      <c r="Y21" s="3" t="str">
        <f>IF($A21="ADD",IF(NOT(ISBLANK(X21)),_xlfn.XLOOKUP(X21,ud_road_channel_type[lookupValue],ud_road_channel_type[lookupKey],"ERROR"),""), "")</f>
        <v/>
      </c>
      <c r="AA21" s="3" t="str">
        <f>IF($A21="ADD",IF(NOT(ISBLANK(Z21)),_xlfn.XLOOKUP(Z21,ud_normal_state[lookupValue],ud_normal_state[lookupKey],"ERROR"),""), "")</f>
        <v/>
      </c>
      <c r="AC21" s="3" t="str">
        <f>IF($A21="ADD",IF(NOT(ISBLANK(AB21)),_xlfn.XLOOKUP(AB21,channel_material[lookupValue],channel_material[lookupKey],"ERROR"),""),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P21" s="8"/>
      <c r="AR21" s="3" t="str">
        <f>IF($A21="ADD",IF(NOT(ISBLANK(AQ21)),_xlfn.XLOOKUP(AQ21,ar_replace_reason[lookupValue],ar_replace_reason[lookupKey],"ERROR"),""), "")</f>
        <v/>
      </c>
      <c r="AS21" s="3" t="str">
        <f t="shared" si="6"/>
        <v/>
      </c>
      <c r="AT21" s="3" t="str">
        <f>IF($A21="","",IF((AND($A21="ADD",OR(AS21="",AS21="Queenstown-Lakes District Council"))),"70",(_xlfn.XLOOKUP(AS21,ud_organisation_owner[lookupValue],ud_organisation_owner[lookupKey],""))))</f>
        <v/>
      </c>
      <c r="AU21" s="3" t="str">
        <f t="shared" si="7"/>
        <v/>
      </c>
      <c r="AV21" s="3" t="str">
        <f>IF($A21="","",IF((AND($A21="ADD",OR(AU21="",AU21="Queenstown-Lakes District Council"))),"70",(_xlfn.XLOOKUP(AU21,ud_organisation_owner[lookupValue],ud_organisation_owner[lookupKey],""))))</f>
        <v/>
      </c>
      <c r="AW21" s="3" t="str">
        <f t="shared" si="8"/>
        <v/>
      </c>
      <c r="AX21" s="3" t="str">
        <f>IF($A21="","",IF((AND($A21="ADD",OR(AW21="",AW21="Local Authority"))),"17",(_xlfn.XLOOKUP(AW21,ud_sub_organisation[lookupValue],ud_sub_organisation[lookupKey],""))))</f>
        <v/>
      </c>
      <c r="AZ21" s="3" t="str">
        <f>IF($A21="ADD",IF(NOT(ISBLANK(AY21)),_xlfn.XLOOKUP(AY21,ud_maintenance_organisation[lookupValue],ud_maintenance_organisation[lookupKey],"ERROR"),""), "")</f>
        <v/>
      </c>
      <c r="BA21" s="3" t="str">
        <f t="shared" si="9"/>
        <v/>
      </c>
      <c r="BB21" s="3" t="str">
        <f>IF($A21="","",IF((AND($A21="ADD",OR(BA21="",BA21="Vested Assets"))),"12",(_xlfn.XLOOKUP(BA21,ud_work_category[lookupValue],ud_work_category[lookupKey],""))))</f>
        <v/>
      </c>
      <c r="BC21" s="7"/>
      <c r="BD21" s="2" t="str">
        <f t="shared" si="10"/>
        <v/>
      </c>
      <c r="BE21" s="2" t="str">
        <f t="shared" si="11"/>
        <v/>
      </c>
      <c r="BF21" s="3" t="str">
        <f t="shared" si="12"/>
        <v/>
      </c>
      <c r="BG21" s="3" t="str">
        <f>IF($A21="","",IF((AND($A21="ADD",OR(BF21="",BF21="Excellent"))),"1",(_xlfn.XLOOKUP(BF21,condition[lookupValue],condition[lookupKey],""))))</f>
        <v/>
      </c>
      <c r="BH21" s="8" t="str">
        <f t="shared" si="13"/>
        <v/>
      </c>
      <c r="BI21" s="9"/>
    </row>
    <row r="22" spans="2:61"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IF($A22="ADD",IF(NOT(ISBLANK(V22)),_xlfn.XLOOKUP(V22,ud_channel_type[lookupValue],ud_channel_type[lookupKey],"ERROR"),""), "")</f>
        <v/>
      </c>
      <c r="Y22" s="3" t="str">
        <f>IF($A22="ADD",IF(NOT(ISBLANK(X22)),_xlfn.XLOOKUP(X22,ud_road_channel_type[lookupValue],ud_road_channel_type[lookupKey],"ERROR"),""), "")</f>
        <v/>
      </c>
      <c r="AA22" s="3" t="str">
        <f>IF($A22="ADD",IF(NOT(ISBLANK(Z22)),_xlfn.XLOOKUP(Z22,ud_normal_state[lookupValue],ud_normal_state[lookupKey],"ERROR"),""), "")</f>
        <v/>
      </c>
      <c r="AC22" s="3" t="str">
        <f>IF($A22="ADD",IF(NOT(ISBLANK(AB22)),_xlfn.XLOOKUP(AB22,channel_material[lookupValue],channel_material[lookupKey],"ERROR"),""),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P22" s="8"/>
      <c r="AR22" s="3" t="str">
        <f>IF($A22="ADD",IF(NOT(ISBLANK(AQ22)),_xlfn.XLOOKUP(AQ22,ar_replace_reason[lookupValue],ar_replace_reason[lookupKey],"ERROR"),""), "")</f>
        <v/>
      </c>
      <c r="AS22" s="3" t="str">
        <f t="shared" si="6"/>
        <v/>
      </c>
      <c r="AT22" s="3" t="str">
        <f>IF($A22="","",IF((AND($A22="ADD",OR(AS22="",AS22="Queenstown-Lakes District Council"))),"70",(_xlfn.XLOOKUP(AS22,ud_organisation_owner[lookupValue],ud_organisation_owner[lookupKey],""))))</f>
        <v/>
      </c>
      <c r="AU22" s="3" t="str">
        <f t="shared" si="7"/>
        <v/>
      </c>
      <c r="AV22" s="3" t="str">
        <f>IF($A22="","",IF((AND($A22="ADD",OR(AU22="",AU22="Queenstown-Lakes District Council"))),"70",(_xlfn.XLOOKUP(AU22,ud_organisation_owner[lookupValue],ud_organisation_owner[lookupKey],""))))</f>
        <v/>
      </c>
      <c r="AW22" s="3" t="str">
        <f t="shared" si="8"/>
        <v/>
      </c>
      <c r="AX22" s="3" t="str">
        <f>IF($A22="","",IF((AND($A22="ADD",OR(AW22="",AW22="Local Authority"))),"17",(_xlfn.XLOOKUP(AW22,ud_sub_organisation[lookupValue],ud_sub_organisation[lookupKey],""))))</f>
        <v/>
      </c>
      <c r="AZ22" s="3" t="str">
        <f>IF($A22="ADD",IF(NOT(ISBLANK(AY22)),_xlfn.XLOOKUP(AY22,ud_maintenance_organisation[lookupValue],ud_maintenance_organisation[lookupKey],"ERROR"),""), "")</f>
        <v/>
      </c>
      <c r="BA22" s="3" t="str">
        <f t="shared" si="9"/>
        <v/>
      </c>
      <c r="BB22" s="3" t="str">
        <f>IF($A22="","",IF((AND($A22="ADD",OR(BA22="",BA22="Vested Assets"))),"12",(_xlfn.XLOOKUP(BA22,ud_work_category[lookupValue],ud_work_category[lookupKey],""))))</f>
        <v/>
      </c>
      <c r="BC22" s="7"/>
      <c r="BD22" s="2" t="str">
        <f t="shared" si="10"/>
        <v/>
      </c>
      <c r="BE22" s="2" t="str">
        <f t="shared" si="11"/>
        <v/>
      </c>
      <c r="BF22" s="3" t="str">
        <f t="shared" si="12"/>
        <v/>
      </c>
      <c r="BG22" s="3" t="str">
        <f>IF($A22="","",IF((AND($A22="ADD",OR(BF22="",BF22="Excellent"))),"1",(_xlfn.XLOOKUP(BF22,condition[lookupValue],condition[lookupKey],""))))</f>
        <v/>
      </c>
      <c r="BH22" s="8" t="str">
        <f t="shared" si="13"/>
        <v/>
      </c>
      <c r="BI22" s="9"/>
    </row>
    <row r="23" spans="2:61"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IF($A23="ADD",IF(NOT(ISBLANK(V23)),_xlfn.XLOOKUP(V23,ud_channel_type[lookupValue],ud_channel_type[lookupKey],"ERROR"),""), "")</f>
        <v/>
      </c>
      <c r="Y23" s="3" t="str">
        <f>IF($A23="ADD",IF(NOT(ISBLANK(X23)),_xlfn.XLOOKUP(X23,ud_road_channel_type[lookupValue],ud_road_channel_type[lookupKey],"ERROR"),""), "")</f>
        <v/>
      </c>
      <c r="AA23" s="3" t="str">
        <f>IF($A23="ADD",IF(NOT(ISBLANK(Z23)),_xlfn.XLOOKUP(Z23,ud_normal_state[lookupValue],ud_normal_state[lookupKey],"ERROR"),""), "")</f>
        <v/>
      </c>
      <c r="AC23" s="3" t="str">
        <f>IF($A23="ADD",IF(NOT(ISBLANK(AB23)),_xlfn.XLOOKUP(AB23,channel_material[lookupValue],channel_material[lookupKey],"ERROR"),""),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P23" s="8"/>
      <c r="AR23" s="3" t="str">
        <f>IF($A23="ADD",IF(NOT(ISBLANK(AQ23)),_xlfn.XLOOKUP(AQ23,ar_replace_reason[lookupValue],ar_replace_reason[lookupKey],"ERROR"),""), "")</f>
        <v/>
      </c>
      <c r="AS23" s="3" t="str">
        <f t="shared" si="6"/>
        <v/>
      </c>
      <c r="AT23" s="3" t="str">
        <f>IF($A23="","",IF((AND($A23="ADD",OR(AS23="",AS23="Queenstown-Lakes District Council"))),"70",(_xlfn.XLOOKUP(AS23,ud_organisation_owner[lookupValue],ud_organisation_owner[lookupKey],""))))</f>
        <v/>
      </c>
      <c r="AU23" s="3" t="str">
        <f t="shared" si="7"/>
        <v/>
      </c>
      <c r="AV23" s="3" t="str">
        <f>IF($A23="","",IF((AND($A23="ADD",OR(AU23="",AU23="Queenstown-Lakes District Council"))),"70",(_xlfn.XLOOKUP(AU23,ud_organisation_owner[lookupValue],ud_organisation_owner[lookupKey],""))))</f>
        <v/>
      </c>
      <c r="AW23" s="3" t="str">
        <f t="shared" si="8"/>
        <v/>
      </c>
      <c r="AX23" s="3" t="str">
        <f>IF($A23="","",IF((AND($A23="ADD",OR(AW23="",AW23="Local Authority"))),"17",(_xlfn.XLOOKUP(AW23,ud_sub_organisation[lookupValue],ud_sub_organisation[lookupKey],""))))</f>
        <v/>
      </c>
      <c r="AZ23" s="3" t="str">
        <f>IF($A23="ADD",IF(NOT(ISBLANK(AY23)),_xlfn.XLOOKUP(AY23,ud_maintenance_organisation[lookupValue],ud_maintenance_organisation[lookupKey],"ERROR"),""), "")</f>
        <v/>
      </c>
      <c r="BA23" s="3" t="str">
        <f t="shared" si="9"/>
        <v/>
      </c>
      <c r="BB23" s="3" t="str">
        <f>IF($A23="","",IF((AND($A23="ADD",OR(BA23="",BA23="Vested Assets"))),"12",(_xlfn.XLOOKUP(BA23,ud_work_category[lookupValue],ud_work_category[lookupKey],""))))</f>
        <v/>
      </c>
      <c r="BC23" s="7"/>
      <c r="BD23" s="2" t="str">
        <f t="shared" si="10"/>
        <v/>
      </c>
      <c r="BE23" s="2" t="str">
        <f t="shared" si="11"/>
        <v/>
      </c>
      <c r="BF23" s="3" t="str">
        <f t="shared" si="12"/>
        <v/>
      </c>
      <c r="BG23" s="3" t="str">
        <f>IF($A23="","",IF((AND($A23="ADD",OR(BF23="",BF23="Excellent"))),"1",(_xlfn.XLOOKUP(BF23,condition[lookupValue],condition[lookupKey],""))))</f>
        <v/>
      </c>
      <c r="BH23" s="8" t="str">
        <f t="shared" si="13"/>
        <v/>
      </c>
      <c r="BI23" s="9"/>
    </row>
    <row r="24" spans="2:61"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IF($A24="ADD",IF(NOT(ISBLANK(V24)),_xlfn.XLOOKUP(V24,ud_channel_type[lookupValue],ud_channel_type[lookupKey],"ERROR"),""), "")</f>
        <v/>
      </c>
      <c r="Y24" s="3" t="str">
        <f>IF($A24="ADD",IF(NOT(ISBLANK(X24)),_xlfn.XLOOKUP(X24,ud_road_channel_type[lookupValue],ud_road_channel_type[lookupKey],"ERROR"),""), "")</f>
        <v/>
      </c>
      <c r="AA24" s="3" t="str">
        <f>IF($A24="ADD",IF(NOT(ISBLANK(Z24)),_xlfn.XLOOKUP(Z24,ud_normal_state[lookupValue],ud_normal_state[lookupKey],"ERROR"),""), "")</f>
        <v/>
      </c>
      <c r="AC24" s="3" t="str">
        <f>IF($A24="ADD",IF(NOT(ISBLANK(AB24)),_xlfn.XLOOKUP(AB24,channel_material[lookupValue],channel_material[lookupKey],"ERROR"),""),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P24" s="8"/>
      <c r="AR24" s="3" t="str">
        <f>IF($A24="ADD",IF(NOT(ISBLANK(AQ24)),_xlfn.XLOOKUP(AQ24,ar_replace_reason[lookupValue],ar_replace_reason[lookupKey],"ERROR"),""), "")</f>
        <v/>
      </c>
      <c r="AS24" s="3" t="str">
        <f t="shared" si="6"/>
        <v/>
      </c>
      <c r="AT24" s="3" t="str">
        <f>IF($A24="","",IF((AND($A24="ADD",OR(AS24="",AS24="Queenstown-Lakes District Council"))),"70",(_xlfn.XLOOKUP(AS24,ud_organisation_owner[lookupValue],ud_organisation_owner[lookupKey],""))))</f>
        <v/>
      </c>
      <c r="AU24" s="3" t="str">
        <f t="shared" si="7"/>
        <v/>
      </c>
      <c r="AV24" s="3" t="str">
        <f>IF($A24="","",IF((AND($A24="ADD",OR(AU24="",AU24="Queenstown-Lakes District Council"))),"70",(_xlfn.XLOOKUP(AU24,ud_organisation_owner[lookupValue],ud_organisation_owner[lookupKey],""))))</f>
        <v/>
      </c>
      <c r="AW24" s="3" t="str">
        <f t="shared" si="8"/>
        <v/>
      </c>
      <c r="AX24" s="3" t="str">
        <f>IF($A24="","",IF((AND($A24="ADD",OR(AW24="",AW24="Local Authority"))),"17",(_xlfn.XLOOKUP(AW24,ud_sub_organisation[lookupValue],ud_sub_organisation[lookupKey],""))))</f>
        <v/>
      </c>
      <c r="AZ24" s="3" t="str">
        <f>IF($A24="ADD",IF(NOT(ISBLANK(AY24)),_xlfn.XLOOKUP(AY24,ud_maintenance_organisation[lookupValue],ud_maintenance_organisation[lookupKey],"ERROR"),""), "")</f>
        <v/>
      </c>
      <c r="BA24" s="3" t="str">
        <f t="shared" si="9"/>
        <v/>
      </c>
      <c r="BB24" s="3" t="str">
        <f>IF($A24="","",IF((AND($A24="ADD",OR(BA24="",BA24="Vested Assets"))),"12",(_xlfn.XLOOKUP(BA24,ud_work_category[lookupValue],ud_work_category[lookupKey],""))))</f>
        <v/>
      </c>
      <c r="BC24" s="7"/>
      <c r="BD24" s="2" t="str">
        <f t="shared" si="10"/>
        <v/>
      </c>
      <c r="BE24" s="2" t="str">
        <f t="shared" si="11"/>
        <v/>
      </c>
      <c r="BF24" s="3" t="str">
        <f t="shared" si="12"/>
        <v/>
      </c>
      <c r="BG24" s="3" t="str">
        <f>IF($A24="","",IF((AND($A24="ADD",OR(BF24="",BF24="Excellent"))),"1",(_xlfn.XLOOKUP(BF24,condition[lookupValue],condition[lookupKey],""))))</f>
        <v/>
      </c>
      <c r="BH24" s="8" t="str">
        <f t="shared" si="13"/>
        <v/>
      </c>
      <c r="BI24" s="9"/>
    </row>
    <row r="25" spans="2:61"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IF($A25="ADD",IF(NOT(ISBLANK(V25)),_xlfn.XLOOKUP(V25,ud_channel_type[lookupValue],ud_channel_type[lookupKey],"ERROR"),""), "")</f>
        <v/>
      </c>
      <c r="Y25" s="3" t="str">
        <f>IF($A25="ADD",IF(NOT(ISBLANK(X25)),_xlfn.XLOOKUP(X25,ud_road_channel_type[lookupValue],ud_road_channel_type[lookupKey],"ERROR"),""), "")</f>
        <v/>
      </c>
      <c r="AA25" s="3" t="str">
        <f>IF($A25="ADD",IF(NOT(ISBLANK(Z25)),_xlfn.XLOOKUP(Z25,ud_normal_state[lookupValue],ud_normal_state[lookupKey],"ERROR"),""), "")</f>
        <v/>
      </c>
      <c r="AC25" s="3" t="str">
        <f>IF($A25="ADD",IF(NOT(ISBLANK(AB25)),_xlfn.XLOOKUP(AB25,channel_material[lookupValue],channel_material[lookupKey],"ERROR"),""),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P25" s="8"/>
      <c r="AR25" s="3" t="str">
        <f>IF($A25="ADD",IF(NOT(ISBLANK(AQ25)),_xlfn.XLOOKUP(AQ25,ar_replace_reason[lookupValue],ar_replace_reason[lookupKey],"ERROR"),""), "")</f>
        <v/>
      </c>
      <c r="AS25" s="3" t="str">
        <f t="shared" si="6"/>
        <v/>
      </c>
      <c r="AT25" s="3" t="str">
        <f>IF($A25="","",IF((AND($A25="ADD",OR(AS25="",AS25="Queenstown-Lakes District Council"))),"70",(_xlfn.XLOOKUP(AS25,ud_organisation_owner[lookupValue],ud_organisation_owner[lookupKey],""))))</f>
        <v/>
      </c>
      <c r="AU25" s="3" t="str">
        <f t="shared" si="7"/>
        <v/>
      </c>
      <c r="AV25" s="3" t="str">
        <f>IF($A25="","",IF((AND($A25="ADD",OR(AU25="",AU25="Queenstown-Lakes District Council"))),"70",(_xlfn.XLOOKUP(AU25,ud_organisation_owner[lookupValue],ud_organisation_owner[lookupKey],""))))</f>
        <v/>
      </c>
      <c r="AW25" s="3" t="str">
        <f t="shared" si="8"/>
        <v/>
      </c>
      <c r="AX25" s="3" t="str">
        <f>IF($A25="","",IF((AND($A25="ADD",OR(AW25="",AW25="Local Authority"))),"17",(_xlfn.XLOOKUP(AW25,ud_sub_organisation[lookupValue],ud_sub_organisation[lookupKey],""))))</f>
        <v/>
      </c>
      <c r="AZ25" s="3" t="str">
        <f>IF($A25="ADD",IF(NOT(ISBLANK(AY25)),_xlfn.XLOOKUP(AY25,ud_maintenance_organisation[lookupValue],ud_maintenance_organisation[lookupKey],"ERROR"),""), "")</f>
        <v/>
      </c>
      <c r="BA25" s="3" t="str">
        <f t="shared" si="9"/>
        <v/>
      </c>
      <c r="BB25" s="3" t="str">
        <f>IF($A25="","",IF((AND($A25="ADD",OR(BA25="",BA25="Vested Assets"))),"12",(_xlfn.XLOOKUP(BA25,ud_work_category[lookupValue],ud_work_category[lookupKey],""))))</f>
        <v/>
      </c>
      <c r="BC25" s="7"/>
      <c r="BD25" s="2" t="str">
        <f t="shared" si="10"/>
        <v/>
      </c>
      <c r="BE25" s="2" t="str">
        <f t="shared" si="11"/>
        <v/>
      </c>
      <c r="BF25" s="3" t="str">
        <f t="shared" si="12"/>
        <v/>
      </c>
      <c r="BG25" s="3" t="str">
        <f>IF($A25="","",IF((AND($A25="ADD",OR(BF25="",BF25="Excellent"))),"1",(_xlfn.XLOOKUP(BF25,condition[lookupValue],condition[lookupKey],""))))</f>
        <v/>
      </c>
      <c r="BH25" s="8" t="str">
        <f t="shared" si="13"/>
        <v/>
      </c>
      <c r="BI25" s="9"/>
    </row>
    <row r="26" spans="2:61"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IF($A26="ADD",IF(NOT(ISBLANK(V26)),_xlfn.XLOOKUP(V26,ud_channel_type[lookupValue],ud_channel_type[lookupKey],"ERROR"),""), "")</f>
        <v/>
      </c>
      <c r="Y26" s="3" t="str">
        <f>IF($A26="ADD",IF(NOT(ISBLANK(X26)),_xlfn.XLOOKUP(X26,ud_road_channel_type[lookupValue],ud_road_channel_type[lookupKey],"ERROR"),""), "")</f>
        <v/>
      </c>
      <c r="AA26" s="3" t="str">
        <f>IF($A26="ADD",IF(NOT(ISBLANK(Z26)),_xlfn.XLOOKUP(Z26,ud_normal_state[lookupValue],ud_normal_state[lookupKey],"ERROR"),""), "")</f>
        <v/>
      </c>
      <c r="AC26" s="3" t="str">
        <f>IF($A26="ADD",IF(NOT(ISBLANK(AB26)),_xlfn.XLOOKUP(AB26,channel_material[lookupValue],channel_material[lookupKey],"ERROR"),""),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P26" s="8"/>
      <c r="AR26" s="3" t="str">
        <f>IF($A26="ADD",IF(NOT(ISBLANK(AQ26)),_xlfn.XLOOKUP(AQ26,ar_replace_reason[lookupValue],ar_replace_reason[lookupKey],"ERROR"),""), "")</f>
        <v/>
      </c>
      <c r="AS26" s="3" t="str">
        <f t="shared" si="6"/>
        <v/>
      </c>
      <c r="AT26" s="3" t="str">
        <f>IF($A26="","",IF((AND($A26="ADD",OR(AS26="",AS26="Queenstown-Lakes District Council"))),"70",(_xlfn.XLOOKUP(AS26,ud_organisation_owner[lookupValue],ud_organisation_owner[lookupKey],""))))</f>
        <v/>
      </c>
      <c r="AU26" s="3" t="str">
        <f t="shared" si="7"/>
        <v/>
      </c>
      <c r="AV26" s="3" t="str">
        <f>IF($A26="","",IF((AND($A26="ADD",OR(AU26="",AU26="Queenstown-Lakes District Council"))),"70",(_xlfn.XLOOKUP(AU26,ud_organisation_owner[lookupValue],ud_organisation_owner[lookupKey],""))))</f>
        <v/>
      </c>
      <c r="AW26" s="3" t="str">
        <f t="shared" si="8"/>
        <v/>
      </c>
      <c r="AX26" s="3" t="str">
        <f>IF($A26="","",IF((AND($A26="ADD",OR(AW26="",AW26="Local Authority"))),"17",(_xlfn.XLOOKUP(AW26,ud_sub_organisation[lookupValue],ud_sub_organisation[lookupKey],""))))</f>
        <v/>
      </c>
      <c r="AZ26" s="3" t="str">
        <f>IF($A26="ADD",IF(NOT(ISBLANK(AY26)),_xlfn.XLOOKUP(AY26,ud_maintenance_organisation[lookupValue],ud_maintenance_organisation[lookupKey],"ERROR"),""), "")</f>
        <v/>
      </c>
      <c r="BA26" s="3" t="str">
        <f t="shared" si="9"/>
        <v/>
      </c>
      <c r="BB26" s="3" t="str">
        <f>IF($A26="","",IF((AND($A26="ADD",OR(BA26="",BA26="Vested Assets"))),"12",(_xlfn.XLOOKUP(BA26,ud_work_category[lookupValue],ud_work_category[lookupKey],""))))</f>
        <v/>
      </c>
      <c r="BC26" s="7"/>
      <c r="BD26" s="2" t="str">
        <f t="shared" si="10"/>
        <v/>
      </c>
      <c r="BE26" s="2" t="str">
        <f t="shared" si="11"/>
        <v/>
      </c>
      <c r="BF26" s="3" t="str">
        <f t="shared" si="12"/>
        <v/>
      </c>
      <c r="BG26" s="3" t="str">
        <f>IF($A26="","",IF((AND($A26="ADD",OR(BF26="",BF26="Excellent"))),"1",(_xlfn.XLOOKUP(BF26,condition[lookupValue],condition[lookupKey],""))))</f>
        <v/>
      </c>
      <c r="BH26" s="8" t="str">
        <f t="shared" si="13"/>
        <v/>
      </c>
      <c r="BI26" s="9"/>
    </row>
    <row r="27" spans="2:61"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IF($A27="ADD",IF(NOT(ISBLANK(V27)),_xlfn.XLOOKUP(V27,ud_channel_type[lookupValue],ud_channel_type[lookupKey],"ERROR"),""), "")</f>
        <v/>
      </c>
      <c r="Y27" s="3" t="str">
        <f>IF($A27="ADD",IF(NOT(ISBLANK(X27)),_xlfn.XLOOKUP(X27,ud_road_channel_type[lookupValue],ud_road_channel_type[lookupKey],"ERROR"),""), "")</f>
        <v/>
      </c>
      <c r="AA27" s="3" t="str">
        <f>IF($A27="ADD",IF(NOT(ISBLANK(Z27)),_xlfn.XLOOKUP(Z27,ud_normal_state[lookupValue],ud_normal_state[lookupKey],"ERROR"),""), "")</f>
        <v/>
      </c>
      <c r="AC27" s="3" t="str">
        <f>IF($A27="ADD",IF(NOT(ISBLANK(AB27)),_xlfn.XLOOKUP(AB27,channel_material[lookupValue],channel_material[lookupKey],"ERROR"),""),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P27" s="8"/>
      <c r="AR27" s="3" t="str">
        <f>IF($A27="ADD",IF(NOT(ISBLANK(AQ27)),_xlfn.XLOOKUP(AQ27,ar_replace_reason[lookupValue],ar_replace_reason[lookupKey],"ERROR"),""), "")</f>
        <v/>
      </c>
      <c r="AS27" s="3" t="str">
        <f t="shared" si="6"/>
        <v/>
      </c>
      <c r="AT27" s="3" t="str">
        <f>IF($A27="","",IF((AND($A27="ADD",OR(AS27="",AS27="Queenstown-Lakes District Council"))),"70",(_xlfn.XLOOKUP(AS27,ud_organisation_owner[lookupValue],ud_organisation_owner[lookupKey],""))))</f>
        <v/>
      </c>
      <c r="AU27" s="3" t="str">
        <f t="shared" si="7"/>
        <v/>
      </c>
      <c r="AV27" s="3" t="str">
        <f>IF($A27="","",IF((AND($A27="ADD",OR(AU27="",AU27="Queenstown-Lakes District Council"))),"70",(_xlfn.XLOOKUP(AU27,ud_organisation_owner[lookupValue],ud_organisation_owner[lookupKey],""))))</f>
        <v/>
      </c>
      <c r="AW27" s="3" t="str">
        <f t="shared" si="8"/>
        <v/>
      </c>
      <c r="AX27" s="3" t="str">
        <f>IF($A27="","",IF((AND($A27="ADD",OR(AW27="",AW27="Local Authority"))),"17",(_xlfn.XLOOKUP(AW27,ud_sub_organisation[lookupValue],ud_sub_organisation[lookupKey],""))))</f>
        <v/>
      </c>
      <c r="AZ27" s="3" t="str">
        <f>IF($A27="ADD",IF(NOT(ISBLANK(AY27)),_xlfn.XLOOKUP(AY27,ud_maintenance_organisation[lookupValue],ud_maintenance_organisation[lookupKey],"ERROR"),""), "")</f>
        <v/>
      </c>
      <c r="BA27" s="3" t="str">
        <f t="shared" si="9"/>
        <v/>
      </c>
      <c r="BB27" s="3" t="str">
        <f>IF($A27="","",IF((AND($A27="ADD",OR(BA27="",BA27="Vested Assets"))),"12",(_xlfn.XLOOKUP(BA27,ud_work_category[lookupValue],ud_work_category[lookupKey],""))))</f>
        <v/>
      </c>
      <c r="BC27" s="7"/>
      <c r="BD27" s="2" t="str">
        <f t="shared" si="10"/>
        <v/>
      </c>
      <c r="BE27" s="2" t="str">
        <f t="shared" si="11"/>
        <v/>
      </c>
      <c r="BF27" s="3" t="str">
        <f t="shared" si="12"/>
        <v/>
      </c>
      <c r="BG27" s="3" t="str">
        <f>IF($A27="","",IF((AND($A27="ADD",OR(BF27="",BF27="Excellent"))),"1",(_xlfn.XLOOKUP(BF27,condition[lookupValue],condition[lookupKey],""))))</f>
        <v/>
      </c>
      <c r="BH27" s="8" t="str">
        <f t="shared" si="13"/>
        <v/>
      </c>
      <c r="BI27" s="9"/>
    </row>
    <row r="28" spans="2:61"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IF($A28="ADD",IF(NOT(ISBLANK(V28)),_xlfn.XLOOKUP(V28,ud_channel_type[lookupValue],ud_channel_type[lookupKey],"ERROR"),""), "")</f>
        <v/>
      </c>
      <c r="Y28" s="3" t="str">
        <f>IF($A28="ADD",IF(NOT(ISBLANK(X28)),_xlfn.XLOOKUP(X28,ud_road_channel_type[lookupValue],ud_road_channel_type[lookupKey],"ERROR"),""), "")</f>
        <v/>
      </c>
      <c r="AA28" s="3" t="str">
        <f>IF($A28="ADD",IF(NOT(ISBLANK(Z28)),_xlfn.XLOOKUP(Z28,ud_normal_state[lookupValue],ud_normal_state[lookupKey],"ERROR"),""), "")</f>
        <v/>
      </c>
      <c r="AC28" s="3" t="str">
        <f>IF($A28="ADD",IF(NOT(ISBLANK(AB28)),_xlfn.XLOOKUP(AB28,channel_material[lookupValue],channel_material[lookupKey],"ERROR"),""),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P28" s="8"/>
      <c r="AR28" s="3" t="str">
        <f>IF($A28="ADD",IF(NOT(ISBLANK(AQ28)),_xlfn.XLOOKUP(AQ28,ar_replace_reason[lookupValue],ar_replace_reason[lookupKey],"ERROR"),""), "")</f>
        <v/>
      </c>
      <c r="AS28" s="3" t="str">
        <f t="shared" si="6"/>
        <v/>
      </c>
      <c r="AT28" s="3" t="str">
        <f>IF($A28="","",IF((AND($A28="ADD",OR(AS28="",AS28="Queenstown-Lakes District Council"))),"70",(_xlfn.XLOOKUP(AS28,ud_organisation_owner[lookupValue],ud_organisation_owner[lookupKey],""))))</f>
        <v/>
      </c>
      <c r="AU28" s="3" t="str">
        <f t="shared" si="7"/>
        <v/>
      </c>
      <c r="AV28" s="3" t="str">
        <f>IF($A28="","",IF((AND($A28="ADD",OR(AU28="",AU28="Queenstown-Lakes District Council"))),"70",(_xlfn.XLOOKUP(AU28,ud_organisation_owner[lookupValue],ud_organisation_owner[lookupKey],""))))</f>
        <v/>
      </c>
      <c r="AW28" s="3" t="str">
        <f t="shared" si="8"/>
        <v/>
      </c>
      <c r="AX28" s="3" t="str">
        <f>IF($A28="","",IF((AND($A28="ADD",OR(AW28="",AW28="Local Authority"))),"17",(_xlfn.XLOOKUP(AW28,ud_sub_organisation[lookupValue],ud_sub_organisation[lookupKey],""))))</f>
        <v/>
      </c>
      <c r="AZ28" s="3" t="str">
        <f>IF($A28="ADD",IF(NOT(ISBLANK(AY28)),_xlfn.XLOOKUP(AY28,ud_maintenance_organisation[lookupValue],ud_maintenance_organisation[lookupKey],"ERROR"),""), "")</f>
        <v/>
      </c>
      <c r="BA28" s="3" t="str">
        <f t="shared" si="9"/>
        <v/>
      </c>
      <c r="BB28" s="3" t="str">
        <f>IF($A28="","",IF((AND($A28="ADD",OR(BA28="",BA28="Vested Assets"))),"12",(_xlfn.XLOOKUP(BA28,ud_work_category[lookupValue],ud_work_category[lookupKey],""))))</f>
        <v/>
      </c>
      <c r="BC28" s="7"/>
      <c r="BD28" s="2" t="str">
        <f t="shared" si="10"/>
        <v/>
      </c>
      <c r="BE28" s="2" t="str">
        <f t="shared" si="11"/>
        <v/>
      </c>
      <c r="BF28" s="3" t="str">
        <f t="shared" si="12"/>
        <v/>
      </c>
      <c r="BG28" s="3" t="str">
        <f>IF($A28="","",IF((AND($A28="ADD",OR(BF28="",BF28="Excellent"))),"1",(_xlfn.XLOOKUP(BF28,condition[lookupValue],condition[lookupKey],""))))</f>
        <v/>
      </c>
      <c r="BH28" s="8" t="str">
        <f t="shared" si="13"/>
        <v/>
      </c>
      <c r="BI28" s="9"/>
    </row>
    <row r="29" spans="2:61"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IF($A29="ADD",IF(NOT(ISBLANK(V29)),_xlfn.XLOOKUP(V29,ud_channel_type[lookupValue],ud_channel_type[lookupKey],"ERROR"),""), "")</f>
        <v/>
      </c>
      <c r="Y29" s="3" t="str">
        <f>IF($A29="ADD",IF(NOT(ISBLANK(X29)),_xlfn.XLOOKUP(X29,ud_road_channel_type[lookupValue],ud_road_channel_type[lookupKey],"ERROR"),""), "")</f>
        <v/>
      </c>
      <c r="AA29" s="3" t="str">
        <f>IF($A29="ADD",IF(NOT(ISBLANK(Z29)),_xlfn.XLOOKUP(Z29,ud_normal_state[lookupValue],ud_normal_state[lookupKey],"ERROR"),""), "")</f>
        <v/>
      </c>
      <c r="AC29" s="3" t="str">
        <f>IF($A29="ADD",IF(NOT(ISBLANK(AB29)),_xlfn.XLOOKUP(AB29,channel_material[lookupValue],channel_material[lookupKey],"ERROR"),""),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P29" s="8"/>
      <c r="AR29" s="3" t="str">
        <f>IF($A29="ADD",IF(NOT(ISBLANK(AQ29)),_xlfn.XLOOKUP(AQ29,ar_replace_reason[lookupValue],ar_replace_reason[lookupKey],"ERROR"),""), "")</f>
        <v/>
      </c>
      <c r="AS29" s="3" t="str">
        <f t="shared" si="6"/>
        <v/>
      </c>
      <c r="AT29" s="3" t="str">
        <f>IF($A29="","",IF((AND($A29="ADD",OR(AS29="",AS29="Queenstown-Lakes District Council"))),"70",(_xlfn.XLOOKUP(AS29,ud_organisation_owner[lookupValue],ud_organisation_owner[lookupKey],""))))</f>
        <v/>
      </c>
      <c r="AU29" s="3" t="str">
        <f t="shared" si="7"/>
        <v/>
      </c>
      <c r="AV29" s="3" t="str">
        <f>IF($A29="","",IF((AND($A29="ADD",OR(AU29="",AU29="Queenstown-Lakes District Council"))),"70",(_xlfn.XLOOKUP(AU29,ud_organisation_owner[lookupValue],ud_organisation_owner[lookupKey],""))))</f>
        <v/>
      </c>
      <c r="AW29" s="3" t="str">
        <f t="shared" si="8"/>
        <v/>
      </c>
      <c r="AX29" s="3" t="str">
        <f>IF($A29="","",IF((AND($A29="ADD",OR(AW29="",AW29="Local Authority"))),"17",(_xlfn.XLOOKUP(AW29,ud_sub_organisation[lookupValue],ud_sub_organisation[lookupKey],""))))</f>
        <v/>
      </c>
      <c r="AZ29" s="3" t="str">
        <f>IF($A29="ADD",IF(NOT(ISBLANK(AY29)),_xlfn.XLOOKUP(AY29,ud_maintenance_organisation[lookupValue],ud_maintenance_organisation[lookupKey],"ERROR"),""), "")</f>
        <v/>
      </c>
      <c r="BA29" s="3" t="str">
        <f t="shared" si="9"/>
        <v/>
      </c>
      <c r="BB29" s="3" t="str">
        <f>IF($A29="","",IF((AND($A29="ADD",OR(BA29="",BA29="Vested Assets"))),"12",(_xlfn.XLOOKUP(BA29,ud_work_category[lookupValue],ud_work_category[lookupKey],""))))</f>
        <v/>
      </c>
      <c r="BC29" s="7"/>
      <c r="BD29" s="2" t="str">
        <f t="shared" si="10"/>
        <v/>
      </c>
      <c r="BE29" s="2" t="str">
        <f t="shared" si="11"/>
        <v/>
      </c>
      <c r="BF29" s="3" t="str">
        <f t="shared" si="12"/>
        <v/>
      </c>
      <c r="BG29" s="3" t="str">
        <f>IF($A29="","",IF((AND($A29="ADD",OR(BF29="",BF29="Excellent"))),"1",(_xlfn.XLOOKUP(BF29,condition[lookupValue],condition[lookupKey],""))))</f>
        <v/>
      </c>
      <c r="BH29" s="8" t="str">
        <f t="shared" si="13"/>
        <v/>
      </c>
      <c r="BI29" s="9"/>
    </row>
    <row r="30" spans="2:61"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IF($A30="ADD",IF(NOT(ISBLANK(V30)),_xlfn.XLOOKUP(V30,ud_channel_type[lookupValue],ud_channel_type[lookupKey],"ERROR"),""), "")</f>
        <v/>
      </c>
      <c r="Y30" s="3" t="str">
        <f>IF($A30="ADD",IF(NOT(ISBLANK(X30)),_xlfn.XLOOKUP(X30,ud_road_channel_type[lookupValue],ud_road_channel_type[lookupKey],"ERROR"),""), "")</f>
        <v/>
      </c>
      <c r="AA30" s="3" t="str">
        <f>IF($A30="ADD",IF(NOT(ISBLANK(Z30)),_xlfn.XLOOKUP(Z30,ud_normal_state[lookupValue],ud_normal_state[lookupKey],"ERROR"),""), "")</f>
        <v/>
      </c>
      <c r="AC30" s="3" t="str">
        <f>IF($A30="ADD",IF(NOT(ISBLANK(AB30)),_xlfn.XLOOKUP(AB30,channel_material[lookupValue],channel_material[lookupKey],"ERROR"),""),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P30" s="8"/>
      <c r="AR30" s="3" t="str">
        <f>IF($A30="ADD",IF(NOT(ISBLANK(AQ30)),_xlfn.XLOOKUP(AQ30,ar_replace_reason[lookupValue],ar_replace_reason[lookupKey],"ERROR"),""), "")</f>
        <v/>
      </c>
      <c r="AS30" s="3" t="str">
        <f t="shared" si="6"/>
        <v/>
      </c>
      <c r="AT30" s="3" t="str">
        <f>IF($A30="","",IF((AND($A30="ADD",OR(AS30="",AS30="Queenstown-Lakes District Council"))),"70",(_xlfn.XLOOKUP(AS30,ud_organisation_owner[lookupValue],ud_organisation_owner[lookupKey],""))))</f>
        <v/>
      </c>
      <c r="AU30" s="3" t="str">
        <f t="shared" si="7"/>
        <v/>
      </c>
      <c r="AV30" s="3" t="str">
        <f>IF($A30="","",IF((AND($A30="ADD",OR(AU30="",AU30="Queenstown-Lakes District Council"))),"70",(_xlfn.XLOOKUP(AU30,ud_organisation_owner[lookupValue],ud_organisation_owner[lookupKey],""))))</f>
        <v/>
      </c>
      <c r="AW30" s="3" t="str">
        <f t="shared" si="8"/>
        <v/>
      </c>
      <c r="AX30" s="3" t="str">
        <f>IF($A30="","",IF((AND($A30="ADD",OR(AW30="",AW30="Local Authority"))),"17",(_xlfn.XLOOKUP(AW30,ud_sub_organisation[lookupValue],ud_sub_organisation[lookupKey],""))))</f>
        <v/>
      </c>
      <c r="AZ30" s="3" t="str">
        <f>IF($A30="ADD",IF(NOT(ISBLANK(AY30)),_xlfn.XLOOKUP(AY30,ud_maintenance_organisation[lookupValue],ud_maintenance_organisation[lookupKey],"ERROR"),""), "")</f>
        <v/>
      </c>
      <c r="BA30" s="3" t="str">
        <f t="shared" si="9"/>
        <v/>
      </c>
      <c r="BB30" s="3" t="str">
        <f>IF($A30="","",IF((AND($A30="ADD",OR(BA30="",BA30="Vested Assets"))),"12",(_xlfn.XLOOKUP(BA30,ud_work_category[lookupValue],ud_work_category[lookupKey],""))))</f>
        <v/>
      </c>
      <c r="BC30" s="7"/>
      <c r="BD30" s="2" t="str">
        <f t="shared" si="10"/>
        <v/>
      </c>
      <c r="BE30" s="2" t="str">
        <f t="shared" si="11"/>
        <v/>
      </c>
      <c r="BF30" s="3" t="str">
        <f t="shared" si="12"/>
        <v/>
      </c>
      <c r="BG30" s="3" t="str">
        <f>IF($A30="","",IF((AND($A30="ADD",OR(BF30="",BF30="Excellent"))),"1",(_xlfn.XLOOKUP(BF30,condition[lookupValue],condition[lookupKey],""))))</f>
        <v/>
      </c>
      <c r="BH30" s="8" t="str">
        <f t="shared" si="13"/>
        <v/>
      </c>
      <c r="BI30" s="9"/>
    </row>
    <row r="31" spans="2:61"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IF($A31="ADD",IF(NOT(ISBLANK(V31)),_xlfn.XLOOKUP(V31,ud_channel_type[lookupValue],ud_channel_type[lookupKey],"ERROR"),""), "")</f>
        <v/>
      </c>
      <c r="Y31" s="3" t="str">
        <f>IF($A31="ADD",IF(NOT(ISBLANK(X31)),_xlfn.XLOOKUP(X31,ud_road_channel_type[lookupValue],ud_road_channel_type[lookupKey],"ERROR"),""), "")</f>
        <v/>
      </c>
      <c r="AA31" s="3" t="str">
        <f>IF($A31="ADD",IF(NOT(ISBLANK(Z31)),_xlfn.XLOOKUP(Z31,ud_normal_state[lookupValue],ud_normal_state[lookupKey],"ERROR"),""), "")</f>
        <v/>
      </c>
      <c r="AC31" s="3" t="str">
        <f>IF($A31="ADD",IF(NOT(ISBLANK(AB31)),_xlfn.XLOOKUP(AB31,channel_material[lookupValue],channel_material[lookupKey],"ERROR"),""),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P31" s="8"/>
      <c r="AR31" s="3" t="str">
        <f>IF($A31="ADD",IF(NOT(ISBLANK(AQ31)),_xlfn.XLOOKUP(AQ31,ar_replace_reason[lookupValue],ar_replace_reason[lookupKey],"ERROR"),""), "")</f>
        <v/>
      </c>
      <c r="AS31" s="3" t="str">
        <f t="shared" si="6"/>
        <v/>
      </c>
      <c r="AT31" s="3" t="str">
        <f>IF($A31="","",IF((AND($A31="ADD",OR(AS31="",AS31="Queenstown-Lakes District Council"))),"70",(_xlfn.XLOOKUP(AS31,ud_organisation_owner[lookupValue],ud_organisation_owner[lookupKey],""))))</f>
        <v/>
      </c>
      <c r="AU31" s="3" t="str">
        <f t="shared" si="7"/>
        <v/>
      </c>
      <c r="AV31" s="3" t="str">
        <f>IF($A31="","",IF((AND($A31="ADD",OR(AU31="",AU31="Queenstown-Lakes District Council"))),"70",(_xlfn.XLOOKUP(AU31,ud_organisation_owner[lookupValue],ud_organisation_owner[lookupKey],""))))</f>
        <v/>
      </c>
      <c r="AW31" s="3" t="str">
        <f t="shared" si="8"/>
        <v/>
      </c>
      <c r="AX31" s="3" t="str">
        <f>IF($A31="","",IF((AND($A31="ADD",OR(AW31="",AW31="Local Authority"))),"17",(_xlfn.XLOOKUP(AW31,ud_sub_organisation[lookupValue],ud_sub_organisation[lookupKey],""))))</f>
        <v/>
      </c>
      <c r="AZ31" s="3" t="str">
        <f>IF($A31="ADD",IF(NOT(ISBLANK(AY31)),_xlfn.XLOOKUP(AY31,ud_maintenance_organisation[lookupValue],ud_maintenance_organisation[lookupKey],"ERROR"),""), "")</f>
        <v/>
      </c>
      <c r="BA31" s="3" t="str">
        <f t="shared" si="9"/>
        <v/>
      </c>
      <c r="BB31" s="3" t="str">
        <f>IF($A31="","",IF((AND($A31="ADD",OR(BA31="",BA31="Vested Assets"))),"12",(_xlfn.XLOOKUP(BA31,ud_work_category[lookupValue],ud_work_category[lookupKey],""))))</f>
        <v/>
      </c>
      <c r="BC31" s="7"/>
      <c r="BD31" s="2" t="str">
        <f t="shared" si="10"/>
        <v/>
      </c>
      <c r="BE31" s="2" t="str">
        <f t="shared" si="11"/>
        <v/>
      </c>
      <c r="BF31" s="3" t="str">
        <f t="shared" si="12"/>
        <v/>
      </c>
      <c r="BG31" s="3" t="str">
        <f>IF($A31="","",IF((AND($A31="ADD",OR(BF31="",BF31="Excellent"))),"1",(_xlfn.XLOOKUP(BF31,condition[lookupValue],condition[lookupKey],""))))</f>
        <v/>
      </c>
      <c r="BH31" s="8" t="str">
        <f t="shared" si="13"/>
        <v/>
      </c>
      <c r="BI31" s="9"/>
    </row>
    <row r="32" spans="2:61"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IF($A32="ADD",IF(NOT(ISBLANK(V32)),_xlfn.XLOOKUP(V32,ud_channel_type[lookupValue],ud_channel_type[lookupKey],"ERROR"),""), "")</f>
        <v/>
      </c>
      <c r="Y32" s="3" t="str">
        <f>IF($A32="ADD",IF(NOT(ISBLANK(X32)),_xlfn.XLOOKUP(X32,ud_road_channel_type[lookupValue],ud_road_channel_type[lookupKey],"ERROR"),""), "")</f>
        <v/>
      </c>
      <c r="AA32" s="3" t="str">
        <f>IF($A32="ADD",IF(NOT(ISBLANK(Z32)),_xlfn.XLOOKUP(Z32,ud_normal_state[lookupValue],ud_normal_state[lookupKey],"ERROR"),""), "")</f>
        <v/>
      </c>
      <c r="AC32" s="3" t="str">
        <f>IF($A32="ADD",IF(NOT(ISBLANK(AB32)),_xlfn.XLOOKUP(AB32,channel_material[lookupValue],channel_material[lookupKey],"ERROR"),""),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P32" s="8"/>
      <c r="AR32" s="3" t="str">
        <f>IF($A32="ADD",IF(NOT(ISBLANK(AQ32)),_xlfn.XLOOKUP(AQ32,ar_replace_reason[lookupValue],ar_replace_reason[lookupKey],"ERROR"),""), "")</f>
        <v/>
      </c>
      <c r="AS32" s="3" t="str">
        <f t="shared" si="6"/>
        <v/>
      </c>
      <c r="AT32" s="3" t="str">
        <f>IF($A32="","",IF((AND($A32="ADD",OR(AS32="",AS32="Queenstown-Lakes District Council"))),"70",(_xlfn.XLOOKUP(AS32,ud_organisation_owner[lookupValue],ud_organisation_owner[lookupKey],""))))</f>
        <v/>
      </c>
      <c r="AU32" s="3" t="str">
        <f t="shared" si="7"/>
        <v/>
      </c>
      <c r="AV32" s="3" t="str">
        <f>IF($A32="","",IF((AND($A32="ADD",OR(AU32="",AU32="Queenstown-Lakes District Council"))),"70",(_xlfn.XLOOKUP(AU32,ud_organisation_owner[lookupValue],ud_organisation_owner[lookupKey],""))))</f>
        <v/>
      </c>
      <c r="AW32" s="3" t="str">
        <f t="shared" si="8"/>
        <v/>
      </c>
      <c r="AX32" s="3" t="str">
        <f>IF($A32="","",IF((AND($A32="ADD",OR(AW32="",AW32="Local Authority"))),"17",(_xlfn.XLOOKUP(AW32,ud_sub_organisation[lookupValue],ud_sub_organisation[lookupKey],""))))</f>
        <v/>
      </c>
      <c r="AZ32" s="3" t="str">
        <f>IF($A32="ADD",IF(NOT(ISBLANK(AY32)),_xlfn.XLOOKUP(AY32,ud_maintenance_organisation[lookupValue],ud_maintenance_organisation[lookupKey],"ERROR"),""), "")</f>
        <v/>
      </c>
      <c r="BA32" s="3" t="str">
        <f t="shared" si="9"/>
        <v/>
      </c>
      <c r="BB32" s="3" t="str">
        <f>IF($A32="","",IF((AND($A32="ADD",OR(BA32="",BA32="Vested Assets"))),"12",(_xlfn.XLOOKUP(BA32,ud_work_category[lookupValue],ud_work_category[lookupKey],""))))</f>
        <v/>
      </c>
      <c r="BC32" s="7"/>
      <c r="BD32" s="2" t="str">
        <f t="shared" si="10"/>
        <v/>
      </c>
      <c r="BE32" s="2" t="str">
        <f t="shared" si="11"/>
        <v/>
      </c>
      <c r="BF32" s="3" t="str">
        <f t="shared" si="12"/>
        <v/>
      </c>
      <c r="BG32" s="3" t="str">
        <f>IF($A32="","",IF((AND($A32="ADD",OR(BF32="",BF32="Excellent"))),"1",(_xlfn.XLOOKUP(BF32,condition[lookupValue],condition[lookupKey],""))))</f>
        <v/>
      </c>
      <c r="BH32" s="8" t="str">
        <f t="shared" si="13"/>
        <v/>
      </c>
      <c r="BI32" s="9"/>
    </row>
    <row r="33" spans="2:61"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IF($A33="ADD",IF(NOT(ISBLANK(V33)),_xlfn.XLOOKUP(V33,ud_channel_type[lookupValue],ud_channel_type[lookupKey],"ERROR"),""), "")</f>
        <v/>
      </c>
      <c r="Y33" s="3" t="str">
        <f>IF($A33="ADD",IF(NOT(ISBLANK(X33)),_xlfn.XLOOKUP(X33,ud_road_channel_type[lookupValue],ud_road_channel_type[lookupKey],"ERROR"),""), "")</f>
        <v/>
      </c>
      <c r="AA33" s="3" t="str">
        <f>IF($A33="ADD",IF(NOT(ISBLANK(Z33)),_xlfn.XLOOKUP(Z33,ud_normal_state[lookupValue],ud_normal_state[lookupKey],"ERROR"),""), "")</f>
        <v/>
      </c>
      <c r="AC33" s="3" t="str">
        <f>IF($A33="ADD",IF(NOT(ISBLANK(AB33)),_xlfn.XLOOKUP(AB33,channel_material[lookupValue],channel_material[lookupKey],"ERROR"),""),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P33" s="8"/>
      <c r="AR33" s="3" t="str">
        <f>IF($A33="ADD",IF(NOT(ISBLANK(AQ33)),_xlfn.XLOOKUP(AQ33,ar_replace_reason[lookupValue],ar_replace_reason[lookupKey],"ERROR"),""), "")</f>
        <v/>
      </c>
      <c r="AS33" s="3" t="str">
        <f t="shared" si="6"/>
        <v/>
      </c>
      <c r="AT33" s="3" t="str">
        <f>IF($A33="","",IF((AND($A33="ADD",OR(AS33="",AS33="Queenstown-Lakes District Council"))),"70",(_xlfn.XLOOKUP(AS33,ud_organisation_owner[lookupValue],ud_organisation_owner[lookupKey],""))))</f>
        <v/>
      </c>
      <c r="AU33" s="3" t="str">
        <f t="shared" si="7"/>
        <v/>
      </c>
      <c r="AV33" s="3" t="str">
        <f>IF($A33="","",IF((AND($A33="ADD",OR(AU33="",AU33="Queenstown-Lakes District Council"))),"70",(_xlfn.XLOOKUP(AU33,ud_organisation_owner[lookupValue],ud_organisation_owner[lookupKey],""))))</f>
        <v/>
      </c>
      <c r="AW33" s="3" t="str">
        <f t="shared" si="8"/>
        <v/>
      </c>
      <c r="AX33" s="3" t="str">
        <f>IF($A33="","",IF((AND($A33="ADD",OR(AW33="",AW33="Local Authority"))),"17",(_xlfn.XLOOKUP(AW33,ud_sub_organisation[lookupValue],ud_sub_organisation[lookupKey],""))))</f>
        <v/>
      </c>
      <c r="AZ33" s="3" t="str">
        <f>IF($A33="ADD",IF(NOT(ISBLANK(AY33)),_xlfn.XLOOKUP(AY33,ud_maintenance_organisation[lookupValue],ud_maintenance_organisation[lookupKey],"ERROR"),""), "")</f>
        <v/>
      </c>
      <c r="BA33" s="3" t="str">
        <f t="shared" si="9"/>
        <v/>
      </c>
      <c r="BB33" s="3" t="str">
        <f>IF($A33="","",IF((AND($A33="ADD",OR(BA33="",BA33="Vested Assets"))),"12",(_xlfn.XLOOKUP(BA33,ud_work_category[lookupValue],ud_work_category[lookupKey],""))))</f>
        <v/>
      </c>
      <c r="BC33" s="7"/>
      <c r="BD33" s="2" t="str">
        <f t="shared" si="10"/>
        <v/>
      </c>
      <c r="BE33" s="2" t="str">
        <f t="shared" si="11"/>
        <v/>
      </c>
      <c r="BF33" s="3" t="str">
        <f t="shared" si="12"/>
        <v/>
      </c>
      <c r="BG33" s="3" t="str">
        <f>IF($A33="","",IF((AND($A33="ADD",OR(BF33="",BF33="Excellent"))),"1",(_xlfn.XLOOKUP(BF33,condition[lookupValue],condition[lookupKey],""))))</f>
        <v/>
      </c>
      <c r="BH33" s="8" t="str">
        <f t="shared" si="13"/>
        <v/>
      </c>
      <c r="BI33" s="9"/>
    </row>
    <row r="34" spans="2:61"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IF($A34="ADD",IF(NOT(ISBLANK(V34)),_xlfn.XLOOKUP(V34,ud_channel_type[lookupValue],ud_channel_type[lookupKey],"ERROR"),""), "")</f>
        <v/>
      </c>
      <c r="Y34" s="3" t="str">
        <f>IF($A34="ADD",IF(NOT(ISBLANK(X34)),_xlfn.XLOOKUP(X34,ud_road_channel_type[lookupValue],ud_road_channel_type[lookupKey],"ERROR"),""), "")</f>
        <v/>
      </c>
      <c r="AA34" s="3" t="str">
        <f>IF($A34="ADD",IF(NOT(ISBLANK(Z34)),_xlfn.XLOOKUP(Z34,ud_normal_state[lookupValue],ud_normal_state[lookupKey],"ERROR"),""), "")</f>
        <v/>
      </c>
      <c r="AC34" s="3" t="str">
        <f>IF($A34="ADD",IF(NOT(ISBLANK(AB34)),_xlfn.XLOOKUP(AB34,channel_material[lookupValue],channel_material[lookupKey],"ERROR"),""),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P34" s="8"/>
      <c r="AR34" s="3" t="str">
        <f>IF($A34="ADD",IF(NOT(ISBLANK(AQ34)),_xlfn.XLOOKUP(AQ34,ar_replace_reason[lookupValue],ar_replace_reason[lookupKey],"ERROR"),""), "")</f>
        <v/>
      </c>
      <c r="AS34" s="3" t="str">
        <f t="shared" si="6"/>
        <v/>
      </c>
      <c r="AT34" s="3" t="str">
        <f>IF($A34="","",IF((AND($A34="ADD",OR(AS34="",AS34="Queenstown-Lakes District Council"))),"70",(_xlfn.XLOOKUP(AS34,ud_organisation_owner[lookupValue],ud_organisation_owner[lookupKey],""))))</f>
        <v/>
      </c>
      <c r="AU34" s="3" t="str">
        <f t="shared" si="7"/>
        <v/>
      </c>
      <c r="AV34" s="3" t="str">
        <f>IF($A34="","",IF((AND($A34="ADD",OR(AU34="",AU34="Queenstown-Lakes District Council"))),"70",(_xlfn.XLOOKUP(AU34,ud_organisation_owner[lookupValue],ud_organisation_owner[lookupKey],""))))</f>
        <v/>
      </c>
      <c r="AW34" s="3" t="str">
        <f t="shared" si="8"/>
        <v/>
      </c>
      <c r="AX34" s="3" t="str">
        <f>IF($A34="","",IF((AND($A34="ADD",OR(AW34="",AW34="Local Authority"))),"17",(_xlfn.XLOOKUP(AW34,ud_sub_organisation[lookupValue],ud_sub_organisation[lookupKey],""))))</f>
        <v/>
      </c>
      <c r="AZ34" s="3" t="str">
        <f>IF($A34="ADD",IF(NOT(ISBLANK(AY34)),_xlfn.XLOOKUP(AY34,ud_maintenance_organisation[lookupValue],ud_maintenance_organisation[lookupKey],"ERROR"),""), "")</f>
        <v/>
      </c>
      <c r="BA34" s="3" t="str">
        <f t="shared" si="9"/>
        <v/>
      </c>
      <c r="BB34" s="3" t="str">
        <f>IF($A34="","",IF((AND($A34="ADD",OR(BA34="",BA34="Vested Assets"))),"12",(_xlfn.XLOOKUP(BA34,ud_work_category[lookupValue],ud_work_category[lookupKey],""))))</f>
        <v/>
      </c>
      <c r="BC34" s="7"/>
      <c r="BD34" s="2" t="str">
        <f t="shared" si="10"/>
        <v/>
      </c>
      <c r="BE34" s="2" t="str">
        <f t="shared" si="11"/>
        <v/>
      </c>
      <c r="BF34" s="3" t="str">
        <f t="shared" si="12"/>
        <v/>
      </c>
      <c r="BG34" s="3" t="str">
        <f>IF($A34="","",IF((AND($A34="ADD",OR(BF34="",BF34="Excellent"))),"1",(_xlfn.XLOOKUP(BF34,condition[lookupValue],condition[lookupKey],""))))</f>
        <v/>
      </c>
      <c r="BH34" s="8" t="str">
        <f t="shared" si="13"/>
        <v/>
      </c>
      <c r="BI34" s="9"/>
    </row>
    <row r="35" spans="2:61"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IF($A35="ADD",IF(NOT(ISBLANK(V35)),_xlfn.XLOOKUP(V35,ud_channel_type[lookupValue],ud_channel_type[lookupKey],"ERROR"),""), "")</f>
        <v/>
      </c>
      <c r="Y35" s="3" t="str">
        <f>IF($A35="ADD",IF(NOT(ISBLANK(X35)),_xlfn.XLOOKUP(X35,ud_road_channel_type[lookupValue],ud_road_channel_type[lookupKey],"ERROR"),""), "")</f>
        <v/>
      </c>
      <c r="AA35" s="3" t="str">
        <f>IF($A35="ADD",IF(NOT(ISBLANK(Z35)),_xlfn.XLOOKUP(Z35,ud_normal_state[lookupValue],ud_normal_state[lookupKey],"ERROR"),""), "")</f>
        <v/>
      </c>
      <c r="AC35" s="3" t="str">
        <f>IF($A35="ADD",IF(NOT(ISBLANK(AB35)),_xlfn.XLOOKUP(AB35,channel_material[lookupValue],channel_material[lookupKey],"ERROR"),""),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P35" s="8"/>
      <c r="AR35" s="3" t="str">
        <f>IF($A35="ADD",IF(NOT(ISBLANK(AQ35)),_xlfn.XLOOKUP(AQ35,ar_replace_reason[lookupValue],ar_replace_reason[lookupKey],"ERROR"),""), "")</f>
        <v/>
      </c>
      <c r="AS35" s="3" t="str">
        <f t="shared" si="6"/>
        <v/>
      </c>
      <c r="AT35" s="3" t="str">
        <f>IF($A35="","",IF((AND($A35="ADD",OR(AS35="",AS35="Queenstown-Lakes District Council"))),"70",(_xlfn.XLOOKUP(AS35,ud_organisation_owner[lookupValue],ud_organisation_owner[lookupKey],""))))</f>
        <v/>
      </c>
      <c r="AU35" s="3" t="str">
        <f t="shared" si="7"/>
        <v/>
      </c>
      <c r="AV35" s="3" t="str">
        <f>IF($A35="","",IF((AND($A35="ADD",OR(AU35="",AU35="Queenstown-Lakes District Council"))),"70",(_xlfn.XLOOKUP(AU35,ud_organisation_owner[lookupValue],ud_organisation_owner[lookupKey],""))))</f>
        <v/>
      </c>
      <c r="AW35" s="3" t="str">
        <f t="shared" si="8"/>
        <v/>
      </c>
      <c r="AX35" s="3" t="str">
        <f>IF($A35="","",IF((AND($A35="ADD",OR(AW35="",AW35="Local Authority"))),"17",(_xlfn.XLOOKUP(AW35,ud_sub_organisation[lookupValue],ud_sub_organisation[lookupKey],""))))</f>
        <v/>
      </c>
      <c r="AZ35" s="3" t="str">
        <f>IF($A35="ADD",IF(NOT(ISBLANK(AY35)),_xlfn.XLOOKUP(AY35,ud_maintenance_organisation[lookupValue],ud_maintenance_organisation[lookupKey],"ERROR"),""), "")</f>
        <v/>
      </c>
      <c r="BA35" s="3" t="str">
        <f t="shared" si="9"/>
        <v/>
      </c>
      <c r="BB35" s="3" t="str">
        <f>IF($A35="","",IF((AND($A35="ADD",OR(BA35="",BA35="Vested Assets"))),"12",(_xlfn.XLOOKUP(BA35,ud_work_category[lookupValue],ud_work_category[lookupKey],""))))</f>
        <v/>
      </c>
      <c r="BC35" s="7"/>
      <c r="BD35" s="2" t="str">
        <f t="shared" si="10"/>
        <v/>
      </c>
      <c r="BE35" s="2" t="str">
        <f t="shared" si="11"/>
        <v/>
      </c>
      <c r="BF35" s="3" t="str">
        <f t="shared" si="12"/>
        <v/>
      </c>
      <c r="BG35" s="3" t="str">
        <f>IF($A35="","",IF((AND($A35="ADD",OR(BF35="",BF35="Excellent"))),"1",(_xlfn.XLOOKUP(BF35,condition[lookupValue],condition[lookupKey],""))))</f>
        <v/>
      </c>
      <c r="BH35" s="8" t="str">
        <f t="shared" si="13"/>
        <v/>
      </c>
      <c r="BI35" s="9"/>
    </row>
    <row r="36" spans="2:61"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IF($A36="ADD",IF(NOT(ISBLANK(V36)),_xlfn.XLOOKUP(V36,ud_channel_type[lookupValue],ud_channel_type[lookupKey],"ERROR"),""), "")</f>
        <v/>
      </c>
      <c r="Y36" s="3" t="str">
        <f>IF($A36="ADD",IF(NOT(ISBLANK(X36)),_xlfn.XLOOKUP(X36,ud_road_channel_type[lookupValue],ud_road_channel_type[lookupKey],"ERROR"),""), "")</f>
        <v/>
      </c>
      <c r="AA36" s="3" t="str">
        <f>IF($A36="ADD",IF(NOT(ISBLANK(Z36)),_xlfn.XLOOKUP(Z36,ud_normal_state[lookupValue],ud_normal_state[lookupKey],"ERROR"),""), "")</f>
        <v/>
      </c>
      <c r="AC36" s="3" t="str">
        <f>IF($A36="ADD",IF(NOT(ISBLANK(AB36)),_xlfn.XLOOKUP(AB36,channel_material[lookupValue],channel_material[lookupKey],"ERROR"),""),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P36" s="8"/>
      <c r="AR36" s="3" t="str">
        <f>IF($A36="ADD",IF(NOT(ISBLANK(AQ36)),_xlfn.XLOOKUP(AQ36,ar_replace_reason[lookupValue],ar_replace_reason[lookupKey],"ERROR"),""), "")</f>
        <v/>
      </c>
      <c r="AS36" s="3" t="str">
        <f t="shared" si="6"/>
        <v/>
      </c>
      <c r="AT36" s="3" t="str">
        <f>IF($A36="","",IF((AND($A36="ADD",OR(AS36="",AS36="Queenstown-Lakes District Council"))),"70",(_xlfn.XLOOKUP(AS36,ud_organisation_owner[lookupValue],ud_organisation_owner[lookupKey],""))))</f>
        <v/>
      </c>
      <c r="AU36" s="3" t="str">
        <f t="shared" si="7"/>
        <v/>
      </c>
      <c r="AV36" s="3" t="str">
        <f>IF($A36="","",IF((AND($A36="ADD",OR(AU36="",AU36="Queenstown-Lakes District Council"))),"70",(_xlfn.XLOOKUP(AU36,ud_organisation_owner[lookupValue],ud_organisation_owner[lookupKey],""))))</f>
        <v/>
      </c>
      <c r="AW36" s="3" t="str">
        <f t="shared" si="8"/>
        <v/>
      </c>
      <c r="AX36" s="3" t="str">
        <f>IF($A36="","",IF((AND($A36="ADD",OR(AW36="",AW36="Local Authority"))),"17",(_xlfn.XLOOKUP(AW36,ud_sub_organisation[lookupValue],ud_sub_organisation[lookupKey],""))))</f>
        <v/>
      </c>
      <c r="AZ36" s="3" t="str">
        <f>IF($A36="ADD",IF(NOT(ISBLANK(AY36)),_xlfn.XLOOKUP(AY36,ud_maintenance_organisation[lookupValue],ud_maintenance_organisation[lookupKey],"ERROR"),""), "")</f>
        <v/>
      </c>
      <c r="BA36" s="3" t="str">
        <f t="shared" si="9"/>
        <v/>
      </c>
      <c r="BB36" s="3" t="str">
        <f>IF($A36="","",IF((AND($A36="ADD",OR(BA36="",BA36="Vested Assets"))),"12",(_xlfn.XLOOKUP(BA36,ud_work_category[lookupValue],ud_work_category[lookupKey],""))))</f>
        <v/>
      </c>
      <c r="BC36" s="7"/>
      <c r="BD36" s="2" t="str">
        <f t="shared" si="10"/>
        <v/>
      </c>
      <c r="BE36" s="2" t="str">
        <f t="shared" si="11"/>
        <v/>
      </c>
      <c r="BF36" s="3" t="str">
        <f t="shared" si="12"/>
        <v/>
      </c>
      <c r="BG36" s="3" t="str">
        <f>IF($A36="","",IF((AND($A36="ADD",OR(BF36="",BF36="Excellent"))),"1",(_xlfn.XLOOKUP(BF36,condition[lookupValue],condition[lookupKey],""))))</f>
        <v/>
      </c>
      <c r="BH36" s="8" t="str">
        <f t="shared" si="13"/>
        <v/>
      </c>
      <c r="BI36" s="9"/>
    </row>
    <row r="37" spans="2:61"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IF($A37="ADD",IF(NOT(ISBLANK(V37)),_xlfn.XLOOKUP(V37,ud_channel_type[lookupValue],ud_channel_type[lookupKey],"ERROR"),""), "")</f>
        <v/>
      </c>
      <c r="Y37" s="3" t="str">
        <f>IF($A37="ADD",IF(NOT(ISBLANK(X37)),_xlfn.XLOOKUP(X37,ud_road_channel_type[lookupValue],ud_road_channel_type[lookupKey],"ERROR"),""), "")</f>
        <v/>
      </c>
      <c r="AA37" s="3" t="str">
        <f>IF($A37="ADD",IF(NOT(ISBLANK(Z37)),_xlfn.XLOOKUP(Z37,ud_normal_state[lookupValue],ud_normal_state[lookupKey],"ERROR"),""), "")</f>
        <v/>
      </c>
      <c r="AC37" s="3" t="str">
        <f>IF($A37="ADD",IF(NOT(ISBLANK(AB37)),_xlfn.XLOOKUP(AB37,channel_material[lookupValue],channel_material[lookupKey],"ERROR"),""),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P37" s="8"/>
      <c r="AR37" s="3" t="str">
        <f>IF($A37="ADD",IF(NOT(ISBLANK(AQ37)),_xlfn.XLOOKUP(AQ37,ar_replace_reason[lookupValue],ar_replace_reason[lookupKey],"ERROR"),""), "")</f>
        <v/>
      </c>
      <c r="AS37" s="3" t="str">
        <f t="shared" si="6"/>
        <v/>
      </c>
      <c r="AT37" s="3" t="str">
        <f>IF($A37="","",IF((AND($A37="ADD",OR(AS37="",AS37="Queenstown-Lakes District Council"))),"70",(_xlfn.XLOOKUP(AS37,ud_organisation_owner[lookupValue],ud_organisation_owner[lookupKey],""))))</f>
        <v/>
      </c>
      <c r="AU37" s="3" t="str">
        <f t="shared" si="7"/>
        <v/>
      </c>
      <c r="AV37" s="3" t="str">
        <f>IF($A37="","",IF((AND($A37="ADD",OR(AU37="",AU37="Queenstown-Lakes District Council"))),"70",(_xlfn.XLOOKUP(AU37,ud_organisation_owner[lookupValue],ud_organisation_owner[lookupKey],""))))</f>
        <v/>
      </c>
      <c r="AW37" s="3" t="str">
        <f t="shared" si="8"/>
        <v/>
      </c>
      <c r="AX37" s="3" t="str">
        <f>IF($A37="","",IF((AND($A37="ADD",OR(AW37="",AW37="Local Authority"))),"17",(_xlfn.XLOOKUP(AW37,ud_sub_organisation[lookupValue],ud_sub_organisation[lookupKey],""))))</f>
        <v/>
      </c>
      <c r="AZ37" s="3" t="str">
        <f>IF($A37="ADD",IF(NOT(ISBLANK(AY37)),_xlfn.XLOOKUP(AY37,ud_maintenance_organisation[lookupValue],ud_maintenance_organisation[lookupKey],"ERROR"),""), "")</f>
        <v/>
      </c>
      <c r="BA37" s="3" t="str">
        <f t="shared" si="9"/>
        <v/>
      </c>
      <c r="BB37" s="3" t="str">
        <f>IF($A37="","",IF((AND($A37="ADD",OR(BA37="",BA37="Vested Assets"))),"12",(_xlfn.XLOOKUP(BA37,ud_work_category[lookupValue],ud_work_category[lookupKey],""))))</f>
        <v/>
      </c>
      <c r="BC37" s="7"/>
      <c r="BD37" s="2" t="str">
        <f t="shared" si="10"/>
        <v/>
      </c>
      <c r="BE37" s="2" t="str">
        <f t="shared" si="11"/>
        <v/>
      </c>
      <c r="BF37" s="3" t="str">
        <f t="shared" si="12"/>
        <v/>
      </c>
      <c r="BG37" s="3" t="str">
        <f>IF($A37="","",IF((AND($A37="ADD",OR(BF37="",BF37="Excellent"))),"1",(_xlfn.XLOOKUP(BF37,condition[lookupValue],condition[lookupKey],""))))</f>
        <v/>
      </c>
      <c r="BH37" s="8" t="str">
        <f t="shared" si="13"/>
        <v/>
      </c>
      <c r="BI37" s="9"/>
    </row>
    <row r="38" spans="2:61"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IF($A38="ADD",IF(NOT(ISBLANK(V38)),_xlfn.XLOOKUP(V38,ud_channel_type[lookupValue],ud_channel_type[lookupKey],"ERROR"),""), "")</f>
        <v/>
      </c>
      <c r="Y38" s="3" t="str">
        <f>IF($A38="ADD",IF(NOT(ISBLANK(X38)),_xlfn.XLOOKUP(X38,ud_road_channel_type[lookupValue],ud_road_channel_type[lookupKey],"ERROR"),""), "")</f>
        <v/>
      </c>
      <c r="AA38" s="3" t="str">
        <f>IF($A38="ADD",IF(NOT(ISBLANK(Z38)),_xlfn.XLOOKUP(Z38,ud_normal_state[lookupValue],ud_normal_state[lookupKey],"ERROR"),""), "")</f>
        <v/>
      </c>
      <c r="AC38" s="3" t="str">
        <f>IF($A38="ADD",IF(NOT(ISBLANK(AB38)),_xlfn.XLOOKUP(AB38,channel_material[lookupValue],channel_material[lookupKey],"ERROR"),""),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P38" s="8"/>
      <c r="AR38" s="3" t="str">
        <f>IF($A38="ADD",IF(NOT(ISBLANK(AQ38)),_xlfn.XLOOKUP(AQ38,ar_replace_reason[lookupValue],ar_replace_reason[lookupKey],"ERROR"),""), "")</f>
        <v/>
      </c>
      <c r="AS38" s="3" t="str">
        <f t="shared" si="6"/>
        <v/>
      </c>
      <c r="AT38" s="3" t="str">
        <f>IF($A38="","",IF((AND($A38="ADD",OR(AS38="",AS38="Queenstown-Lakes District Council"))),"70",(_xlfn.XLOOKUP(AS38,ud_organisation_owner[lookupValue],ud_organisation_owner[lookupKey],""))))</f>
        <v/>
      </c>
      <c r="AU38" s="3" t="str">
        <f t="shared" si="7"/>
        <v/>
      </c>
      <c r="AV38" s="3" t="str">
        <f>IF($A38="","",IF((AND($A38="ADD",OR(AU38="",AU38="Queenstown-Lakes District Council"))),"70",(_xlfn.XLOOKUP(AU38,ud_organisation_owner[lookupValue],ud_organisation_owner[lookupKey],""))))</f>
        <v/>
      </c>
      <c r="AW38" s="3" t="str">
        <f t="shared" si="8"/>
        <v/>
      </c>
      <c r="AX38" s="3" t="str">
        <f>IF($A38="","",IF((AND($A38="ADD",OR(AW38="",AW38="Local Authority"))),"17",(_xlfn.XLOOKUP(AW38,ud_sub_organisation[lookupValue],ud_sub_organisation[lookupKey],""))))</f>
        <v/>
      </c>
      <c r="AZ38" s="3" t="str">
        <f>IF($A38="ADD",IF(NOT(ISBLANK(AY38)),_xlfn.XLOOKUP(AY38,ud_maintenance_organisation[lookupValue],ud_maintenance_organisation[lookupKey],"ERROR"),""), "")</f>
        <v/>
      </c>
      <c r="BA38" s="3" t="str">
        <f t="shared" si="9"/>
        <v/>
      </c>
      <c r="BB38" s="3" t="str">
        <f>IF($A38="","",IF((AND($A38="ADD",OR(BA38="",BA38="Vested Assets"))),"12",(_xlfn.XLOOKUP(BA38,ud_work_category[lookupValue],ud_work_category[lookupKey],""))))</f>
        <v/>
      </c>
      <c r="BC38" s="7"/>
      <c r="BD38" s="2" t="str">
        <f t="shared" si="10"/>
        <v/>
      </c>
      <c r="BE38" s="2" t="str">
        <f t="shared" si="11"/>
        <v/>
      </c>
      <c r="BF38" s="3" t="str">
        <f t="shared" si="12"/>
        <v/>
      </c>
      <c r="BG38" s="3" t="str">
        <f>IF($A38="","",IF((AND($A38="ADD",OR(BF38="",BF38="Excellent"))),"1",(_xlfn.XLOOKUP(BF38,condition[lookupValue],condition[lookupKey],""))))</f>
        <v/>
      </c>
      <c r="BH38" s="8" t="str">
        <f t="shared" si="13"/>
        <v/>
      </c>
      <c r="BI38" s="9"/>
    </row>
    <row r="39" spans="2:61"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IF($A39="ADD",IF(NOT(ISBLANK(V39)),_xlfn.XLOOKUP(V39,ud_channel_type[lookupValue],ud_channel_type[lookupKey],"ERROR"),""), "")</f>
        <v/>
      </c>
      <c r="Y39" s="3" t="str">
        <f>IF($A39="ADD",IF(NOT(ISBLANK(X39)),_xlfn.XLOOKUP(X39,ud_road_channel_type[lookupValue],ud_road_channel_type[lookupKey],"ERROR"),""), "")</f>
        <v/>
      </c>
      <c r="AA39" s="3" t="str">
        <f>IF($A39="ADD",IF(NOT(ISBLANK(Z39)),_xlfn.XLOOKUP(Z39,ud_normal_state[lookupValue],ud_normal_state[lookupKey],"ERROR"),""), "")</f>
        <v/>
      </c>
      <c r="AC39" s="3" t="str">
        <f>IF($A39="ADD",IF(NOT(ISBLANK(AB39)),_xlfn.XLOOKUP(AB39,channel_material[lookupValue],channel_material[lookupKey],"ERROR"),""),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P39" s="8"/>
      <c r="AR39" s="3" t="str">
        <f>IF($A39="ADD",IF(NOT(ISBLANK(AQ39)),_xlfn.XLOOKUP(AQ39,ar_replace_reason[lookupValue],ar_replace_reason[lookupKey],"ERROR"),""), "")</f>
        <v/>
      </c>
      <c r="AS39" s="3" t="str">
        <f t="shared" si="6"/>
        <v/>
      </c>
      <c r="AT39" s="3" t="str">
        <f>IF($A39="","",IF((AND($A39="ADD",OR(AS39="",AS39="Queenstown-Lakes District Council"))),"70",(_xlfn.XLOOKUP(AS39,ud_organisation_owner[lookupValue],ud_organisation_owner[lookupKey],""))))</f>
        <v/>
      </c>
      <c r="AU39" s="3" t="str">
        <f t="shared" si="7"/>
        <v/>
      </c>
      <c r="AV39" s="3" t="str">
        <f>IF($A39="","",IF((AND($A39="ADD",OR(AU39="",AU39="Queenstown-Lakes District Council"))),"70",(_xlfn.XLOOKUP(AU39,ud_organisation_owner[lookupValue],ud_organisation_owner[lookupKey],""))))</f>
        <v/>
      </c>
      <c r="AW39" s="3" t="str">
        <f t="shared" si="8"/>
        <v/>
      </c>
      <c r="AX39" s="3" t="str">
        <f>IF($A39="","",IF((AND($A39="ADD",OR(AW39="",AW39="Local Authority"))),"17",(_xlfn.XLOOKUP(AW39,ud_sub_organisation[lookupValue],ud_sub_organisation[lookupKey],""))))</f>
        <v/>
      </c>
      <c r="AZ39" s="3" t="str">
        <f>IF($A39="ADD",IF(NOT(ISBLANK(AY39)),_xlfn.XLOOKUP(AY39,ud_maintenance_organisation[lookupValue],ud_maintenance_organisation[lookupKey],"ERROR"),""), "")</f>
        <v/>
      </c>
      <c r="BA39" s="3" t="str">
        <f t="shared" si="9"/>
        <v/>
      </c>
      <c r="BB39" s="3" t="str">
        <f>IF($A39="","",IF((AND($A39="ADD",OR(BA39="",BA39="Vested Assets"))),"12",(_xlfn.XLOOKUP(BA39,ud_work_category[lookupValue],ud_work_category[lookupKey],""))))</f>
        <v/>
      </c>
      <c r="BC39" s="7"/>
      <c r="BD39" s="2" t="str">
        <f t="shared" si="10"/>
        <v/>
      </c>
      <c r="BE39" s="2" t="str">
        <f t="shared" si="11"/>
        <v/>
      </c>
      <c r="BF39" s="3" t="str">
        <f t="shared" si="12"/>
        <v/>
      </c>
      <c r="BG39" s="3" t="str">
        <f>IF($A39="","",IF((AND($A39="ADD",OR(BF39="",BF39="Excellent"))),"1",(_xlfn.XLOOKUP(BF39,condition[lookupValue],condition[lookupKey],""))))</f>
        <v/>
      </c>
      <c r="BH39" s="8" t="str">
        <f t="shared" si="13"/>
        <v/>
      </c>
      <c r="BI39" s="9"/>
    </row>
    <row r="40" spans="2:61"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IF($A40="ADD",IF(NOT(ISBLANK(V40)),_xlfn.XLOOKUP(V40,ud_channel_type[lookupValue],ud_channel_type[lookupKey],"ERROR"),""), "")</f>
        <v/>
      </c>
      <c r="Y40" s="3" t="str">
        <f>IF($A40="ADD",IF(NOT(ISBLANK(X40)),_xlfn.XLOOKUP(X40,ud_road_channel_type[lookupValue],ud_road_channel_type[lookupKey],"ERROR"),""), "")</f>
        <v/>
      </c>
      <c r="AA40" s="3" t="str">
        <f>IF($A40="ADD",IF(NOT(ISBLANK(Z40)),_xlfn.XLOOKUP(Z40,ud_normal_state[lookupValue],ud_normal_state[lookupKey],"ERROR"),""), "")</f>
        <v/>
      </c>
      <c r="AC40" s="3" t="str">
        <f>IF($A40="ADD",IF(NOT(ISBLANK(AB40)),_xlfn.XLOOKUP(AB40,channel_material[lookupValue],channel_material[lookupKey],"ERROR"),""),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P40" s="8"/>
      <c r="AR40" s="3" t="str">
        <f>IF($A40="ADD",IF(NOT(ISBLANK(AQ40)),_xlfn.XLOOKUP(AQ40,ar_replace_reason[lookupValue],ar_replace_reason[lookupKey],"ERROR"),""), "")</f>
        <v/>
      </c>
      <c r="AS40" s="3" t="str">
        <f t="shared" si="6"/>
        <v/>
      </c>
      <c r="AT40" s="3" t="str">
        <f>IF($A40="","",IF((AND($A40="ADD",OR(AS40="",AS40="Queenstown-Lakes District Council"))),"70",(_xlfn.XLOOKUP(AS40,ud_organisation_owner[lookupValue],ud_organisation_owner[lookupKey],""))))</f>
        <v/>
      </c>
      <c r="AU40" s="3" t="str">
        <f t="shared" si="7"/>
        <v/>
      </c>
      <c r="AV40" s="3" t="str">
        <f>IF($A40="","",IF((AND($A40="ADD",OR(AU40="",AU40="Queenstown-Lakes District Council"))),"70",(_xlfn.XLOOKUP(AU40,ud_organisation_owner[lookupValue],ud_organisation_owner[lookupKey],""))))</f>
        <v/>
      </c>
      <c r="AW40" s="3" t="str">
        <f t="shared" si="8"/>
        <v/>
      </c>
      <c r="AX40" s="3" t="str">
        <f>IF($A40="","",IF((AND($A40="ADD",OR(AW40="",AW40="Local Authority"))),"17",(_xlfn.XLOOKUP(AW40,ud_sub_organisation[lookupValue],ud_sub_organisation[lookupKey],""))))</f>
        <v/>
      </c>
      <c r="AZ40" s="3" t="str">
        <f>IF($A40="ADD",IF(NOT(ISBLANK(AY40)),_xlfn.XLOOKUP(AY40,ud_maintenance_organisation[lookupValue],ud_maintenance_organisation[lookupKey],"ERROR"),""), "")</f>
        <v/>
      </c>
      <c r="BA40" s="3" t="str">
        <f t="shared" si="9"/>
        <v/>
      </c>
      <c r="BB40" s="3" t="str">
        <f>IF($A40="","",IF((AND($A40="ADD",OR(BA40="",BA40="Vested Assets"))),"12",(_xlfn.XLOOKUP(BA40,ud_work_category[lookupValue],ud_work_category[lookupKey],""))))</f>
        <v/>
      </c>
      <c r="BC40" s="7"/>
      <c r="BD40" s="2" t="str">
        <f t="shared" si="10"/>
        <v/>
      </c>
      <c r="BE40" s="2" t="str">
        <f t="shared" si="11"/>
        <v/>
      </c>
      <c r="BF40" s="3" t="str">
        <f t="shared" si="12"/>
        <v/>
      </c>
      <c r="BG40" s="3" t="str">
        <f>IF($A40="","",IF((AND($A40="ADD",OR(BF40="",BF40="Excellent"))),"1",(_xlfn.XLOOKUP(BF40,condition[lookupValue],condition[lookupKey],""))))</f>
        <v/>
      </c>
      <c r="BH40" s="8" t="str">
        <f t="shared" si="13"/>
        <v/>
      </c>
      <c r="BI40" s="9"/>
    </row>
    <row r="41" spans="2:61"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IF($A41="ADD",IF(NOT(ISBLANK(V41)),_xlfn.XLOOKUP(V41,ud_channel_type[lookupValue],ud_channel_type[lookupKey],"ERROR"),""), "")</f>
        <v/>
      </c>
      <c r="Y41" s="3" t="str">
        <f>IF($A41="ADD",IF(NOT(ISBLANK(X41)),_xlfn.XLOOKUP(X41,ud_road_channel_type[lookupValue],ud_road_channel_type[lookupKey],"ERROR"),""), "")</f>
        <v/>
      </c>
      <c r="AA41" s="3" t="str">
        <f>IF($A41="ADD",IF(NOT(ISBLANK(Z41)),_xlfn.XLOOKUP(Z41,ud_normal_state[lookupValue],ud_normal_state[lookupKey],"ERROR"),""), "")</f>
        <v/>
      </c>
      <c r="AC41" s="3" t="str">
        <f>IF($A41="ADD",IF(NOT(ISBLANK(AB41)),_xlfn.XLOOKUP(AB41,channel_material[lookupValue],channel_material[lookupKey],"ERROR"),""),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P41" s="8"/>
      <c r="AR41" s="3" t="str">
        <f>IF($A41="ADD",IF(NOT(ISBLANK(AQ41)),_xlfn.XLOOKUP(AQ41,ar_replace_reason[lookupValue],ar_replace_reason[lookupKey],"ERROR"),""), "")</f>
        <v/>
      </c>
      <c r="AS41" s="3" t="str">
        <f t="shared" si="6"/>
        <v/>
      </c>
      <c r="AT41" s="3" t="str">
        <f>IF($A41="","",IF((AND($A41="ADD",OR(AS41="",AS41="Queenstown-Lakes District Council"))),"70",(_xlfn.XLOOKUP(AS41,ud_organisation_owner[lookupValue],ud_organisation_owner[lookupKey],""))))</f>
        <v/>
      </c>
      <c r="AU41" s="3" t="str">
        <f t="shared" si="7"/>
        <v/>
      </c>
      <c r="AV41" s="3" t="str">
        <f>IF($A41="","",IF((AND($A41="ADD",OR(AU41="",AU41="Queenstown-Lakes District Council"))),"70",(_xlfn.XLOOKUP(AU41,ud_organisation_owner[lookupValue],ud_organisation_owner[lookupKey],""))))</f>
        <v/>
      </c>
      <c r="AW41" s="3" t="str">
        <f t="shared" si="8"/>
        <v/>
      </c>
      <c r="AX41" s="3" t="str">
        <f>IF($A41="","",IF((AND($A41="ADD",OR(AW41="",AW41="Local Authority"))),"17",(_xlfn.XLOOKUP(AW41,ud_sub_organisation[lookupValue],ud_sub_organisation[lookupKey],""))))</f>
        <v/>
      </c>
      <c r="AZ41" s="3" t="str">
        <f>IF($A41="ADD",IF(NOT(ISBLANK(AY41)),_xlfn.XLOOKUP(AY41,ud_maintenance_organisation[lookupValue],ud_maintenance_organisation[lookupKey],"ERROR"),""), "")</f>
        <v/>
      </c>
      <c r="BA41" s="3" t="str">
        <f t="shared" si="9"/>
        <v/>
      </c>
      <c r="BB41" s="3" t="str">
        <f>IF($A41="","",IF((AND($A41="ADD",OR(BA41="",BA41="Vested Assets"))),"12",(_xlfn.XLOOKUP(BA41,ud_work_category[lookupValue],ud_work_category[lookupKey],""))))</f>
        <v/>
      </c>
      <c r="BC41" s="7"/>
      <c r="BD41" s="2" t="str">
        <f t="shared" si="10"/>
        <v/>
      </c>
      <c r="BE41" s="2" t="str">
        <f t="shared" si="11"/>
        <v/>
      </c>
      <c r="BF41" s="3" t="str">
        <f t="shared" si="12"/>
        <v/>
      </c>
      <c r="BG41" s="3" t="str">
        <f>IF($A41="","",IF((AND($A41="ADD",OR(BF41="",BF41="Excellent"))),"1",(_xlfn.XLOOKUP(BF41,condition[lookupValue],condition[lookupKey],""))))</f>
        <v/>
      </c>
      <c r="BH41" s="8" t="str">
        <f t="shared" si="13"/>
        <v/>
      </c>
      <c r="BI41" s="9"/>
    </row>
    <row r="42" spans="2:61"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IF($A42="ADD",IF(NOT(ISBLANK(V42)),_xlfn.XLOOKUP(V42,ud_channel_type[lookupValue],ud_channel_type[lookupKey],"ERROR"),""), "")</f>
        <v/>
      </c>
      <c r="Y42" s="3" t="str">
        <f>IF($A42="ADD",IF(NOT(ISBLANK(X42)),_xlfn.XLOOKUP(X42,ud_road_channel_type[lookupValue],ud_road_channel_type[lookupKey],"ERROR"),""), "")</f>
        <v/>
      </c>
      <c r="AA42" s="3" t="str">
        <f>IF($A42="ADD",IF(NOT(ISBLANK(Z42)),_xlfn.XLOOKUP(Z42,ud_normal_state[lookupValue],ud_normal_state[lookupKey],"ERROR"),""), "")</f>
        <v/>
      </c>
      <c r="AC42" s="3" t="str">
        <f>IF($A42="ADD",IF(NOT(ISBLANK(AB42)),_xlfn.XLOOKUP(AB42,channel_material[lookupValue],channel_material[lookupKey],"ERROR"),""),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P42" s="8"/>
      <c r="AR42" s="3" t="str">
        <f>IF($A42="ADD",IF(NOT(ISBLANK(AQ42)),_xlfn.XLOOKUP(AQ42,ar_replace_reason[lookupValue],ar_replace_reason[lookupKey],"ERROR"),""), "")</f>
        <v/>
      </c>
      <c r="AS42" s="3" t="str">
        <f t="shared" si="6"/>
        <v/>
      </c>
      <c r="AT42" s="3" t="str">
        <f>IF($A42="","",IF((AND($A42="ADD",OR(AS42="",AS42="Queenstown-Lakes District Council"))),"70",(_xlfn.XLOOKUP(AS42,ud_organisation_owner[lookupValue],ud_organisation_owner[lookupKey],""))))</f>
        <v/>
      </c>
      <c r="AU42" s="3" t="str">
        <f t="shared" si="7"/>
        <v/>
      </c>
      <c r="AV42" s="3" t="str">
        <f>IF($A42="","",IF((AND($A42="ADD",OR(AU42="",AU42="Queenstown-Lakes District Council"))),"70",(_xlfn.XLOOKUP(AU42,ud_organisation_owner[lookupValue],ud_organisation_owner[lookupKey],""))))</f>
        <v/>
      </c>
      <c r="AW42" s="3" t="str">
        <f t="shared" si="8"/>
        <v/>
      </c>
      <c r="AX42" s="3" t="str">
        <f>IF($A42="","",IF((AND($A42="ADD",OR(AW42="",AW42="Local Authority"))),"17",(_xlfn.XLOOKUP(AW42,ud_sub_organisation[lookupValue],ud_sub_organisation[lookupKey],""))))</f>
        <v/>
      </c>
      <c r="AZ42" s="3" t="str">
        <f>IF($A42="ADD",IF(NOT(ISBLANK(AY42)),_xlfn.XLOOKUP(AY42,ud_maintenance_organisation[lookupValue],ud_maintenance_organisation[lookupKey],"ERROR"),""), "")</f>
        <v/>
      </c>
      <c r="BA42" s="3" t="str">
        <f t="shared" si="9"/>
        <v/>
      </c>
      <c r="BB42" s="3" t="str">
        <f>IF($A42="","",IF((AND($A42="ADD",OR(BA42="",BA42="Vested Assets"))),"12",(_xlfn.XLOOKUP(BA42,ud_work_category[lookupValue],ud_work_category[lookupKey],""))))</f>
        <v/>
      </c>
      <c r="BC42" s="7"/>
      <c r="BD42" s="2" t="str">
        <f t="shared" si="10"/>
        <v/>
      </c>
      <c r="BE42" s="2" t="str">
        <f t="shared" si="11"/>
        <v/>
      </c>
      <c r="BF42" s="3" t="str">
        <f t="shared" si="12"/>
        <v/>
      </c>
      <c r="BG42" s="3" t="str">
        <f>IF($A42="","",IF((AND($A42="ADD",OR(BF42="",BF42="Excellent"))),"1",(_xlfn.XLOOKUP(BF42,condition[lookupValue],condition[lookupKey],""))))</f>
        <v/>
      </c>
      <c r="BH42" s="8" t="str">
        <f t="shared" si="13"/>
        <v/>
      </c>
      <c r="BI42" s="9"/>
    </row>
    <row r="43" spans="2:61"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IF($A43="ADD",IF(NOT(ISBLANK(V43)),_xlfn.XLOOKUP(V43,ud_channel_type[lookupValue],ud_channel_type[lookupKey],"ERROR"),""), "")</f>
        <v/>
      </c>
      <c r="Y43" s="3" t="str">
        <f>IF($A43="ADD",IF(NOT(ISBLANK(X43)),_xlfn.XLOOKUP(X43,ud_road_channel_type[lookupValue],ud_road_channel_type[lookupKey],"ERROR"),""), "")</f>
        <v/>
      </c>
      <c r="AA43" s="3" t="str">
        <f>IF($A43="ADD",IF(NOT(ISBLANK(Z43)),_xlfn.XLOOKUP(Z43,ud_normal_state[lookupValue],ud_normal_state[lookupKey],"ERROR"),""), "")</f>
        <v/>
      </c>
      <c r="AC43" s="3" t="str">
        <f>IF($A43="ADD",IF(NOT(ISBLANK(AB43)),_xlfn.XLOOKUP(AB43,channel_material[lookupValue],channel_material[lookupKey],"ERROR"),""),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P43" s="8"/>
      <c r="AR43" s="3" t="str">
        <f>IF($A43="ADD",IF(NOT(ISBLANK(AQ43)),_xlfn.XLOOKUP(AQ43,ar_replace_reason[lookupValue],ar_replace_reason[lookupKey],"ERROR"),""), "")</f>
        <v/>
      </c>
      <c r="AS43" s="3" t="str">
        <f t="shared" si="6"/>
        <v/>
      </c>
      <c r="AT43" s="3" t="str">
        <f>IF($A43="","",IF((AND($A43="ADD",OR(AS43="",AS43="Queenstown-Lakes District Council"))),"70",(_xlfn.XLOOKUP(AS43,ud_organisation_owner[lookupValue],ud_organisation_owner[lookupKey],""))))</f>
        <v/>
      </c>
      <c r="AU43" s="3" t="str">
        <f t="shared" si="7"/>
        <v/>
      </c>
      <c r="AV43" s="3" t="str">
        <f>IF($A43="","",IF((AND($A43="ADD",OR(AU43="",AU43="Queenstown-Lakes District Council"))),"70",(_xlfn.XLOOKUP(AU43,ud_organisation_owner[lookupValue],ud_organisation_owner[lookupKey],""))))</f>
        <v/>
      </c>
      <c r="AW43" s="3" t="str">
        <f t="shared" si="8"/>
        <v/>
      </c>
      <c r="AX43" s="3" t="str">
        <f>IF($A43="","",IF((AND($A43="ADD",OR(AW43="",AW43="Local Authority"))),"17",(_xlfn.XLOOKUP(AW43,ud_sub_organisation[lookupValue],ud_sub_organisation[lookupKey],""))))</f>
        <v/>
      </c>
      <c r="AZ43" s="3" t="str">
        <f>IF($A43="ADD",IF(NOT(ISBLANK(AY43)),_xlfn.XLOOKUP(AY43,ud_maintenance_organisation[lookupValue],ud_maintenance_organisation[lookupKey],"ERROR"),""), "")</f>
        <v/>
      </c>
      <c r="BA43" s="3" t="str">
        <f t="shared" si="9"/>
        <v/>
      </c>
      <c r="BB43" s="3" t="str">
        <f>IF($A43="","",IF((AND($A43="ADD",OR(BA43="",BA43="Vested Assets"))),"12",(_xlfn.XLOOKUP(BA43,ud_work_category[lookupValue],ud_work_category[lookupKey],""))))</f>
        <v/>
      </c>
      <c r="BC43" s="7"/>
      <c r="BD43" s="2" t="str">
        <f t="shared" si="10"/>
        <v/>
      </c>
      <c r="BE43" s="2" t="str">
        <f t="shared" si="11"/>
        <v/>
      </c>
      <c r="BF43" s="3" t="str">
        <f t="shared" si="12"/>
        <v/>
      </c>
      <c r="BG43" s="3" t="str">
        <f>IF($A43="","",IF((AND($A43="ADD",OR(BF43="",BF43="Excellent"))),"1",(_xlfn.XLOOKUP(BF43,condition[lookupValue],condition[lookupKey],""))))</f>
        <v/>
      </c>
      <c r="BH43" s="8" t="str">
        <f t="shared" si="13"/>
        <v/>
      </c>
      <c r="BI43" s="9"/>
    </row>
    <row r="44" spans="2:61"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IF($A44="ADD",IF(NOT(ISBLANK(V44)),_xlfn.XLOOKUP(V44,ud_channel_type[lookupValue],ud_channel_type[lookupKey],"ERROR"),""), "")</f>
        <v/>
      </c>
      <c r="Y44" s="3" t="str">
        <f>IF($A44="ADD",IF(NOT(ISBLANK(X44)),_xlfn.XLOOKUP(X44,ud_road_channel_type[lookupValue],ud_road_channel_type[lookupKey],"ERROR"),""), "")</f>
        <v/>
      </c>
      <c r="AA44" s="3" t="str">
        <f>IF($A44="ADD",IF(NOT(ISBLANK(Z44)),_xlfn.XLOOKUP(Z44,ud_normal_state[lookupValue],ud_normal_state[lookupKey],"ERROR"),""), "")</f>
        <v/>
      </c>
      <c r="AC44" s="3" t="str">
        <f>IF($A44="ADD",IF(NOT(ISBLANK(AB44)),_xlfn.XLOOKUP(AB44,channel_material[lookupValue],channel_material[lookupKey],"ERROR"),""),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P44" s="8"/>
      <c r="AR44" s="3" t="str">
        <f>IF($A44="ADD",IF(NOT(ISBLANK(AQ44)),_xlfn.XLOOKUP(AQ44,ar_replace_reason[lookupValue],ar_replace_reason[lookupKey],"ERROR"),""), "")</f>
        <v/>
      </c>
      <c r="AS44" s="3" t="str">
        <f t="shared" si="6"/>
        <v/>
      </c>
      <c r="AT44" s="3" t="str">
        <f>IF($A44="","",IF((AND($A44="ADD",OR(AS44="",AS44="Queenstown-Lakes District Council"))),"70",(_xlfn.XLOOKUP(AS44,ud_organisation_owner[lookupValue],ud_organisation_owner[lookupKey],""))))</f>
        <v/>
      </c>
      <c r="AU44" s="3" t="str">
        <f t="shared" si="7"/>
        <v/>
      </c>
      <c r="AV44" s="3" t="str">
        <f>IF($A44="","",IF((AND($A44="ADD",OR(AU44="",AU44="Queenstown-Lakes District Council"))),"70",(_xlfn.XLOOKUP(AU44,ud_organisation_owner[lookupValue],ud_organisation_owner[lookupKey],""))))</f>
        <v/>
      </c>
      <c r="AW44" s="3" t="str">
        <f t="shared" si="8"/>
        <v/>
      </c>
      <c r="AX44" s="3" t="str">
        <f>IF($A44="","",IF((AND($A44="ADD",OR(AW44="",AW44="Local Authority"))),"17",(_xlfn.XLOOKUP(AW44,ud_sub_organisation[lookupValue],ud_sub_organisation[lookupKey],""))))</f>
        <v/>
      </c>
      <c r="AZ44" s="3" t="str">
        <f>IF($A44="ADD",IF(NOT(ISBLANK(AY44)),_xlfn.XLOOKUP(AY44,ud_maintenance_organisation[lookupValue],ud_maintenance_organisation[lookupKey],"ERROR"),""), "")</f>
        <v/>
      </c>
      <c r="BA44" s="3" t="str">
        <f t="shared" si="9"/>
        <v/>
      </c>
      <c r="BB44" s="3" t="str">
        <f>IF($A44="","",IF((AND($A44="ADD",OR(BA44="",BA44="Vested Assets"))),"12",(_xlfn.XLOOKUP(BA44,ud_work_category[lookupValue],ud_work_category[lookupKey],""))))</f>
        <v/>
      </c>
      <c r="BC44" s="7"/>
      <c r="BD44" s="2" t="str">
        <f t="shared" si="10"/>
        <v/>
      </c>
      <c r="BE44" s="2" t="str">
        <f t="shared" si="11"/>
        <v/>
      </c>
      <c r="BF44" s="3" t="str">
        <f t="shared" si="12"/>
        <v/>
      </c>
      <c r="BG44" s="3" t="str">
        <f>IF($A44="","",IF((AND($A44="ADD",OR(BF44="",BF44="Excellent"))),"1",(_xlfn.XLOOKUP(BF44,condition[lookupValue],condition[lookupKey],""))))</f>
        <v/>
      </c>
      <c r="BH44" s="8" t="str">
        <f t="shared" si="13"/>
        <v/>
      </c>
      <c r="BI44" s="9"/>
    </row>
    <row r="45" spans="2:61"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IF($A45="ADD",IF(NOT(ISBLANK(V45)),_xlfn.XLOOKUP(V45,ud_channel_type[lookupValue],ud_channel_type[lookupKey],"ERROR"),""), "")</f>
        <v/>
      </c>
      <c r="Y45" s="3" t="str">
        <f>IF($A45="ADD",IF(NOT(ISBLANK(X45)),_xlfn.XLOOKUP(X45,ud_road_channel_type[lookupValue],ud_road_channel_type[lookupKey],"ERROR"),""), "")</f>
        <v/>
      </c>
      <c r="AA45" s="3" t="str">
        <f>IF($A45="ADD",IF(NOT(ISBLANK(Z45)),_xlfn.XLOOKUP(Z45,ud_normal_state[lookupValue],ud_normal_state[lookupKey],"ERROR"),""), "")</f>
        <v/>
      </c>
      <c r="AC45" s="3" t="str">
        <f>IF($A45="ADD",IF(NOT(ISBLANK(AB45)),_xlfn.XLOOKUP(AB45,channel_material[lookupValue],channel_material[lookupKey],"ERROR"),""),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P45" s="8"/>
      <c r="AR45" s="3" t="str">
        <f>IF($A45="ADD",IF(NOT(ISBLANK(AQ45)),_xlfn.XLOOKUP(AQ45,ar_replace_reason[lookupValue],ar_replace_reason[lookupKey],"ERROR"),""), "")</f>
        <v/>
      </c>
      <c r="AS45" s="3" t="str">
        <f t="shared" si="6"/>
        <v/>
      </c>
      <c r="AT45" s="3" t="str">
        <f>IF($A45="","",IF((AND($A45="ADD",OR(AS45="",AS45="Queenstown-Lakes District Council"))),"70",(_xlfn.XLOOKUP(AS45,ud_organisation_owner[lookupValue],ud_organisation_owner[lookupKey],""))))</f>
        <v/>
      </c>
      <c r="AU45" s="3" t="str">
        <f t="shared" si="7"/>
        <v/>
      </c>
      <c r="AV45" s="3" t="str">
        <f>IF($A45="","",IF((AND($A45="ADD",OR(AU45="",AU45="Queenstown-Lakes District Council"))),"70",(_xlfn.XLOOKUP(AU45,ud_organisation_owner[lookupValue],ud_organisation_owner[lookupKey],""))))</f>
        <v/>
      </c>
      <c r="AW45" s="3" t="str">
        <f t="shared" si="8"/>
        <v/>
      </c>
      <c r="AX45" s="3" t="str">
        <f>IF($A45="","",IF((AND($A45="ADD",OR(AW45="",AW45="Local Authority"))),"17",(_xlfn.XLOOKUP(AW45,ud_sub_organisation[lookupValue],ud_sub_organisation[lookupKey],""))))</f>
        <v/>
      </c>
      <c r="AZ45" s="3" t="str">
        <f>IF($A45="ADD",IF(NOT(ISBLANK(AY45)),_xlfn.XLOOKUP(AY45,ud_maintenance_organisation[lookupValue],ud_maintenance_organisation[lookupKey],"ERROR"),""), "")</f>
        <v/>
      </c>
      <c r="BA45" s="3" t="str">
        <f t="shared" si="9"/>
        <v/>
      </c>
      <c r="BB45" s="3" t="str">
        <f>IF($A45="","",IF((AND($A45="ADD",OR(BA45="",BA45="Vested Assets"))),"12",(_xlfn.XLOOKUP(BA45,ud_work_category[lookupValue],ud_work_category[lookupKey],""))))</f>
        <v/>
      </c>
      <c r="BC45" s="7"/>
      <c r="BD45" s="2" t="str">
        <f t="shared" si="10"/>
        <v/>
      </c>
      <c r="BE45" s="2" t="str">
        <f t="shared" si="11"/>
        <v/>
      </c>
      <c r="BF45" s="3" t="str">
        <f t="shared" si="12"/>
        <v/>
      </c>
      <c r="BG45" s="3" t="str">
        <f>IF($A45="","",IF((AND($A45="ADD",OR(BF45="",BF45="Excellent"))),"1",(_xlfn.XLOOKUP(BF45,condition[lookupValue],condition[lookupKey],""))))</f>
        <v/>
      </c>
      <c r="BH45" s="8" t="str">
        <f t="shared" si="13"/>
        <v/>
      </c>
      <c r="BI45" s="9"/>
    </row>
    <row r="46" spans="2:61"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IF($A46="ADD",IF(NOT(ISBLANK(V46)),_xlfn.XLOOKUP(V46,ud_channel_type[lookupValue],ud_channel_type[lookupKey],"ERROR"),""), "")</f>
        <v/>
      </c>
      <c r="Y46" s="3" t="str">
        <f>IF($A46="ADD",IF(NOT(ISBLANK(X46)),_xlfn.XLOOKUP(X46,ud_road_channel_type[lookupValue],ud_road_channel_type[lookupKey],"ERROR"),""), "")</f>
        <v/>
      </c>
      <c r="AA46" s="3" t="str">
        <f>IF($A46="ADD",IF(NOT(ISBLANK(Z46)),_xlfn.XLOOKUP(Z46,ud_normal_state[lookupValue],ud_normal_state[lookupKey],"ERROR"),""), "")</f>
        <v/>
      </c>
      <c r="AC46" s="3" t="str">
        <f>IF($A46="ADD",IF(NOT(ISBLANK(AB46)),_xlfn.XLOOKUP(AB46,channel_material[lookupValue],channel_material[lookupKey],"ERROR"),""),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P46" s="8"/>
      <c r="AR46" s="3" t="str">
        <f>IF($A46="ADD",IF(NOT(ISBLANK(AQ46)),_xlfn.XLOOKUP(AQ46,ar_replace_reason[lookupValue],ar_replace_reason[lookupKey],"ERROR"),""), "")</f>
        <v/>
      </c>
      <c r="AS46" s="3" t="str">
        <f t="shared" si="6"/>
        <v/>
      </c>
      <c r="AT46" s="3" t="str">
        <f>IF($A46="","",IF((AND($A46="ADD",OR(AS46="",AS46="Queenstown-Lakes District Council"))),"70",(_xlfn.XLOOKUP(AS46,ud_organisation_owner[lookupValue],ud_organisation_owner[lookupKey],""))))</f>
        <v/>
      </c>
      <c r="AU46" s="3" t="str">
        <f t="shared" si="7"/>
        <v/>
      </c>
      <c r="AV46" s="3" t="str">
        <f>IF($A46="","",IF((AND($A46="ADD",OR(AU46="",AU46="Queenstown-Lakes District Council"))),"70",(_xlfn.XLOOKUP(AU46,ud_organisation_owner[lookupValue],ud_organisation_owner[lookupKey],""))))</f>
        <v/>
      </c>
      <c r="AW46" s="3" t="str">
        <f t="shared" si="8"/>
        <v/>
      </c>
      <c r="AX46" s="3" t="str">
        <f>IF($A46="","",IF((AND($A46="ADD",OR(AW46="",AW46="Local Authority"))),"17",(_xlfn.XLOOKUP(AW46,ud_sub_organisation[lookupValue],ud_sub_organisation[lookupKey],""))))</f>
        <v/>
      </c>
      <c r="AZ46" s="3" t="str">
        <f>IF($A46="ADD",IF(NOT(ISBLANK(AY46)),_xlfn.XLOOKUP(AY46,ud_maintenance_organisation[lookupValue],ud_maintenance_organisation[lookupKey],"ERROR"),""), "")</f>
        <v/>
      </c>
      <c r="BA46" s="3" t="str">
        <f t="shared" si="9"/>
        <v/>
      </c>
      <c r="BB46" s="3" t="str">
        <f>IF($A46="","",IF((AND($A46="ADD",OR(BA46="",BA46="Vested Assets"))),"12",(_xlfn.XLOOKUP(BA46,ud_work_category[lookupValue],ud_work_category[lookupKey],""))))</f>
        <v/>
      </c>
      <c r="BC46" s="7"/>
      <c r="BD46" s="2" t="str">
        <f t="shared" si="10"/>
        <v/>
      </c>
      <c r="BE46" s="2" t="str">
        <f t="shared" si="11"/>
        <v/>
      </c>
      <c r="BF46" s="3" t="str">
        <f t="shared" si="12"/>
        <v/>
      </c>
      <c r="BG46" s="3" t="str">
        <f>IF($A46="","",IF((AND($A46="ADD",OR(BF46="",BF46="Excellent"))),"1",(_xlfn.XLOOKUP(BF46,condition[lookupValue],condition[lookupKey],""))))</f>
        <v/>
      </c>
      <c r="BH46" s="8" t="str">
        <f t="shared" si="13"/>
        <v/>
      </c>
      <c r="BI46" s="9"/>
    </row>
    <row r="47" spans="2:61"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IF($A47="ADD",IF(NOT(ISBLANK(V47)),_xlfn.XLOOKUP(V47,ud_channel_type[lookupValue],ud_channel_type[lookupKey],"ERROR"),""), "")</f>
        <v/>
      </c>
      <c r="Y47" s="3" t="str">
        <f>IF($A47="ADD",IF(NOT(ISBLANK(X47)),_xlfn.XLOOKUP(X47,ud_road_channel_type[lookupValue],ud_road_channel_type[lookupKey],"ERROR"),""), "")</f>
        <v/>
      </c>
      <c r="AA47" s="3" t="str">
        <f>IF($A47="ADD",IF(NOT(ISBLANK(Z47)),_xlfn.XLOOKUP(Z47,ud_normal_state[lookupValue],ud_normal_state[lookupKey],"ERROR"),""), "")</f>
        <v/>
      </c>
      <c r="AC47" s="3" t="str">
        <f>IF($A47="ADD",IF(NOT(ISBLANK(AB47)),_xlfn.XLOOKUP(AB47,channel_material[lookupValue],channel_material[lookupKey],"ERROR"),""),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P47" s="8"/>
      <c r="AR47" s="3" t="str">
        <f>IF($A47="ADD",IF(NOT(ISBLANK(AQ47)),_xlfn.XLOOKUP(AQ47,ar_replace_reason[lookupValue],ar_replace_reason[lookupKey],"ERROR"),""), "")</f>
        <v/>
      </c>
      <c r="AS47" s="3" t="str">
        <f t="shared" si="6"/>
        <v/>
      </c>
      <c r="AT47" s="3" t="str">
        <f>IF($A47="","",IF((AND($A47="ADD",OR(AS47="",AS47="Queenstown-Lakes District Council"))),"70",(_xlfn.XLOOKUP(AS47,ud_organisation_owner[lookupValue],ud_organisation_owner[lookupKey],""))))</f>
        <v/>
      </c>
      <c r="AU47" s="3" t="str">
        <f t="shared" si="7"/>
        <v/>
      </c>
      <c r="AV47" s="3" t="str">
        <f>IF($A47="","",IF((AND($A47="ADD",OR(AU47="",AU47="Queenstown-Lakes District Council"))),"70",(_xlfn.XLOOKUP(AU47,ud_organisation_owner[lookupValue],ud_organisation_owner[lookupKey],""))))</f>
        <v/>
      </c>
      <c r="AW47" s="3" t="str">
        <f t="shared" si="8"/>
        <v/>
      </c>
      <c r="AX47" s="3" t="str">
        <f>IF($A47="","",IF((AND($A47="ADD",OR(AW47="",AW47="Local Authority"))),"17",(_xlfn.XLOOKUP(AW47,ud_sub_organisation[lookupValue],ud_sub_organisation[lookupKey],""))))</f>
        <v/>
      </c>
      <c r="AZ47" s="3" t="str">
        <f>IF($A47="ADD",IF(NOT(ISBLANK(AY47)),_xlfn.XLOOKUP(AY47,ud_maintenance_organisation[lookupValue],ud_maintenance_organisation[lookupKey],"ERROR"),""), "")</f>
        <v/>
      </c>
      <c r="BA47" s="3" t="str">
        <f t="shared" si="9"/>
        <v/>
      </c>
      <c r="BB47" s="3" t="str">
        <f>IF($A47="","",IF((AND($A47="ADD",OR(BA47="",BA47="Vested Assets"))),"12",(_xlfn.XLOOKUP(BA47,ud_work_category[lookupValue],ud_work_category[lookupKey],""))))</f>
        <v/>
      </c>
      <c r="BC47" s="7"/>
      <c r="BD47" s="2" t="str">
        <f t="shared" si="10"/>
        <v/>
      </c>
      <c r="BE47" s="2" t="str">
        <f t="shared" si="11"/>
        <v/>
      </c>
      <c r="BF47" s="3" t="str">
        <f t="shared" si="12"/>
        <v/>
      </c>
      <c r="BG47" s="3" t="str">
        <f>IF($A47="","",IF((AND($A47="ADD",OR(BF47="",BF47="Excellent"))),"1",(_xlfn.XLOOKUP(BF47,condition[lookupValue],condition[lookupKey],""))))</f>
        <v/>
      </c>
      <c r="BH47" s="8" t="str">
        <f t="shared" si="13"/>
        <v/>
      </c>
      <c r="BI47" s="9"/>
    </row>
    <row r="48" spans="2:61"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IF($A48="ADD",IF(NOT(ISBLANK(V48)),_xlfn.XLOOKUP(V48,ud_channel_type[lookupValue],ud_channel_type[lookupKey],"ERROR"),""), "")</f>
        <v/>
      </c>
      <c r="Y48" s="3" t="str">
        <f>IF($A48="ADD",IF(NOT(ISBLANK(X48)),_xlfn.XLOOKUP(X48,ud_road_channel_type[lookupValue],ud_road_channel_type[lookupKey],"ERROR"),""), "")</f>
        <v/>
      </c>
      <c r="AA48" s="3" t="str">
        <f>IF($A48="ADD",IF(NOT(ISBLANK(Z48)),_xlfn.XLOOKUP(Z48,ud_normal_state[lookupValue],ud_normal_state[lookupKey],"ERROR"),""), "")</f>
        <v/>
      </c>
      <c r="AC48" s="3" t="str">
        <f>IF($A48="ADD",IF(NOT(ISBLANK(AB48)),_xlfn.XLOOKUP(AB48,channel_material[lookupValue],channel_material[lookupKey],"ERROR"),""),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P48" s="8"/>
      <c r="AR48" s="3" t="str">
        <f>IF($A48="ADD",IF(NOT(ISBLANK(AQ48)),_xlfn.XLOOKUP(AQ48,ar_replace_reason[lookupValue],ar_replace_reason[lookupKey],"ERROR"),""), "")</f>
        <v/>
      </c>
      <c r="AS48" s="3" t="str">
        <f t="shared" si="6"/>
        <v/>
      </c>
      <c r="AT48" s="3" t="str">
        <f>IF($A48="","",IF((AND($A48="ADD",OR(AS48="",AS48="Queenstown-Lakes District Council"))),"70",(_xlfn.XLOOKUP(AS48,ud_organisation_owner[lookupValue],ud_organisation_owner[lookupKey],""))))</f>
        <v/>
      </c>
      <c r="AU48" s="3" t="str">
        <f t="shared" si="7"/>
        <v/>
      </c>
      <c r="AV48" s="3" t="str">
        <f>IF($A48="","",IF((AND($A48="ADD",OR(AU48="",AU48="Queenstown-Lakes District Council"))),"70",(_xlfn.XLOOKUP(AU48,ud_organisation_owner[lookupValue],ud_organisation_owner[lookupKey],""))))</f>
        <v/>
      </c>
      <c r="AW48" s="3" t="str">
        <f t="shared" si="8"/>
        <v/>
      </c>
      <c r="AX48" s="3" t="str">
        <f>IF($A48="","",IF((AND($A48="ADD",OR(AW48="",AW48="Local Authority"))),"17",(_xlfn.XLOOKUP(AW48,ud_sub_organisation[lookupValue],ud_sub_organisation[lookupKey],""))))</f>
        <v/>
      </c>
      <c r="AZ48" s="3" t="str">
        <f>IF($A48="ADD",IF(NOT(ISBLANK(AY48)),_xlfn.XLOOKUP(AY48,ud_maintenance_organisation[lookupValue],ud_maintenance_organisation[lookupKey],"ERROR"),""), "")</f>
        <v/>
      </c>
      <c r="BA48" s="3" t="str">
        <f t="shared" si="9"/>
        <v/>
      </c>
      <c r="BB48" s="3" t="str">
        <f>IF($A48="","",IF((AND($A48="ADD",OR(BA48="",BA48="Vested Assets"))),"12",(_xlfn.XLOOKUP(BA48,ud_work_category[lookupValue],ud_work_category[lookupKey],""))))</f>
        <v/>
      </c>
      <c r="BC48" s="7"/>
      <c r="BD48" s="2" t="str">
        <f t="shared" si="10"/>
        <v/>
      </c>
      <c r="BE48" s="2" t="str">
        <f t="shared" si="11"/>
        <v/>
      </c>
      <c r="BF48" s="3" t="str">
        <f t="shared" si="12"/>
        <v/>
      </c>
      <c r="BG48" s="3" t="str">
        <f>IF($A48="","",IF((AND($A48="ADD",OR(BF48="",BF48="Excellent"))),"1",(_xlfn.XLOOKUP(BF48,condition[lookupValue],condition[lookupKey],""))))</f>
        <v/>
      </c>
      <c r="BH48" s="8" t="str">
        <f t="shared" si="13"/>
        <v/>
      </c>
      <c r="BI48" s="9"/>
    </row>
    <row r="49" spans="2:61"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IF($A49="ADD",IF(NOT(ISBLANK(V49)),_xlfn.XLOOKUP(V49,ud_channel_type[lookupValue],ud_channel_type[lookupKey],"ERROR"),""), "")</f>
        <v/>
      </c>
      <c r="Y49" s="3" t="str">
        <f>IF($A49="ADD",IF(NOT(ISBLANK(X49)),_xlfn.XLOOKUP(X49,ud_road_channel_type[lookupValue],ud_road_channel_type[lookupKey],"ERROR"),""), "")</f>
        <v/>
      </c>
      <c r="AA49" s="3" t="str">
        <f>IF($A49="ADD",IF(NOT(ISBLANK(Z49)),_xlfn.XLOOKUP(Z49,ud_normal_state[lookupValue],ud_normal_state[lookupKey],"ERROR"),""), "")</f>
        <v/>
      </c>
      <c r="AC49" s="3" t="str">
        <f>IF($A49="ADD",IF(NOT(ISBLANK(AB49)),_xlfn.XLOOKUP(AB49,channel_material[lookupValue],channel_material[lookupKey],"ERROR"),""),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P49" s="8"/>
      <c r="AR49" s="3" t="str">
        <f>IF($A49="ADD",IF(NOT(ISBLANK(AQ49)),_xlfn.XLOOKUP(AQ49,ar_replace_reason[lookupValue],ar_replace_reason[lookupKey],"ERROR"),""), "")</f>
        <v/>
      </c>
      <c r="AS49" s="3" t="str">
        <f t="shared" si="6"/>
        <v/>
      </c>
      <c r="AT49" s="3" t="str">
        <f>IF($A49="","",IF((AND($A49="ADD",OR(AS49="",AS49="Queenstown-Lakes District Council"))),"70",(_xlfn.XLOOKUP(AS49,ud_organisation_owner[lookupValue],ud_organisation_owner[lookupKey],""))))</f>
        <v/>
      </c>
      <c r="AU49" s="3" t="str">
        <f t="shared" si="7"/>
        <v/>
      </c>
      <c r="AV49" s="3" t="str">
        <f>IF($A49="","",IF((AND($A49="ADD",OR(AU49="",AU49="Queenstown-Lakes District Council"))),"70",(_xlfn.XLOOKUP(AU49,ud_organisation_owner[lookupValue],ud_organisation_owner[lookupKey],""))))</f>
        <v/>
      </c>
      <c r="AW49" s="3" t="str">
        <f t="shared" si="8"/>
        <v/>
      </c>
      <c r="AX49" s="3" t="str">
        <f>IF($A49="","",IF((AND($A49="ADD",OR(AW49="",AW49="Local Authority"))),"17",(_xlfn.XLOOKUP(AW49,ud_sub_organisation[lookupValue],ud_sub_organisation[lookupKey],""))))</f>
        <v/>
      </c>
      <c r="AZ49" s="3" t="str">
        <f>IF($A49="ADD",IF(NOT(ISBLANK(AY49)),_xlfn.XLOOKUP(AY49,ud_maintenance_organisation[lookupValue],ud_maintenance_organisation[lookupKey],"ERROR"),""), "")</f>
        <v/>
      </c>
      <c r="BA49" s="3" t="str">
        <f t="shared" si="9"/>
        <v/>
      </c>
      <c r="BB49" s="3" t="str">
        <f>IF($A49="","",IF((AND($A49="ADD",OR(BA49="",BA49="Vested Assets"))),"12",(_xlfn.XLOOKUP(BA49,ud_work_category[lookupValue],ud_work_category[lookupKey],""))))</f>
        <v/>
      </c>
      <c r="BC49" s="7"/>
      <c r="BD49" s="2" t="str">
        <f t="shared" si="10"/>
        <v/>
      </c>
      <c r="BE49" s="2" t="str">
        <f t="shared" si="11"/>
        <v/>
      </c>
      <c r="BF49" s="3" t="str">
        <f t="shared" si="12"/>
        <v/>
      </c>
      <c r="BG49" s="3" t="str">
        <f>IF($A49="","",IF((AND($A49="ADD",OR(BF49="",BF49="Excellent"))),"1",(_xlfn.XLOOKUP(BF49,condition[lookupValue],condition[lookupKey],""))))</f>
        <v/>
      </c>
      <c r="BH49" s="8" t="str">
        <f t="shared" si="13"/>
        <v/>
      </c>
      <c r="BI49" s="9"/>
    </row>
    <row r="50" spans="2:61"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IF($A50="ADD",IF(NOT(ISBLANK(V50)),_xlfn.XLOOKUP(V50,ud_channel_type[lookupValue],ud_channel_type[lookupKey],"ERROR"),""), "")</f>
        <v/>
      </c>
      <c r="Y50" s="3" t="str">
        <f>IF($A50="ADD",IF(NOT(ISBLANK(X50)),_xlfn.XLOOKUP(X50,ud_road_channel_type[lookupValue],ud_road_channel_type[lookupKey],"ERROR"),""), "")</f>
        <v/>
      </c>
      <c r="AA50" s="3" t="str">
        <f>IF($A50="ADD",IF(NOT(ISBLANK(Z50)),_xlfn.XLOOKUP(Z50,ud_normal_state[lookupValue],ud_normal_state[lookupKey],"ERROR"),""), "")</f>
        <v/>
      </c>
      <c r="AC50" s="3" t="str">
        <f>IF($A50="ADD",IF(NOT(ISBLANK(AB50)),_xlfn.XLOOKUP(AB50,channel_material[lookupValue],channel_material[lookupKey],"ERROR"),""),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P50" s="8"/>
      <c r="AR50" s="3" t="str">
        <f>IF($A50="ADD",IF(NOT(ISBLANK(AQ50)),_xlfn.XLOOKUP(AQ50,ar_replace_reason[lookupValue],ar_replace_reason[lookupKey],"ERROR"),""), "")</f>
        <v/>
      </c>
      <c r="AS50" s="3" t="str">
        <f t="shared" si="6"/>
        <v/>
      </c>
      <c r="AT50" s="3" t="str">
        <f>IF($A50="","",IF((AND($A50="ADD",OR(AS50="",AS50="Queenstown-Lakes District Council"))),"70",(_xlfn.XLOOKUP(AS50,ud_organisation_owner[lookupValue],ud_organisation_owner[lookupKey],""))))</f>
        <v/>
      </c>
      <c r="AU50" s="3" t="str">
        <f t="shared" si="7"/>
        <v/>
      </c>
      <c r="AV50" s="3" t="str">
        <f>IF($A50="","",IF((AND($A50="ADD",OR(AU50="",AU50="Queenstown-Lakes District Council"))),"70",(_xlfn.XLOOKUP(AU50,ud_organisation_owner[lookupValue],ud_organisation_owner[lookupKey],""))))</f>
        <v/>
      </c>
      <c r="AW50" s="3" t="str">
        <f t="shared" si="8"/>
        <v/>
      </c>
      <c r="AX50" s="3" t="str">
        <f>IF($A50="","",IF((AND($A50="ADD",OR(AW50="",AW50="Local Authority"))),"17",(_xlfn.XLOOKUP(AW50,ud_sub_organisation[lookupValue],ud_sub_organisation[lookupKey],""))))</f>
        <v/>
      </c>
      <c r="AZ50" s="3" t="str">
        <f>IF($A50="ADD",IF(NOT(ISBLANK(AY50)),_xlfn.XLOOKUP(AY50,ud_maintenance_organisation[lookupValue],ud_maintenance_organisation[lookupKey],"ERROR"),""), "")</f>
        <v/>
      </c>
      <c r="BA50" s="3" t="str">
        <f t="shared" si="9"/>
        <v/>
      </c>
      <c r="BB50" s="3" t="str">
        <f>IF($A50="","",IF((AND($A50="ADD",OR(BA50="",BA50="Vested Assets"))),"12",(_xlfn.XLOOKUP(BA50,ud_work_category[lookupValue],ud_work_category[lookupKey],""))))</f>
        <v/>
      </c>
      <c r="BC50" s="7"/>
      <c r="BD50" s="2" t="str">
        <f t="shared" si="10"/>
        <v/>
      </c>
      <c r="BE50" s="2" t="str">
        <f t="shared" si="11"/>
        <v/>
      </c>
      <c r="BF50" s="3" t="str">
        <f t="shared" si="12"/>
        <v/>
      </c>
      <c r="BG50" s="3" t="str">
        <f>IF($A50="","",IF((AND($A50="ADD",OR(BF50="",BF50="Excellent"))),"1",(_xlfn.XLOOKUP(BF50,condition[lookupValue],condition[lookupKey],""))))</f>
        <v/>
      </c>
      <c r="BH50" s="8" t="str">
        <f t="shared" si="13"/>
        <v/>
      </c>
      <c r="BI50" s="9"/>
    </row>
    <row r="51" spans="2:61"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IF($A51="ADD",IF(NOT(ISBLANK(V51)),_xlfn.XLOOKUP(V51,ud_channel_type[lookupValue],ud_channel_type[lookupKey],"ERROR"),""), "")</f>
        <v/>
      </c>
      <c r="Y51" s="3" t="str">
        <f>IF($A51="ADD",IF(NOT(ISBLANK(X51)),_xlfn.XLOOKUP(X51,ud_road_channel_type[lookupValue],ud_road_channel_type[lookupKey],"ERROR"),""), "")</f>
        <v/>
      </c>
      <c r="AA51" s="3" t="str">
        <f>IF($A51="ADD",IF(NOT(ISBLANK(Z51)),_xlfn.XLOOKUP(Z51,ud_normal_state[lookupValue],ud_normal_state[lookupKey],"ERROR"),""), "")</f>
        <v/>
      </c>
      <c r="AC51" s="3" t="str">
        <f>IF($A51="ADD",IF(NOT(ISBLANK(AB51)),_xlfn.XLOOKUP(AB51,channel_material[lookupValue],channel_material[lookupKey],"ERROR"),""),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P51" s="8"/>
      <c r="AR51" s="3" t="str">
        <f>IF($A51="ADD",IF(NOT(ISBLANK(AQ51)),_xlfn.XLOOKUP(AQ51,ar_replace_reason[lookupValue],ar_replace_reason[lookupKey],"ERROR"),""), "")</f>
        <v/>
      </c>
      <c r="AS51" s="3" t="str">
        <f t="shared" si="6"/>
        <v/>
      </c>
      <c r="AT51" s="3" t="str">
        <f>IF($A51="","",IF((AND($A51="ADD",OR(AS51="",AS51="Queenstown-Lakes District Council"))),"70",(_xlfn.XLOOKUP(AS51,ud_organisation_owner[lookupValue],ud_organisation_owner[lookupKey],""))))</f>
        <v/>
      </c>
      <c r="AU51" s="3" t="str">
        <f t="shared" si="7"/>
        <v/>
      </c>
      <c r="AV51" s="3" t="str">
        <f>IF($A51="","",IF((AND($A51="ADD",OR(AU51="",AU51="Queenstown-Lakes District Council"))),"70",(_xlfn.XLOOKUP(AU51,ud_organisation_owner[lookupValue],ud_organisation_owner[lookupKey],""))))</f>
        <v/>
      </c>
      <c r="AW51" s="3" t="str">
        <f t="shared" si="8"/>
        <v/>
      </c>
      <c r="AX51" s="3" t="str">
        <f>IF($A51="","",IF((AND($A51="ADD",OR(AW51="",AW51="Local Authority"))),"17",(_xlfn.XLOOKUP(AW51,ud_sub_organisation[lookupValue],ud_sub_organisation[lookupKey],""))))</f>
        <v/>
      </c>
      <c r="AZ51" s="3" t="str">
        <f>IF($A51="ADD",IF(NOT(ISBLANK(AY51)),_xlfn.XLOOKUP(AY51,ud_maintenance_organisation[lookupValue],ud_maintenance_organisation[lookupKey],"ERROR"),""), "")</f>
        <v/>
      </c>
      <c r="BA51" s="3" t="str">
        <f t="shared" si="9"/>
        <v/>
      </c>
      <c r="BB51" s="3" t="str">
        <f>IF($A51="","",IF((AND($A51="ADD",OR(BA51="",BA51="Vested Assets"))),"12",(_xlfn.XLOOKUP(BA51,ud_work_category[lookupValue],ud_work_category[lookupKey],""))))</f>
        <v/>
      </c>
      <c r="BC51" s="7"/>
      <c r="BD51" s="2" t="str">
        <f t="shared" si="10"/>
        <v/>
      </c>
      <c r="BE51" s="2" t="str">
        <f t="shared" si="11"/>
        <v/>
      </c>
      <c r="BF51" s="3" t="str">
        <f t="shared" si="12"/>
        <v/>
      </c>
      <c r="BG51" s="3" t="str">
        <f>IF($A51="","",IF((AND($A51="ADD",OR(BF51="",BF51="Excellent"))),"1",(_xlfn.XLOOKUP(BF51,condition[lookupValue],condition[lookupKey],""))))</f>
        <v/>
      </c>
      <c r="BH51" s="8" t="str">
        <f t="shared" si="13"/>
        <v/>
      </c>
      <c r="BI51" s="9"/>
    </row>
    <row r="52" spans="2:61"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IF($A52="ADD",IF(NOT(ISBLANK(V52)),_xlfn.XLOOKUP(V52,ud_channel_type[lookupValue],ud_channel_type[lookupKey],"ERROR"),""), "")</f>
        <v/>
      </c>
      <c r="Y52" s="3" t="str">
        <f>IF($A52="ADD",IF(NOT(ISBLANK(X52)),_xlfn.XLOOKUP(X52,ud_road_channel_type[lookupValue],ud_road_channel_type[lookupKey],"ERROR"),""), "")</f>
        <v/>
      </c>
      <c r="AA52" s="3" t="str">
        <f>IF($A52="ADD",IF(NOT(ISBLANK(Z52)),_xlfn.XLOOKUP(Z52,ud_normal_state[lookupValue],ud_normal_state[lookupKey],"ERROR"),""), "")</f>
        <v/>
      </c>
      <c r="AC52" s="3" t="str">
        <f>IF($A52="ADD",IF(NOT(ISBLANK(AB52)),_xlfn.XLOOKUP(AB52,channel_material[lookupValue],channel_material[lookupKey],"ERROR"),""),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P52" s="8"/>
      <c r="AR52" s="3" t="str">
        <f>IF($A52="ADD",IF(NOT(ISBLANK(AQ52)),_xlfn.XLOOKUP(AQ52,ar_replace_reason[lookupValue],ar_replace_reason[lookupKey],"ERROR"),""), "")</f>
        <v/>
      </c>
      <c r="AS52" s="3" t="str">
        <f t="shared" si="6"/>
        <v/>
      </c>
      <c r="AT52" s="3" t="str">
        <f>IF($A52="","",IF((AND($A52="ADD",OR(AS52="",AS52="Queenstown-Lakes District Council"))),"70",(_xlfn.XLOOKUP(AS52,ud_organisation_owner[lookupValue],ud_organisation_owner[lookupKey],""))))</f>
        <v/>
      </c>
      <c r="AU52" s="3" t="str">
        <f t="shared" si="7"/>
        <v/>
      </c>
      <c r="AV52" s="3" t="str">
        <f>IF($A52="","",IF((AND($A52="ADD",OR(AU52="",AU52="Queenstown-Lakes District Council"))),"70",(_xlfn.XLOOKUP(AU52,ud_organisation_owner[lookupValue],ud_organisation_owner[lookupKey],""))))</f>
        <v/>
      </c>
      <c r="AW52" s="3" t="str">
        <f t="shared" si="8"/>
        <v/>
      </c>
      <c r="AX52" s="3" t="str">
        <f>IF($A52="","",IF((AND($A52="ADD",OR(AW52="",AW52="Local Authority"))),"17",(_xlfn.XLOOKUP(AW52,ud_sub_organisation[lookupValue],ud_sub_organisation[lookupKey],""))))</f>
        <v/>
      </c>
      <c r="AZ52" s="3" t="str">
        <f>IF($A52="ADD",IF(NOT(ISBLANK(AY52)),_xlfn.XLOOKUP(AY52,ud_maintenance_organisation[lookupValue],ud_maintenance_organisation[lookupKey],"ERROR"),""), "")</f>
        <v/>
      </c>
      <c r="BA52" s="3" t="str">
        <f t="shared" si="9"/>
        <v/>
      </c>
      <c r="BB52" s="3" t="str">
        <f>IF($A52="","",IF((AND($A52="ADD",OR(BA52="",BA52="Vested Assets"))),"12",(_xlfn.XLOOKUP(BA52,ud_work_category[lookupValue],ud_work_category[lookupKey],""))))</f>
        <v/>
      </c>
      <c r="BC52" s="7"/>
      <c r="BD52" s="2" t="str">
        <f t="shared" si="10"/>
        <v/>
      </c>
      <c r="BE52" s="2" t="str">
        <f t="shared" si="11"/>
        <v/>
      </c>
      <c r="BF52" s="3" t="str">
        <f t="shared" si="12"/>
        <v/>
      </c>
      <c r="BG52" s="3" t="str">
        <f>IF($A52="","",IF((AND($A52="ADD",OR(BF52="",BF52="Excellent"))),"1",(_xlfn.XLOOKUP(BF52,condition[lookupValue],condition[lookupKey],""))))</f>
        <v/>
      </c>
      <c r="BH52" s="8" t="str">
        <f t="shared" si="13"/>
        <v/>
      </c>
      <c r="BI52" s="9"/>
    </row>
    <row r="53" spans="2:61"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IF($A53="ADD",IF(NOT(ISBLANK(V53)),_xlfn.XLOOKUP(V53,ud_channel_type[lookupValue],ud_channel_type[lookupKey],"ERROR"),""), "")</f>
        <v/>
      </c>
      <c r="Y53" s="3" t="str">
        <f>IF($A53="ADD",IF(NOT(ISBLANK(X53)),_xlfn.XLOOKUP(X53,ud_road_channel_type[lookupValue],ud_road_channel_type[lookupKey],"ERROR"),""), "")</f>
        <v/>
      </c>
      <c r="AA53" s="3" t="str">
        <f>IF($A53="ADD",IF(NOT(ISBLANK(Z53)),_xlfn.XLOOKUP(Z53,ud_normal_state[lookupValue],ud_normal_state[lookupKey],"ERROR"),""), "")</f>
        <v/>
      </c>
      <c r="AC53" s="3" t="str">
        <f>IF($A53="ADD",IF(NOT(ISBLANK(AB53)),_xlfn.XLOOKUP(AB53,channel_material[lookupValue],channel_material[lookupKey],"ERROR"),""),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P53" s="8"/>
      <c r="AR53" s="3" t="str">
        <f>IF($A53="ADD",IF(NOT(ISBLANK(AQ53)),_xlfn.XLOOKUP(AQ53,ar_replace_reason[lookupValue],ar_replace_reason[lookupKey],"ERROR"),""), "")</f>
        <v/>
      </c>
      <c r="AS53" s="3" t="str">
        <f t="shared" si="6"/>
        <v/>
      </c>
      <c r="AT53" s="3" t="str">
        <f>IF($A53="","",IF((AND($A53="ADD",OR(AS53="",AS53="Queenstown-Lakes District Council"))),"70",(_xlfn.XLOOKUP(AS53,ud_organisation_owner[lookupValue],ud_organisation_owner[lookupKey],""))))</f>
        <v/>
      </c>
      <c r="AU53" s="3" t="str">
        <f t="shared" si="7"/>
        <v/>
      </c>
      <c r="AV53" s="3" t="str">
        <f>IF($A53="","",IF((AND($A53="ADD",OR(AU53="",AU53="Queenstown-Lakes District Council"))),"70",(_xlfn.XLOOKUP(AU53,ud_organisation_owner[lookupValue],ud_organisation_owner[lookupKey],""))))</f>
        <v/>
      </c>
      <c r="AW53" s="3" t="str">
        <f t="shared" si="8"/>
        <v/>
      </c>
      <c r="AX53" s="3" t="str">
        <f>IF($A53="","",IF((AND($A53="ADD",OR(AW53="",AW53="Local Authority"))),"17",(_xlfn.XLOOKUP(AW53,ud_sub_organisation[lookupValue],ud_sub_organisation[lookupKey],""))))</f>
        <v/>
      </c>
      <c r="AZ53" s="3" t="str">
        <f>IF($A53="ADD",IF(NOT(ISBLANK(AY53)),_xlfn.XLOOKUP(AY53,ud_maintenance_organisation[lookupValue],ud_maintenance_organisation[lookupKey],"ERROR"),""), "")</f>
        <v/>
      </c>
      <c r="BA53" s="3" t="str">
        <f t="shared" si="9"/>
        <v/>
      </c>
      <c r="BB53" s="3" t="str">
        <f>IF($A53="","",IF((AND($A53="ADD",OR(BA53="",BA53="Vested Assets"))),"12",(_xlfn.XLOOKUP(BA53,ud_work_category[lookupValue],ud_work_category[lookupKey],""))))</f>
        <v/>
      </c>
      <c r="BC53" s="7"/>
      <c r="BD53" s="2" t="str">
        <f t="shared" si="10"/>
        <v/>
      </c>
      <c r="BE53" s="2" t="str">
        <f t="shared" si="11"/>
        <v/>
      </c>
      <c r="BF53" s="3" t="str">
        <f t="shared" si="12"/>
        <v/>
      </c>
      <c r="BG53" s="3" t="str">
        <f>IF($A53="","",IF((AND($A53="ADD",OR(BF53="",BF53="Excellent"))),"1",(_xlfn.XLOOKUP(BF53,condition[lookupValue],condition[lookupKey],""))))</f>
        <v/>
      </c>
      <c r="BH53" s="8" t="str">
        <f t="shared" si="13"/>
        <v/>
      </c>
      <c r="BI53" s="9"/>
    </row>
    <row r="54" spans="2:61"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IF($A54="ADD",IF(NOT(ISBLANK(V54)),_xlfn.XLOOKUP(V54,ud_channel_type[lookupValue],ud_channel_type[lookupKey],"ERROR"),""), "")</f>
        <v/>
      </c>
      <c r="Y54" s="3" t="str">
        <f>IF($A54="ADD",IF(NOT(ISBLANK(X54)),_xlfn.XLOOKUP(X54,ud_road_channel_type[lookupValue],ud_road_channel_type[lookupKey],"ERROR"),""), "")</f>
        <v/>
      </c>
      <c r="AA54" s="3" t="str">
        <f>IF($A54="ADD",IF(NOT(ISBLANK(Z54)),_xlfn.XLOOKUP(Z54,ud_normal_state[lookupValue],ud_normal_state[lookupKey],"ERROR"),""), "")</f>
        <v/>
      </c>
      <c r="AC54" s="3" t="str">
        <f>IF($A54="ADD",IF(NOT(ISBLANK(AB54)),_xlfn.XLOOKUP(AB54,channel_material[lookupValue],channel_material[lookupKey],"ERROR"),""),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P54" s="8"/>
      <c r="AR54" s="3" t="str">
        <f>IF($A54="ADD",IF(NOT(ISBLANK(AQ54)),_xlfn.XLOOKUP(AQ54,ar_replace_reason[lookupValue],ar_replace_reason[lookupKey],"ERROR"),""), "")</f>
        <v/>
      </c>
      <c r="AS54" s="3" t="str">
        <f t="shared" si="6"/>
        <v/>
      </c>
      <c r="AT54" s="3" t="str">
        <f>IF($A54="","",IF((AND($A54="ADD",OR(AS54="",AS54="Queenstown-Lakes District Council"))),"70",(_xlfn.XLOOKUP(AS54,ud_organisation_owner[lookupValue],ud_organisation_owner[lookupKey],""))))</f>
        <v/>
      </c>
      <c r="AU54" s="3" t="str">
        <f t="shared" si="7"/>
        <v/>
      </c>
      <c r="AV54" s="3" t="str">
        <f>IF($A54="","",IF((AND($A54="ADD",OR(AU54="",AU54="Queenstown-Lakes District Council"))),"70",(_xlfn.XLOOKUP(AU54,ud_organisation_owner[lookupValue],ud_organisation_owner[lookupKey],""))))</f>
        <v/>
      </c>
      <c r="AW54" s="3" t="str">
        <f t="shared" si="8"/>
        <v/>
      </c>
      <c r="AX54" s="3" t="str">
        <f>IF($A54="","",IF((AND($A54="ADD",OR(AW54="",AW54="Local Authority"))),"17",(_xlfn.XLOOKUP(AW54,ud_sub_organisation[lookupValue],ud_sub_organisation[lookupKey],""))))</f>
        <v/>
      </c>
      <c r="AZ54" s="3" t="str">
        <f>IF($A54="ADD",IF(NOT(ISBLANK(AY54)),_xlfn.XLOOKUP(AY54,ud_maintenance_organisation[lookupValue],ud_maintenance_organisation[lookupKey],"ERROR"),""), "")</f>
        <v/>
      </c>
      <c r="BA54" s="3" t="str">
        <f t="shared" si="9"/>
        <v/>
      </c>
      <c r="BB54" s="3" t="str">
        <f>IF($A54="","",IF((AND($A54="ADD",OR(BA54="",BA54="Vested Assets"))),"12",(_xlfn.XLOOKUP(BA54,ud_work_category[lookupValue],ud_work_category[lookupKey],""))))</f>
        <v/>
      </c>
      <c r="BC54" s="7"/>
      <c r="BD54" s="2" t="str">
        <f t="shared" si="10"/>
        <v/>
      </c>
      <c r="BE54" s="2" t="str">
        <f t="shared" si="11"/>
        <v/>
      </c>
      <c r="BF54" s="3" t="str">
        <f t="shared" si="12"/>
        <v/>
      </c>
      <c r="BG54" s="3" t="str">
        <f>IF($A54="","",IF((AND($A54="ADD",OR(BF54="",BF54="Excellent"))),"1",(_xlfn.XLOOKUP(BF54,condition[lookupValue],condition[lookupKey],""))))</f>
        <v/>
      </c>
      <c r="BH54" s="8" t="str">
        <f t="shared" si="13"/>
        <v/>
      </c>
      <c r="BI54" s="9"/>
    </row>
    <row r="55" spans="2:61"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IF($A55="ADD",IF(NOT(ISBLANK(V55)),_xlfn.XLOOKUP(V55,ud_channel_type[lookupValue],ud_channel_type[lookupKey],"ERROR"),""), "")</f>
        <v/>
      </c>
      <c r="Y55" s="3" t="str">
        <f>IF($A55="ADD",IF(NOT(ISBLANK(X55)),_xlfn.XLOOKUP(X55,ud_road_channel_type[lookupValue],ud_road_channel_type[lookupKey],"ERROR"),""), "")</f>
        <v/>
      </c>
      <c r="AA55" s="3" t="str">
        <f>IF($A55="ADD",IF(NOT(ISBLANK(Z55)),_xlfn.XLOOKUP(Z55,ud_normal_state[lookupValue],ud_normal_state[lookupKey],"ERROR"),""), "")</f>
        <v/>
      </c>
      <c r="AC55" s="3" t="str">
        <f>IF($A55="ADD",IF(NOT(ISBLANK(AB55)),_xlfn.XLOOKUP(AB55,channel_material[lookupValue],channel_material[lookupKey],"ERROR"),""),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P55" s="8"/>
      <c r="AR55" s="3" t="str">
        <f>IF($A55="ADD",IF(NOT(ISBLANK(AQ55)),_xlfn.XLOOKUP(AQ55,ar_replace_reason[lookupValue],ar_replace_reason[lookupKey],"ERROR"),""), "")</f>
        <v/>
      </c>
      <c r="AS55" s="3" t="str">
        <f t="shared" si="6"/>
        <v/>
      </c>
      <c r="AT55" s="3" t="str">
        <f>IF($A55="","",IF((AND($A55="ADD",OR(AS55="",AS55="Queenstown-Lakes District Council"))),"70",(_xlfn.XLOOKUP(AS55,ud_organisation_owner[lookupValue],ud_organisation_owner[lookupKey],""))))</f>
        <v/>
      </c>
      <c r="AU55" s="3" t="str">
        <f t="shared" si="7"/>
        <v/>
      </c>
      <c r="AV55" s="3" t="str">
        <f>IF($A55="","",IF((AND($A55="ADD",OR(AU55="",AU55="Queenstown-Lakes District Council"))),"70",(_xlfn.XLOOKUP(AU55,ud_organisation_owner[lookupValue],ud_organisation_owner[lookupKey],""))))</f>
        <v/>
      </c>
      <c r="AW55" s="3" t="str">
        <f t="shared" si="8"/>
        <v/>
      </c>
      <c r="AX55" s="3" t="str">
        <f>IF($A55="","",IF((AND($A55="ADD",OR(AW55="",AW55="Local Authority"))),"17",(_xlfn.XLOOKUP(AW55,ud_sub_organisation[lookupValue],ud_sub_organisation[lookupKey],""))))</f>
        <v/>
      </c>
      <c r="AZ55" s="3" t="str">
        <f>IF($A55="ADD",IF(NOT(ISBLANK(AY55)),_xlfn.XLOOKUP(AY55,ud_maintenance_organisation[lookupValue],ud_maintenance_organisation[lookupKey],"ERROR"),""), "")</f>
        <v/>
      </c>
      <c r="BA55" s="3" t="str">
        <f t="shared" si="9"/>
        <v/>
      </c>
      <c r="BB55" s="3" t="str">
        <f>IF($A55="","",IF((AND($A55="ADD",OR(BA55="",BA55="Vested Assets"))),"12",(_xlfn.XLOOKUP(BA55,ud_work_category[lookupValue],ud_work_category[lookupKey],""))))</f>
        <v/>
      </c>
      <c r="BC55" s="7"/>
      <c r="BD55" s="2" t="str">
        <f t="shared" si="10"/>
        <v/>
      </c>
      <c r="BE55" s="2" t="str">
        <f t="shared" si="11"/>
        <v/>
      </c>
      <c r="BF55" s="3" t="str">
        <f t="shared" si="12"/>
        <v/>
      </c>
      <c r="BG55" s="3" t="str">
        <f>IF($A55="","",IF((AND($A55="ADD",OR(BF55="",BF55="Excellent"))),"1",(_xlfn.XLOOKUP(BF55,condition[lookupValue],condition[lookupKey],""))))</f>
        <v/>
      </c>
      <c r="BH55" s="8" t="str">
        <f t="shared" si="13"/>
        <v/>
      </c>
      <c r="BI55" s="9"/>
    </row>
    <row r="56" spans="2:61"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IF($A56="ADD",IF(NOT(ISBLANK(V56)),_xlfn.XLOOKUP(V56,ud_channel_type[lookupValue],ud_channel_type[lookupKey],"ERROR"),""), "")</f>
        <v/>
      </c>
      <c r="Y56" s="3" t="str">
        <f>IF($A56="ADD",IF(NOT(ISBLANK(X56)),_xlfn.XLOOKUP(X56,ud_road_channel_type[lookupValue],ud_road_channel_type[lookupKey],"ERROR"),""), "")</f>
        <v/>
      </c>
      <c r="AA56" s="3" t="str">
        <f>IF($A56="ADD",IF(NOT(ISBLANK(Z56)),_xlfn.XLOOKUP(Z56,ud_normal_state[lookupValue],ud_normal_state[lookupKey],"ERROR"),""), "")</f>
        <v/>
      </c>
      <c r="AC56" s="3" t="str">
        <f>IF($A56="ADD",IF(NOT(ISBLANK(AB56)),_xlfn.XLOOKUP(AB56,channel_material[lookupValue],channel_material[lookupKey],"ERROR"),""),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P56" s="8"/>
      <c r="AR56" s="3" t="str">
        <f>IF($A56="ADD",IF(NOT(ISBLANK(AQ56)),_xlfn.XLOOKUP(AQ56,ar_replace_reason[lookupValue],ar_replace_reason[lookupKey],"ERROR"),""), "")</f>
        <v/>
      </c>
      <c r="AS56" s="3" t="str">
        <f t="shared" si="6"/>
        <v/>
      </c>
      <c r="AT56" s="3" t="str">
        <f>IF($A56="","",IF((AND($A56="ADD",OR(AS56="",AS56="Queenstown-Lakes District Council"))),"70",(_xlfn.XLOOKUP(AS56,ud_organisation_owner[lookupValue],ud_organisation_owner[lookupKey],""))))</f>
        <v/>
      </c>
      <c r="AU56" s="3" t="str">
        <f t="shared" si="7"/>
        <v/>
      </c>
      <c r="AV56" s="3" t="str">
        <f>IF($A56="","",IF((AND($A56="ADD",OR(AU56="",AU56="Queenstown-Lakes District Council"))),"70",(_xlfn.XLOOKUP(AU56,ud_organisation_owner[lookupValue],ud_organisation_owner[lookupKey],""))))</f>
        <v/>
      </c>
      <c r="AW56" s="3" t="str">
        <f t="shared" si="8"/>
        <v/>
      </c>
      <c r="AX56" s="3" t="str">
        <f>IF($A56="","",IF((AND($A56="ADD",OR(AW56="",AW56="Local Authority"))),"17",(_xlfn.XLOOKUP(AW56,ud_sub_organisation[lookupValue],ud_sub_organisation[lookupKey],""))))</f>
        <v/>
      </c>
      <c r="AZ56" s="3" t="str">
        <f>IF($A56="ADD",IF(NOT(ISBLANK(AY56)),_xlfn.XLOOKUP(AY56,ud_maintenance_organisation[lookupValue],ud_maintenance_organisation[lookupKey],"ERROR"),""), "")</f>
        <v/>
      </c>
      <c r="BA56" s="3" t="str">
        <f t="shared" si="9"/>
        <v/>
      </c>
      <c r="BB56" s="3" t="str">
        <f>IF($A56="","",IF((AND($A56="ADD",OR(BA56="",BA56="Vested Assets"))),"12",(_xlfn.XLOOKUP(BA56,ud_work_category[lookupValue],ud_work_category[lookupKey],""))))</f>
        <v/>
      </c>
      <c r="BC56" s="7"/>
      <c r="BD56" s="2" t="str">
        <f t="shared" si="10"/>
        <v/>
      </c>
      <c r="BE56" s="2" t="str">
        <f t="shared" si="11"/>
        <v/>
      </c>
      <c r="BF56" s="3" t="str">
        <f t="shared" si="12"/>
        <v/>
      </c>
      <c r="BG56" s="3" t="str">
        <f>IF($A56="","",IF((AND($A56="ADD",OR(BF56="",BF56="Excellent"))),"1",(_xlfn.XLOOKUP(BF56,condition[lookupValue],condition[lookupKey],""))))</f>
        <v/>
      </c>
      <c r="BH56" s="8" t="str">
        <f t="shared" si="13"/>
        <v/>
      </c>
      <c r="BI56" s="9"/>
    </row>
    <row r="57" spans="2:61"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IF($A57="ADD",IF(NOT(ISBLANK(V57)),_xlfn.XLOOKUP(V57,ud_channel_type[lookupValue],ud_channel_type[lookupKey],"ERROR"),""), "")</f>
        <v/>
      </c>
      <c r="Y57" s="3" t="str">
        <f>IF($A57="ADD",IF(NOT(ISBLANK(X57)),_xlfn.XLOOKUP(X57,ud_road_channel_type[lookupValue],ud_road_channel_type[lookupKey],"ERROR"),""), "")</f>
        <v/>
      </c>
      <c r="AA57" s="3" t="str">
        <f>IF($A57="ADD",IF(NOT(ISBLANK(Z57)),_xlfn.XLOOKUP(Z57,ud_normal_state[lookupValue],ud_normal_state[lookupKey],"ERROR"),""), "")</f>
        <v/>
      </c>
      <c r="AC57" s="3" t="str">
        <f>IF($A57="ADD",IF(NOT(ISBLANK(AB57)),_xlfn.XLOOKUP(AB57,channel_material[lookupValue],channel_material[lookupKey],"ERROR"),""),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P57" s="8"/>
      <c r="AR57" s="3" t="str">
        <f>IF($A57="ADD",IF(NOT(ISBLANK(AQ57)),_xlfn.XLOOKUP(AQ57,ar_replace_reason[lookupValue],ar_replace_reason[lookupKey],"ERROR"),""), "")</f>
        <v/>
      </c>
      <c r="AS57" s="3" t="str">
        <f t="shared" si="6"/>
        <v/>
      </c>
      <c r="AT57" s="3" t="str">
        <f>IF($A57="","",IF((AND($A57="ADD",OR(AS57="",AS57="Queenstown-Lakes District Council"))),"70",(_xlfn.XLOOKUP(AS57,ud_organisation_owner[lookupValue],ud_organisation_owner[lookupKey],""))))</f>
        <v/>
      </c>
      <c r="AU57" s="3" t="str">
        <f t="shared" si="7"/>
        <v/>
      </c>
      <c r="AV57" s="3" t="str">
        <f>IF($A57="","",IF((AND($A57="ADD",OR(AU57="",AU57="Queenstown-Lakes District Council"))),"70",(_xlfn.XLOOKUP(AU57,ud_organisation_owner[lookupValue],ud_organisation_owner[lookupKey],""))))</f>
        <v/>
      </c>
      <c r="AW57" s="3" t="str">
        <f t="shared" si="8"/>
        <v/>
      </c>
      <c r="AX57" s="3" t="str">
        <f>IF($A57="","",IF((AND($A57="ADD",OR(AW57="",AW57="Local Authority"))),"17",(_xlfn.XLOOKUP(AW57,ud_sub_organisation[lookupValue],ud_sub_organisation[lookupKey],""))))</f>
        <v/>
      </c>
      <c r="AZ57" s="3" t="str">
        <f>IF($A57="ADD",IF(NOT(ISBLANK(AY57)),_xlfn.XLOOKUP(AY57,ud_maintenance_organisation[lookupValue],ud_maintenance_organisation[lookupKey],"ERROR"),""), "")</f>
        <v/>
      </c>
      <c r="BA57" s="3" t="str">
        <f t="shared" si="9"/>
        <v/>
      </c>
      <c r="BB57" s="3" t="str">
        <f>IF($A57="","",IF((AND($A57="ADD",OR(BA57="",BA57="Vested Assets"))),"12",(_xlfn.XLOOKUP(BA57,ud_work_category[lookupValue],ud_work_category[lookupKey],""))))</f>
        <v/>
      </c>
      <c r="BC57" s="7"/>
      <c r="BD57" s="2" t="str">
        <f t="shared" si="10"/>
        <v/>
      </c>
      <c r="BE57" s="2" t="str">
        <f t="shared" si="11"/>
        <v/>
      </c>
      <c r="BF57" s="3" t="str">
        <f t="shared" si="12"/>
        <v/>
      </c>
      <c r="BG57" s="3" t="str">
        <f>IF($A57="","",IF((AND($A57="ADD",OR(BF57="",BF57="Excellent"))),"1",(_xlfn.XLOOKUP(BF57,condition[lookupValue],condition[lookupKey],""))))</f>
        <v/>
      </c>
      <c r="BH57" s="8" t="str">
        <f t="shared" si="13"/>
        <v/>
      </c>
      <c r="BI57" s="9"/>
    </row>
    <row r="58" spans="2:61"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IF($A58="ADD",IF(NOT(ISBLANK(V58)),_xlfn.XLOOKUP(V58,ud_channel_type[lookupValue],ud_channel_type[lookupKey],"ERROR"),""), "")</f>
        <v/>
      </c>
      <c r="Y58" s="3" t="str">
        <f>IF($A58="ADD",IF(NOT(ISBLANK(X58)),_xlfn.XLOOKUP(X58,ud_road_channel_type[lookupValue],ud_road_channel_type[lookupKey],"ERROR"),""), "")</f>
        <v/>
      </c>
      <c r="AA58" s="3" t="str">
        <f>IF($A58="ADD",IF(NOT(ISBLANK(Z58)),_xlfn.XLOOKUP(Z58,ud_normal_state[lookupValue],ud_normal_state[lookupKey],"ERROR"),""), "")</f>
        <v/>
      </c>
      <c r="AC58" s="3" t="str">
        <f>IF($A58="ADD",IF(NOT(ISBLANK(AB58)),_xlfn.XLOOKUP(AB58,channel_material[lookupValue],channel_material[lookupKey],"ERROR"),""),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P58" s="8"/>
      <c r="AR58" s="3" t="str">
        <f>IF($A58="ADD",IF(NOT(ISBLANK(AQ58)),_xlfn.XLOOKUP(AQ58,ar_replace_reason[lookupValue],ar_replace_reason[lookupKey],"ERROR"),""), "")</f>
        <v/>
      </c>
      <c r="AS58" s="3" t="str">
        <f t="shared" si="6"/>
        <v/>
      </c>
      <c r="AT58" s="3" t="str">
        <f>IF($A58="","",IF((AND($A58="ADD",OR(AS58="",AS58="Queenstown-Lakes District Council"))),"70",(_xlfn.XLOOKUP(AS58,ud_organisation_owner[lookupValue],ud_organisation_owner[lookupKey],""))))</f>
        <v/>
      </c>
      <c r="AU58" s="3" t="str">
        <f t="shared" si="7"/>
        <v/>
      </c>
      <c r="AV58" s="3" t="str">
        <f>IF($A58="","",IF((AND($A58="ADD",OR(AU58="",AU58="Queenstown-Lakes District Council"))),"70",(_xlfn.XLOOKUP(AU58,ud_organisation_owner[lookupValue],ud_organisation_owner[lookupKey],""))))</f>
        <v/>
      </c>
      <c r="AW58" s="3" t="str">
        <f t="shared" si="8"/>
        <v/>
      </c>
      <c r="AX58" s="3" t="str">
        <f>IF($A58="","",IF((AND($A58="ADD",OR(AW58="",AW58="Local Authority"))),"17",(_xlfn.XLOOKUP(AW58,ud_sub_organisation[lookupValue],ud_sub_organisation[lookupKey],""))))</f>
        <v/>
      </c>
      <c r="AZ58" s="3" t="str">
        <f>IF($A58="ADD",IF(NOT(ISBLANK(AY58)),_xlfn.XLOOKUP(AY58,ud_maintenance_organisation[lookupValue],ud_maintenance_organisation[lookupKey],"ERROR"),""), "")</f>
        <v/>
      </c>
      <c r="BA58" s="3" t="str">
        <f t="shared" si="9"/>
        <v/>
      </c>
      <c r="BB58" s="3" t="str">
        <f>IF($A58="","",IF((AND($A58="ADD",OR(BA58="",BA58="Vested Assets"))),"12",(_xlfn.XLOOKUP(BA58,ud_work_category[lookupValue],ud_work_category[lookupKey],""))))</f>
        <v/>
      </c>
      <c r="BC58" s="7"/>
      <c r="BD58" s="2" t="str">
        <f t="shared" si="10"/>
        <v/>
      </c>
      <c r="BE58" s="2" t="str">
        <f t="shared" si="11"/>
        <v/>
      </c>
      <c r="BF58" s="3" t="str">
        <f t="shared" si="12"/>
        <v/>
      </c>
      <c r="BG58" s="3" t="str">
        <f>IF($A58="","",IF((AND($A58="ADD",OR(BF58="",BF58="Excellent"))),"1",(_xlfn.XLOOKUP(BF58,condition[lookupValue],condition[lookupKey],""))))</f>
        <v/>
      </c>
      <c r="BH58" s="8" t="str">
        <f t="shared" si="13"/>
        <v/>
      </c>
      <c r="BI58" s="9"/>
    </row>
    <row r="59" spans="2:61"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IF($A59="ADD",IF(NOT(ISBLANK(V59)),_xlfn.XLOOKUP(V59,ud_channel_type[lookupValue],ud_channel_type[lookupKey],"ERROR"),""), "")</f>
        <v/>
      </c>
      <c r="Y59" s="3" t="str">
        <f>IF($A59="ADD",IF(NOT(ISBLANK(X59)),_xlfn.XLOOKUP(X59,ud_road_channel_type[lookupValue],ud_road_channel_type[lookupKey],"ERROR"),""), "")</f>
        <v/>
      </c>
      <c r="AA59" s="3" t="str">
        <f>IF($A59="ADD",IF(NOT(ISBLANK(Z59)),_xlfn.XLOOKUP(Z59,ud_normal_state[lookupValue],ud_normal_state[lookupKey],"ERROR"),""), "")</f>
        <v/>
      </c>
      <c r="AC59" s="3" t="str">
        <f>IF($A59="ADD",IF(NOT(ISBLANK(AB59)),_xlfn.XLOOKUP(AB59,channel_material[lookupValue],channel_material[lookupKey],"ERROR"),""),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P59" s="8"/>
      <c r="AR59" s="3" t="str">
        <f>IF($A59="ADD",IF(NOT(ISBLANK(AQ59)),_xlfn.XLOOKUP(AQ59,ar_replace_reason[lookupValue],ar_replace_reason[lookupKey],"ERROR"),""), "")</f>
        <v/>
      </c>
      <c r="AS59" s="3" t="str">
        <f t="shared" si="6"/>
        <v/>
      </c>
      <c r="AT59" s="3" t="str">
        <f>IF($A59="","",IF((AND($A59="ADD",OR(AS59="",AS59="Queenstown-Lakes District Council"))),"70",(_xlfn.XLOOKUP(AS59,ud_organisation_owner[lookupValue],ud_organisation_owner[lookupKey],""))))</f>
        <v/>
      </c>
      <c r="AU59" s="3" t="str">
        <f t="shared" si="7"/>
        <v/>
      </c>
      <c r="AV59" s="3" t="str">
        <f>IF($A59="","",IF((AND($A59="ADD",OR(AU59="",AU59="Queenstown-Lakes District Council"))),"70",(_xlfn.XLOOKUP(AU59,ud_organisation_owner[lookupValue],ud_organisation_owner[lookupKey],""))))</f>
        <v/>
      </c>
      <c r="AW59" s="3" t="str">
        <f t="shared" si="8"/>
        <v/>
      </c>
      <c r="AX59" s="3" t="str">
        <f>IF($A59="","",IF((AND($A59="ADD",OR(AW59="",AW59="Local Authority"))),"17",(_xlfn.XLOOKUP(AW59,ud_sub_organisation[lookupValue],ud_sub_organisation[lookupKey],""))))</f>
        <v/>
      </c>
      <c r="AZ59" s="3" t="str">
        <f>IF($A59="ADD",IF(NOT(ISBLANK(AY59)),_xlfn.XLOOKUP(AY59,ud_maintenance_organisation[lookupValue],ud_maintenance_organisation[lookupKey],"ERROR"),""), "")</f>
        <v/>
      </c>
      <c r="BA59" s="3" t="str">
        <f t="shared" si="9"/>
        <v/>
      </c>
      <c r="BB59" s="3" t="str">
        <f>IF($A59="","",IF((AND($A59="ADD",OR(BA59="",BA59="Vested Assets"))),"12",(_xlfn.XLOOKUP(BA59,ud_work_category[lookupValue],ud_work_category[lookupKey],""))))</f>
        <v/>
      </c>
      <c r="BC59" s="7"/>
      <c r="BD59" s="2" t="str">
        <f t="shared" si="10"/>
        <v/>
      </c>
      <c r="BE59" s="2" t="str">
        <f t="shared" si="11"/>
        <v/>
      </c>
      <c r="BF59" s="3" t="str">
        <f t="shared" si="12"/>
        <v/>
      </c>
      <c r="BG59" s="3" t="str">
        <f>IF($A59="","",IF((AND($A59="ADD",OR(BF59="",BF59="Excellent"))),"1",(_xlfn.XLOOKUP(BF59,condition[lookupValue],condition[lookupKey],""))))</f>
        <v/>
      </c>
      <c r="BH59" s="8" t="str">
        <f t="shared" si="13"/>
        <v/>
      </c>
      <c r="BI59" s="9"/>
    </row>
    <row r="60" spans="2:61"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IF($A60="ADD",IF(NOT(ISBLANK(V60)),_xlfn.XLOOKUP(V60,ud_channel_type[lookupValue],ud_channel_type[lookupKey],"ERROR"),""), "")</f>
        <v/>
      </c>
      <c r="Y60" s="3" t="str">
        <f>IF($A60="ADD",IF(NOT(ISBLANK(X60)),_xlfn.XLOOKUP(X60,ud_road_channel_type[lookupValue],ud_road_channel_type[lookupKey],"ERROR"),""), "")</f>
        <v/>
      </c>
      <c r="AA60" s="3" t="str">
        <f>IF($A60="ADD",IF(NOT(ISBLANK(Z60)),_xlfn.XLOOKUP(Z60,ud_normal_state[lookupValue],ud_normal_state[lookupKey],"ERROR"),""), "")</f>
        <v/>
      </c>
      <c r="AC60" s="3" t="str">
        <f>IF($A60="ADD",IF(NOT(ISBLANK(AB60)),_xlfn.XLOOKUP(AB60,channel_material[lookupValue],channel_material[lookupKey],"ERROR"),""),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P60" s="8"/>
      <c r="AR60" s="3" t="str">
        <f>IF($A60="ADD",IF(NOT(ISBLANK(AQ60)),_xlfn.XLOOKUP(AQ60,ar_replace_reason[lookupValue],ar_replace_reason[lookupKey],"ERROR"),""), "")</f>
        <v/>
      </c>
      <c r="AS60" s="3" t="str">
        <f t="shared" si="6"/>
        <v/>
      </c>
      <c r="AT60" s="3" t="str">
        <f>IF($A60="","",IF((AND($A60="ADD",OR(AS60="",AS60="Queenstown-Lakes District Council"))),"70",(_xlfn.XLOOKUP(AS60,ud_organisation_owner[lookupValue],ud_organisation_owner[lookupKey],""))))</f>
        <v/>
      </c>
      <c r="AU60" s="3" t="str">
        <f t="shared" si="7"/>
        <v/>
      </c>
      <c r="AV60" s="3" t="str">
        <f>IF($A60="","",IF((AND($A60="ADD",OR(AU60="",AU60="Queenstown-Lakes District Council"))),"70",(_xlfn.XLOOKUP(AU60,ud_organisation_owner[lookupValue],ud_organisation_owner[lookupKey],""))))</f>
        <v/>
      </c>
      <c r="AW60" s="3" t="str">
        <f t="shared" si="8"/>
        <v/>
      </c>
      <c r="AX60" s="3" t="str">
        <f>IF($A60="","",IF((AND($A60="ADD",OR(AW60="",AW60="Local Authority"))),"17",(_xlfn.XLOOKUP(AW60,ud_sub_organisation[lookupValue],ud_sub_organisation[lookupKey],""))))</f>
        <v/>
      </c>
      <c r="AZ60" s="3" t="str">
        <f>IF($A60="ADD",IF(NOT(ISBLANK(AY60)),_xlfn.XLOOKUP(AY60,ud_maintenance_organisation[lookupValue],ud_maintenance_organisation[lookupKey],"ERROR"),""), "")</f>
        <v/>
      </c>
      <c r="BA60" s="3" t="str">
        <f t="shared" si="9"/>
        <v/>
      </c>
      <c r="BB60" s="3" t="str">
        <f>IF($A60="","",IF((AND($A60="ADD",OR(BA60="",BA60="Vested Assets"))),"12",(_xlfn.XLOOKUP(BA60,ud_work_category[lookupValue],ud_work_category[lookupKey],""))))</f>
        <v/>
      </c>
      <c r="BC60" s="7"/>
      <c r="BD60" s="2" t="str">
        <f t="shared" si="10"/>
        <v/>
      </c>
      <c r="BE60" s="2" t="str">
        <f t="shared" si="11"/>
        <v/>
      </c>
      <c r="BF60" s="3" t="str">
        <f t="shared" si="12"/>
        <v/>
      </c>
      <c r="BG60" s="3" t="str">
        <f>IF($A60="","",IF((AND($A60="ADD",OR(BF60="",BF60="Excellent"))),"1",(_xlfn.XLOOKUP(BF60,condition[lookupValue],condition[lookupKey],""))))</f>
        <v/>
      </c>
      <c r="BH60" s="8" t="str">
        <f t="shared" si="13"/>
        <v/>
      </c>
      <c r="BI60" s="9"/>
    </row>
    <row r="61" spans="2:61"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IF($A61="ADD",IF(NOT(ISBLANK(V61)),_xlfn.XLOOKUP(V61,ud_channel_type[lookupValue],ud_channel_type[lookupKey],"ERROR"),""), "")</f>
        <v/>
      </c>
      <c r="Y61" s="3" t="str">
        <f>IF($A61="ADD",IF(NOT(ISBLANK(X61)),_xlfn.XLOOKUP(X61,ud_road_channel_type[lookupValue],ud_road_channel_type[lookupKey],"ERROR"),""), "")</f>
        <v/>
      </c>
      <c r="AA61" s="3" t="str">
        <f>IF($A61="ADD",IF(NOT(ISBLANK(Z61)),_xlfn.XLOOKUP(Z61,ud_normal_state[lookupValue],ud_normal_state[lookupKey],"ERROR"),""), "")</f>
        <v/>
      </c>
      <c r="AC61" s="3" t="str">
        <f>IF($A61="ADD",IF(NOT(ISBLANK(AB61)),_xlfn.XLOOKUP(AB61,channel_material[lookupValue],channel_material[lookupKey],"ERROR"),""),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P61" s="8"/>
      <c r="AR61" s="3" t="str">
        <f>IF($A61="ADD",IF(NOT(ISBLANK(AQ61)),_xlfn.XLOOKUP(AQ61,ar_replace_reason[lookupValue],ar_replace_reason[lookupKey],"ERROR"),""), "")</f>
        <v/>
      </c>
      <c r="AS61" s="3" t="str">
        <f t="shared" si="6"/>
        <v/>
      </c>
      <c r="AT61" s="3" t="str">
        <f>IF($A61="","",IF((AND($A61="ADD",OR(AS61="",AS61="Queenstown-Lakes District Council"))),"70",(_xlfn.XLOOKUP(AS61,ud_organisation_owner[lookupValue],ud_organisation_owner[lookupKey],""))))</f>
        <v/>
      </c>
      <c r="AU61" s="3" t="str">
        <f t="shared" si="7"/>
        <v/>
      </c>
      <c r="AV61" s="3" t="str">
        <f>IF($A61="","",IF((AND($A61="ADD",OR(AU61="",AU61="Queenstown-Lakes District Council"))),"70",(_xlfn.XLOOKUP(AU61,ud_organisation_owner[lookupValue],ud_organisation_owner[lookupKey],""))))</f>
        <v/>
      </c>
      <c r="AW61" s="3" t="str">
        <f t="shared" si="8"/>
        <v/>
      </c>
      <c r="AX61" s="3" t="str">
        <f>IF($A61="","",IF((AND($A61="ADD",OR(AW61="",AW61="Local Authority"))),"17",(_xlfn.XLOOKUP(AW61,ud_sub_organisation[lookupValue],ud_sub_organisation[lookupKey],""))))</f>
        <v/>
      </c>
      <c r="AZ61" s="3" t="str">
        <f>IF($A61="ADD",IF(NOT(ISBLANK(AY61)),_xlfn.XLOOKUP(AY61,ud_maintenance_organisation[lookupValue],ud_maintenance_organisation[lookupKey],"ERROR"),""), "")</f>
        <v/>
      </c>
      <c r="BA61" s="3" t="str">
        <f t="shared" si="9"/>
        <v/>
      </c>
      <c r="BB61" s="3" t="str">
        <f>IF($A61="","",IF((AND($A61="ADD",OR(BA61="",BA61="Vested Assets"))),"12",(_xlfn.XLOOKUP(BA61,ud_work_category[lookupValue],ud_work_category[lookupKey],""))))</f>
        <v/>
      </c>
      <c r="BC61" s="7"/>
      <c r="BD61" s="2" t="str">
        <f t="shared" si="10"/>
        <v/>
      </c>
      <c r="BE61" s="2" t="str">
        <f t="shared" si="11"/>
        <v/>
      </c>
      <c r="BF61" s="3" t="str">
        <f t="shared" si="12"/>
        <v/>
      </c>
      <c r="BG61" s="3" t="str">
        <f>IF($A61="","",IF((AND($A61="ADD",OR(BF61="",BF61="Excellent"))),"1",(_xlfn.XLOOKUP(BF61,condition[lookupValue],condition[lookupKey],""))))</f>
        <v/>
      </c>
      <c r="BH61" s="8" t="str">
        <f t="shared" si="13"/>
        <v/>
      </c>
      <c r="BI61" s="9"/>
    </row>
    <row r="62" spans="2:61"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IF($A62="ADD",IF(NOT(ISBLANK(V62)),_xlfn.XLOOKUP(V62,ud_channel_type[lookupValue],ud_channel_type[lookupKey],"ERROR"),""), "")</f>
        <v/>
      </c>
      <c r="Y62" s="3" t="str">
        <f>IF($A62="ADD",IF(NOT(ISBLANK(X62)),_xlfn.XLOOKUP(X62,ud_road_channel_type[lookupValue],ud_road_channel_type[lookupKey],"ERROR"),""), "")</f>
        <v/>
      </c>
      <c r="AA62" s="3" t="str">
        <f>IF($A62="ADD",IF(NOT(ISBLANK(Z62)),_xlfn.XLOOKUP(Z62,ud_normal_state[lookupValue],ud_normal_state[lookupKey],"ERROR"),""), "")</f>
        <v/>
      </c>
      <c r="AC62" s="3" t="str">
        <f>IF($A62="ADD",IF(NOT(ISBLANK(AB62)),_xlfn.XLOOKUP(AB62,channel_material[lookupValue],channel_material[lookupKey],"ERROR"),""),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P62" s="8"/>
      <c r="AR62" s="3" t="str">
        <f>IF($A62="ADD",IF(NOT(ISBLANK(AQ62)),_xlfn.XLOOKUP(AQ62,ar_replace_reason[lookupValue],ar_replace_reason[lookupKey],"ERROR"),""), "")</f>
        <v/>
      </c>
      <c r="AS62" s="3" t="str">
        <f t="shared" si="6"/>
        <v/>
      </c>
      <c r="AT62" s="3" t="str">
        <f>IF($A62="","",IF((AND($A62="ADD",OR(AS62="",AS62="Queenstown-Lakes District Council"))),"70",(_xlfn.XLOOKUP(AS62,ud_organisation_owner[lookupValue],ud_organisation_owner[lookupKey],""))))</f>
        <v/>
      </c>
      <c r="AU62" s="3" t="str">
        <f t="shared" si="7"/>
        <v/>
      </c>
      <c r="AV62" s="3" t="str">
        <f>IF($A62="","",IF((AND($A62="ADD",OR(AU62="",AU62="Queenstown-Lakes District Council"))),"70",(_xlfn.XLOOKUP(AU62,ud_organisation_owner[lookupValue],ud_organisation_owner[lookupKey],""))))</f>
        <v/>
      </c>
      <c r="AW62" s="3" t="str">
        <f t="shared" si="8"/>
        <v/>
      </c>
      <c r="AX62" s="3" t="str">
        <f>IF($A62="","",IF((AND($A62="ADD",OR(AW62="",AW62="Local Authority"))),"17",(_xlfn.XLOOKUP(AW62,ud_sub_organisation[lookupValue],ud_sub_organisation[lookupKey],""))))</f>
        <v/>
      </c>
      <c r="AZ62" s="3" t="str">
        <f>IF($A62="ADD",IF(NOT(ISBLANK(AY62)),_xlfn.XLOOKUP(AY62,ud_maintenance_organisation[lookupValue],ud_maintenance_organisation[lookupKey],"ERROR"),""), "")</f>
        <v/>
      </c>
      <c r="BA62" s="3" t="str">
        <f t="shared" si="9"/>
        <v/>
      </c>
      <c r="BB62" s="3" t="str">
        <f>IF($A62="","",IF((AND($A62="ADD",OR(BA62="",BA62="Vested Assets"))),"12",(_xlfn.XLOOKUP(BA62,ud_work_category[lookupValue],ud_work_category[lookupKey],""))))</f>
        <v/>
      </c>
      <c r="BC62" s="7"/>
      <c r="BD62" s="2" t="str">
        <f t="shared" si="10"/>
        <v/>
      </c>
      <c r="BE62" s="2" t="str">
        <f t="shared" si="11"/>
        <v/>
      </c>
      <c r="BF62" s="3" t="str">
        <f t="shared" si="12"/>
        <v/>
      </c>
      <c r="BG62" s="3" t="str">
        <f>IF($A62="","",IF((AND($A62="ADD",OR(BF62="",BF62="Excellent"))),"1",(_xlfn.XLOOKUP(BF62,condition[lookupValue],condition[lookupKey],""))))</f>
        <v/>
      </c>
      <c r="BH62" s="8" t="str">
        <f t="shared" si="13"/>
        <v/>
      </c>
      <c r="BI62" s="9"/>
    </row>
    <row r="63" spans="2:61"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IF($A63="ADD",IF(NOT(ISBLANK(V63)),_xlfn.XLOOKUP(V63,ud_channel_type[lookupValue],ud_channel_type[lookupKey],"ERROR"),""), "")</f>
        <v/>
      </c>
      <c r="Y63" s="3" t="str">
        <f>IF($A63="ADD",IF(NOT(ISBLANK(X63)),_xlfn.XLOOKUP(X63,ud_road_channel_type[lookupValue],ud_road_channel_type[lookupKey],"ERROR"),""), "")</f>
        <v/>
      </c>
      <c r="AA63" s="3" t="str">
        <f>IF($A63="ADD",IF(NOT(ISBLANK(Z63)),_xlfn.XLOOKUP(Z63,ud_normal_state[lookupValue],ud_normal_state[lookupKey],"ERROR"),""), "")</f>
        <v/>
      </c>
      <c r="AC63" s="3" t="str">
        <f>IF($A63="ADD",IF(NOT(ISBLANK(AB63)),_xlfn.XLOOKUP(AB63,channel_material[lookupValue],channel_material[lookupKey],"ERROR"),""),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P63" s="8"/>
      <c r="AR63" s="3" t="str">
        <f>IF($A63="ADD",IF(NOT(ISBLANK(AQ63)),_xlfn.XLOOKUP(AQ63,ar_replace_reason[lookupValue],ar_replace_reason[lookupKey],"ERROR"),""), "")</f>
        <v/>
      </c>
      <c r="AS63" s="3" t="str">
        <f t="shared" si="6"/>
        <v/>
      </c>
      <c r="AT63" s="3" t="str">
        <f>IF($A63="","",IF((AND($A63="ADD",OR(AS63="",AS63="Queenstown-Lakes District Council"))),"70",(_xlfn.XLOOKUP(AS63,ud_organisation_owner[lookupValue],ud_organisation_owner[lookupKey],""))))</f>
        <v/>
      </c>
      <c r="AU63" s="3" t="str">
        <f t="shared" si="7"/>
        <v/>
      </c>
      <c r="AV63" s="3" t="str">
        <f>IF($A63="","",IF((AND($A63="ADD",OR(AU63="",AU63="Queenstown-Lakes District Council"))),"70",(_xlfn.XLOOKUP(AU63,ud_organisation_owner[lookupValue],ud_organisation_owner[lookupKey],""))))</f>
        <v/>
      </c>
      <c r="AW63" s="3" t="str">
        <f t="shared" si="8"/>
        <v/>
      </c>
      <c r="AX63" s="3" t="str">
        <f>IF($A63="","",IF((AND($A63="ADD",OR(AW63="",AW63="Local Authority"))),"17",(_xlfn.XLOOKUP(AW63,ud_sub_organisation[lookupValue],ud_sub_organisation[lookupKey],""))))</f>
        <v/>
      </c>
      <c r="AZ63" s="3" t="str">
        <f>IF($A63="ADD",IF(NOT(ISBLANK(AY63)),_xlfn.XLOOKUP(AY63,ud_maintenance_organisation[lookupValue],ud_maintenance_organisation[lookupKey],"ERROR"),""), "")</f>
        <v/>
      </c>
      <c r="BA63" s="3" t="str">
        <f t="shared" si="9"/>
        <v/>
      </c>
      <c r="BB63" s="3" t="str">
        <f>IF($A63="","",IF((AND($A63="ADD",OR(BA63="",BA63="Vested Assets"))),"12",(_xlfn.XLOOKUP(BA63,ud_work_category[lookupValue],ud_work_category[lookupKey],""))))</f>
        <v/>
      </c>
      <c r="BC63" s="7"/>
      <c r="BD63" s="2" t="str">
        <f t="shared" si="10"/>
        <v/>
      </c>
      <c r="BE63" s="2" t="str">
        <f t="shared" si="11"/>
        <v/>
      </c>
      <c r="BF63" s="3" t="str">
        <f t="shared" si="12"/>
        <v/>
      </c>
      <c r="BG63" s="3" t="str">
        <f>IF($A63="","",IF((AND($A63="ADD",OR(BF63="",BF63="Excellent"))),"1",(_xlfn.XLOOKUP(BF63,condition[lookupValue],condition[lookupKey],""))))</f>
        <v/>
      </c>
      <c r="BH63" s="8" t="str">
        <f t="shared" si="13"/>
        <v/>
      </c>
      <c r="BI63" s="9"/>
    </row>
    <row r="64" spans="2:61"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IF($A64="ADD",IF(NOT(ISBLANK(V64)),_xlfn.XLOOKUP(V64,ud_channel_type[lookupValue],ud_channel_type[lookupKey],"ERROR"),""), "")</f>
        <v/>
      </c>
      <c r="Y64" s="3" t="str">
        <f>IF($A64="ADD",IF(NOT(ISBLANK(X64)),_xlfn.XLOOKUP(X64,ud_road_channel_type[lookupValue],ud_road_channel_type[lookupKey],"ERROR"),""), "")</f>
        <v/>
      </c>
      <c r="AA64" s="3" t="str">
        <f>IF($A64="ADD",IF(NOT(ISBLANK(Z64)),_xlfn.XLOOKUP(Z64,ud_normal_state[lookupValue],ud_normal_state[lookupKey],"ERROR"),""), "")</f>
        <v/>
      </c>
      <c r="AC64" s="3" t="str">
        <f>IF($A64="ADD",IF(NOT(ISBLANK(AB64)),_xlfn.XLOOKUP(AB64,channel_material[lookupValue],channel_material[lookupKey],"ERROR"),""),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P64" s="8"/>
      <c r="AR64" s="3" t="str">
        <f>IF($A64="ADD",IF(NOT(ISBLANK(AQ64)),_xlfn.XLOOKUP(AQ64,ar_replace_reason[lookupValue],ar_replace_reason[lookupKey],"ERROR"),""), "")</f>
        <v/>
      </c>
      <c r="AS64" s="3" t="str">
        <f t="shared" si="6"/>
        <v/>
      </c>
      <c r="AT64" s="3" t="str">
        <f>IF($A64="","",IF((AND($A64="ADD",OR(AS64="",AS64="Queenstown-Lakes District Council"))),"70",(_xlfn.XLOOKUP(AS64,ud_organisation_owner[lookupValue],ud_organisation_owner[lookupKey],""))))</f>
        <v/>
      </c>
      <c r="AU64" s="3" t="str">
        <f t="shared" si="7"/>
        <v/>
      </c>
      <c r="AV64" s="3" t="str">
        <f>IF($A64="","",IF((AND($A64="ADD",OR(AU64="",AU64="Queenstown-Lakes District Council"))),"70",(_xlfn.XLOOKUP(AU64,ud_organisation_owner[lookupValue],ud_organisation_owner[lookupKey],""))))</f>
        <v/>
      </c>
      <c r="AW64" s="3" t="str">
        <f t="shared" si="8"/>
        <v/>
      </c>
      <c r="AX64" s="3" t="str">
        <f>IF($A64="","",IF((AND($A64="ADD",OR(AW64="",AW64="Local Authority"))),"17",(_xlfn.XLOOKUP(AW64,ud_sub_organisation[lookupValue],ud_sub_organisation[lookupKey],""))))</f>
        <v/>
      </c>
      <c r="AZ64" s="3" t="str">
        <f>IF($A64="ADD",IF(NOT(ISBLANK(AY64)),_xlfn.XLOOKUP(AY64,ud_maintenance_organisation[lookupValue],ud_maintenance_organisation[lookupKey],"ERROR"),""), "")</f>
        <v/>
      </c>
      <c r="BA64" s="3" t="str">
        <f t="shared" si="9"/>
        <v/>
      </c>
      <c r="BB64" s="3" t="str">
        <f>IF($A64="","",IF((AND($A64="ADD",OR(BA64="",BA64="Vested Assets"))),"12",(_xlfn.XLOOKUP(BA64,ud_work_category[lookupValue],ud_work_category[lookupKey],""))))</f>
        <v/>
      </c>
      <c r="BC64" s="7"/>
      <c r="BD64" s="2" t="str">
        <f t="shared" si="10"/>
        <v/>
      </c>
      <c r="BE64" s="2" t="str">
        <f t="shared" si="11"/>
        <v/>
      </c>
      <c r="BF64" s="3" t="str">
        <f t="shared" si="12"/>
        <v/>
      </c>
      <c r="BG64" s="3" t="str">
        <f>IF($A64="","",IF((AND($A64="ADD",OR(BF64="",BF64="Excellent"))),"1",(_xlfn.XLOOKUP(BF64,condition[lookupValue],condition[lookupKey],""))))</f>
        <v/>
      </c>
      <c r="BH64" s="8" t="str">
        <f t="shared" si="13"/>
        <v/>
      </c>
      <c r="BI64" s="9"/>
    </row>
    <row r="65" spans="2:61"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IF($A65="ADD",IF(NOT(ISBLANK(V65)),_xlfn.XLOOKUP(V65,ud_channel_type[lookupValue],ud_channel_type[lookupKey],"ERROR"),""), "")</f>
        <v/>
      </c>
      <c r="Y65" s="3" t="str">
        <f>IF($A65="ADD",IF(NOT(ISBLANK(X65)),_xlfn.XLOOKUP(X65,ud_road_channel_type[lookupValue],ud_road_channel_type[lookupKey],"ERROR"),""), "")</f>
        <v/>
      </c>
      <c r="AA65" s="3" t="str">
        <f>IF($A65="ADD",IF(NOT(ISBLANK(Z65)),_xlfn.XLOOKUP(Z65,ud_normal_state[lookupValue],ud_normal_state[lookupKey],"ERROR"),""), "")</f>
        <v/>
      </c>
      <c r="AC65" s="3" t="str">
        <f>IF($A65="ADD",IF(NOT(ISBLANK(AB65)),_xlfn.XLOOKUP(AB65,channel_material[lookupValue],channel_material[lookupKey],"ERROR"),""),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P65" s="8"/>
      <c r="AR65" s="3" t="str">
        <f>IF($A65="ADD",IF(NOT(ISBLANK(AQ65)),_xlfn.XLOOKUP(AQ65,ar_replace_reason[lookupValue],ar_replace_reason[lookupKey],"ERROR"),""), "")</f>
        <v/>
      </c>
      <c r="AS65" s="3" t="str">
        <f t="shared" si="6"/>
        <v/>
      </c>
      <c r="AT65" s="3" t="str">
        <f>IF($A65="","",IF((AND($A65="ADD",OR(AS65="",AS65="Queenstown-Lakes District Council"))),"70",(_xlfn.XLOOKUP(AS65,ud_organisation_owner[lookupValue],ud_organisation_owner[lookupKey],""))))</f>
        <v/>
      </c>
      <c r="AU65" s="3" t="str">
        <f t="shared" si="7"/>
        <v/>
      </c>
      <c r="AV65" s="3" t="str">
        <f>IF($A65="","",IF((AND($A65="ADD",OR(AU65="",AU65="Queenstown-Lakes District Council"))),"70",(_xlfn.XLOOKUP(AU65,ud_organisation_owner[lookupValue],ud_organisation_owner[lookupKey],""))))</f>
        <v/>
      </c>
      <c r="AW65" s="3" t="str">
        <f t="shared" si="8"/>
        <v/>
      </c>
      <c r="AX65" s="3" t="str">
        <f>IF($A65="","",IF((AND($A65="ADD",OR(AW65="",AW65="Local Authority"))),"17",(_xlfn.XLOOKUP(AW65,ud_sub_organisation[lookupValue],ud_sub_organisation[lookupKey],""))))</f>
        <v/>
      </c>
      <c r="AZ65" s="3" t="str">
        <f>IF($A65="ADD",IF(NOT(ISBLANK(AY65)),_xlfn.XLOOKUP(AY65,ud_maintenance_organisation[lookupValue],ud_maintenance_organisation[lookupKey],"ERROR"),""), "")</f>
        <v/>
      </c>
      <c r="BA65" s="3" t="str">
        <f t="shared" si="9"/>
        <v/>
      </c>
      <c r="BB65" s="3" t="str">
        <f>IF($A65="","",IF((AND($A65="ADD",OR(BA65="",BA65="Vested Assets"))),"12",(_xlfn.XLOOKUP(BA65,ud_work_category[lookupValue],ud_work_category[lookupKey],""))))</f>
        <v/>
      </c>
      <c r="BC65" s="7"/>
      <c r="BD65" s="2" t="str">
        <f t="shared" si="10"/>
        <v/>
      </c>
      <c r="BE65" s="2" t="str">
        <f t="shared" si="11"/>
        <v/>
      </c>
      <c r="BF65" s="3" t="str">
        <f t="shared" si="12"/>
        <v/>
      </c>
      <c r="BG65" s="3" t="str">
        <f>IF($A65="","",IF((AND($A65="ADD",OR(BF65="",BF65="Excellent"))),"1",(_xlfn.XLOOKUP(BF65,condition[lookupValue],condition[lookupKey],""))))</f>
        <v/>
      </c>
      <c r="BH65" s="8" t="str">
        <f t="shared" si="13"/>
        <v/>
      </c>
      <c r="BI65" s="9"/>
    </row>
    <row r="66" spans="2:61"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IF($A66="ADD",IF(NOT(ISBLANK(V66)),_xlfn.XLOOKUP(V66,ud_channel_type[lookupValue],ud_channel_type[lookupKey],"ERROR"),""), "")</f>
        <v/>
      </c>
      <c r="Y66" s="3" t="str">
        <f>IF($A66="ADD",IF(NOT(ISBLANK(X66)),_xlfn.XLOOKUP(X66,ud_road_channel_type[lookupValue],ud_road_channel_type[lookupKey],"ERROR"),""), "")</f>
        <v/>
      </c>
      <c r="AA66" s="3" t="str">
        <f>IF($A66="ADD",IF(NOT(ISBLANK(Z66)),_xlfn.XLOOKUP(Z66,ud_normal_state[lookupValue],ud_normal_state[lookupKey],"ERROR"),""), "")</f>
        <v/>
      </c>
      <c r="AC66" s="3" t="str">
        <f>IF($A66="ADD",IF(NOT(ISBLANK(AB66)),_xlfn.XLOOKUP(AB66,channel_material[lookupValue],channel_material[lookupKey],"ERROR"),""),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P66" s="8"/>
      <c r="AR66" s="3" t="str">
        <f>IF($A66="ADD",IF(NOT(ISBLANK(AQ66)),_xlfn.XLOOKUP(AQ66,ar_replace_reason[lookupValue],ar_replace_reason[lookupKey],"ERROR"),""), "")</f>
        <v/>
      </c>
      <c r="AS66" s="3" t="str">
        <f t="shared" si="6"/>
        <v/>
      </c>
      <c r="AT66" s="3" t="str">
        <f>IF($A66="","",IF((AND($A66="ADD",OR(AS66="",AS66="Queenstown-Lakes District Council"))),"70",(_xlfn.XLOOKUP(AS66,ud_organisation_owner[lookupValue],ud_organisation_owner[lookupKey],""))))</f>
        <v/>
      </c>
      <c r="AU66" s="3" t="str">
        <f t="shared" si="7"/>
        <v/>
      </c>
      <c r="AV66" s="3" t="str">
        <f>IF($A66="","",IF((AND($A66="ADD",OR(AU66="",AU66="Queenstown-Lakes District Council"))),"70",(_xlfn.XLOOKUP(AU66,ud_organisation_owner[lookupValue],ud_organisation_owner[lookupKey],""))))</f>
        <v/>
      </c>
      <c r="AW66" s="3" t="str">
        <f t="shared" si="8"/>
        <v/>
      </c>
      <c r="AX66" s="3" t="str">
        <f>IF($A66="","",IF((AND($A66="ADD",OR(AW66="",AW66="Local Authority"))),"17",(_xlfn.XLOOKUP(AW66,ud_sub_organisation[lookupValue],ud_sub_organisation[lookupKey],""))))</f>
        <v/>
      </c>
      <c r="AZ66" s="3" t="str">
        <f>IF($A66="ADD",IF(NOT(ISBLANK(AY66)),_xlfn.XLOOKUP(AY66,ud_maintenance_organisation[lookupValue],ud_maintenance_organisation[lookupKey],"ERROR"),""), "")</f>
        <v/>
      </c>
      <c r="BA66" s="3" t="str">
        <f t="shared" si="9"/>
        <v/>
      </c>
      <c r="BB66" s="3" t="str">
        <f>IF($A66="","",IF((AND($A66="ADD",OR(BA66="",BA66="Vested Assets"))),"12",(_xlfn.XLOOKUP(BA66,ud_work_category[lookupValue],ud_work_category[lookupKey],""))))</f>
        <v/>
      </c>
      <c r="BC66" s="7"/>
      <c r="BD66" s="2" t="str">
        <f t="shared" si="10"/>
        <v/>
      </c>
      <c r="BE66" s="2" t="str">
        <f t="shared" si="11"/>
        <v/>
      </c>
      <c r="BF66" s="3" t="str">
        <f t="shared" si="12"/>
        <v/>
      </c>
      <c r="BG66" s="3" t="str">
        <f>IF($A66="","",IF((AND($A66="ADD",OR(BF66="",BF66="Excellent"))),"1",(_xlfn.XLOOKUP(BF66,condition[lookupValue],condition[lookupKey],""))))</f>
        <v/>
      </c>
      <c r="BH66" s="8" t="str">
        <f t="shared" si="13"/>
        <v/>
      </c>
      <c r="BI66" s="9"/>
    </row>
    <row r="67" spans="2:61"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IF($A67="ADD",IF(NOT(ISBLANK(V67)),_xlfn.XLOOKUP(V67,ud_channel_type[lookupValue],ud_channel_type[lookupKey],"ERROR"),""), "")</f>
        <v/>
      </c>
      <c r="Y67" s="3" t="str">
        <f>IF($A67="ADD",IF(NOT(ISBLANK(X67)),_xlfn.XLOOKUP(X67,ud_road_channel_type[lookupValue],ud_road_channel_type[lookupKey],"ERROR"),""), "")</f>
        <v/>
      </c>
      <c r="AA67" s="3" t="str">
        <f>IF($A67="ADD",IF(NOT(ISBLANK(Z67)),_xlfn.XLOOKUP(Z67,ud_normal_state[lookupValue],ud_normal_state[lookupKey],"ERROR"),""), "")</f>
        <v/>
      </c>
      <c r="AC67" s="3" t="str">
        <f>IF($A67="ADD",IF(NOT(ISBLANK(AB67)),_xlfn.XLOOKUP(AB67,channel_material[lookupValue],channel_material[lookupKey],"ERROR"),""),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P67" s="8"/>
      <c r="AR67" s="3" t="str">
        <f>IF($A67="ADD",IF(NOT(ISBLANK(AQ67)),_xlfn.XLOOKUP(AQ67,ar_replace_reason[lookupValue],ar_replace_reason[lookupKey],"ERROR"),""), "")</f>
        <v/>
      </c>
      <c r="AS67" s="3" t="str">
        <f t="shared" si="6"/>
        <v/>
      </c>
      <c r="AT67" s="3" t="str">
        <f>IF($A67="","",IF((AND($A67="ADD",OR(AS67="",AS67="Queenstown-Lakes District Council"))),"70",(_xlfn.XLOOKUP(AS67,ud_organisation_owner[lookupValue],ud_organisation_owner[lookupKey],""))))</f>
        <v/>
      </c>
      <c r="AU67" s="3" t="str">
        <f t="shared" si="7"/>
        <v/>
      </c>
      <c r="AV67" s="3" t="str">
        <f>IF($A67="","",IF((AND($A67="ADD",OR(AU67="",AU67="Queenstown-Lakes District Council"))),"70",(_xlfn.XLOOKUP(AU67,ud_organisation_owner[lookupValue],ud_organisation_owner[lookupKey],""))))</f>
        <v/>
      </c>
      <c r="AW67" s="3" t="str">
        <f t="shared" si="8"/>
        <v/>
      </c>
      <c r="AX67" s="3" t="str">
        <f>IF($A67="","",IF((AND($A67="ADD",OR(AW67="",AW67="Local Authority"))),"17",(_xlfn.XLOOKUP(AW67,ud_sub_organisation[lookupValue],ud_sub_organisation[lookupKey],""))))</f>
        <v/>
      </c>
      <c r="AZ67" s="3" t="str">
        <f>IF($A67="ADD",IF(NOT(ISBLANK(AY67)),_xlfn.XLOOKUP(AY67,ud_maintenance_organisation[lookupValue],ud_maintenance_organisation[lookupKey],"ERROR"),""), "")</f>
        <v/>
      </c>
      <c r="BA67" s="3" t="str">
        <f t="shared" si="9"/>
        <v/>
      </c>
      <c r="BB67" s="3" t="str">
        <f>IF($A67="","",IF((AND($A67="ADD",OR(BA67="",BA67="Vested Assets"))),"12",(_xlfn.XLOOKUP(BA67,ud_work_category[lookupValue],ud_work_category[lookupKey],""))))</f>
        <v/>
      </c>
      <c r="BC67" s="7"/>
      <c r="BD67" s="2" t="str">
        <f t="shared" si="10"/>
        <v/>
      </c>
      <c r="BE67" s="2" t="str">
        <f t="shared" si="11"/>
        <v/>
      </c>
      <c r="BF67" s="3" t="str">
        <f t="shared" si="12"/>
        <v/>
      </c>
      <c r="BG67" s="3" t="str">
        <f>IF($A67="","",IF((AND($A67="ADD",OR(BF67="",BF67="Excellent"))),"1",(_xlfn.XLOOKUP(BF67,condition[lookupValue],condition[lookupKey],""))))</f>
        <v/>
      </c>
      <c r="BH67" s="8" t="str">
        <f t="shared" si="13"/>
        <v/>
      </c>
      <c r="BI67" s="9"/>
    </row>
    <row r="68" spans="2:61"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IF($A68="ADD",IF(NOT(ISBLANK(V68)),_xlfn.XLOOKUP(V68,ud_channel_type[lookupValue],ud_channel_type[lookupKey],"ERROR"),""), "")</f>
        <v/>
      </c>
      <c r="Y68" s="3" t="str">
        <f>IF($A68="ADD",IF(NOT(ISBLANK(X68)),_xlfn.XLOOKUP(X68,ud_road_channel_type[lookupValue],ud_road_channel_type[lookupKey],"ERROR"),""), "")</f>
        <v/>
      </c>
      <c r="AA68" s="3" t="str">
        <f>IF($A68="ADD",IF(NOT(ISBLANK(Z68)),_xlfn.XLOOKUP(Z68,ud_normal_state[lookupValue],ud_normal_state[lookupKey],"ERROR"),""), "")</f>
        <v/>
      </c>
      <c r="AC68" s="3" t="str">
        <f>IF($A68="ADD",IF(NOT(ISBLANK(AB68)),_xlfn.XLOOKUP(AB68,channel_material[lookupValue],channel_material[lookupKey],"ERROR"),""),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P68" s="8"/>
      <c r="AR68" s="3" t="str">
        <f>IF($A68="ADD",IF(NOT(ISBLANK(AQ68)),_xlfn.XLOOKUP(AQ68,ar_replace_reason[lookupValue],ar_replace_reason[lookupKey],"ERROR"),""), "")</f>
        <v/>
      </c>
      <c r="AS68" s="3" t="str">
        <f t="shared" si="6"/>
        <v/>
      </c>
      <c r="AT68" s="3" t="str">
        <f>IF($A68="","",IF((AND($A68="ADD",OR(AS68="",AS68="Queenstown-Lakes District Council"))),"70",(_xlfn.XLOOKUP(AS68,ud_organisation_owner[lookupValue],ud_organisation_owner[lookupKey],""))))</f>
        <v/>
      </c>
      <c r="AU68" s="3" t="str">
        <f t="shared" si="7"/>
        <v/>
      </c>
      <c r="AV68" s="3" t="str">
        <f>IF($A68="","",IF((AND($A68="ADD",OR(AU68="",AU68="Queenstown-Lakes District Council"))),"70",(_xlfn.XLOOKUP(AU68,ud_organisation_owner[lookupValue],ud_organisation_owner[lookupKey],""))))</f>
        <v/>
      </c>
      <c r="AW68" s="3" t="str">
        <f t="shared" si="8"/>
        <v/>
      </c>
      <c r="AX68" s="3" t="str">
        <f>IF($A68="","",IF((AND($A68="ADD",OR(AW68="",AW68="Local Authority"))),"17",(_xlfn.XLOOKUP(AW68,ud_sub_organisation[lookupValue],ud_sub_organisation[lookupKey],""))))</f>
        <v/>
      </c>
      <c r="AZ68" s="3" t="str">
        <f>IF($A68="ADD",IF(NOT(ISBLANK(AY68)),_xlfn.XLOOKUP(AY68,ud_maintenance_organisation[lookupValue],ud_maintenance_organisation[lookupKey],"ERROR"),""), "")</f>
        <v/>
      </c>
      <c r="BA68" s="3" t="str">
        <f t="shared" si="9"/>
        <v/>
      </c>
      <c r="BB68" s="3" t="str">
        <f>IF($A68="","",IF((AND($A68="ADD",OR(BA68="",BA68="Vested Assets"))),"12",(_xlfn.XLOOKUP(BA68,ud_work_category[lookupValue],ud_work_category[lookupKey],""))))</f>
        <v/>
      </c>
      <c r="BC68" s="7"/>
      <c r="BD68" s="2" t="str">
        <f t="shared" si="10"/>
        <v/>
      </c>
      <c r="BE68" s="2" t="str">
        <f t="shared" si="11"/>
        <v/>
      </c>
      <c r="BF68" s="3" t="str">
        <f t="shared" si="12"/>
        <v/>
      </c>
      <c r="BG68" s="3" t="str">
        <f>IF($A68="","",IF((AND($A68="ADD",OR(BF68="",BF68="Excellent"))),"1",(_xlfn.XLOOKUP(BF68,condition[lookupValue],condition[lookupKey],""))))</f>
        <v/>
      </c>
      <c r="BH68" s="8" t="str">
        <f t="shared" si="13"/>
        <v/>
      </c>
      <c r="BI68" s="9"/>
    </row>
    <row r="69" spans="2:61"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IF($A69="ADD",IF(NOT(ISBLANK(V69)),_xlfn.XLOOKUP(V69,ud_channel_type[lookupValue],ud_channel_type[lookupKey],"ERROR"),""), "")</f>
        <v/>
      </c>
      <c r="Y69" s="3" t="str">
        <f>IF($A69="ADD",IF(NOT(ISBLANK(X69)),_xlfn.XLOOKUP(X69,ud_road_channel_type[lookupValue],ud_road_channel_type[lookupKey],"ERROR"),""), "")</f>
        <v/>
      </c>
      <c r="AA69" s="3" t="str">
        <f>IF($A69="ADD",IF(NOT(ISBLANK(Z69)),_xlfn.XLOOKUP(Z69,ud_normal_state[lookupValue],ud_normal_state[lookupKey],"ERROR"),""), "")</f>
        <v/>
      </c>
      <c r="AC69" s="3" t="str">
        <f>IF($A69="ADD",IF(NOT(ISBLANK(AB69)),_xlfn.XLOOKUP(AB69,channel_material[lookupValue],channel_material[lookupKey],"ERROR"),""),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P69" s="8"/>
      <c r="AR69" s="3" t="str">
        <f>IF($A69="ADD",IF(NOT(ISBLANK(AQ69)),_xlfn.XLOOKUP(AQ69,ar_replace_reason[lookupValue],ar_replace_reason[lookupKey],"ERROR"),""), "")</f>
        <v/>
      </c>
      <c r="AS69" s="3" t="str">
        <f t="shared" si="6"/>
        <v/>
      </c>
      <c r="AT69" s="3" t="str">
        <f>IF($A69="","",IF((AND($A69="ADD",OR(AS69="",AS69="Queenstown-Lakes District Council"))),"70",(_xlfn.XLOOKUP(AS69,ud_organisation_owner[lookupValue],ud_organisation_owner[lookupKey],""))))</f>
        <v/>
      </c>
      <c r="AU69" s="3" t="str">
        <f t="shared" si="7"/>
        <v/>
      </c>
      <c r="AV69" s="3" t="str">
        <f>IF($A69="","",IF((AND($A69="ADD",OR(AU69="",AU69="Queenstown-Lakes District Council"))),"70",(_xlfn.XLOOKUP(AU69,ud_organisation_owner[lookupValue],ud_organisation_owner[lookupKey],""))))</f>
        <v/>
      </c>
      <c r="AW69" s="3" t="str">
        <f t="shared" si="8"/>
        <v/>
      </c>
      <c r="AX69" s="3" t="str">
        <f>IF($A69="","",IF((AND($A69="ADD",OR(AW69="",AW69="Local Authority"))),"17",(_xlfn.XLOOKUP(AW69,ud_sub_organisation[lookupValue],ud_sub_organisation[lookupKey],""))))</f>
        <v/>
      </c>
      <c r="AZ69" s="3" t="str">
        <f>IF($A69="ADD",IF(NOT(ISBLANK(AY69)),_xlfn.XLOOKUP(AY69,ud_maintenance_organisation[lookupValue],ud_maintenance_organisation[lookupKey],"ERROR"),""), "")</f>
        <v/>
      </c>
      <c r="BA69" s="3" t="str">
        <f t="shared" si="9"/>
        <v/>
      </c>
      <c r="BB69" s="3" t="str">
        <f>IF($A69="","",IF((AND($A69="ADD",OR(BA69="",BA69="Vested Assets"))),"12",(_xlfn.XLOOKUP(BA69,ud_work_category[lookupValue],ud_work_category[lookupKey],""))))</f>
        <v/>
      </c>
      <c r="BC69" s="7"/>
      <c r="BD69" s="2" t="str">
        <f t="shared" si="10"/>
        <v/>
      </c>
      <c r="BE69" s="2" t="str">
        <f t="shared" si="11"/>
        <v/>
      </c>
      <c r="BF69" s="3" t="str">
        <f t="shared" si="12"/>
        <v/>
      </c>
      <c r="BG69" s="3" t="str">
        <f>IF($A69="","",IF((AND($A69="ADD",OR(BF69="",BF69="Excellent"))),"1",(_xlfn.XLOOKUP(BF69,condition[lookupValue],condition[lookupKey],""))))</f>
        <v/>
      </c>
      <c r="BH69" s="8" t="str">
        <f t="shared" si="13"/>
        <v/>
      </c>
      <c r="BI69" s="9"/>
    </row>
    <row r="70" spans="2:61"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IF($A70="ADD",IF(NOT(ISBLANK(V70)),_xlfn.XLOOKUP(V70,ud_channel_type[lookupValue],ud_channel_type[lookupKey],"ERROR"),""), "")</f>
        <v/>
      </c>
      <c r="Y70" s="3" t="str">
        <f>IF($A70="ADD",IF(NOT(ISBLANK(X70)),_xlfn.XLOOKUP(X70,ud_road_channel_type[lookupValue],ud_road_channel_type[lookupKey],"ERROR"),""), "")</f>
        <v/>
      </c>
      <c r="AA70" s="3" t="str">
        <f>IF($A70="ADD",IF(NOT(ISBLANK(Z70)),_xlfn.XLOOKUP(Z70,ud_normal_state[lookupValue],ud_normal_state[lookupKey],"ERROR"),""), "")</f>
        <v/>
      </c>
      <c r="AC70" s="3" t="str">
        <f>IF($A70="ADD",IF(NOT(ISBLANK(AB70)),_xlfn.XLOOKUP(AB70,channel_material[lookupValue],channel_material[lookupKey],"ERROR"),""),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P70" s="8"/>
      <c r="AR70" s="3" t="str">
        <f>IF($A70="ADD",IF(NOT(ISBLANK(AQ70)),_xlfn.XLOOKUP(AQ70,ar_replace_reason[lookupValue],ar_replace_reason[lookupKey],"ERROR"),""), "")</f>
        <v/>
      </c>
      <c r="AS70" s="3" t="str">
        <f t="shared" si="6"/>
        <v/>
      </c>
      <c r="AT70" s="3" t="str">
        <f>IF($A70="","",IF((AND($A70="ADD",OR(AS70="",AS70="Queenstown-Lakes District Council"))),"70",(_xlfn.XLOOKUP(AS70,ud_organisation_owner[lookupValue],ud_organisation_owner[lookupKey],""))))</f>
        <v/>
      </c>
      <c r="AU70" s="3" t="str">
        <f t="shared" si="7"/>
        <v/>
      </c>
      <c r="AV70" s="3" t="str">
        <f>IF($A70="","",IF((AND($A70="ADD",OR(AU70="",AU70="Queenstown-Lakes District Council"))),"70",(_xlfn.XLOOKUP(AU70,ud_organisation_owner[lookupValue],ud_organisation_owner[lookupKey],""))))</f>
        <v/>
      </c>
      <c r="AW70" s="3" t="str">
        <f t="shared" si="8"/>
        <v/>
      </c>
      <c r="AX70" s="3" t="str">
        <f>IF($A70="","",IF((AND($A70="ADD",OR(AW70="",AW70="Local Authority"))),"17",(_xlfn.XLOOKUP(AW70,ud_sub_organisation[lookupValue],ud_sub_organisation[lookupKey],""))))</f>
        <v/>
      </c>
      <c r="AZ70" s="3" t="str">
        <f>IF($A70="ADD",IF(NOT(ISBLANK(AY70)),_xlfn.XLOOKUP(AY70,ud_maintenance_organisation[lookupValue],ud_maintenance_organisation[lookupKey],"ERROR"),""), "")</f>
        <v/>
      </c>
      <c r="BA70" s="3" t="str">
        <f t="shared" si="9"/>
        <v/>
      </c>
      <c r="BB70" s="3" t="str">
        <f>IF($A70="","",IF((AND($A70="ADD",OR(BA70="",BA70="Vested Assets"))),"12",(_xlfn.XLOOKUP(BA70,ud_work_category[lookupValue],ud_work_category[lookupKey],""))))</f>
        <v/>
      </c>
      <c r="BC70" s="7"/>
      <c r="BD70" s="2" t="str">
        <f t="shared" si="10"/>
        <v/>
      </c>
      <c r="BE70" s="2" t="str">
        <f t="shared" si="11"/>
        <v/>
      </c>
      <c r="BF70" s="3" t="str">
        <f t="shared" si="12"/>
        <v/>
      </c>
      <c r="BG70" s="3" t="str">
        <f>IF($A70="","",IF((AND($A70="ADD",OR(BF70="",BF70="Excellent"))),"1",(_xlfn.XLOOKUP(BF70,condition[lookupValue],condition[lookupKey],""))))</f>
        <v/>
      </c>
      <c r="BH70" s="8" t="str">
        <f t="shared" si="13"/>
        <v/>
      </c>
      <c r="BI70" s="9"/>
    </row>
    <row r="71" spans="2:61"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IF($A71="ADD",IF(NOT(ISBLANK(V71)),_xlfn.XLOOKUP(V71,ud_channel_type[lookupValue],ud_channel_type[lookupKey],"ERROR"),""), "")</f>
        <v/>
      </c>
      <c r="Y71" s="3" t="str">
        <f>IF($A71="ADD",IF(NOT(ISBLANK(X71)),_xlfn.XLOOKUP(X71,ud_road_channel_type[lookupValue],ud_road_channel_type[lookupKey],"ERROR"),""), "")</f>
        <v/>
      </c>
      <c r="AA71" s="3" t="str">
        <f>IF($A71="ADD",IF(NOT(ISBLANK(Z71)),_xlfn.XLOOKUP(Z71,ud_normal_state[lookupValue],ud_normal_state[lookupKey],"ERROR"),""), "")</f>
        <v/>
      </c>
      <c r="AC71" s="3" t="str">
        <f>IF($A71="ADD",IF(NOT(ISBLANK(AB71)),_xlfn.XLOOKUP(AB71,channel_material[lookupValue],channel_material[lookupKey],"ERROR"),""),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P71" s="8"/>
      <c r="AR71" s="3" t="str">
        <f>IF($A71="ADD",IF(NOT(ISBLANK(AQ71)),_xlfn.XLOOKUP(AQ71,ar_replace_reason[lookupValue],ar_replace_reason[lookupKey],"ERROR"),""), "")</f>
        <v/>
      </c>
      <c r="AS71" s="3" t="str">
        <f t="shared" si="6"/>
        <v/>
      </c>
      <c r="AT71" s="3" t="str">
        <f>IF($A71="","",IF((AND($A71="ADD",OR(AS71="",AS71="Queenstown-Lakes District Council"))),"70",(_xlfn.XLOOKUP(AS71,ud_organisation_owner[lookupValue],ud_organisation_owner[lookupKey],""))))</f>
        <v/>
      </c>
      <c r="AU71" s="3" t="str">
        <f t="shared" si="7"/>
        <v/>
      </c>
      <c r="AV71" s="3" t="str">
        <f>IF($A71="","",IF((AND($A71="ADD",OR(AU71="",AU71="Queenstown-Lakes District Council"))),"70",(_xlfn.XLOOKUP(AU71,ud_organisation_owner[lookupValue],ud_organisation_owner[lookupKey],""))))</f>
        <v/>
      </c>
      <c r="AW71" s="3" t="str">
        <f t="shared" si="8"/>
        <v/>
      </c>
      <c r="AX71" s="3" t="str">
        <f>IF($A71="","",IF((AND($A71="ADD",OR(AW71="",AW71="Local Authority"))),"17",(_xlfn.XLOOKUP(AW71,ud_sub_organisation[lookupValue],ud_sub_organisation[lookupKey],""))))</f>
        <v/>
      </c>
      <c r="AZ71" s="3" t="str">
        <f>IF($A71="ADD",IF(NOT(ISBLANK(AY71)),_xlfn.XLOOKUP(AY71,ud_maintenance_organisation[lookupValue],ud_maintenance_organisation[lookupKey],"ERROR"),""), "")</f>
        <v/>
      </c>
      <c r="BA71" s="3" t="str">
        <f t="shared" si="9"/>
        <v/>
      </c>
      <c r="BB71" s="3" t="str">
        <f>IF($A71="","",IF((AND($A71="ADD",OR(BA71="",BA71="Vested Assets"))),"12",(_xlfn.XLOOKUP(BA71,ud_work_category[lookupValue],ud_work_category[lookupKey],""))))</f>
        <v/>
      </c>
      <c r="BC71" s="7"/>
      <c r="BD71" s="2" t="str">
        <f t="shared" si="10"/>
        <v/>
      </c>
      <c r="BE71" s="2" t="str">
        <f t="shared" si="11"/>
        <v/>
      </c>
      <c r="BF71" s="3" t="str">
        <f t="shared" si="12"/>
        <v/>
      </c>
      <c r="BG71" s="3" t="str">
        <f>IF($A71="","",IF((AND($A71="ADD",OR(BF71="",BF71="Excellent"))),"1",(_xlfn.XLOOKUP(BF71,condition[lookupValue],condition[lookupKey],""))))</f>
        <v/>
      </c>
      <c r="BH71" s="8" t="str">
        <f t="shared" si="13"/>
        <v/>
      </c>
      <c r="BI71" s="9"/>
    </row>
    <row r="72" spans="2:61"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IF($A72="ADD",IF(NOT(ISBLANK(V72)),_xlfn.XLOOKUP(V72,ud_channel_type[lookupValue],ud_channel_type[lookupKey],"ERROR"),""), "")</f>
        <v/>
      </c>
      <c r="Y72" s="3" t="str">
        <f>IF($A72="ADD",IF(NOT(ISBLANK(X72)),_xlfn.XLOOKUP(X72,ud_road_channel_type[lookupValue],ud_road_channel_type[lookupKey],"ERROR"),""), "")</f>
        <v/>
      </c>
      <c r="AA72" s="3" t="str">
        <f>IF($A72="ADD",IF(NOT(ISBLANK(Z72)),_xlfn.XLOOKUP(Z72,ud_normal_state[lookupValue],ud_normal_state[lookupKey],"ERROR"),""), "")</f>
        <v/>
      </c>
      <c r="AC72" s="3" t="str">
        <f>IF($A72="ADD",IF(NOT(ISBLANK(AB72)),_xlfn.XLOOKUP(AB72,channel_material[lookupValue],channel_material[lookupKey],"ERROR"),""),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P72" s="8"/>
      <c r="AR72" s="3" t="str">
        <f>IF($A72="ADD",IF(NOT(ISBLANK(AQ72)),_xlfn.XLOOKUP(AQ72,ar_replace_reason[lookupValue],ar_replace_reason[lookupKey],"ERROR"),""), "")</f>
        <v/>
      </c>
      <c r="AS72" s="3" t="str">
        <f t="shared" si="6"/>
        <v/>
      </c>
      <c r="AT72" s="3" t="str">
        <f>IF($A72="","",IF((AND($A72="ADD",OR(AS72="",AS72="Queenstown-Lakes District Council"))),"70",(_xlfn.XLOOKUP(AS72,ud_organisation_owner[lookupValue],ud_organisation_owner[lookupKey],""))))</f>
        <v/>
      </c>
      <c r="AU72" s="3" t="str">
        <f t="shared" si="7"/>
        <v/>
      </c>
      <c r="AV72" s="3" t="str">
        <f>IF($A72="","",IF((AND($A72="ADD",OR(AU72="",AU72="Queenstown-Lakes District Council"))),"70",(_xlfn.XLOOKUP(AU72,ud_organisation_owner[lookupValue],ud_organisation_owner[lookupKey],""))))</f>
        <v/>
      </c>
      <c r="AW72" s="3" t="str">
        <f t="shared" si="8"/>
        <v/>
      </c>
      <c r="AX72" s="3" t="str">
        <f>IF($A72="","",IF((AND($A72="ADD",OR(AW72="",AW72="Local Authority"))),"17",(_xlfn.XLOOKUP(AW72,ud_sub_organisation[lookupValue],ud_sub_organisation[lookupKey],""))))</f>
        <v/>
      </c>
      <c r="AZ72" s="3" t="str">
        <f>IF($A72="ADD",IF(NOT(ISBLANK(AY72)),_xlfn.XLOOKUP(AY72,ud_maintenance_organisation[lookupValue],ud_maintenance_organisation[lookupKey],"ERROR"),""), "")</f>
        <v/>
      </c>
      <c r="BA72" s="3" t="str">
        <f t="shared" si="9"/>
        <v/>
      </c>
      <c r="BB72" s="3" t="str">
        <f>IF($A72="","",IF((AND($A72="ADD",OR(BA72="",BA72="Vested Assets"))),"12",(_xlfn.XLOOKUP(BA72,ud_work_category[lookupValue],ud_work_category[lookupKey],""))))</f>
        <v/>
      </c>
      <c r="BC72" s="7"/>
      <c r="BD72" s="2" t="str">
        <f t="shared" si="10"/>
        <v/>
      </c>
      <c r="BE72" s="2" t="str">
        <f t="shared" si="11"/>
        <v/>
      </c>
      <c r="BF72" s="3" t="str">
        <f t="shared" si="12"/>
        <v/>
      </c>
      <c r="BG72" s="3" t="str">
        <f>IF($A72="","",IF((AND($A72="ADD",OR(BF72="",BF72="Excellent"))),"1",(_xlfn.XLOOKUP(BF72,condition[lookupValue],condition[lookupKey],""))))</f>
        <v/>
      </c>
      <c r="BH72" s="8" t="str">
        <f t="shared" si="13"/>
        <v/>
      </c>
      <c r="BI72" s="9"/>
    </row>
    <row r="73" spans="2:61"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IF($A73="ADD",IF(NOT(ISBLANK(V73)),_xlfn.XLOOKUP(V73,ud_channel_type[lookupValue],ud_channel_type[lookupKey],"ERROR"),""), "")</f>
        <v/>
      </c>
      <c r="Y73" s="3" t="str">
        <f>IF($A73="ADD",IF(NOT(ISBLANK(X73)),_xlfn.XLOOKUP(X73,ud_road_channel_type[lookupValue],ud_road_channel_type[lookupKey],"ERROR"),""), "")</f>
        <v/>
      </c>
      <c r="AA73" s="3" t="str">
        <f>IF($A73="ADD",IF(NOT(ISBLANK(Z73)),_xlfn.XLOOKUP(Z73,ud_normal_state[lookupValue],ud_normal_state[lookupKey],"ERROR"),""), "")</f>
        <v/>
      </c>
      <c r="AC73" s="3" t="str">
        <f>IF($A73="ADD",IF(NOT(ISBLANK(AB73)),_xlfn.XLOOKUP(AB73,channel_material[lookupValue],channel_material[lookupKey],"ERROR"),""),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P73" s="8"/>
      <c r="AR73" s="3" t="str">
        <f>IF($A73="ADD",IF(NOT(ISBLANK(AQ73)),_xlfn.XLOOKUP(AQ73,ar_replace_reason[lookupValue],ar_replace_reason[lookupKey],"ERROR"),""), "")</f>
        <v/>
      </c>
      <c r="AS73" s="3" t="str">
        <f t="shared" si="6"/>
        <v/>
      </c>
      <c r="AT73" s="3" t="str">
        <f>IF($A73="","",IF((AND($A73="ADD",OR(AS73="",AS73="Queenstown-Lakes District Council"))),"70",(_xlfn.XLOOKUP(AS73,ud_organisation_owner[lookupValue],ud_organisation_owner[lookupKey],""))))</f>
        <v/>
      </c>
      <c r="AU73" s="3" t="str">
        <f t="shared" si="7"/>
        <v/>
      </c>
      <c r="AV73" s="3" t="str">
        <f>IF($A73="","",IF((AND($A73="ADD",OR(AU73="",AU73="Queenstown-Lakes District Council"))),"70",(_xlfn.XLOOKUP(AU73,ud_organisation_owner[lookupValue],ud_organisation_owner[lookupKey],""))))</f>
        <v/>
      </c>
      <c r="AW73" s="3" t="str">
        <f t="shared" si="8"/>
        <v/>
      </c>
      <c r="AX73" s="3" t="str">
        <f>IF($A73="","",IF((AND($A73="ADD",OR(AW73="",AW73="Local Authority"))),"17",(_xlfn.XLOOKUP(AW73,ud_sub_organisation[lookupValue],ud_sub_organisation[lookupKey],""))))</f>
        <v/>
      </c>
      <c r="AZ73" s="3" t="str">
        <f>IF($A73="ADD",IF(NOT(ISBLANK(AY73)),_xlfn.XLOOKUP(AY73,ud_maintenance_organisation[lookupValue],ud_maintenance_organisation[lookupKey],"ERROR"),""), "")</f>
        <v/>
      </c>
      <c r="BA73" s="3" t="str">
        <f t="shared" si="9"/>
        <v/>
      </c>
      <c r="BB73" s="3" t="str">
        <f>IF($A73="","",IF((AND($A73="ADD",OR(BA73="",BA73="Vested Assets"))),"12",(_xlfn.XLOOKUP(BA73,ud_work_category[lookupValue],ud_work_category[lookupKey],""))))</f>
        <v/>
      </c>
      <c r="BC73" s="7"/>
      <c r="BD73" s="2" t="str">
        <f t="shared" si="10"/>
        <v/>
      </c>
      <c r="BE73" s="2" t="str">
        <f t="shared" si="11"/>
        <v/>
      </c>
      <c r="BF73" s="3" t="str">
        <f t="shared" si="12"/>
        <v/>
      </c>
      <c r="BG73" s="3" t="str">
        <f>IF($A73="","",IF((AND($A73="ADD",OR(BF73="",BF73="Excellent"))),"1",(_xlfn.XLOOKUP(BF73,condition[lookupValue],condition[lookupKey],""))))</f>
        <v/>
      </c>
      <c r="BH73" s="8" t="str">
        <f t="shared" si="13"/>
        <v/>
      </c>
      <c r="BI73" s="9"/>
    </row>
    <row r="74" spans="2:61"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IF($A74="ADD",IF(NOT(ISBLANK(V74)),_xlfn.XLOOKUP(V74,ud_channel_type[lookupValue],ud_channel_type[lookupKey],"ERROR"),""), "")</f>
        <v/>
      </c>
      <c r="Y74" s="3" t="str">
        <f>IF($A74="ADD",IF(NOT(ISBLANK(X74)),_xlfn.XLOOKUP(X74,ud_road_channel_type[lookupValue],ud_road_channel_type[lookupKey],"ERROR"),""), "")</f>
        <v/>
      </c>
      <c r="AA74" s="3" t="str">
        <f>IF($A74="ADD",IF(NOT(ISBLANK(Z74)),_xlfn.XLOOKUP(Z74,ud_normal_state[lookupValue],ud_normal_state[lookupKey],"ERROR"),""), "")</f>
        <v/>
      </c>
      <c r="AC74" s="3" t="str">
        <f>IF($A74="ADD",IF(NOT(ISBLANK(AB74)),_xlfn.XLOOKUP(AB74,channel_material[lookupValue],channel_material[lookupKey],"ERROR"),""),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P74" s="8"/>
      <c r="AR74" s="3" t="str">
        <f>IF($A74="ADD",IF(NOT(ISBLANK(AQ74)),_xlfn.XLOOKUP(AQ74,ar_replace_reason[lookupValue],ar_replace_reason[lookupKey],"ERROR"),""), "")</f>
        <v/>
      </c>
      <c r="AS74" s="3" t="str">
        <f t="shared" si="6"/>
        <v/>
      </c>
      <c r="AT74" s="3" t="str">
        <f>IF($A74="","",IF((AND($A74="ADD",OR(AS74="",AS74="Queenstown-Lakes District Council"))),"70",(_xlfn.XLOOKUP(AS74,ud_organisation_owner[lookupValue],ud_organisation_owner[lookupKey],""))))</f>
        <v/>
      </c>
      <c r="AU74" s="3" t="str">
        <f t="shared" si="7"/>
        <v/>
      </c>
      <c r="AV74" s="3" t="str">
        <f>IF($A74="","",IF((AND($A74="ADD",OR(AU74="",AU74="Queenstown-Lakes District Council"))),"70",(_xlfn.XLOOKUP(AU74,ud_organisation_owner[lookupValue],ud_organisation_owner[lookupKey],""))))</f>
        <v/>
      </c>
      <c r="AW74" s="3" t="str">
        <f t="shared" si="8"/>
        <v/>
      </c>
      <c r="AX74" s="3" t="str">
        <f>IF($A74="","",IF((AND($A74="ADD",OR(AW74="",AW74="Local Authority"))),"17",(_xlfn.XLOOKUP(AW74,ud_sub_organisation[lookupValue],ud_sub_organisation[lookupKey],""))))</f>
        <v/>
      </c>
      <c r="AZ74" s="3" t="str">
        <f>IF($A74="ADD",IF(NOT(ISBLANK(AY74)),_xlfn.XLOOKUP(AY74,ud_maintenance_organisation[lookupValue],ud_maintenance_organisation[lookupKey],"ERROR"),""), "")</f>
        <v/>
      </c>
      <c r="BA74" s="3" t="str">
        <f t="shared" si="9"/>
        <v/>
      </c>
      <c r="BB74" s="3" t="str">
        <f>IF($A74="","",IF((AND($A74="ADD",OR(BA74="",BA74="Vested Assets"))),"12",(_xlfn.XLOOKUP(BA74,ud_work_category[lookupValue],ud_work_category[lookupKey],""))))</f>
        <v/>
      </c>
      <c r="BC74" s="7"/>
      <c r="BD74" s="2" t="str">
        <f t="shared" si="10"/>
        <v/>
      </c>
      <c r="BE74" s="2" t="str">
        <f t="shared" si="11"/>
        <v/>
      </c>
      <c r="BF74" s="3" t="str">
        <f t="shared" si="12"/>
        <v/>
      </c>
      <c r="BG74" s="3" t="str">
        <f>IF($A74="","",IF((AND($A74="ADD",OR(BF74="",BF74="Excellent"))),"1",(_xlfn.XLOOKUP(BF74,condition[lookupValue],condition[lookupKey],""))))</f>
        <v/>
      </c>
      <c r="BH74" s="8" t="str">
        <f t="shared" si="13"/>
        <v/>
      </c>
      <c r="BI74" s="9"/>
    </row>
    <row r="75" spans="2:61"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IF($A75="ADD",IF(NOT(ISBLANK(V75)),_xlfn.XLOOKUP(V75,ud_channel_type[lookupValue],ud_channel_type[lookupKey],"ERROR"),""), "")</f>
        <v/>
      </c>
      <c r="Y75" s="3" t="str">
        <f>IF($A75="ADD",IF(NOT(ISBLANK(X75)),_xlfn.XLOOKUP(X75,ud_road_channel_type[lookupValue],ud_road_channel_type[lookupKey],"ERROR"),""), "")</f>
        <v/>
      </c>
      <c r="AA75" s="3" t="str">
        <f>IF($A75="ADD",IF(NOT(ISBLANK(Z75)),_xlfn.XLOOKUP(Z75,ud_normal_state[lookupValue],ud_normal_state[lookupKey],"ERROR"),""), "")</f>
        <v/>
      </c>
      <c r="AC75" s="3" t="str">
        <f>IF($A75="ADD",IF(NOT(ISBLANK(AB75)),_xlfn.XLOOKUP(AB75,channel_material[lookupValue],channel_material[lookupKey],"ERROR"),""), "")</f>
        <v/>
      </c>
      <c r="AE75" s="3" t="str">
        <f>IF($A75="ADD",IF(NOT(ISBLANK(AD75)),_xlfn.XLOOKUP(AD75,ud_geotech_channel_type[lookupValue],ud_geotech_channel_type[lookupKey],"ERROR"),""), "")</f>
        <v/>
      </c>
      <c r="AF75" s="2" t="str">
        <f t="shared" ref="AF75:AF138" si="15">IF(ISBLANK(V75),"",IF(V75="Geotech Channel","",FALSE))</f>
        <v/>
      </c>
      <c r="AG75" s="2" t="str">
        <f t="shared" ref="AG75:AG138" si="16">IF(ISBLANK(V75),"",IF(V75="Geotech Channel","",FALSE))</f>
        <v/>
      </c>
      <c r="AH75" s="2" t="str">
        <f t="shared" ref="AH75:AH138" si="17">IF(ISBLANK(V75),"",IF(V75="Geotech Channel","",FALSE))</f>
        <v/>
      </c>
      <c r="AJ75" s="3" t="str">
        <f>IF($A75="ADD",IF(NOT(ISBLANK(AI75)),_xlfn.XLOOKUP(AI75,maint_type[lookupValue],maint_type[lookupKey],"ERROR"),""), "")</f>
        <v/>
      </c>
      <c r="AK75" s="8"/>
      <c r="AL75" s="4" t="str">
        <f t="shared" ref="AL75:AL138" ca="1" si="18">IF(AK75&lt;&gt;"", DATEDIF(AK75, TODAY(),"Y"),"")</f>
        <v/>
      </c>
      <c r="AM75" s="4"/>
      <c r="AN75" s="3" t="str">
        <f t="shared" ref="AN75:AN138" si="19">IF($A75="ADD","In Use","")</f>
        <v/>
      </c>
      <c r="AO75" s="3" t="str">
        <f>IF($A75="","",IF((AND($A75="ADD",OR(AN75="",AN75="In Use"))),"5",(_xlfn.XLOOKUP(AN75,ud_asset_status[lookupValue],ud_asset_status[lookupKey],""))))</f>
        <v/>
      </c>
      <c r="AP75" s="8"/>
      <c r="AR75" s="3" t="str">
        <f>IF($A75="ADD",IF(NOT(ISBLANK(AQ75)),_xlfn.XLOOKUP(AQ75,ar_replace_reason[lookupValue],ar_replace_reason[lookupKey],"ERROR"),""), "")</f>
        <v/>
      </c>
      <c r="AS75" s="3" t="str">
        <f t="shared" ref="AS75:AS138" si="20">IF($A75="ADD","Queenstown-Lakes District Council","")</f>
        <v/>
      </c>
      <c r="AT75" s="3" t="str">
        <f>IF($A75="","",IF((AND($A75="ADD",OR(AS75="",AS75="Queenstown-Lakes District Council"))),"70",(_xlfn.XLOOKUP(AS75,ud_organisation_owner[lookupValue],ud_organisation_owner[lookupKey],""))))</f>
        <v/>
      </c>
      <c r="AU75" s="3" t="str">
        <f t="shared" ref="AU75:AU138" si="21">IF($A75="ADD","Queenstown-Lakes District Council","")</f>
        <v/>
      </c>
      <c r="AV75" s="3" t="str">
        <f>IF($A75="","",IF((AND($A75="ADD",OR(AU75="",AU75="Queenstown-Lakes District Council"))),"70",(_xlfn.XLOOKUP(AU75,ud_organisation_owner[lookupValue],ud_organisation_owner[lookupKey],""))))</f>
        <v/>
      </c>
      <c r="AW75" s="3" t="str">
        <f t="shared" ref="AW75:AW138" si="22">IF($A75="ADD","Local Authority","")</f>
        <v/>
      </c>
      <c r="AX75" s="3" t="str">
        <f>IF($A75="","",IF((AND($A75="ADD",OR(AW75="",AW75="Local Authority"))),"17",(_xlfn.XLOOKUP(AW75,ud_sub_organisation[lookupValue],ud_sub_organisation[lookupKey],""))))</f>
        <v/>
      </c>
      <c r="AZ75" s="3" t="str">
        <f>IF($A75="ADD",IF(NOT(ISBLANK(AY75)),_xlfn.XLOOKUP(AY75,ud_maintenance_organisation[lookupValue],ud_maintenance_organisation[lookupKey],"ERROR"),""), "")</f>
        <v/>
      </c>
      <c r="BA75" s="3" t="str">
        <f t="shared" ref="BA75:BA138" si="23">IF($A75="ADD","Vested Assets","")</f>
        <v/>
      </c>
      <c r="BB75" s="3" t="str">
        <f>IF($A75="","",IF((AND($A75="ADD",OR(BA75="",BA75="Vested Assets"))),"12",(_xlfn.XLOOKUP(BA75,ud_work_category[lookupValue],ud_work_category[lookupKey],""))))</f>
        <v/>
      </c>
      <c r="BC75" s="7"/>
      <c r="BD75" s="2" t="str">
        <f t="shared" ref="BD75:BD138" si="24">IF($A75="ADD","TRUE","")</f>
        <v/>
      </c>
      <c r="BE75" s="2" t="str">
        <f t="shared" ref="BE75:BE138" si="25">IF($A75="ADD","FALSE","")</f>
        <v/>
      </c>
      <c r="BF75" s="3" t="str">
        <f t="shared" ref="BF75:BF138" si="26">IF($A75="ADD","Excellent","")</f>
        <v/>
      </c>
      <c r="BG75" s="3" t="str">
        <f>IF($A75="","",IF((AND($A75="ADD",OR(BF75="",BF75="Excellent"))),"1",(_xlfn.XLOOKUP(BF75,condition[lookupValue],condition[lookupKey],""))))</f>
        <v/>
      </c>
      <c r="BH75" s="8" t="str">
        <f t="shared" ref="BH75:BH138" si="27">IF(AK75&lt;&gt;"",AK75,"")</f>
        <v/>
      </c>
      <c r="BI75" s="9"/>
    </row>
    <row r="76" spans="2:61"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IF($A76="ADD",IF(NOT(ISBLANK(V76)),_xlfn.XLOOKUP(V76,ud_channel_type[lookupValue],ud_channel_type[lookupKey],"ERROR"),""), "")</f>
        <v/>
      </c>
      <c r="Y76" s="3" t="str">
        <f>IF($A76="ADD",IF(NOT(ISBLANK(X76)),_xlfn.XLOOKUP(X76,ud_road_channel_type[lookupValue],ud_road_channel_type[lookupKey],"ERROR"),""), "")</f>
        <v/>
      </c>
      <c r="AA76" s="3" t="str">
        <f>IF($A76="ADD",IF(NOT(ISBLANK(Z76)),_xlfn.XLOOKUP(Z76,ud_normal_state[lookupValue],ud_normal_state[lookupKey],"ERROR"),""), "")</f>
        <v/>
      </c>
      <c r="AC76" s="3" t="str">
        <f>IF($A76="ADD",IF(NOT(ISBLANK(AB76)),_xlfn.XLOOKUP(AB76,channel_material[lookupValue],channel_material[lookupKey],"ERROR"),""),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P76" s="8"/>
      <c r="AR76" s="3" t="str">
        <f>IF($A76="ADD",IF(NOT(ISBLANK(AQ76)),_xlfn.XLOOKUP(AQ76,ar_replace_reason[lookupValue],ar_replace_reason[lookupKey],"ERROR"),""), "")</f>
        <v/>
      </c>
      <c r="AS76" s="3" t="str">
        <f t="shared" si="20"/>
        <v/>
      </c>
      <c r="AT76" s="3" t="str">
        <f>IF($A76="","",IF((AND($A76="ADD",OR(AS76="",AS76="Queenstown-Lakes District Council"))),"70",(_xlfn.XLOOKUP(AS76,ud_organisation_owner[lookupValue],ud_organisation_owner[lookupKey],""))))</f>
        <v/>
      </c>
      <c r="AU76" s="3" t="str">
        <f t="shared" si="21"/>
        <v/>
      </c>
      <c r="AV76" s="3" t="str">
        <f>IF($A76="","",IF((AND($A76="ADD",OR(AU76="",AU76="Queenstown-Lakes District Council"))),"70",(_xlfn.XLOOKUP(AU76,ud_organisation_owner[lookupValue],ud_organisation_owner[lookupKey],""))))</f>
        <v/>
      </c>
      <c r="AW76" s="3" t="str">
        <f t="shared" si="22"/>
        <v/>
      </c>
      <c r="AX76" s="3" t="str">
        <f>IF($A76="","",IF((AND($A76="ADD",OR(AW76="",AW76="Local Authority"))),"17",(_xlfn.XLOOKUP(AW76,ud_sub_organisation[lookupValue],ud_sub_organisation[lookupKey],""))))</f>
        <v/>
      </c>
      <c r="AZ76" s="3" t="str">
        <f>IF($A76="ADD",IF(NOT(ISBLANK(AY76)),_xlfn.XLOOKUP(AY76,ud_maintenance_organisation[lookupValue],ud_maintenance_organisation[lookupKey],"ERROR"),""), "")</f>
        <v/>
      </c>
      <c r="BA76" s="3" t="str">
        <f t="shared" si="23"/>
        <v/>
      </c>
      <c r="BB76" s="3" t="str">
        <f>IF($A76="","",IF((AND($A76="ADD",OR(BA76="",BA76="Vested Assets"))),"12",(_xlfn.XLOOKUP(BA76,ud_work_category[lookupValue],ud_work_category[lookupKey],""))))</f>
        <v/>
      </c>
      <c r="BC76" s="7"/>
      <c r="BD76" s="2" t="str">
        <f t="shared" si="24"/>
        <v/>
      </c>
      <c r="BE76" s="2" t="str">
        <f t="shared" si="25"/>
        <v/>
      </c>
      <c r="BF76" s="3" t="str">
        <f t="shared" si="26"/>
        <v/>
      </c>
      <c r="BG76" s="3" t="str">
        <f>IF($A76="","",IF((AND($A76="ADD",OR(BF76="",BF76="Excellent"))),"1",(_xlfn.XLOOKUP(BF76,condition[lookupValue],condition[lookupKey],""))))</f>
        <v/>
      </c>
      <c r="BH76" s="8" t="str">
        <f t="shared" si="27"/>
        <v/>
      </c>
      <c r="BI76" s="9"/>
    </row>
    <row r="77" spans="2:61"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IF($A77="ADD",IF(NOT(ISBLANK(V77)),_xlfn.XLOOKUP(V77,ud_channel_type[lookupValue],ud_channel_type[lookupKey],"ERROR"),""), "")</f>
        <v/>
      </c>
      <c r="Y77" s="3" t="str">
        <f>IF($A77="ADD",IF(NOT(ISBLANK(X77)),_xlfn.XLOOKUP(X77,ud_road_channel_type[lookupValue],ud_road_channel_type[lookupKey],"ERROR"),""), "")</f>
        <v/>
      </c>
      <c r="AA77" s="3" t="str">
        <f>IF($A77="ADD",IF(NOT(ISBLANK(Z77)),_xlfn.XLOOKUP(Z77,ud_normal_state[lookupValue],ud_normal_state[lookupKey],"ERROR"),""), "")</f>
        <v/>
      </c>
      <c r="AC77" s="3" t="str">
        <f>IF($A77="ADD",IF(NOT(ISBLANK(AB77)),_xlfn.XLOOKUP(AB77,channel_material[lookupValue],channel_material[lookupKey],"ERROR"),""),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P77" s="8"/>
      <c r="AR77" s="3" t="str">
        <f>IF($A77="ADD",IF(NOT(ISBLANK(AQ77)),_xlfn.XLOOKUP(AQ77,ar_replace_reason[lookupValue],ar_replace_reason[lookupKey],"ERROR"),""), "")</f>
        <v/>
      </c>
      <c r="AS77" s="3" t="str">
        <f t="shared" si="20"/>
        <v/>
      </c>
      <c r="AT77" s="3" t="str">
        <f>IF($A77="","",IF((AND($A77="ADD",OR(AS77="",AS77="Queenstown-Lakes District Council"))),"70",(_xlfn.XLOOKUP(AS77,ud_organisation_owner[lookupValue],ud_organisation_owner[lookupKey],""))))</f>
        <v/>
      </c>
      <c r="AU77" s="3" t="str">
        <f t="shared" si="21"/>
        <v/>
      </c>
      <c r="AV77" s="3" t="str">
        <f>IF($A77="","",IF((AND($A77="ADD",OR(AU77="",AU77="Queenstown-Lakes District Council"))),"70",(_xlfn.XLOOKUP(AU77,ud_organisation_owner[lookupValue],ud_organisation_owner[lookupKey],""))))</f>
        <v/>
      </c>
      <c r="AW77" s="3" t="str">
        <f t="shared" si="22"/>
        <v/>
      </c>
      <c r="AX77" s="3" t="str">
        <f>IF($A77="","",IF((AND($A77="ADD",OR(AW77="",AW77="Local Authority"))),"17",(_xlfn.XLOOKUP(AW77,ud_sub_organisation[lookupValue],ud_sub_organisation[lookupKey],""))))</f>
        <v/>
      </c>
      <c r="AZ77" s="3" t="str">
        <f>IF($A77="ADD",IF(NOT(ISBLANK(AY77)),_xlfn.XLOOKUP(AY77,ud_maintenance_organisation[lookupValue],ud_maintenance_organisation[lookupKey],"ERROR"),""), "")</f>
        <v/>
      </c>
      <c r="BA77" s="3" t="str">
        <f t="shared" si="23"/>
        <v/>
      </c>
      <c r="BB77" s="3" t="str">
        <f>IF($A77="","",IF((AND($A77="ADD",OR(BA77="",BA77="Vested Assets"))),"12",(_xlfn.XLOOKUP(BA77,ud_work_category[lookupValue],ud_work_category[lookupKey],""))))</f>
        <v/>
      </c>
      <c r="BC77" s="7"/>
      <c r="BD77" s="2" t="str">
        <f t="shared" si="24"/>
        <v/>
      </c>
      <c r="BE77" s="2" t="str">
        <f t="shared" si="25"/>
        <v/>
      </c>
      <c r="BF77" s="3" t="str">
        <f t="shared" si="26"/>
        <v/>
      </c>
      <c r="BG77" s="3" t="str">
        <f>IF($A77="","",IF((AND($A77="ADD",OR(BF77="",BF77="Excellent"))),"1",(_xlfn.XLOOKUP(BF77,condition[lookupValue],condition[lookupKey],""))))</f>
        <v/>
      </c>
      <c r="BH77" s="8" t="str">
        <f t="shared" si="27"/>
        <v/>
      </c>
      <c r="BI77" s="9"/>
    </row>
    <row r="78" spans="2:61"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IF($A78="ADD",IF(NOT(ISBLANK(V78)),_xlfn.XLOOKUP(V78,ud_channel_type[lookupValue],ud_channel_type[lookupKey],"ERROR"),""), "")</f>
        <v/>
      </c>
      <c r="Y78" s="3" t="str">
        <f>IF($A78="ADD",IF(NOT(ISBLANK(X78)),_xlfn.XLOOKUP(X78,ud_road_channel_type[lookupValue],ud_road_channel_type[lookupKey],"ERROR"),""), "")</f>
        <v/>
      </c>
      <c r="AA78" s="3" t="str">
        <f>IF($A78="ADD",IF(NOT(ISBLANK(Z78)),_xlfn.XLOOKUP(Z78,ud_normal_state[lookupValue],ud_normal_state[lookupKey],"ERROR"),""), "")</f>
        <v/>
      </c>
      <c r="AC78" s="3" t="str">
        <f>IF($A78="ADD",IF(NOT(ISBLANK(AB78)),_xlfn.XLOOKUP(AB78,channel_material[lookupValue],channel_material[lookupKey],"ERROR"),""),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P78" s="8"/>
      <c r="AR78" s="3" t="str">
        <f>IF($A78="ADD",IF(NOT(ISBLANK(AQ78)),_xlfn.XLOOKUP(AQ78,ar_replace_reason[lookupValue],ar_replace_reason[lookupKey],"ERROR"),""), "")</f>
        <v/>
      </c>
      <c r="AS78" s="3" t="str">
        <f t="shared" si="20"/>
        <v/>
      </c>
      <c r="AT78" s="3" t="str">
        <f>IF($A78="","",IF((AND($A78="ADD",OR(AS78="",AS78="Queenstown-Lakes District Council"))),"70",(_xlfn.XLOOKUP(AS78,ud_organisation_owner[lookupValue],ud_organisation_owner[lookupKey],""))))</f>
        <v/>
      </c>
      <c r="AU78" s="3" t="str">
        <f t="shared" si="21"/>
        <v/>
      </c>
      <c r="AV78" s="3" t="str">
        <f>IF($A78="","",IF((AND($A78="ADD",OR(AU78="",AU78="Queenstown-Lakes District Council"))),"70",(_xlfn.XLOOKUP(AU78,ud_organisation_owner[lookupValue],ud_organisation_owner[lookupKey],""))))</f>
        <v/>
      </c>
      <c r="AW78" s="3" t="str">
        <f t="shared" si="22"/>
        <v/>
      </c>
      <c r="AX78" s="3" t="str">
        <f>IF($A78="","",IF((AND($A78="ADD",OR(AW78="",AW78="Local Authority"))),"17",(_xlfn.XLOOKUP(AW78,ud_sub_organisation[lookupValue],ud_sub_organisation[lookupKey],""))))</f>
        <v/>
      </c>
      <c r="AZ78" s="3" t="str">
        <f>IF($A78="ADD",IF(NOT(ISBLANK(AY78)),_xlfn.XLOOKUP(AY78,ud_maintenance_organisation[lookupValue],ud_maintenance_organisation[lookupKey],"ERROR"),""), "")</f>
        <v/>
      </c>
      <c r="BA78" s="3" t="str">
        <f t="shared" si="23"/>
        <v/>
      </c>
      <c r="BB78" s="3" t="str">
        <f>IF($A78="","",IF((AND($A78="ADD",OR(BA78="",BA78="Vested Assets"))),"12",(_xlfn.XLOOKUP(BA78,ud_work_category[lookupValue],ud_work_category[lookupKey],""))))</f>
        <v/>
      </c>
      <c r="BC78" s="7"/>
      <c r="BD78" s="2" t="str">
        <f t="shared" si="24"/>
        <v/>
      </c>
      <c r="BE78" s="2" t="str">
        <f t="shared" si="25"/>
        <v/>
      </c>
      <c r="BF78" s="3" t="str">
        <f t="shared" si="26"/>
        <v/>
      </c>
      <c r="BG78" s="3" t="str">
        <f>IF($A78="","",IF((AND($A78="ADD",OR(BF78="",BF78="Excellent"))),"1",(_xlfn.XLOOKUP(BF78,condition[lookupValue],condition[lookupKey],""))))</f>
        <v/>
      </c>
      <c r="BH78" s="8" t="str">
        <f t="shared" si="27"/>
        <v/>
      </c>
      <c r="BI78" s="9"/>
    </row>
    <row r="79" spans="2:61"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IF($A79="ADD",IF(NOT(ISBLANK(V79)),_xlfn.XLOOKUP(V79,ud_channel_type[lookupValue],ud_channel_type[lookupKey],"ERROR"),""), "")</f>
        <v/>
      </c>
      <c r="Y79" s="3" t="str">
        <f>IF($A79="ADD",IF(NOT(ISBLANK(X79)),_xlfn.XLOOKUP(X79,ud_road_channel_type[lookupValue],ud_road_channel_type[lookupKey],"ERROR"),""), "")</f>
        <v/>
      </c>
      <c r="AA79" s="3" t="str">
        <f>IF($A79="ADD",IF(NOT(ISBLANK(Z79)),_xlfn.XLOOKUP(Z79,ud_normal_state[lookupValue],ud_normal_state[lookupKey],"ERROR"),""), "")</f>
        <v/>
      </c>
      <c r="AC79" s="3" t="str">
        <f>IF($A79="ADD",IF(NOT(ISBLANK(AB79)),_xlfn.XLOOKUP(AB79,channel_material[lookupValue],channel_material[lookupKey],"ERROR"),""),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P79" s="8"/>
      <c r="AR79" s="3" t="str">
        <f>IF($A79="ADD",IF(NOT(ISBLANK(AQ79)),_xlfn.XLOOKUP(AQ79,ar_replace_reason[lookupValue],ar_replace_reason[lookupKey],"ERROR"),""), "")</f>
        <v/>
      </c>
      <c r="AS79" s="3" t="str">
        <f t="shared" si="20"/>
        <v/>
      </c>
      <c r="AT79" s="3" t="str">
        <f>IF($A79="","",IF((AND($A79="ADD",OR(AS79="",AS79="Queenstown-Lakes District Council"))),"70",(_xlfn.XLOOKUP(AS79,ud_organisation_owner[lookupValue],ud_organisation_owner[lookupKey],""))))</f>
        <v/>
      </c>
      <c r="AU79" s="3" t="str">
        <f t="shared" si="21"/>
        <v/>
      </c>
      <c r="AV79" s="3" t="str">
        <f>IF($A79="","",IF((AND($A79="ADD",OR(AU79="",AU79="Queenstown-Lakes District Council"))),"70",(_xlfn.XLOOKUP(AU79,ud_organisation_owner[lookupValue],ud_organisation_owner[lookupKey],""))))</f>
        <v/>
      </c>
      <c r="AW79" s="3" t="str">
        <f t="shared" si="22"/>
        <v/>
      </c>
      <c r="AX79" s="3" t="str">
        <f>IF($A79="","",IF((AND($A79="ADD",OR(AW79="",AW79="Local Authority"))),"17",(_xlfn.XLOOKUP(AW79,ud_sub_organisation[lookupValue],ud_sub_organisation[lookupKey],""))))</f>
        <v/>
      </c>
      <c r="AZ79" s="3" t="str">
        <f>IF($A79="ADD",IF(NOT(ISBLANK(AY79)),_xlfn.XLOOKUP(AY79,ud_maintenance_organisation[lookupValue],ud_maintenance_organisation[lookupKey],"ERROR"),""), "")</f>
        <v/>
      </c>
      <c r="BA79" s="3" t="str">
        <f t="shared" si="23"/>
        <v/>
      </c>
      <c r="BB79" s="3" t="str">
        <f>IF($A79="","",IF((AND($A79="ADD",OR(BA79="",BA79="Vested Assets"))),"12",(_xlfn.XLOOKUP(BA79,ud_work_category[lookupValue],ud_work_category[lookupKey],""))))</f>
        <v/>
      </c>
      <c r="BC79" s="7"/>
      <c r="BD79" s="2" t="str">
        <f t="shared" si="24"/>
        <v/>
      </c>
      <c r="BE79" s="2" t="str">
        <f t="shared" si="25"/>
        <v/>
      </c>
      <c r="BF79" s="3" t="str">
        <f t="shared" si="26"/>
        <v/>
      </c>
      <c r="BG79" s="3" t="str">
        <f>IF($A79="","",IF((AND($A79="ADD",OR(BF79="",BF79="Excellent"))),"1",(_xlfn.XLOOKUP(BF79,condition[lookupValue],condition[lookupKey],""))))</f>
        <v/>
      </c>
      <c r="BH79" s="8" t="str">
        <f t="shared" si="27"/>
        <v/>
      </c>
      <c r="BI79" s="9"/>
    </row>
    <row r="80" spans="2:61"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IF($A80="ADD",IF(NOT(ISBLANK(V80)),_xlfn.XLOOKUP(V80,ud_channel_type[lookupValue],ud_channel_type[lookupKey],"ERROR"),""), "")</f>
        <v/>
      </c>
      <c r="Y80" s="3" t="str">
        <f>IF($A80="ADD",IF(NOT(ISBLANK(X80)),_xlfn.XLOOKUP(X80,ud_road_channel_type[lookupValue],ud_road_channel_type[lookupKey],"ERROR"),""), "")</f>
        <v/>
      </c>
      <c r="AA80" s="3" t="str">
        <f>IF($A80="ADD",IF(NOT(ISBLANK(Z80)),_xlfn.XLOOKUP(Z80,ud_normal_state[lookupValue],ud_normal_state[lookupKey],"ERROR"),""), "")</f>
        <v/>
      </c>
      <c r="AC80" s="3" t="str">
        <f>IF($A80="ADD",IF(NOT(ISBLANK(AB80)),_xlfn.XLOOKUP(AB80,channel_material[lookupValue],channel_material[lookupKey],"ERROR"),""),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P80" s="8"/>
      <c r="AR80" s="3" t="str">
        <f>IF($A80="ADD",IF(NOT(ISBLANK(AQ80)),_xlfn.XLOOKUP(AQ80,ar_replace_reason[lookupValue],ar_replace_reason[lookupKey],"ERROR"),""), "")</f>
        <v/>
      </c>
      <c r="AS80" s="3" t="str">
        <f t="shared" si="20"/>
        <v/>
      </c>
      <c r="AT80" s="3" t="str">
        <f>IF($A80="","",IF((AND($A80="ADD",OR(AS80="",AS80="Queenstown-Lakes District Council"))),"70",(_xlfn.XLOOKUP(AS80,ud_organisation_owner[lookupValue],ud_organisation_owner[lookupKey],""))))</f>
        <v/>
      </c>
      <c r="AU80" s="3" t="str">
        <f t="shared" si="21"/>
        <v/>
      </c>
      <c r="AV80" s="3" t="str">
        <f>IF($A80="","",IF((AND($A80="ADD",OR(AU80="",AU80="Queenstown-Lakes District Council"))),"70",(_xlfn.XLOOKUP(AU80,ud_organisation_owner[lookupValue],ud_organisation_owner[lookupKey],""))))</f>
        <v/>
      </c>
      <c r="AW80" s="3" t="str">
        <f t="shared" si="22"/>
        <v/>
      </c>
      <c r="AX80" s="3" t="str">
        <f>IF($A80="","",IF((AND($A80="ADD",OR(AW80="",AW80="Local Authority"))),"17",(_xlfn.XLOOKUP(AW80,ud_sub_organisation[lookupValue],ud_sub_organisation[lookupKey],""))))</f>
        <v/>
      </c>
      <c r="AZ80" s="3" t="str">
        <f>IF($A80="ADD",IF(NOT(ISBLANK(AY80)),_xlfn.XLOOKUP(AY80,ud_maintenance_organisation[lookupValue],ud_maintenance_organisation[lookupKey],"ERROR"),""), "")</f>
        <v/>
      </c>
      <c r="BA80" s="3" t="str">
        <f t="shared" si="23"/>
        <v/>
      </c>
      <c r="BB80" s="3" t="str">
        <f>IF($A80="","",IF((AND($A80="ADD",OR(BA80="",BA80="Vested Assets"))),"12",(_xlfn.XLOOKUP(BA80,ud_work_category[lookupValue],ud_work_category[lookupKey],""))))</f>
        <v/>
      </c>
      <c r="BC80" s="7"/>
      <c r="BD80" s="2" t="str">
        <f t="shared" si="24"/>
        <v/>
      </c>
      <c r="BE80" s="2" t="str">
        <f t="shared" si="25"/>
        <v/>
      </c>
      <c r="BF80" s="3" t="str">
        <f t="shared" si="26"/>
        <v/>
      </c>
      <c r="BG80" s="3" t="str">
        <f>IF($A80="","",IF((AND($A80="ADD",OR(BF80="",BF80="Excellent"))),"1",(_xlfn.XLOOKUP(BF80,condition[lookupValue],condition[lookupKey],""))))</f>
        <v/>
      </c>
      <c r="BH80" s="8" t="str">
        <f t="shared" si="27"/>
        <v/>
      </c>
      <c r="BI80" s="9"/>
    </row>
    <row r="81" spans="2:61"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IF($A81="ADD",IF(NOT(ISBLANK(V81)),_xlfn.XLOOKUP(V81,ud_channel_type[lookupValue],ud_channel_type[lookupKey],"ERROR"),""), "")</f>
        <v/>
      </c>
      <c r="Y81" s="3" t="str">
        <f>IF($A81="ADD",IF(NOT(ISBLANK(X81)),_xlfn.XLOOKUP(X81,ud_road_channel_type[lookupValue],ud_road_channel_type[lookupKey],"ERROR"),""), "")</f>
        <v/>
      </c>
      <c r="AA81" s="3" t="str">
        <f>IF($A81="ADD",IF(NOT(ISBLANK(Z81)),_xlfn.XLOOKUP(Z81,ud_normal_state[lookupValue],ud_normal_state[lookupKey],"ERROR"),""), "")</f>
        <v/>
      </c>
      <c r="AC81" s="3" t="str">
        <f>IF($A81="ADD",IF(NOT(ISBLANK(AB81)),_xlfn.XLOOKUP(AB81,channel_material[lookupValue],channel_material[lookupKey],"ERROR"),""),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P81" s="8"/>
      <c r="AR81" s="3" t="str">
        <f>IF($A81="ADD",IF(NOT(ISBLANK(AQ81)),_xlfn.XLOOKUP(AQ81,ar_replace_reason[lookupValue],ar_replace_reason[lookupKey],"ERROR"),""), "")</f>
        <v/>
      </c>
      <c r="AS81" s="3" t="str">
        <f t="shared" si="20"/>
        <v/>
      </c>
      <c r="AT81" s="3" t="str">
        <f>IF($A81="","",IF((AND($A81="ADD",OR(AS81="",AS81="Queenstown-Lakes District Council"))),"70",(_xlfn.XLOOKUP(AS81,ud_organisation_owner[lookupValue],ud_organisation_owner[lookupKey],""))))</f>
        <v/>
      </c>
      <c r="AU81" s="3" t="str">
        <f t="shared" si="21"/>
        <v/>
      </c>
      <c r="AV81" s="3" t="str">
        <f>IF($A81="","",IF((AND($A81="ADD",OR(AU81="",AU81="Queenstown-Lakes District Council"))),"70",(_xlfn.XLOOKUP(AU81,ud_organisation_owner[lookupValue],ud_organisation_owner[lookupKey],""))))</f>
        <v/>
      </c>
      <c r="AW81" s="3" t="str">
        <f t="shared" si="22"/>
        <v/>
      </c>
      <c r="AX81" s="3" t="str">
        <f>IF($A81="","",IF((AND($A81="ADD",OR(AW81="",AW81="Local Authority"))),"17",(_xlfn.XLOOKUP(AW81,ud_sub_organisation[lookupValue],ud_sub_organisation[lookupKey],""))))</f>
        <v/>
      </c>
      <c r="AZ81" s="3" t="str">
        <f>IF($A81="ADD",IF(NOT(ISBLANK(AY81)),_xlfn.XLOOKUP(AY81,ud_maintenance_organisation[lookupValue],ud_maintenance_organisation[lookupKey],"ERROR"),""), "")</f>
        <v/>
      </c>
      <c r="BA81" s="3" t="str">
        <f t="shared" si="23"/>
        <v/>
      </c>
      <c r="BB81" s="3" t="str">
        <f>IF($A81="","",IF((AND($A81="ADD",OR(BA81="",BA81="Vested Assets"))),"12",(_xlfn.XLOOKUP(BA81,ud_work_category[lookupValue],ud_work_category[lookupKey],""))))</f>
        <v/>
      </c>
      <c r="BC81" s="7"/>
      <c r="BD81" s="2" t="str">
        <f t="shared" si="24"/>
        <v/>
      </c>
      <c r="BE81" s="2" t="str">
        <f t="shared" si="25"/>
        <v/>
      </c>
      <c r="BF81" s="3" t="str">
        <f t="shared" si="26"/>
        <v/>
      </c>
      <c r="BG81" s="3" t="str">
        <f>IF($A81="","",IF((AND($A81="ADD",OR(BF81="",BF81="Excellent"))),"1",(_xlfn.XLOOKUP(BF81,condition[lookupValue],condition[lookupKey],""))))</f>
        <v/>
      </c>
      <c r="BH81" s="8" t="str">
        <f t="shared" si="27"/>
        <v/>
      </c>
      <c r="BI81" s="9"/>
    </row>
    <row r="82" spans="2:61"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IF($A82="ADD",IF(NOT(ISBLANK(V82)),_xlfn.XLOOKUP(V82,ud_channel_type[lookupValue],ud_channel_type[lookupKey],"ERROR"),""), "")</f>
        <v/>
      </c>
      <c r="Y82" s="3" t="str">
        <f>IF($A82="ADD",IF(NOT(ISBLANK(X82)),_xlfn.XLOOKUP(X82,ud_road_channel_type[lookupValue],ud_road_channel_type[lookupKey],"ERROR"),""), "")</f>
        <v/>
      </c>
      <c r="AA82" s="3" t="str">
        <f>IF($A82="ADD",IF(NOT(ISBLANK(Z82)),_xlfn.XLOOKUP(Z82,ud_normal_state[lookupValue],ud_normal_state[lookupKey],"ERROR"),""), "")</f>
        <v/>
      </c>
      <c r="AC82" s="3" t="str">
        <f>IF($A82="ADD",IF(NOT(ISBLANK(AB82)),_xlfn.XLOOKUP(AB82,channel_material[lookupValue],channel_material[lookupKey],"ERROR"),""),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P82" s="8"/>
      <c r="AR82" s="3" t="str">
        <f>IF($A82="ADD",IF(NOT(ISBLANK(AQ82)),_xlfn.XLOOKUP(AQ82,ar_replace_reason[lookupValue],ar_replace_reason[lookupKey],"ERROR"),""), "")</f>
        <v/>
      </c>
      <c r="AS82" s="3" t="str">
        <f t="shared" si="20"/>
        <v/>
      </c>
      <c r="AT82" s="3" t="str">
        <f>IF($A82="","",IF((AND($A82="ADD",OR(AS82="",AS82="Queenstown-Lakes District Council"))),"70",(_xlfn.XLOOKUP(AS82,ud_organisation_owner[lookupValue],ud_organisation_owner[lookupKey],""))))</f>
        <v/>
      </c>
      <c r="AU82" s="3" t="str">
        <f t="shared" si="21"/>
        <v/>
      </c>
      <c r="AV82" s="3" t="str">
        <f>IF($A82="","",IF((AND($A82="ADD",OR(AU82="",AU82="Queenstown-Lakes District Council"))),"70",(_xlfn.XLOOKUP(AU82,ud_organisation_owner[lookupValue],ud_organisation_owner[lookupKey],""))))</f>
        <v/>
      </c>
      <c r="AW82" s="3" t="str">
        <f t="shared" si="22"/>
        <v/>
      </c>
      <c r="AX82" s="3" t="str">
        <f>IF($A82="","",IF((AND($A82="ADD",OR(AW82="",AW82="Local Authority"))),"17",(_xlfn.XLOOKUP(AW82,ud_sub_organisation[lookupValue],ud_sub_organisation[lookupKey],""))))</f>
        <v/>
      </c>
      <c r="AZ82" s="3" t="str">
        <f>IF($A82="ADD",IF(NOT(ISBLANK(AY82)),_xlfn.XLOOKUP(AY82,ud_maintenance_organisation[lookupValue],ud_maintenance_organisation[lookupKey],"ERROR"),""), "")</f>
        <v/>
      </c>
      <c r="BA82" s="3" t="str">
        <f t="shared" si="23"/>
        <v/>
      </c>
      <c r="BB82" s="3" t="str">
        <f>IF($A82="","",IF((AND($A82="ADD",OR(BA82="",BA82="Vested Assets"))),"12",(_xlfn.XLOOKUP(BA82,ud_work_category[lookupValue],ud_work_category[lookupKey],""))))</f>
        <v/>
      </c>
      <c r="BC82" s="7"/>
      <c r="BD82" s="2" t="str">
        <f t="shared" si="24"/>
        <v/>
      </c>
      <c r="BE82" s="2" t="str">
        <f t="shared" si="25"/>
        <v/>
      </c>
      <c r="BF82" s="3" t="str">
        <f t="shared" si="26"/>
        <v/>
      </c>
      <c r="BG82" s="3" t="str">
        <f>IF($A82="","",IF((AND($A82="ADD",OR(BF82="",BF82="Excellent"))),"1",(_xlfn.XLOOKUP(BF82,condition[lookupValue],condition[lookupKey],""))))</f>
        <v/>
      </c>
      <c r="BH82" s="8" t="str">
        <f t="shared" si="27"/>
        <v/>
      </c>
      <c r="BI82" s="9"/>
    </row>
    <row r="83" spans="2:61"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IF($A83="ADD",IF(NOT(ISBLANK(V83)),_xlfn.XLOOKUP(V83,ud_channel_type[lookupValue],ud_channel_type[lookupKey],"ERROR"),""), "")</f>
        <v/>
      </c>
      <c r="Y83" s="3" t="str">
        <f>IF($A83="ADD",IF(NOT(ISBLANK(X83)),_xlfn.XLOOKUP(X83,ud_road_channel_type[lookupValue],ud_road_channel_type[lookupKey],"ERROR"),""), "")</f>
        <v/>
      </c>
      <c r="AA83" s="3" t="str">
        <f>IF($A83="ADD",IF(NOT(ISBLANK(Z83)),_xlfn.XLOOKUP(Z83,ud_normal_state[lookupValue],ud_normal_state[lookupKey],"ERROR"),""), "")</f>
        <v/>
      </c>
      <c r="AC83" s="3" t="str">
        <f>IF($A83="ADD",IF(NOT(ISBLANK(AB83)),_xlfn.XLOOKUP(AB83,channel_material[lookupValue],channel_material[lookupKey],"ERROR"),""),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P83" s="8"/>
      <c r="AR83" s="3" t="str">
        <f>IF($A83="ADD",IF(NOT(ISBLANK(AQ83)),_xlfn.XLOOKUP(AQ83,ar_replace_reason[lookupValue],ar_replace_reason[lookupKey],"ERROR"),""), "")</f>
        <v/>
      </c>
      <c r="AS83" s="3" t="str">
        <f t="shared" si="20"/>
        <v/>
      </c>
      <c r="AT83" s="3" t="str">
        <f>IF($A83="","",IF((AND($A83="ADD",OR(AS83="",AS83="Queenstown-Lakes District Council"))),"70",(_xlfn.XLOOKUP(AS83,ud_organisation_owner[lookupValue],ud_organisation_owner[lookupKey],""))))</f>
        <v/>
      </c>
      <c r="AU83" s="3" t="str">
        <f t="shared" si="21"/>
        <v/>
      </c>
      <c r="AV83" s="3" t="str">
        <f>IF($A83="","",IF((AND($A83="ADD",OR(AU83="",AU83="Queenstown-Lakes District Council"))),"70",(_xlfn.XLOOKUP(AU83,ud_organisation_owner[lookupValue],ud_organisation_owner[lookupKey],""))))</f>
        <v/>
      </c>
      <c r="AW83" s="3" t="str">
        <f t="shared" si="22"/>
        <v/>
      </c>
      <c r="AX83" s="3" t="str">
        <f>IF($A83="","",IF((AND($A83="ADD",OR(AW83="",AW83="Local Authority"))),"17",(_xlfn.XLOOKUP(AW83,ud_sub_organisation[lookupValue],ud_sub_organisation[lookupKey],""))))</f>
        <v/>
      </c>
      <c r="AZ83" s="3" t="str">
        <f>IF($A83="ADD",IF(NOT(ISBLANK(AY83)),_xlfn.XLOOKUP(AY83,ud_maintenance_organisation[lookupValue],ud_maintenance_organisation[lookupKey],"ERROR"),""), "")</f>
        <v/>
      </c>
      <c r="BA83" s="3" t="str">
        <f t="shared" si="23"/>
        <v/>
      </c>
      <c r="BB83" s="3" t="str">
        <f>IF($A83="","",IF((AND($A83="ADD",OR(BA83="",BA83="Vested Assets"))),"12",(_xlfn.XLOOKUP(BA83,ud_work_category[lookupValue],ud_work_category[lookupKey],""))))</f>
        <v/>
      </c>
      <c r="BC83" s="7"/>
      <c r="BD83" s="2" t="str">
        <f t="shared" si="24"/>
        <v/>
      </c>
      <c r="BE83" s="2" t="str">
        <f t="shared" si="25"/>
        <v/>
      </c>
      <c r="BF83" s="3" t="str">
        <f t="shared" si="26"/>
        <v/>
      </c>
      <c r="BG83" s="3" t="str">
        <f>IF($A83="","",IF((AND($A83="ADD",OR(BF83="",BF83="Excellent"))),"1",(_xlfn.XLOOKUP(BF83,condition[lookupValue],condition[lookupKey],""))))</f>
        <v/>
      </c>
      <c r="BH83" s="8" t="str">
        <f t="shared" si="27"/>
        <v/>
      </c>
      <c r="BI83" s="9"/>
    </row>
    <row r="84" spans="2:61"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IF($A84="ADD",IF(NOT(ISBLANK(V84)),_xlfn.XLOOKUP(V84,ud_channel_type[lookupValue],ud_channel_type[lookupKey],"ERROR"),""), "")</f>
        <v/>
      </c>
      <c r="Y84" s="3" t="str">
        <f>IF($A84="ADD",IF(NOT(ISBLANK(X84)),_xlfn.XLOOKUP(X84,ud_road_channel_type[lookupValue],ud_road_channel_type[lookupKey],"ERROR"),""), "")</f>
        <v/>
      </c>
      <c r="AA84" s="3" t="str">
        <f>IF($A84="ADD",IF(NOT(ISBLANK(Z84)),_xlfn.XLOOKUP(Z84,ud_normal_state[lookupValue],ud_normal_state[lookupKey],"ERROR"),""), "")</f>
        <v/>
      </c>
      <c r="AC84" s="3" t="str">
        <f>IF($A84="ADD",IF(NOT(ISBLANK(AB84)),_xlfn.XLOOKUP(AB84,channel_material[lookupValue],channel_material[lookupKey],"ERROR"),""),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P84" s="8"/>
      <c r="AR84" s="3" t="str">
        <f>IF($A84="ADD",IF(NOT(ISBLANK(AQ84)),_xlfn.XLOOKUP(AQ84,ar_replace_reason[lookupValue],ar_replace_reason[lookupKey],"ERROR"),""), "")</f>
        <v/>
      </c>
      <c r="AS84" s="3" t="str">
        <f t="shared" si="20"/>
        <v/>
      </c>
      <c r="AT84" s="3" t="str">
        <f>IF($A84="","",IF((AND($A84="ADD",OR(AS84="",AS84="Queenstown-Lakes District Council"))),"70",(_xlfn.XLOOKUP(AS84,ud_organisation_owner[lookupValue],ud_organisation_owner[lookupKey],""))))</f>
        <v/>
      </c>
      <c r="AU84" s="3" t="str">
        <f t="shared" si="21"/>
        <v/>
      </c>
      <c r="AV84" s="3" t="str">
        <f>IF($A84="","",IF((AND($A84="ADD",OR(AU84="",AU84="Queenstown-Lakes District Council"))),"70",(_xlfn.XLOOKUP(AU84,ud_organisation_owner[lookupValue],ud_organisation_owner[lookupKey],""))))</f>
        <v/>
      </c>
      <c r="AW84" s="3" t="str">
        <f t="shared" si="22"/>
        <v/>
      </c>
      <c r="AX84" s="3" t="str">
        <f>IF($A84="","",IF((AND($A84="ADD",OR(AW84="",AW84="Local Authority"))),"17",(_xlfn.XLOOKUP(AW84,ud_sub_organisation[lookupValue],ud_sub_organisation[lookupKey],""))))</f>
        <v/>
      </c>
      <c r="AZ84" s="3" t="str">
        <f>IF($A84="ADD",IF(NOT(ISBLANK(AY84)),_xlfn.XLOOKUP(AY84,ud_maintenance_organisation[lookupValue],ud_maintenance_organisation[lookupKey],"ERROR"),""), "")</f>
        <v/>
      </c>
      <c r="BA84" s="3" t="str">
        <f t="shared" si="23"/>
        <v/>
      </c>
      <c r="BB84" s="3" t="str">
        <f>IF($A84="","",IF((AND($A84="ADD",OR(BA84="",BA84="Vested Assets"))),"12",(_xlfn.XLOOKUP(BA84,ud_work_category[lookupValue],ud_work_category[lookupKey],""))))</f>
        <v/>
      </c>
      <c r="BC84" s="7"/>
      <c r="BD84" s="2" t="str">
        <f t="shared" si="24"/>
        <v/>
      </c>
      <c r="BE84" s="2" t="str">
        <f t="shared" si="25"/>
        <v/>
      </c>
      <c r="BF84" s="3" t="str">
        <f t="shared" si="26"/>
        <v/>
      </c>
      <c r="BG84" s="3" t="str">
        <f>IF($A84="","",IF((AND($A84="ADD",OR(BF84="",BF84="Excellent"))),"1",(_xlfn.XLOOKUP(BF84,condition[lookupValue],condition[lookupKey],""))))</f>
        <v/>
      </c>
      <c r="BH84" s="8" t="str">
        <f t="shared" si="27"/>
        <v/>
      </c>
      <c r="BI84" s="9"/>
    </row>
    <row r="85" spans="2:61"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IF($A85="ADD",IF(NOT(ISBLANK(V85)),_xlfn.XLOOKUP(V85,ud_channel_type[lookupValue],ud_channel_type[lookupKey],"ERROR"),""), "")</f>
        <v/>
      </c>
      <c r="Y85" s="3" t="str">
        <f>IF($A85="ADD",IF(NOT(ISBLANK(X85)),_xlfn.XLOOKUP(X85,ud_road_channel_type[lookupValue],ud_road_channel_type[lookupKey],"ERROR"),""), "")</f>
        <v/>
      </c>
      <c r="AA85" s="3" t="str">
        <f>IF($A85="ADD",IF(NOT(ISBLANK(Z85)),_xlfn.XLOOKUP(Z85,ud_normal_state[lookupValue],ud_normal_state[lookupKey],"ERROR"),""), "")</f>
        <v/>
      </c>
      <c r="AC85" s="3" t="str">
        <f>IF($A85="ADD",IF(NOT(ISBLANK(AB85)),_xlfn.XLOOKUP(AB85,channel_material[lookupValue],channel_material[lookupKey],"ERROR"),""),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P85" s="8"/>
      <c r="AR85" s="3" t="str">
        <f>IF($A85="ADD",IF(NOT(ISBLANK(AQ85)),_xlfn.XLOOKUP(AQ85,ar_replace_reason[lookupValue],ar_replace_reason[lookupKey],"ERROR"),""), "")</f>
        <v/>
      </c>
      <c r="AS85" s="3" t="str">
        <f t="shared" si="20"/>
        <v/>
      </c>
      <c r="AT85" s="3" t="str">
        <f>IF($A85="","",IF((AND($A85="ADD",OR(AS85="",AS85="Queenstown-Lakes District Council"))),"70",(_xlfn.XLOOKUP(AS85,ud_organisation_owner[lookupValue],ud_organisation_owner[lookupKey],""))))</f>
        <v/>
      </c>
      <c r="AU85" s="3" t="str">
        <f t="shared" si="21"/>
        <v/>
      </c>
      <c r="AV85" s="3" t="str">
        <f>IF($A85="","",IF((AND($A85="ADD",OR(AU85="",AU85="Queenstown-Lakes District Council"))),"70",(_xlfn.XLOOKUP(AU85,ud_organisation_owner[lookupValue],ud_organisation_owner[lookupKey],""))))</f>
        <v/>
      </c>
      <c r="AW85" s="3" t="str">
        <f t="shared" si="22"/>
        <v/>
      </c>
      <c r="AX85" s="3" t="str">
        <f>IF($A85="","",IF((AND($A85="ADD",OR(AW85="",AW85="Local Authority"))),"17",(_xlfn.XLOOKUP(AW85,ud_sub_organisation[lookupValue],ud_sub_organisation[lookupKey],""))))</f>
        <v/>
      </c>
      <c r="AZ85" s="3" t="str">
        <f>IF($A85="ADD",IF(NOT(ISBLANK(AY85)),_xlfn.XLOOKUP(AY85,ud_maintenance_organisation[lookupValue],ud_maintenance_organisation[lookupKey],"ERROR"),""), "")</f>
        <v/>
      </c>
      <c r="BA85" s="3" t="str">
        <f t="shared" si="23"/>
        <v/>
      </c>
      <c r="BB85" s="3" t="str">
        <f>IF($A85="","",IF((AND($A85="ADD",OR(BA85="",BA85="Vested Assets"))),"12",(_xlfn.XLOOKUP(BA85,ud_work_category[lookupValue],ud_work_category[lookupKey],""))))</f>
        <v/>
      </c>
      <c r="BC85" s="7"/>
      <c r="BD85" s="2" t="str">
        <f t="shared" si="24"/>
        <v/>
      </c>
      <c r="BE85" s="2" t="str">
        <f t="shared" si="25"/>
        <v/>
      </c>
      <c r="BF85" s="3" t="str">
        <f t="shared" si="26"/>
        <v/>
      </c>
      <c r="BG85" s="3" t="str">
        <f>IF($A85="","",IF((AND($A85="ADD",OR(BF85="",BF85="Excellent"))),"1",(_xlfn.XLOOKUP(BF85,condition[lookupValue],condition[lookupKey],""))))</f>
        <v/>
      </c>
      <c r="BH85" s="8" t="str">
        <f t="shared" si="27"/>
        <v/>
      </c>
      <c r="BI85" s="9"/>
    </row>
    <row r="86" spans="2:61"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IF($A86="ADD",IF(NOT(ISBLANK(V86)),_xlfn.XLOOKUP(V86,ud_channel_type[lookupValue],ud_channel_type[lookupKey],"ERROR"),""), "")</f>
        <v/>
      </c>
      <c r="Y86" s="3" t="str">
        <f>IF($A86="ADD",IF(NOT(ISBLANK(X86)),_xlfn.XLOOKUP(X86,ud_road_channel_type[lookupValue],ud_road_channel_type[lookupKey],"ERROR"),""), "")</f>
        <v/>
      </c>
      <c r="AA86" s="3" t="str">
        <f>IF($A86="ADD",IF(NOT(ISBLANK(Z86)),_xlfn.XLOOKUP(Z86,ud_normal_state[lookupValue],ud_normal_state[lookupKey],"ERROR"),""), "")</f>
        <v/>
      </c>
      <c r="AC86" s="3" t="str">
        <f>IF($A86="ADD",IF(NOT(ISBLANK(AB86)),_xlfn.XLOOKUP(AB86,channel_material[lookupValue],channel_material[lookupKey],"ERROR"),""),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P86" s="8"/>
      <c r="AR86" s="3" t="str">
        <f>IF($A86="ADD",IF(NOT(ISBLANK(AQ86)),_xlfn.XLOOKUP(AQ86,ar_replace_reason[lookupValue],ar_replace_reason[lookupKey],"ERROR"),""), "")</f>
        <v/>
      </c>
      <c r="AS86" s="3" t="str">
        <f t="shared" si="20"/>
        <v/>
      </c>
      <c r="AT86" s="3" t="str">
        <f>IF($A86="","",IF((AND($A86="ADD",OR(AS86="",AS86="Queenstown-Lakes District Council"))),"70",(_xlfn.XLOOKUP(AS86,ud_organisation_owner[lookupValue],ud_organisation_owner[lookupKey],""))))</f>
        <v/>
      </c>
      <c r="AU86" s="3" t="str">
        <f t="shared" si="21"/>
        <v/>
      </c>
      <c r="AV86" s="3" t="str">
        <f>IF($A86="","",IF((AND($A86="ADD",OR(AU86="",AU86="Queenstown-Lakes District Council"))),"70",(_xlfn.XLOOKUP(AU86,ud_organisation_owner[lookupValue],ud_organisation_owner[lookupKey],""))))</f>
        <v/>
      </c>
      <c r="AW86" s="3" t="str">
        <f t="shared" si="22"/>
        <v/>
      </c>
      <c r="AX86" s="3" t="str">
        <f>IF($A86="","",IF((AND($A86="ADD",OR(AW86="",AW86="Local Authority"))),"17",(_xlfn.XLOOKUP(AW86,ud_sub_organisation[lookupValue],ud_sub_organisation[lookupKey],""))))</f>
        <v/>
      </c>
      <c r="AZ86" s="3" t="str">
        <f>IF($A86="ADD",IF(NOT(ISBLANK(AY86)),_xlfn.XLOOKUP(AY86,ud_maintenance_organisation[lookupValue],ud_maintenance_organisation[lookupKey],"ERROR"),""), "")</f>
        <v/>
      </c>
      <c r="BA86" s="3" t="str">
        <f t="shared" si="23"/>
        <v/>
      </c>
      <c r="BB86" s="3" t="str">
        <f>IF($A86="","",IF((AND($A86="ADD",OR(BA86="",BA86="Vested Assets"))),"12",(_xlfn.XLOOKUP(BA86,ud_work_category[lookupValue],ud_work_category[lookupKey],""))))</f>
        <v/>
      </c>
      <c r="BC86" s="7"/>
      <c r="BD86" s="2" t="str">
        <f t="shared" si="24"/>
        <v/>
      </c>
      <c r="BE86" s="2" t="str">
        <f t="shared" si="25"/>
        <v/>
      </c>
      <c r="BF86" s="3" t="str">
        <f t="shared" si="26"/>
        <v/>
      </c>
      <c r="BG86" s="3" t="str">
        <f>IF($A86="","",IF((AND($A86="ADD",OR(BF86="",BF86="Excellent"))),"1",(_xlfn.XLOOKUP(BF86,condition[lookupValue],condition[lookupKey],""))))</f>
        <v/>
      </c>
      <c r="BH86" s="8" t="str">
        <f t="shared" si="27"/>
        <v/>
      </c>
      <c r="BI86" s="9"/>
    </row>
    <row r="87" spans="2:61"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IF($A87="ADD",IF(NOT(ISBLANK(V87)),_xlfn.XLOOKUP(V87,ud_channel_type[lookupValue],ud_channel_type[lookupKey],"ERROR"),""), "")</f>
        <v/>
      </c>
      <c r="Y87" s="3" t="str">
        <f>IF($A87="ADD",IF(NOT(ISBLANK(X87)),_xlfn.XLOOKUP(X87,ud_road_channel_type[lookupValue],ud_road_channel_type[lookupKey],"ERROR"),""), "")</f>
        <v/>
      </c>
      <c r="AA87" s="3" t="str">
        <f>IF($A87="ADD",IF(NOT(ISBLANK(Z87)),_xlfn.XLOOKUP(Z87,ud_normal_state[lookupValue],ud_normal_state[lookupKey],"ERROR"),""), "")</f>
        <v/>
      </c>
      <c r="AC87" s="3" t="str">
        <f>IF($A87="ADD",IF(NOT(ISBLANK(AB87)),_xlfn.XLOOKUP(AB87,channel_material[lookupValue],channel_material[lookupKey],"ERROR"),""),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P87" s="8"/>
      <c r="AR87" s="3" t="str">
        <f>IF($A87="ADD",IF(NOT(ISBLANK(AQ87)),_xlfn.XLOOKUP(AQ87,ar_replace_reason[lookupValue],ar_replace_reason[lookupKey],"ERROR"),""), "")</f>
        <v/>
      </c>
      <c r="AS87" s="3" t="str">
        <f t="shared" si="20"/>
        <v/>
      </c>
      <c r="AT87" s="3" t="str">
        <f>IF($A87="","",IF((AND($A87="ADD",OR(AS87="",AS87="Queenstown-Lakes District Council"))),"70",(_xlfn.XLOOKUP(AS87,ud_organisation_owner[lookupValue],ud_organisation_owner[lookupKey],""))))</f>
        <v/>
      </c>
      <c r="AU87" s="3" t="str">
        <f t="shared" si="21"/>
        <v/>
      </c>
      <c r="AV87" s="3" t="str">
        <f>IF($A87="","",IF((AND($A87="ADD",OR(AU87="",AU87="Queenstown-Lakes District Council"))),"70",(_xlfn.XLOOKUP(AU87,ud_organisation_owner[lookupValue],ud_organisation_owner[lookupKey],""))))</f>
        <v/>
      </c>
      <c r="AW87" s="3" t="str">
        <f t="shared" si="22"/>
        <v/>
      </c>
      <c r="AX87" s="3" t="str">
        <f>IF($A87="","",IF((AND($A87="ADD",OR(AW87="",AW87="Local Authority"))),"17",(_xlfn.XLOOKUP(AW87,ud_sub_organisation[lookupValue],ud_sub_organisation[lookupKey],""))))</f>
        <v/>
      </c>
      <c r="AZ87" s="3" t="str">
        <f>IF($A87="ADD",IF(NOT(ISBLANK(AY87)),_xlfn.XLOOKUP(AY87,ud_maintenance_organisation[lookupValue],ud_maintenance_organisation[lookupKey],"ERROR"),""), "")</f>
        <v/>
      </c>
      <c r="BA87" s="3" t="str">
        <f t="shared" si="23"/>
        <v/>
      </c>
      <c r="BB87" s="3" t="str">
        <f>IF($A87="","",IF((AND($A87="ADD",OR(BA87="",BA87="Vested Assets"))),"12",(_xlfn.XLOOKUP(BA87,ud_work_category[lookupValue],ud_work_category[lookupKey],""))))</f>
        <v/>
      </c>
      <c r="BC87" s="7"/>
      <c r="BD87" s="2" t="str">
        <f t="shared" si="24"/>
        <v/>
      </c>
      <c r="BE87" s="2" t="str">
        <f t="shared" si="25"/>
        <v/>
      </c>
      <c r="BF87" s="3" t="str">
        <f t="shared" si="26"/>
        <v/>
      </c>
      <c r="BG87" s="3" t="str">
        <f>IF($A87="","",IF((AND($A87="ADD",OR(BF87="",BF87="Excellent"))),"1",(_xlfn.XLOOKUP(BF87,condition[lookupValue],condition[lookupKey],""))))</f>
        <v/>
      </c>
      <c r="BH87" s="8" t="str">
        <f t="shared" si="27"/>
        <v/>
      </c>
      <c r="BI87" s="9"/>
    </row>
    <row r="88" spans="2:61"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IF($A88="ADD",IF(NOT(ISBLANK(V88)),_xlfn.XLOOKUP(V88,ud_channel_type[lookupValue],ud_channel_type[lookupKey],"ERROR"),""), "")</f>
        <v/>
      </c>
      <c r="Y88" s="3" t="str">
        <f>IF($A88="ADD",IF(NOT(ISBLANK(X88)),_xlfn.XLOOKUP(X88,ud_road_channel_type[lookupValue],ud_road_channel_type[lookupKey],"ERROR"),""), "")</f>
        <v/>
      </c>
      <c r="AA88" s="3" t="str">
        <f>IF($A88="ADD",IF(NOT(ISBLANK(Z88)),_xlfn.XLOOKUP(Z88,ud_normal_state[lookupValue],ud_normal_state[lookupKey],"ERROR"),""), "")</f>
        <v/>
      </c>
      <c r="AC88" s="3" t="str">
        <f>IF($A88="ADD",IF(NOT(ISBLANK(AB88)),_xlfn.XLOOKUP(AB88,channel_material[lookupValue],channel_material[lookupKey],"ERROR"),""),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P88" s="8"/>
      <c r="AR88" s="3" t="str">
        <f>IF($A88="ADD",IF(NOT(ISBLANK(AQ88)),_xlfn.XLOOKUP(AQ88,ar_replace_reason[lookupValue],ar_replace_reason[lookupKey],"ERROR"),""), "")</f>
        <v/>
      </c>
      <c r="AS88" s="3" t="str">
        <f t="shared" si="20"/>
        <v/>
      </c>
      <c r="AT88" s="3" t="str">
        <f>IF($A88="","",IF((AND($A88="ADD",OR(AS88="",AS88="Queenstown-Lakes District Council"))),"70",(_xlfn.XLOOKUP(AS88,ud_organisation_owner[lookupValue],ud_organisation_owner[lookupKey],""))))</f>
        <v/>
      </c>
      <c r="AU88" s="3" t="str">
        <f t="shared" si="21"/>
        <v/>
      </c>
      <c r="AV88" s="3" t="str">
        <f>IF($A88="","",IF((AND($A88="ADD",OR(AU88="",AU88="Queenstown-Lakes District Council"))),"70",(_xlfn.XLOOKUP(AU88,ud_organisation_owner[lookupValue],ud_organisation_owner[lookupKey],""))))</f>
        <v/>
      </c>
      <c r="AW88" s="3" t="str">
        <f t="shared" si="22"/>
        <v/>
      </c>
      <c r="AX88" s="3" t="str">
        <f>IF($A88="","",IF((AND($A88="ADD",OR(AW88="",AW88="Local Authority"))),"17",(_xlfn.XLOOKUP(AW88,ud_sub_organisation[lookupValue],ud_sub_organisation[lookupKey],""))))</f>
        <v/>
      </c>
      <c r="AZ88" s="3" t="str">
        <f>IF($A88="ADD",IF(NOT(ISBLANK(AY88)),_xlfn.XLOOKUP(AY88,ud_maintenance_organisation[lookupValue],ud_maintenance_organisation[lookupKey],"ERROR"),""), "")</f>
        <v/>
      </c>
      <c r="BA88" s="3" t="str">
        <f t="shared" si="23"/>
        <v/>
      </c>
      <c r="BB88" s="3" t="str">
        <f>IF($A88="","",IF((AND($A88="ADD",OR(BA88="",BA88="Vested Assets"))),"12",(_xlfn.XLOOKUP(BA88,ud_work_category[lookupValue],ud_work_category[lookupKey],""))))</f>
        <v/>
      </c>
      <c r="BC88" s="7"/>
      <c r="BD88" s="2" t="str">
        <f t="shared" si="24"/>
        <v/>
      </c>
      <c r="BE88" s="2" t="str">
        <f t="shared" si="25"/>
        <v/>
      </c>
      <c r="BF88" s="3" t="str">
        <f t="shared" si="26"/>
        <v/>
      </c>
      <c r="BG88" s="3" t="str">
        <f>IF($A88="","",IF((AND($A88="ADD",OR(BF88="",BF88="Excellent"))),"1",(_xlfn.XLOOKUP(BF88,condition[lookupValue],condition[lookupKey],""))))</f>
        <v/>
      </c>
      <c r="BH88" s="8" t="str">
        <f t="shared" si="27"/>
        <v/>
      </c>
      <c r="BI88" s="9"/>
    </row>
    <row r="89" spans="2:61"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IF($A89="ADD",IF(NOT(ISBLANK(V89)),_xlfn.XLOOKUP(V89,ud_channel_type[lookupValue],ud_channel_type[lookupKey],"ERROR"),""), "")</f>
        <v/>
      </c>
      <c r="Y89" s="3" t="str">
        <f>IF($A89="ADD",IF(NOT(ISBLANK(X89)),_xlfn.XLOOKUP(X89,ud_road_channel_type[lookupValue],ud_road_channel_type[lookupKey],"ERROR"),""), "")</f>
        <v/>
      </c>
      <c r="AA89" s="3" t="str">
        <f>IF($A89="ADD",IF(NOT(ISBLANK(Z89)),_xlfn.XLOOKUP(Z89,ud_normal_state[lookupValue],ud_normal_state[lookupKey],"ERROR"),""), "")</f>
        <v/>
      </c>
      <c r="AC89" s="3" t="str">
        <f>IF($A89="ADD",IF(NOT(ISBLANK(AB89)),_xlfn.XLOOKUP(AB89,channel_material[lookupValue],channel_material[lookupKey],"ERROR"),""),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P89" s="8"/>
      <c r="AR89" s="3" t="str">
        <f>IF($A89="ADD",IF(NOT(ISBLANK(AQ89)),_xlfn.XLOOKUP(AQ89,ar_replace_reason[lookupValue],ar_replace_reason[lookupKey],"ERROR"),""), "")</f>
        <v/>
      </c>
      <c r="AS89" s="3" t="str">
        <f t="shared" si="20"/>
        <v/>
      </c>
      <c r="AT89" s="3" t="str">
        <f>IF($A89="","",IF((AND($A89="ADD",OR(AS89="",AS89="Queenstown-Lakes District Council"))),"70",(_xlfn.XLOOKUP(AS89,ud_organisation_owner[lookupValue],ud_organisation_owner[lookupKey],""))))</f>
        <v/>
      </c>
      <c r="AU89" s="3" t="str">
        <f t="shared" si="21"/>
        <v/>
      </c>
      <c r="AV89" s="3" t="str">
        <f>IF($A89="","",IF((AND($A89="ADD",OR(AU89="",AU89="Queenstown-Lakes District Council"))),"70",(_xlfn.XLOOKUP(AU89,ud_organisation_owner[lookupValue],ud_organisation_owner[lookupKey],""))))</f>
        <v/>
      </c>
      <c r="AW89" s="3" t="str">
        <f t="shared" si="22"/>
        <v/>
      </c>
      <c r="AX89" s="3" t="str">
        <f>IF($A89="","",IF((AND($A89="ADD",OR(AW89="",AW89="Local Authority"))),"17",(_xlfn.XLOOKUP(AW89,ud_sub_organisation[lookupValue],ud_sub_organisation[lookupKey],""))))</f>
        <v/>
      </c>
      <c r="AZ89" s="3" t="str">
        <f>IF($A89="ADD",IF(NOT(ISBLANK(AY89)),_xlfn.XLOOKUP(AY89,ud_maintenance_organisation[lookupValue],ud_maintenance_organisation[lookupKey],"ERROR"),""), "")</f>
        <v/>
      </c>
      <c r="BA89" s="3" t="str">
        <f t="shared" si="23"/>
        <v/>
      </c>
      <c r="BB89" s="3" t="str">
        <f>IF($A89="","",IF((AND($A89="ADD",OR(BA89="",BA89="Vested Assets"))),"12",(_xlfn.XLOOKUP(BA89,ud_work_category[lookupValue],ud_work_category[lookupKey],""))))</f>
        <v/>
      </c>
      <c r="BC89" s="7"/>
      <c r="BD89" s="2" t="str">
        <f t="shared" si="24"/>
        <v/>
      </c>
      <c r="BE89" s="2" t="str">
        <f t="shared" si="25"/>
        <v/>
      </c>
      <c r="BF89" s="3" t="str">
        <f t="shared" si="26"/>
        <v/>
      </c>
      <c r="BG89" s="3" t="str">
        <f>IF($A89="","",IF((AND($A89="ADD",OR(BF89="",BF89="Excellent"))),"1",(_xlfn.XLOOKUP(BF89,condition[lookupValue],condition[lookupKey],""))))</f>
        <v/>
      </c>
      <c r="BH89" s="8" t="str">
        <f t="shared" si="27"/>
        <v/>
      </c>
      <c r="BI89" s="9"/>
    </row>
    <row r="90" spans="2:61"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IF($A90="ADD",IF(NOT(ISBLANK(V90)),_xlfn.XLOOKUP(V90,ud_channel_type[lookupValue],ud_channel_type[lookupKey],"ERROR"),""), "")</f>
        <v/>
      </c>
      <c r="Y90" s="3" t="str">
        <f>IF($A90="ADD",IF(NOT(ISBLANK(X90)),_xlfn.XLOOKUP(X90,ud_road_channel_type[lookupValue],ud_road_channel_type[lookupKey],"ERROR"),""), "")</f>
        <v/>
      </c>
      <c r="AA90" s="3" t="str">
        <f>IF($A90="ADD",IF(NOT(ISBLANK(Z90)),_xlfn.XLOOKUP(Z90,ud_normal_state[lookupValue],ud_normal_state[lookupKey],"ERROR"),""), "")</f>
        <v/>
      </c>
      <c r="AC90" s="3" t="str">
        <f>IF($A90="ADD",IF(NOT(ISBLANK(AB90)),_xlfn.XLOOKUP(AB90,channel_material[lookupValue],channel_material[lookupKey],"ERROR"),""),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P90" s="8"/>
      <c r="AR90" s="3" t="str">
        <f>IF($A90="ADD",IF(NOT(ISBLANK(AQ90)),_xlfn.XLOOKUP(AQ90,ar_replace_reason[lookupValue],ar_replace_reason[lookupKey],"ERROR"),""), "")</f>
        <v/>
      </c>
      <c r="AS90" s="3" t="str">
        <f t="shared" si="20"/>
        <v/>
      </c>
      <c r="AT90" s="3" t="str">
        <f>IF($A90="","",IF((AND($A90="ADD",OR(AS90="",AS90="Queenstown-Lakes District Council"))),"70",(_xlfn.XLOOKUP(AS90,ud_organisation_owner[lookupValue],ud_organisation_owner[lookupKey],""))))</f>
        <v/>
      </c>
      <c r="AU90" s="3" t="str">
        <f t="shared" si="21"/>
        <v/>
      </c>
      <c r="AV90" s="3" t="str">
        <f>IF($A90="","",IF((AND($A90="ADD",OR(AU90="",AU90="Queenstown-Lakes District Council"))),"70",(_xlfn.XLOOKUP(AU90,ud_organisation_owner[lookupValue],ud_organisation_owner[lookupKey],""))))</f>
        <v/>
      </c>
      <c r="AW90" s="3" t="str">
        <f t="shared" si="22"/>
        <v/>
      </c>
      <c r="AX90" s="3" t="str">
        <f>IF($A90="","",IF((AND($A90="ADD",OR(AW90="",AW90="Local Authority"))),"17",(_xlfn.XLOOKUP(AW90,ud_sub_organisation[lookupValue],ud_sub_organisation[lookupKey],""))))</f>
        <v/>
      </c>
      <c r="AZ90" s="3" t="str">
        <f>IF($A90="ADD",IF(NOT(ISBLANK(AY90)),_xlfn.XLOOKUP(AY90,ud_maintenance_organisation[lookupValue],ud_maintenance_organisation[lookupKey],"ERROR"),""), "")</f>
        <v/>
      </c>
      <c r="BA90" s="3" t="str">
        <f t="shared" si="23"/>
        <v/>
      </c>
      <c r="BB90" s="3" t="str">
        <f>IF($A90="","",IF((AND($A90="ADD",OR(BA90="",BA90="Vested Assets"))),"12",(_xlfn.XLOOKUP(BA90,ud_work_category[lookupValue],ud_work_category[lookupKey],""))))</f>
        <v/>
      </c>
      <c r="BC90" s="7"/>
      <c r="BD90" s="2" t="str">
        <f t="shared" si="24"/>
        <v/>
      </c>
      <c r="BE90" s="2" t="str">
        <f t="shared" si="25"/>
        <v/>
      </c>
      <c r="BF90" s="3" t="str">
        <f t="shared" si="26"/>
        <v/>
      </c>
      <c r="BG90" s="3" t="str">
        <f>IF($A90="","",IF((AND($A90="ADD",OR(BF90="",BF90="Excellent"))),"1",(_xlfn.XLOOKUP(BF90,condition[lookupValue],condition[lookupKey],""))))</f>
        <v/>
      </c>
      <c r="BH90" s="8" t="str">
        <f t="shared" si="27"/>
        <v/>
      </c>
      <c r="BI90" s="9"/>
    </row>
    <row r="91" spans="2:61"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IF($A91="ADD",IF(NOT(ISBLANK(V91)),_xlfn.XLOOKUP(V91,ud_channel_type[lookupValue],ud_channel_type[lookupKey],"ERROR"),""), "")</f>
        <v/>
      </c>
      <c r="Y91" s="3" t="str">
        <f>IF($A91="ADD",IF(NOT(ISBLANK(X91)),_xlfn.XLOOKUP(X91,ud_road_channel_type[lookupValue],ud_road_channel_type[lookupKey],"ERROR"),""), "")</f>
        <v/>
      </c>
      <c r="AA91" s="3" t="str">
        <f>IF($A91="ADD",IF(NOT(ISBLANK(Z91)),_xlfn.XLOOKUP(Z91,ud_normal_state[lookupValue],ud_normal_state[lookupKey],"ERROR"),""), "")</f>
        <v/>
      </c>
      <c r="AC91" s="3" t="str">
        <f>IF($A91="ADD",IF(NOT(ISBLANK(AB91)),_xlfn.XLOOKUP(AB91,channel_material[lookupValue],channel_material[lookupKey],"ERROR"),""),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P91" s="8"/>
      <c r="AR91" s="3" t="str">
        <f>IF($A91="ADD",IF(NOT(ISBLANK(AQ91)),_xlfn.XLOOKUP(AQ91,ar_replace_reason[lookupValue],ar_replace_reason[lookupKey],"ERROR"),""), "")</f>
        <v/>
      </c>
      <c r="AS91" s="3" t="str">
        <f t="shared" si="20"/>
        <v/>
      </c>
      <c r="AT91" s="3" t="str">
        <f>IF($A91="","",IF((AND($A91="ADD",OR(AS91="",AS91="Queenstown-Lakes District Council"))),"70",(_xlfn.XLOOKUP(AS91,ud_organisation_owner[lookupValue],ud_organisation_owner[lookupKey],""))))</f>
        <v/>
      </c>
      <c r="AU91" s="3" t="str">
        <f t="shared" si="21"/>
        <v/>
      </c>
      <c r="AV91" s="3" t="str">
        <f>IF($A91="","",IF((AND($A91="ADD",OR(AU91="",AU91="Queenstown-Lakes District Council"))),"70",(_xlfn.XLOOKUP(AU91,ud_organisation_owner[lookupValue],ud_organisation_owner[lookupKey],""))))</f>
        <v/>
      </c>
      <c r="AW91" s="3" t="str">
        <f t="shared" si="22"/>
        <v/>
      </c>
      <c r="AX91" s="3" t="str">
        <f>IF($A91="","",IF((AND($A91="ADD",OR(AW91="",AW91="Local Authority"))),"17",(_xlfn.XLOOKUP(AW91,ud_sub_organisation[lookupValue],ud_sub_organisation[lookupKey],""))))</f>
        <v/>
      </c>
      <c r="AZ91" s="3" t="str">
        <f>IF($A91="ADD",IF(NOT(ISBLANK(AY91)),_xlfn.XLOOKUP(AY91,ud_maintenance_organisation[lookupValue],ud_maintenance_organisation[lookupKey],"ERROR"),""), "")</f>
        <v/>
      </c>
      <c r="BA91" s="3" t="str">
        <f t="shared" si="23"/>
        <v/>
      </c>
      <c r="BB91" s="3" t="str">
        <f>IF($A91="","",IF((AND($A91="ADD",OR(BA91="",BA91="Vested Assets"))),"12",(_xlfn.XLOOKUP(BA91,ud_work_category[lookupValue],ud_work_category[lookupKey],""))))</f>
        <v/>
      </c>
      <c r="BC91" s="7"/>
      <c r="BD91" s="2" t="str">
        <f t="shared" si="24"/>
        <v/>
      </c>
      <c r="BE91" s="2" t="str">
        <f t="shared" si="25"/>
        <v/>
      </c>
      <c r="BF91" s="3" t="str">
        <f t="shared" si="26"/>
        <v/>
      </c>
      <c r="BG91" s="3" t="str">
        <f>IF($A91="","",IF((AND($A91="ADD",OR(BF91="",BF91="Excellent"))),"1",(_xlfn.XLOOKUP(BF91,condition[lookupValue],condition[lookupKey],""))))</f>
        <v/>
      </c>
      <c r="BH91" s="8" t="str">
        <f t="shared" si="27"/>
        <v/>
      </c>
      <c r="BI91" s="9"/>
    </row>
    <row r="92" spans="2:61"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IF($A92="ADD",IF(NOT(ISBLANK(V92)),_xlfn.XLOOKUP(V92,ud_channel_type[lookupValue],ud_channel_type[lookupKey],"ERROR"),""), "")</f>
        <v/>
      </c>
      <c r="Y92" s="3" t="str">
        <f>IF($A92="ADD",IF(NOT(ISBLANK(X92)),_xlfn.XLOOKUP(X92,ud_road_channel_type[lookupValue],ud_road_channel_type[lookupKey],"ERROR"),""), "")</f>
        <v/>
      </c>
      <c r="AA92" s="3" t="str">
        <f>IF($A92="ADD",IF(NOT(ISBLANK(Z92)),_xlfn.XLOOKUP(Z92,ud_normal_state[lookupValue],ud_normal_state[lookupKey],"ERROR"),""), "")</f>
        <v/>
      </c>
      <c r="AC92" s="3" t="str">
        <f>IF($A92="ADD",IF(NOT(ISBLANK(AB92)),_xlfn.XLOOKUP(AB92,channel_material[lookupValue],channel_material[lookupKey],"ERROR"),""),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P92" s="8"/>
      <c r="AR92" s="3" t="str">
        <f>IF($A92="ADD",IF(NOT(ISBLANK(AQ92)),_xlfn.XLOOKUP(AQ92,ar_replace_reason[lookupValue],ar_replace_reason[lookupKey],"ERROR"),""), "")</f>
        <v/>
      </c>
      <c r="AS92" s="3" t="str">
        <f t="shared" si="20"/>
        <v/>
      </c>
      <c r="AT92" s="3" t="str">
        <f>IF($A92="","",IF((AND($A92="ADD",OR(AS92="",AS92="Queenstown-Lakes District Council"))),"70",(_xlfn.XLOOKUP(AS92,ud_organisation_owner[lookupValue],ud_organisation_owner[lookupKey],""))))</f>
        <v/>
      </c>
      <c r="AU92" s="3" t="str">
        <f t="shared" si="21"/>
        <v/>
      </c>
      <c r="AV92" s="3" t="str">
        <f>IF($A92="","",IF((AND($A92="ADD",OR(AU92="",AU92="Queenstown-Lakes District Council"))),"70",(_xlfn.XLOOKUP(AU92,ud_organisation_owner[lookupValue],ud_organisation_owner[lookupKey],""))))</f>
        <v/>
      </c>
      <c r="AW92" s="3" t="str">
        <f t="shared" si="22"/>
        <v/>
      </c>
      <c r="AX92" s="3" t="str">
        <f>IF($A92="","",IF((AND($A92="ADD",OR(AW92="",AW92="Local Authority"))),"17",(_xlfn.XLOOKUP(AW92,ud_sub_organisation[lookupValue],ud_sub_organisation[lookupKey],""))))</f>
        <v/>
      </c>
      <c r="AZ92" s="3" t="str">
        <f>IF($A92="ADD",IF(NOT(ISBLANK(AY92)),_xlfn.XLOOKUP(AY92,ud_maintenance_organisation[lookupValue],ud_maintenance_organisation[lookupKey],"ERROR"),""), "")</f>
        <v/>
      </c>
      <c r="BA92" s="3" t="str">
        <f t="shared" si="23"/>
        <v/>
      </c>
      <c r="BB92" s="3" t="str">
        <f>IF($A92="","",IF((AND($A92="ADD",OR(BA92="",BA92="Vested Assets"))),"12",(_xlfn.XLOOKUP(BA92,ud_work_category[lookupValue],ud_work_category[lookupKey],""))))</f>
        <v/>
      </c>
      <c r="BC92" s="7"/>
      <c r="BD92" s="2" t="str">
        <f t="shared" si="24"/>
        <v/>
      </c>
      <c r="BE92" s="2" t="str">
        <f t="shared" si="25"/>
        <v/>
      </c>
      <c r="BF92" s="3" t="str">
        <f t="shared" si="26"/>
        <v/>
      </c>
      <c r="BG92" s="3" t="str">
        <f>IF($A92="","",IF((AND($A92="ADD",OR(BF92="",BF92="Excellent"))),"1",(_xlfn.XLOOKUP(BF92,condition[lookupValue],condition[lookupKey],""))))</f>
        <v/>
      </c>
      <c r="BH92" s="8" t="str">
        <f t="shared" si="27"/>
        <v/>
      </c>
      <c r="BI92" s="9"/>
    </row>
    <row r="93" spans="2:61"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IF($A93="ADD",IF(NOT(ISBLANK(V93)),_xlfn.XLOOKUP(V93,ud_channel_type[lookupValue],ud_channel_type[lookupKey],"ERROR"),""), "")</f>
        <v/>
      </c>
      <c r="Y93" s="3" t="str">
        <f>IF($A93="ADD",IF(NOT(ISBLANK(X93)),_xlfn.XLOOKUP(X93,ud_road_channel_type[lookupValue],ud_road_channel_type[lookupKey],"ERROR"),""), "")</f>
        <v/>
      </c>
      <c r="AA93" s="3" t="str">
        <f>IF($A93="ADD",IF(NOT(ISBLANK(Z93)),_xlfn.XLOOKUP(Z93,ud_normal_state[lookupValue],ud_normal_state[lookupKey],"ERROR"),""), "")</f>
        <v/>
      </c>
      <c r="AC93" s="3" t="str">
        <f>IF($A93="ADD",IF(NOT(ISBLANK(AB93)),_xlfn.XLOOKUP(AB93,channel_material[lookupValue],channel_material[lookupKey],"ERROR"),""),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P93" s="8"/>
      <c r="AR93" s="3" t="str">
        <f>IF($A93="ADD",IF(NOT(ISBLANK(AQ93)),_xlfn.XLOOKUP(AQ93,ar_replace_reason[lookupValue],ar_replace_reason[lookupKey],"ERROR"),""), "")</f>
        <v/>
      </c>
      <c r="AS93" s="3" t="str">
        <f t="shared" si="20"/>
        <v/>
      </c>
      <c r="AT93" s="3" t="str">
        <f>IF($A93="","",IF((AND($A93="ADD",OR(AS93="",AS93="Queenstown-Lakes District Council"))),"70",(_xlfn.XLOOKUP(AS93,ud_organisation_owner[lookupValue],ud_organisation_owner[lookupKey],""))))</f>
        <v/>
      </c>
      <c r="AU93" s="3" t="str">
        <f t="shared" si="21"/>
        <v/>
      </c>
      <c r="AV93" s="3" t="str">
        <f>IF($A93="","",IF((AND($A93="ADD",OR(AU93="",AU93="Queenstown-Lakes District Council"))),"70",(_xlfn.XLOOKUP(AU93,ud_organisation_owner[lookupValue],ud_organisation_owner[lookupKey],""))))</f>
        <v/>
      </c>
      <c r="AW93" s="3" t="str">
        <f t="shared" si="22"/>
        <v/>
      </c>
      <c r="AX93" s="3" t="str">
        <f>IF($A93="","",IF((AND($A93="ADD",OR(AW93="",AW93="Local Authority"))),"17",(_xlfn.XLOOKUP(AW93,ud_sub_organisation[lookupValue],ud_sub_organisation[lookupKey],""))))</f>
        <v/>
      </c>
      <c r="AZ93" s="3" t="str">
        <f>IF($A93="ADD",IF(NOT(ISBLANK(AY93)),_xlfn.XLOOKUP(AY93,ud_maintenance_organisation[lookupValue],ud_maintenance_organisation[lookupKey],"ERROR"),""), "")</f>
        <v/>
      </c>
      <c r="BA93" s="3" t="str">
        <f t="shared" si="23"/>
        <v/>
      </c>
      <c r="BB93" s="3" t="str">
        <f>IF($A93="","",IF((AND($A93="ADD",OR(BA93="",BA93="Vested Assets"))),"12",(_xlfn.XLOOKUP(BA93,ud_work_category[lookupValue],ud_work_category[lookupKey],""))))</f>
        <v/>
      </c>
      <c r="BC93" s="7"/>
      <c r="BD93" s="2" t="str">
        <f t="shared" si="24"/>
        <v/>
      </c>
      <c r="BE93" s="2" t="str">
        <f t="shared" si="25"/>
        <v/>
      </c>
      <c r="BF93" s="3" t="str">
        <f t="shared" si="26"/>
        <v/>
      </c>
      <c r="BG93" s="3" t="str">
        <f>IF($A93="","",IF((AND($A93="ADD",OR(BF93="",BF93="Excellent"))),"1",(_xlfn.XLOOKUP(BF93,condition[lookupValue],condition[lookupKey],""))))</f>
        <v/>
      </c>
      <c r="BH93" s="8" t="str">
        <f t="shared" si="27"/>
        <v/>
      </c>
      <c r="BI93" s="9"/>
    </row>
    <row r="94" spans="2:61"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IF($A94="ADD",IF(NOT(ISBLANK(V94)),_xlfn.XLOOKUP(V94,ud_channel_type[lookupValue],ud_channel_type[lookupKey],"ERROR"),""), "")</f>
        <v/>
      </c>
      <c r="Y94" s="3" t="str">
        <f>IF($A94="ADD",IF(NOT(ISBLANK(X94)),_xlfn.XLOOKUP(X94,ud_road_channel_type[lookupValue],ud_road_channel_type[lookupKey],"ERROR"),""), "")</f>
        <v/>
      </c>
      <c r="AA94" s="3" t="str">
        <f>IF($A94="ADD",IF(NOT(ISBLANK(Z94)),_xlfn.XLOOKUP(Z94,ud_normal_state[lookupValue],ud_normal_state[lookupKey],"ERROR"),""), "")</f>
        <v/>
      </c>
      <c r="AC94" s="3" t="str">
        <f>IF($A94="ADD",IF(NOT(ISBLANK(AB94)),_xlfn.XLOOKUP(AB94,channel_material[lookupValue],channel_material[lookupKey],"ERROR"),""),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P94" s="8"/>
      <c r="AR94" s="3" t="str">
        <f>IF($A94="ADD",IF(NOT(ISBLANK(AQ94)),_xlfn.XLOOKUP(AQ94,ar_replace_reason[lookupValue],ar_replace_reason[lookupKey],"ERROR"),""), "")</f>
        <v/>
      </c>
      <c r="AS94" s="3" t="str">
        <f t="shared" si="20"/>
        <v/>
      </c>
      <c r="AT94" s="3" t="str">
        <f>IF($A94="","",IF((AND($A94="ADD",OR(AS94="",AS94="Queenstown-Lakes District Council"))),"70",(_xlfn.XLOOKUP(AS94,ud_organisation_owner[lookupValue],ud_organisation_owner[lookupKey],""))))</f>
        <v/>
      </c>
      <c r="AU94" s="3" t="str">
        <f t="shared" si="21"/>
        <v/>
      </c>
      <c r="AV94" s="3" t="str">
        <f>IF($A94="","",IF((AND($A94="ADD",OR(AU94="",AU94="Queenstown-Lakes District Council"))),"70",(_xlfn.XLOOKUP(AU94,ud_organisation_owner[lookupValue],ud_organisation_owner[lookupKey],""))))</f>
        <v/>
      </c>
      <c r="AW94" s="3" t="str">
        <f t="shared" si="22"/>
        <v/>
      </c>
      <c r="AX94" s="3" t="str">
        <f>IF($A94="","",IF((AND($A94="ADD",OR(AW94="",AW94="Local Authority"))),"17",(_xlfn.XLOOKUP(AW94,ud_sub_organisation[lookupValue],ud_sub_organisation[lookupKey],""))))</f>
        <v/>
      </c>
      <c r="AZ94" s="3" t="str">
        <f>IF($A94="ADD",IF(NOT(ISBLANK(AY94)),_xlfn.XLOOKUP(AY94,ud_maintenance_organisation[lookupValue],ud_maintenance_organisation[lookupKey],"ERROR"),""), "")</f>
        <v/>
      </c>
      <c r="BA94" s="3" t="str">
        <f t="shared" si="23"/>
        <v/>
      </c>
      <c r="BB94" s="3" t="str">
        <f>IF($A94="","",IF((AND($A94="ADD",OR(BA94="",BA94="Vested Assets"))),"12",(_xlfn.XLOOKUP(BA94,ud_work_category[lookupValue],ud_work_category[lookupKey],""))))</f>
        <v/>
      </c>
      <c r="BC94" s="7"/>
      <c r="BD94" s="2" t="str">
        <f t="shared" si="24"/>
        <v/>
      </c>
      <c r="BE94" s="2" t="str">
        <f t="shared" si="25"/>
        <v/>
      </c>
      <c r="BF94" s="3" t="str">
        <f t="shared" si="26"/>
        <v/>
      </c>
      <c r="BG94" s="3" t="str">
        <f>IF($A94="","",IF((AND($A94="ADD",OR(BF94="",BF94="Excellent"))),"1",(_xlfn.XLOOKUP(BF94,condition[lookupValue],condition[lookupKey],""))))</f>
        <v/>
      </c>
      <c r="BH94" s="8" t="str">
        <f t="shared" si="27"/>
        <v/>
      </c>
      <c r="BI94" s="9"/>
    </row>
    <row r="95" spans="2:61"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IF($A95="ADD",IF(NOT(ISBLANK(V95)),_xlfn.XLOOKUP(V95,ud_channel_type[lookupValue],ud_channel_type[lookupKey],"ERROR"),""), "")</f>
        <v/>
      </c>
      <c r="Y95" s="3" t="str">
        <f>IF($A95="ADD",IF(NOT(ISBLANK(X95)),_xlfn.XLOOKUP(X95,ud_road_channel_type[lookupValue],ud_road_channel_type[lookupKey],"ERROR"),""), "")</f>
        <v/>
      </c>
      <c r="AA95" s="3" t="str">
        <f>IF($A95="ADD",IF(NOT(ISBLANK(Z95)),_xlfn.XLOOKUP(Z95,ud_normal_state[lookupValue],ud_normal_state[lookupKey],"ERROR"),""), "")</f>
        <v/>
      </c>
      <c r="AC95" s="3" t="str">
        <f>IF($A95="ADD",IF(NOT(ISBLANK(AB95)),_xlfn.XLOOKUP(AB95,channel_material[lookupValue],channel_material[lookupKey],"ERROR"),""),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P95" s="8"/>
      <c r="AR95" s="3" t="str">
        <f>IF($A95="ADD",IF(NOT(ISBLANK(AQ95)),_xlfn.XLOOKUP(AQ95,ar_replace_reason[lookupValue],ar_replace_reason[lookupKey],"ERROR"),""), "")</f>
        <v/>
      </c>
      <c r="AS95" s="3" t="str">
        <f t="shared" si="20"/>
        <v/>
      </c>
      <c r="AT95" s="3" t="str">
        <f>IF($A95="","",IF((AND($A95="ADD",OR(AS95="",AS95="Queenstown-Lakes District Council"))),"70",(_xlfn.XLOOKUP(AS95,ud_organisation_owner[lookupValue],ud_organisation_owner[lookupKey],""))))</f>
        <v/>
      </c>
      <c r="AU95" s="3" t="str">
        <f t="shared" si="21"/>
        <v/>
      </c>
      <c r="AV95" s="3" t="str">
        <f>IF($A95="","",IF((AND($A95="ADD",OR(AU95="",AU95="Queenstown-Lakes District Council"))),"70",(_xlfn.XLOOKUP(AU95,ud_organisation_owner[lookupValue],ud_organisation_owner[lookupKey],""))))</f>
        <v/>
      </c>
      <c r="AW95" s="3" t="str">
        <f t="shared" si="22"/>
        <v/>
      </c>
      <c r="AX95" s="3" t="str">
        <f>IF($A95="","",IF((AND($A95="ADD",OR(AW95="",AW95="Local Authority"))),"17",(_xlfn.XLOOKUP(AW95,ud_sub_organisation[lookupValue],ud_sub_organisation[lookupKey],""))))</f>
        <v/>
      </c>
      <c r="AZ95" s="3" t="str">
        <f>IF($A95="ADD",IF(NOT(ISBLANK(AY95)),_xlfn.XLOOKUP(AY95,ud_maintenance_organisation[lookupValue],ud_maintenance_organisation[lookupKey],"ERROR"),""), "")</f>
        <v/>
      </c>
      <c r="BA95" s="3" t="str">
        <f t="shared" si="23"/>
        <v/>
      </c>
      <c r="BB95" s="3" t="str">
        <f>IF($A95="","",IF((AND($A95="ADD",OR(BA95="",BA95="Vested Assets"))),"12",(_xlfn.XLOOKUP(BA95,ud_work_category[lookupValue],ud_work_category[lookupKey],""))))</f>
        <v/>
      </c>
      <c r="BC95" s="7"/>
      <c r="BD95" s="2" t="str">
        <f t="shared" si="24"/>
        <v/>
      </c>
      <c r="BE95" s="2" t="str">
        <f t="shared" si="25"/>
        <v/>
      </c>
      <c r="BF95" s="3" t="str">
        <f t="shared" si="26"/>
        <v/>
      </c>
      <c r="BG95" s="3" t="str">
        <f>IF($A95="","",IF((AND($A95="ADD",OR(BF95="",BF95="Excellent"))),"1",(_xlfn.XLOOKUP(BF95,condition[lookupValue],condition[lookupKey],""))))</f>
        <v/>
      </c>
      <c r="BH95" s="8" t="str">
        <f t="shared" si="27"/>
        <v/>
      </c>
      <c r="BI95" s="9"/>
    </row>
    <row r="96" spans="2:61"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IF($A96="ADD",IF(NOT(ISBLANK(V96)),_xlfn.XLOOKUP(V96,ud_channel_type[lookupValue],ud_channel_type[lookupKey],"ERROR"),""), "")</f>
        <v/>
      </c>
      <c r="Y96" s="3" t="str">
        <f>IF($A96="ADD",IF(NOT(ISBLANK(X96)),_xlfn.XLOOKUP(X96,ud_road_channel_type[lookupValue],ud_road_channel_type[lookupKey],"ERROR"),""), "")</f>
        <v/>
      </c>
      <c r="AA96" s="3" t="str">
        <f>IF($A96="ADD",IF(NOT(ISBLANK(Z96)),_xlfn.XLOOKUP(Z96,ud_normal_state[lookupValue],ud_normal_state[lookupKey],"ERROR"),""), "")</f>
        <v/>
      </c>
      <c r="AC96" s="3" t="str">
        <f>IF($A96="ADD",IF(NOT(ISBLANK(AB96)),_xlfn.XLOOKUP(AB96,channel_material[lookupValue],channel_material[lookupKey],"ERROR"),""),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P96" s="8"/>
      <c r="AR96" s="3" t="str">
        <f>IF($A96="ADD",IF(NOT(ISBLANK(AQ96)),_xlfn.XLOOKUP(AQ96,ar_replace_reason[lookupValue],ar_replace_reason[lookupKey],"ERROR"),""), "")</f>
        <v/>
      </c>
      <c r="AS96" s="3" t="str">
        <f t="shared" si="20"/>
        <v/>
      </c>
      <c r="AT96" s="3" t="str">
        <f>IF($A96="","",IF((AND($A96="ADD",OR(AS96="",AS96="Queenstown-Lakes District Council"))),"70",(_xlfn.XLOOKUP(AS96,ud_organisation_owner[lookupValue],ud_organisation_owner[lookupKey],""))))</f>
        <v/>
      </c>
      <c r="AU96" s="3" t="str">
        <f t="shared" si="21"/>
        <v/>
      </c>
      <c r="AV96" s="3" t="str">
        <f>IF($A96="","",IF((AND($A96="ADD",OR(AU96="",AU96="Queenstown-Lakes District Council"))),"70",(_xlfn.XLOOKUP(AU96,ud_organisation_owner[lookupValue],ud_organisation_owner[lookupKey],""))))</f>
        <v/>
      </c>
      <c r="AW96" s="3" t="str">
        <f t="shared" si="22"/>
        <v/>
      </c>
      <c r="AX96" s="3" t="str">
        <f>IF($A96="","",IF((AND($A96="ADD",OR(AW96="",AW96="Local Authority"))),"17",(_xlfn.XLOOKUP(AW96,ud_sub_organisation[lookupValue],ud_sub_organisation[lookupKey],""))))</f>
        <v/>
      </c>
      <c r="AZ96" s="3" t="str">
        <f>IF($A96="ADD",IF(NOT(ISBLANK(AY96)),_xlfn.XLOOKUP(AY96,ud_maintenance_organisation[lookupValue],ud_maintenance_organisation[lookupKey],"ERROR"),""), "")</f>
        <v/>
      </c>
      <c r="BA96" s="3" t="str">
        <f t="shared" si="23"/>
        <v/>
      </c>
      <c r="BB96" s="3" t="str">
        <f>IF($A96="","",IF((AND($A96="ADD",OR(BA96="",BA96="Vested Assets"))),"12",(_xlfn.XLOOKUP(BA96,ud_work_category[lookupValue],ud_work_category[lookupKey],""))))</f>
        <v/>
      </c>
      <c r="BC96" s="7"/>
      <c r="BD96" s="2" t="str">
        <f t="shared" si="24"/>
        <v/>
      </c>
      <c r="BE96" s="2" t="str">
        <f t="shared" si="25"/>
        <v/>
      </c>
      <c r="BF96" s="3" t="str">
        <f t="shared" si="26"/>
        <v/>
      </c>
      <c r="BG96" s="3" t="str">
        <f>IF($A96="","",IF((AND($A96="ADD",OR(BF96="",BF96="Excellent"))),"1",(_xlfn.XLOOKUP(BF96,condition[lookupValue],condition[lookupKey],""))))</f>
        <v/>
      </c>
      <c r="BH96" s="8" t="str">
        <f t="shared" si="27"/>
        <v/>
      </c>
      <c r="BI96" s="9"/>
    </row>
    <row r="97" spans="2:61"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IF($A97="ADD",IF(NOT(ISBLANK(V97)),_xlfn.XLOOKUP(V97,ud_channel_type[lookupValue],ud_channel_type[lookupKey],"ERROR"),""), "")</f>
        <v/>
      </c>
      <c r="Y97" s="3" t="str">
        <f>IF($A97="ADD",IF(NOT(ISBLANK(X97)),_xlfn.XLOOKUP(X97,ud_road_channel_type[lookupValue],ud_road_channel_type[lookupKey],"ERROR"),""), "")</f>
        <v/>
      </c>
      <c r="AA97" s="3" t="str">
        <f>IF($A97="ADD",IF(NOT(ISBLANK(Z97)),_xlfn.XLOOKUP(Z97,ud_normal_state[lookupValue],ud_normal_state[lookupKey],"ERROR"),""), "")</f>
        <v/>
      </c>
      <c r="AC97" s="3" t="str">
        <f>IF($A97="ADD",IF(NOT(ISBLANK(AB97)),_xlfn.XLOOKUP(AB97,channel_material[lookupValue],channel_material[lookupKey],"ERROR"),""),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P97" s="8"/>
      <c r="AR97" s="3" t="str">
        <f>IF($A97="ADD",IF(NOT(ISBLANK(AQ97)),_xlfn.XLOOKUP(AQ97,ar_replace_reason[lookupValue],ar_replace_reason[lookupKey],"ERROR"),""), "")</f>
        <v/>
      </c>
      <c r="AS97" s="3" t="str">
        <f t="shared" si="20"/>
        <v/>
      </c>
      <c r="AT97" s="3" t="str">
        <f>IF($A97="","",IF((AND($A97="ADD",OR(AS97="",AS97="Queenstown-Lakes District Council"))),"70",(_xlfn.XLOOKUP(AS97,ud_organisation_owner[lookupValue],ud_organisation_owner[lookupKey],""))))</f>
        <v/>
      </c>
      <c r="AU97" s="3" t="str">
        <f t="shared" si="21"/>
        <v/>
      </c>
      <c r="AV97" s="3" t="str">
        <f>IF($A97="","",IF((AND($A97="ADD",OR(AU97="",AU97="Queenstown-Lakes District Council"))),"70",(_xlfn.XLOOKUP(AU97,ud_organisation_owner[lookupValue],ud_organisation_owner[lookupKey],""))))</f>
        <v/>
      </c>
      <c r="AW97" s="3" t="str">
        <f t="shared" si="22"/>
        <v/>
      </c>
      <c r="AX97" s="3" t="str">
        <f>IF($A97="","",IF((AND($A97="ADD",OR(AW97="",AW97="Local Authority"))),"17",(_xlfn.XLOOKUP(AW97,ud_sub_organisation[lookupValue],ud_sub_organisation[lookupKey],""))))</f>
        <v/>
      </c>
      <c r="AZ97" s="3" t="str">
        <f>IF($A97="ADD",IF(NOT(ISBLANK(AY97)),_xlfn.XLOOKUP(AY97,ud_maintenance_organisation[lookupValue],ud_maintenance_organisation[lookupKey],"ERROR"),""), "")</f>
        <v/>
      </c>
      <c r="BA97" s="3" t="str">
        <f t="shared" si="23"/>
        <v/>
      </c>
      <c r="BB97" s="3" t="str">
        <f>IF($A97="","",IF((AND($A97="ADD",OR(BA97="",BA97="Vested Assets"))),"12",(_xlfn.XLOOKUP(BA97,ud_work_category[lookupValue],ud_work_category[lookupKey],""))))</f>
        <v/>
      </c>
      <c r="BC97" s="7"/>
      <c r="BD97" s="2" t="str">
        <f t="shared" si="24"/>
        <v/>
      </c>
      <c r="BE97" s="2" t="str">
        <f t="shared" si="25"/>
        <v/>
      </c>
      <c r="BF97" s="3" t="str">
        <f t="shared" si="26"/>
        <v/>
      </c>
      <c r="BG97" s="3" t="str">
        <f>IF($A97="","",IF((AND($A97="ADD",OR(BF97="",BF97="Excellent"))),"1",(_xlfn.XLOOKUP(BF97,condition[lookupValue],condition[lookupKey],""))))</f>
        <v/>
      </c>
      <c r="BH97" s="8" t="str">
        <f t="shared" si="27"/>
        <v/>
      </c>
      <c r="BI97" s="9"/>
    </row>
    <row r="98" spans="2:61"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IF($A98="ADD",IF(NOT(ISBLANK(V98)),_xlfn.XLOOKUP(V98,ud_channel_type[lookupValue],ud_channel_type[lookupKey],"ERROR"),""), "")</f>
        <v/>
      </c>
      <c r="Y98" s="3" t="str">
        <f>IF($A98="ADD",IF(NOT(ISBLANK(X98)),_xlfn.XLOOKUP(X98,ud_road_channel_type[lookupValue],ud_road_channel_type[lookupKey],"ERROR"),""), "")</f>
        <v/>
      </c>
      <c r="AA98" s="3" t="str">
        <f>IF($A98="ADD",IF(NOT(ISBLANK(Z98)),_xlfn.XLOOKUP(Z98,ud_normal_state[lookupValue],ud_normal_state[lookupKey],"ERROR"),""), "")</f>
        <v/>
      </c>
      <c r="AC98" s="3" t="str">
        <f>IF($A98="ADD",IF(NOT(ISBLANK(AB98)),_xlfn.XLOOKUP(AB98,channel_material[lookupValue],channel_material[lookupKey],"ERROR"),""),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P98" s="8"/>
      <c r="AR98" s="3" t="str">
        <f>IF($A98="ADD",IF(NOT(ISBLANK(AQ98)),_xlfn.XLOOKUP(AQ98,ar_replace_reason[lookupValue],ar_replace_reason[lookupKey],"ERROR"),""), "")</f>
        <v/>
      </c>
      <c r="AS98" s="3" t="str">
        <f t="shared" si="20"/>
        <v/>
      </c>
      <c r="AT98" s="3" t="str">
        <f>IF($A98="","",IF((AND($A98="ADD",OR(AS98="",AS98="Queenstown-Lakes District Council"))),"70",(_xlfn.XLOOKUP(AS98,ud_organisation_owner[lookupValue],ud_organisation_owner[lookupKey],""))))</f>
        <v/>
      </c>
      <c r="AU98" s="3" t="str">
        <f t="shared" si="21"/>
        <v/>
      </c>
      <c r="AV98" s="3" t="str">
        <f>IF($A98="","",IF((AND($A98="ADD",OR(AU98="",AU98="Queenstown-Lakes District Council"))),"70",(_xlfn.XLOOKUP(AU98,ud_organisation_owner[lookupValue],ud_organisation_owner[lookupKey],""))))</f>
        <v/>
      </c>
      <c r="AW98" s="3" t="str">
        <f t="shared" si="22"/>
        <v/>
      </c>
      <c r="AX98" s="3" t="str">
        <f>IF($A98="","",IF((AND($A98="ADD",OR(AW98="",AW98="Local Authority"))),"17",(_xlfn.XLOOKUP(AW98,ud_sub_organisation[lookupValue],ud_sub_organisation[lookupKey],""))))</f>
        <v/>
      </c>
      <c r="AZ98" s="3" t="str">
        <f>IF($A98="ADD",IF(NOT(ISBLANK(AY98)),_xlfn.XLOOKUP(AY98,ud_maintenance_organisation[lookupValue],ud_maintenance_organisation[lookupKey],"ERROR"),""), "")</f>
        <v/>
      </c>
      <c r="BA98" s="3" t="str">
        <f t="shared" si="23"/>
        <v/>
      </c>
      <c r="BB98" s="3" t="str">
        <f>IF($A98="","",IF((AND($A98="ADD",OR(BA98="",BA98="Vested Assets"))),"12",(_xlfn.XLOOKUP(BA98,ud_work_category[lookupValue],ud_work_category[lookupKey],""))))</f>
        <v/>
      </c>
      <c r="BC98" s="7"/>
      <c r="BD98" s="2" t="str">
        <f t="shared" si="24"/>
        <v/>
      </c>
      <c r="BE98" s="2" t="str">
        <f t="shared" si="25"/>
        <v/>
      </c>
      <c r="BF98" s="3" t="str">
        <f t="shared" si="26"/>
        <v/>
      </c>
      <c r="BG98" s="3" t="str">
        <f>IF($A98="","",IF((AND($A98="ADD",OR(BF98="",BF98="Excellent"))),"1",(_xlfn.XLOOKUP(BF98,condition[lookupValue],condition[lookupKey],""))))</f>
        <v/>
      </c>
      <c r="BH98" s="8" t="str">
        <f t="shared" si="27"/>
        <v/>
      </c>
      <c r="BI98" s="9"/>
    </row>
    <row r="99" spans="2:61"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IF($A99="ADD",IF(NOT(ISBLANK(V99)),_xlfn.XLOOKUP(V99,ud_channel_type[lookupValue],ud_channel_type[lookupKey],"ERROR"),""), "")</f>
        <v/>
      </c>
      <c r="Y99" s="3" t="str">
        <f>IF($A99="ADD",IF(NOT(ISBLANK(X99)),_xlfn.XLOOKUP(X99,ud_road_channel_type[lookupValue],ud_road_channel_type[lookupKey],"ERROR"),""), "")</f>
        <v/>
      </c>
      <c r="AA99" s="3" t="str">
        <f>IF($A99="ADD",IF(NOT(ISBLANK(Z99)),_xlfn.XLOOKUP(Z99,ud_normal_state[lookupValue],ud_normal_state[lookupKey],"ERROR"),""), "")</f>
        <v/>
      </c>
      <c r="AC99" s="3" t="str">
        <f>IF($A99="ADD",IF(NOT(ISBLANK(AB99)),_xlfn.XLOOKUP(AB99,channel_material[lookupValue],channel_material[lookupKey],"ERROR"),""),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P99" s="8"/>
      <c r="AR99" s="3" t="str">
        <f>IF($A99="ADD",IF(NOT(ISBLANK(AQ99)),_xlfn.XLOOKUP(AQ99,ar_replace_reason[lookupValue],ar_replace_reason[lookupKey],"ERROR"),""), "")</f>
        <v/>
      </c>
      <c r="AS99" s="3" t="str">
        <f t="shared" si="20"/>
        <v/>
      </c>
      <c r="AT99" s="3" t="str">
        <f>IF($A99="","",IF((AND($A99="ADD",OR(AS99="",AS99="Queenstown-Lakes District Council"))),"70",(_xlfn.XLOOKUP(AS99,ud_organisation_owner[lookupValue],ud_organisation_owner[lookupKey],""))))</f>
        <v/>
      </c>
      <c r="AU99" s="3" t="str">
        <f t="shared" si="21"/>
        <v/>
      </c>
      <c r="AV99" s="3" t="str">
        <f>IF($A99="","",IF((AND($A99="ADD",OR(AU99="",AU99="Queenstown-Lakes District Council"))),"70",(_xlfn.XLOOKUP(AU99,ud_organisation_owner[lookupValue],ud_organisation_owner[lookupKey],""))))</f>
        <v/>
      </c>
      <c r="AW99" s="3" t="str">
        <f t="shared" si="22"/>
        <v/>
      </c>
      <c r="AX99" s="3" t="str">
        <f>IF($A99="","",IF((AND($A99="ADD",OR(AW99="",AW99="Local Authority"))),"17",(_xlfn.XLOOKUP(AW99,ud_sub_organisation[lookupValue],ud_sub_organisation[lookupKey],""))))</f>
        <v/>
      </c>
      <c r="AZ99" s="3" t="str">
        <f>IF($A99="ADD",IF(NOT(ISBLANK(AY99)),_xlfn.XLOOKUP(AY99,ud_maintenance_organisation[lookupValue],ud_maintenance_organisation[lookupKey],"ERROR"),""), "")</f>
        <v/>
      </c>
      <c r="BA99" s="3" t="str">
        <f t="shared" si="23"/>
        <v/>
      </c>
      <c r="BB99" s="3" t="str">
        <f>IF($A99="","",IF((AND($A99="ADD",OR(BA99="",BA99="Vested Assets"))),"12",(_xlfn.XLOOKUP(BA99,ud_work_category[lookupValue],ud_work_category[lookupKey],""))))</f>
        <v/>
      </c>
      <c r="BC99" s="7"/>
      <c r="BD99" s="2" t="str">
        <f t="shared" si="24"/>
        <v/>
      </c>
      <c r="BE99" s="2" t="str">
        <f t="shared" si="25"/>
        <v/>
      </c>
      <c r="BF99" s="3" t="str">
        <f t="shared" si="26"/>
        <v/>
      </c>
      <c r="BG99" s="3" t="str">
        <f>IF($A99="","",IF((AND($A99="ADD",OR(BF99="",BF99="Excellent"))),"1",(_xlfn.XLOOKUP(BF99,condition[lookupValue],condition[lookupKey],""))))</f>
        <v/>
      </c>
      <c r="BH99" s="8" t="str">
        <f t="shared" si="27"/>
        <v/>
      </c>
      <c r="BI99" s="9"/>
    </row>
    <row r="100" spans="2:61"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IF($A100="ADD",IF(NOT(ISBLANK(V100)),_xlfn.XLOOKUP(V100,ud_channel_type[lookupValue],ud_channel_type[lookupKey],"ERROR"),""), "")</f>
        <v/>
      </c>
      <c r="Y100" s="3" t="str">
        <f>IF($A100="ADD",IF(NOT(ISBLANK(X100)),_xlfn.XLOOKUP(X100,ud_road_channel_type[lookupValue],ud_road_channel_type[lookupKey],"ERROR"),""), "")</f>
        <v/>
      </c>
      <c r="AA100" s="3" t="str">
        <f>IF($A100="ADD",IF(NOT(ISBLANK(Z100)),_xlfn.XLOOKUP(Z100,ud_normal_state[lookupValue],ud_normal_state[lookupKey],"ERROR"),""), "")</f>
        <v/>
      </c>
      <c r="AC100" s="3" t="str">
        <f>IF($A100="ADD",IF(NOT(ISBLANK(AB100)),_xlfn.XLOOKUP(AB100,channel_material[lookupValue],channel_material[lookupKey],"ERROR"),""),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P100" s="8"/>
      <c r="AR100" s="3" t="str">
        <f>IF($A100="ADD",IF(NOT(ISBLANK(AQ100)),_xlfn.XLOOKUP(AQ100,ar_replace_reason[lookupValue],ar_replace_reason[lookupKey],"ERROR"),""), "")</f>
        <v/>
      </c>
      <c r="AS100" s="3" t="str">
        <f t="shared" si="20"/>
        <v/>
      </c>
      <c r="AT100" s="3" t="str">
        <f>IF($A100="","",IF((AND($A100="ADD",OR(AS100="",AS100="Queenstown-Lakes District Council"))),"70",(_xlfn.XLOOKUP(AS100,ud_organisation_owner[lookupValue],ud_organisation_owner[lookupKey],""))))</f>
        <v/>
      </c>
      <c r="AU100" s="3" t="str">
        <f t="shared" si="21"/>
        <v/>
      </c>
      <c r="AV100" s="3" t="str">
        <f>IF($A100="","",IF((AND($A100="ADD",OR(AU100="",AU100="Queenstown-Lakes District Council"))),"70",(_xlfn.XLOOKUP(AU100,ud_organisation_owner[lookupValue],ud_organisation_owner[lookupKey],""))))</f>
        <v/>
      </c>
      <c r="AW100" s="3" t="str">
        <f t="shared" si="22"/>
        <v/>
      </c>
      <c r="AX100" s="3" t="str">
        <f>IF($A100="","",IF((AND($A100="ADD",OR(AW100="",AW100="Local Authority"))),"17",(_xlfn.XLOOKUP(AW100,ud_sub_organisation[lookupValue],ud_sub_organisation[lookupKey],""))))</f>
        <v/>
      </c>
      <c r="AZ100" s="3" t="str">
        <f>IF($A100="ADD",IF(NOT(ISBLANK(AY100)),_xlfn.XLOOKUP(AY100,ud_maintenance_organisation[lookupValue],ud_maintenance_organisation[lookupKey],"ERROR"),""), "")</f>
        <v/>
      </c>
      <c r="BA100" s="3" t="str">
        <f t="shared" si="23"/>
        <v/>
      </c>
      <c r="BB100" s="3" t="str">
        <f>IF($A100="","",IF((AND($A100="ADD",OR(BA100="",BA100="Vested Assets"))),"12",(_xlfn.XLOOKUP(BA100,ud_work_category[lookupValue],ud_work_category[lookupKey],""))))</f>
        <v/>
      </c>
      <c r="BC100" s="7"/>
      <c r="BD100" s="2" t="str">
        <f t="shared" si="24"/>
        <v/>
      </c>
      <c r="BE100" s="2" t="str">
        <f t="shared" si="25"/>
        <v/>
      </c>
      <c r="BF100" s="3" t="str">
        <f t="shared" si="26"/>
        <v/>
      </c>
      <c r="BG100" s="3" t="str">
        <f>IF($A100="","",IF((AND($A100="ADD",OR(BF100="",BF100="Excellent"))),"1",(_xlfn.XLOOKUP(BF100,condition[lookupValue],condition[lookupKey],""))))</f>
        <v/>
      </c>
      <c r="BH100" s="8" t="str">
        <f t="shared" si="27"/>
        <v/>
      </c>
      <c r="BI100" s="9"/>
    </row>
    <row r="101" spans="2:61"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IF($A101="ADD",IF(NOT(ISBLANK(V101)),_xlfn.XLOOKUP(V101,ud_channel_type[lookupValue],ud_channel_type[lookupKey],"ERROR"),""), "")</f>
        <v/>
      </c>
      <c r="Y101" s="3" t="str">
        <f>IF($A101="ADD",IF(NOT(ISBLANK(X101)),_xlfn.XLOOKUP(X101,ud_road_channel_type[lookupValue],ud_road_channel_type[lookupKey],"ERROR"),""), "")</f>
        <v/>
      </c>
      <c r="AA101" s="3" t="str">
        <f>IF($A101="ADD",IF(NOT(ISBLANK(Z101)),_xlfn.XLOOKUP(Z101,ud_normal_state[lookupValue],ud_normal_state[lookupKey],"ERROR"),""), "")</f>
        <v/>
      </c>
      <c r="AC101" s="3" t="str">
        <f>IF($A101="ADD",IF(NOT(ISBLANK(AB101)),_xlfn.XLOOKUP(AB101,channel_material[lookupValue],channel_material[lookupKey],"ERROR"),""), "")</f>
        <v/>
      </c>
      <c r="AE101" s="3" t="str">
        <f>IF($A101="ADD",IF(NOT(ISBLANK(AD101)),_xlfn.XLOOKUP(AD101,ud_geotech_channel_type[lookupValue],ud_geotech_channel_type[lookupKey],"ERROR"),""), "")</f>
        <v/>
      </c>
      <c r="AF101" s="2" t="str">
        <f t="shared" si="15"/>
        <v/>
      </c>
      <c r="AG101" s="2" t="str">
        <f t="shared" si="16"/>
        <v/>
      </c>
      <c r="AH101" s="2" t="str">
        <f t="shared" si="17"/>
        <v/>
      </c>
      <c r="AJ101" s="3" t="str">
        <f>IF($A101="ADD",IF(NOT(ISBLANK(AI101)),_xlfn.XLOOKUP(AI101,maint_type[lookupValue],maint_type[lookupKey],"ERROR"),""), "")</f>
        <v/>
      </c>
      <c r="AK101" s="8"/>
      <c r="AL101" s="4" t="str">
        <f t="shared" ca="1" si="18"/>
        <v/>
      </c>
      <c r="AM101" s="4"/>
      <c r="AN101" s="3" t="str">
        <f t="shared" si="19"/>
        <v/>
      </c>
      <c r="AO101" s="3" t="str">
        <f>IF($A101="","",IF((AND($A101="ADD",OR(AN101="",AN101="In Use"))),"5",(_xlfn.XLOOKUP(AN101,ud_asset_status[lookupValue],ud_asset_status[lookupKey],""))))</f>
        <v/>
      </c>
      <c r="AP101" s="8"/>
      <c r="AR101" s="3" t="str">
        <f>IF($A101="ADD",IF(NOT(ISBLANK(AQ101)),_xlfn.XLOOKUP(AQ101,ar_replace_reason[lookupValue],ar_replace_reason[lookupKey],"ERROR"),""), "")</f>
        <v/>
      </c>
      <c r="AS101" s="3" t="str">
        <f t="shared" si="20"/>
        <v/>
      </c>
      <c r="AT101" s="3" t="str">
        <f>IF($A101="","",IF((AND($A101="ADD",OR(AS101="",AS101="Queenstown-Lakes District Council"))),"70",(_xlfn.XLOOKUP(AS101,ud_organisation_owner[lookupValue],ud_organisation_owner[lookupKey],""))))</f>
        <v/>
      </c>
      <c r="AU101" s="3" t="str">
        <f t="shared" si="21"/>
        <v/>
      </c>
      <c r="AV101" s="3" t="str">
        <f>IF($A101="","",IF((AND($A101="ADD",OR(AU101="",AU101="Queenstown-Lakes District Council"))),"70",(_xlfn.XLOOKUP(AU101,ud_organisation_owner[lookupValue],ud_organisation_owner[lookupKey],""))))</f>
        <v/>
      </c>
      <c r="AW101" s="3" t="str">
        <f t="shared" si="22"/>
        <v/>
      </c>
      <c r="AX101" s="3" t="str">
        <f>IF($A101="","",IF((AND($A101="ADD",OR(AW101="",AW101="Local Authority"))),"17",(_xlfn.XLOOKUP(AW101,ud_sub_organisation[lookupValue],ud_sub_organisation[lookupKey],""))))</f>
        <v/>
      </c>
      <c r="AZ101" s="3" t="str">
        <f>IF($A101="ADD",IF(NOT(ISBLANK(AY101)),_xlfn.XLOOKUP(AY101,ud_maintenance_organisation[lookupValue],ud_maintenance_organisation[lookupKey],"ERROR"),""), "")</f>
        <v/>
      </c>
      <c r="BA101" s="3" t="str">
        <f t="shared" si="23"/>
        <v/>
      </c>
      <c r="BB101" s="3" t="str">
        <f>IF($A101="","",IF((AND($A101="ADD",OR(BA101="",BA101="Vested Assets"))),"12",(_xlfn.XLOOKUP(BA101,ud_work_category[lookupValue],ud_work_category[lookupKey],""))))</f>
        <v/>
      </c>
      <c r="BC101" s="7"/>
      <c r="BD101" s="2" t="str">
        <f t="shared" si="24"/>
        <v/>
      </c>
      <c r="BE101" s="2" t="str">
        <f t="shared" si="25"/>
        <v/>
      </c>
      <c r="BF101" s="3" t="str">
        <f t="shared" si="26"/>
        <v/>
      </c>
      <c r="BG101" s="3" t="str">
        <f>IF($A101="","",IF((AND($A101="ADD",OR(BF101="",BF101="Excellent"))),"1",(_xlfn.XLOOKUP(BF101,condition[lookupValue],condition[lookupKey],""))))</f>
        <v/>
      </c>
      <c r="BH101" s="8" t="str">
        <f t="shared" si="27"/>
        <v/>
      </c>
      <c r="BI101" s="9"/>
    </row>
    <row r="102" spans="2:61"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IF($A102="ADD",IF(NOT(ISBLANK(V102)),_xlfn.XLOOKUP(V102,ud_channel_type[lookupValue],ud_channel_type[lookupKey],"ERROR"),""), "")</f>
        <v/>
      </c>
      <c r="Y102" s="3" t="str">
        <f>IF($A102="ADD",IF(NOT(ISBLANK(X102)),_xlfn.XLOOKUP(X102,ud_road_channel_type[lookupValue],ud_road_channel_type[lookupKey],"ERROR"),""), "")</f>
        <v/>
      </c>
      <c r="AA102" s="3" t="str">
        <f>IF($A102="ADD",IF(NOT(ISBLANK(Z102)),_xlfn.XLOOKUP(Z102,ud_normal_state[lookupValue],ud_normal_state[lookupKey],"ERROR"),""), "")</f>
        <v/>
      </c>
      <c r="AC102" s="3" t="str">
        <f>IF($A102="ADD",IF(NOT(ISBLANK(AB102)),_xlfn.XLOOKUP(AB102,channel_material[lookupValue],channel_material[lookupKey],"ERROR"),""), "")</f>
        <v/>
      </c>
      <c r="AE102" s="3" t="str">
        <f>IF($A102="ADD",IF(NOT(ISBLANK(AD102)),_xlfn.XLOOKUP(AD102,ud_geotech_channel_type[lookupValue],ud_geotech_channel_type[lookupKey],"ERROR"),""), "")</f>
        <v/>
      </c>
      <c r="AF102" s="2" t="str">
        <f t="shared" si="15"/>
        <v/>
      </c>
      <c r="AG102" s="2" t="str">
        <f t="shared" si="16"/>
        <v/>
      </c>
      <c r="AH102" s="2" t="str">
        <f t="shared" si="17"/>
        <v/>
      </c>
      <c r="AJ102" s="3" t="str">
        <f>IF($A102="ADD",IF(NOT(ISBLANK(AI102)),_xlfn.XLOOKUP(AI102,maint_type[lookupValue],maint_type[lookupKey],"ERROR"),""), "")</f>
        <v/>
      </c>
      <c r="AK102" s="8"/>
      <c r="AL102" s="4" t="str">
        <f t="shared" ca="1" si="18"/>
        <v/>
      </c>
      <c r="AM102" s="4"/>
      <c r="AN102" s="3" t="str">
        <f t="shared" si="19"/>
        <v/>
      </c>
      <c r="AO102" s="3" t="str">
        <f>IF($A102="","",IF((AND($A102="ADD",OR(AN102="",AN102="In Use"))),"5",(_xlfn.XLOOKUP(AN102,ud_asset_status[lookupValue],ud_asset_status[lookupKey],""))))</f>
        <v/>
      </c>
      <c r="AP102" s="8"/>
      <c r="AR102" s="3" t="str">
        <f>IF($A102="ADD",IF(NOT(ISBLANK(AQ102)),_xlfn.XLOOKUP(AQ102,ar_replace_reason[lookupValue],ar_replace_reason[lookupKey],"ERROR"),""), "")</f>
        <v/>
      </c>
      <c r="AS102" s="3" t="str">
        <f t="shared" si="20"/>
        <v/>
      </c>
      <c r="AT102" s="3" t="str">
        <f>IF($A102="","",IF((AND($A102="ADD",OR(AS102="",AS102="Queenstown-Lakes District Council"))),"70",(_xlfn.XLOOKUP(AS102,ud_organisation_owner[lookupValue],ud_organisation_owner[lookupKey],""))))</f>
        <v/>
      </c>
      <c r="AU102" s="3" t="str">
        <f t="shared" si="21"/>
        <v/>
      </c>
      <c r="AV102" s="3" t="str">
        <f>IF($A102="","",IF((AND($A102="ADD",OR(AU102="",AU102="Queenstown-Lakes District Council"))),"70",(_xlfn.XLOOKUP(AU102,ud_organisation_owner[lookupValue],ud_organisation_owner[lookupKey],""))))</f>
        <v/>
      </c>
      <c r="AW102" s="3" t="str">
        <f t="shared" si="22"/>
        <v/>
      </c>
      <c r="AX102" s="3" t="str">
        <f>IF($A102="","",IF((AND($A102="ADD",OR(AW102="",AW102="Local Authority"))),"17",(_xlfn.XLOOKUP(AW102,ud_sub_organisation[lookupValue],ud_sub_organisation[lookupKey],""))))</f>
        <v/>
      </c>
      <c r="AZ102" s="3" t="str">
        <f>IF($A102="ADD",IF(NOT(ISBLANK(AY102)),_xlfn.XLOOKUP(AY102,ud_maintenance_organisation[lookupValue],ud_maintenance_organisation[lookupKey],"ERROR"),""), "")</f>
        <v/>
      </c>
      <c r="BA102" s="3" t="str">
        <f t="shared" si="23"/>
        <v/>
      </c>
      <c r="BB102" s="3" t="str">
        <f>IF($A102="","",IF((AND($A102="ADD",OR(BA102="",BA102="Vested Assets"))),"12",(_xlfn.XLOOKUP(BA102,ud_work_category[lookupValue],ud_work_category[lookupKey],""))))</f>
        <v/>
      </c>
      <c r="BC102" s="7"/>
      <c r="BD102" s="2" t="str">
        <f t="shared" si="24"/>
        <v/>
      </c>
      <c r="BE102" s="2" t="str">
        <f t="shared" si="25"/>
        <v/>
      </c>
      <c r="BF102" s="3" t="str">
        <f t="shared" si="26"/>
        <v/>
      </c>
      <c r="BG102" s="3" t="str">
        <f>IF($A102="","",IF((AND($A102="ADD",OR(BF102="",BF102="Excellent"))),"1",(_xlfn.XLOOKUP(BF102,condition[lookupValue],condition[lookupKey],""))))</f>
        <v/>
      </c>
      <c r="BH102" s="8" t="str">
        <f t="shared" si="27"/>
        <v/>
      </c>
      <c r="BI102" s="9"/>
    </row>
    <row r="103" spans="2:61"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IF($A103="ADD",IF(NOT(ISBLANK(V103)),_xlfn.XLOOKUP(V103,ud_channel_type[lookupValue],ud_channel_type[lookupKey],"ERROR"),""), "")</f>
        <v/>
      </c>
      <c r="Y103" s="3" t="str">
        <f>IF($A103="ADD",IF(NOT(ISBLANK(X103)),_xlfn.XLOOKUP(X103,ud_road_channel_type[lookupValue],ud_road_channel_type[lookupKey],"ERROR"),""), "")</f>
        <v/>
      </c>
      <c r="AA103" s="3" t="str">
        <f>IF($A103="ADD",IF(NOT(ISBLANK(Z103)),_xlfn.XLOOKUP(Z103,ud_normal_state[lookupValue],ud_normal_state[lookupKey],"ERROR"),""), "")</f>
        <v/>
      </c>
      <c r="AC103" s="3" t="str">
        <f>IF($A103="ADD",IF(NOT(ISBLANK(AB103)),_xlfn.XLOOKUP(AB103,channel_material[lookupValue],channel_material[lookupKey],"ERROR"),""), "")</f>
        <v/>
      </c>
      <c r="AE103" s="3" t="str">
        <f>IF($A103="ADD",IF(NOT(ISBLANK(AD103)),_xlfn.XLOOKUP(AD103,ud_geotech_channel_type[lookupValue],ud_geotech_channel_type[lookupKey],"ERROR"),""), "")</f>
        <v/>
      </c>
      <c r="AF103" s="2" t="str">
        <f t="shared" si="15"/>
        <v/>
      </c>
      <c r="AG103" s="2" t="str">
        <f t="shared" si="16"/>
        <v/>
      </c>
      <c r="AH103" s="2" t="str">
        <f t="shared" si="17"/>
        <v/>
      </c>
      <c r="AJ103" s="3" t="str">
        <f>IF($A103="ADD",IF(NOT(ISBLANK(AI103)),_xlfn.XLOOKUP(AI103,maint_type[lookupValue],maint_type[lookupKey],"ERROR"),""), "")</f>
        <v/>
      </c>
      <c r="AK103" s="8"/>
      <c r="AL103" s="4" t="str">
        <f t="shared" ca="1" si="18"/>
        <v/>
      </c>
      <c r="AM103" s="4"/>
      <c r="AN103" s="3" t="str">
        <f t="shared" si="19"/>
        <v/>
      </c>
      <c r="AO103" s="3" t="str">
        <f>IF($A103="","",IF((AND($A103="ADD",OR(AN103="",AN103="In Use"))),"5",(_xlfn.XLOOKUP(AN103,ud_asset_status[lookupValue],ud_asset_status[lookupKey],""))))</f>
        <v/>
      </c>
      <c r="AP103" s="8"/>
      <c r="AR103" s="3" t="str">
        <f>IF($A103="ADD",IF(NOT(ISBLANK(AQ103)),_xlfn.XLOOKUP(AQ103,ar_replace_reason[lookupValue],ar_replace_reason[lookupKey],"ERROR"),""), "")</f>
        <v/>
      </c>
      <c r="AS103" s="3" t="str">
        <f t="shared" si="20"/>
        <v/>
      </c>
      <c r="AT103" s="3" t="str">
        <f>IF($A103="","",IF((AND($A103="ADD",OR(AS103="",AS103="Queenstown-Lakes District Council"))),"70",(_xlfn.XLOOKUP(AS103,ud_organisation_owner[lookupValue],ud_organisation_owner[lookupKey],""))))</f>
        <v/>
      </c>
      <c r="AU103" s="3" t="str">
        <f t="shared" si="21"/>
        <v/>
      </c>
      <c r="AV103" s="3" t="str">
        <f>IF($A103="","",IF((AND($A103="ADD",OR(AU103="",AU103="Queenstown-Lakes District Council"))),"70",(_xlfn.XLOOKUP(AU103,ud_organisation_owner[lookupValue],ud_organisation_owner[lookupKey],""))))</f>
        <v/>
      </c>
      <c r="AW103" s="3" t="str">
        <f t="shared" si="22"/>
        <v/>
      </c>
      <c r="AX103" s="3" t="str">
        <f>IF($A103="","",IF((AND($A103="ADD",OR(AW103="",AW103="Local Authority"))),"17",(_xlfn.XLOOKUP(AW103,ud_sub_organisation[lookupValue],ud_sub_organisation[lookupKey],""))))</f>
        <v/>
      </c>
      <c r="AZ103" s="3" t="str">
        <f>IF($A103="ADD",IF(NOT(ISBLANK(AY103)),_xlfn.XLOOKUP(AY103,ud_maintenance_organisation[lookupValue],ud_maintenance_organisation[lookupKey],"ERROR"),""), "")</f>
        <v/>
      </c>
      <c r="BA103" s="3" t="str">
        <f t="shared" si="23"/>
        <v/>
      </c>
      <c r="BB103" s="3" t="str">
        <f>IF($A103="","",IF((AND($A103="ADD",OR(BA103="",BA103="Vested Assets"))),"12",(_xlfn.XLOOKUP(BA103,ud_work_category[lookupValue],ud_work_category[lookupKey],""))))</f>
        <v/>
      </c>
      <c r="BC103" s="7"/>
      <c r="BD103" s="2" t="str">
        <f t="shared" si="24"/>
        <v/>
      </c>
      <c r="BE103" s="2" t="str">
        <f t="shared" si="25"/>
        <v/>
      </c>
      <c r="BF103" s="3" t="str">
        <f t="shared" si="26"/>
        <v/>
      </c>
      <c r="BG103" s="3" t="str">
        <f>IF($A103="","",IF((AND($A103="ADD",OR(BF103="",BF103="Excellent"))),"1",(_xlfn.XLOOKUP(BF103,condition[lookupValue],condition[lookupKey],""))))</f>
        <v/>
      </c>
      <c r="BH103" s="8" t="str">
        <f t="shared" si="27"/>
        <v/>
      </c>
      <c r="BI103" s="9"/>
    </row>
    <row r="104" spans="2:61"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IF($A104="ADD",IF(NOT(ISBLANK(V104)),_xlfn.XLOOKUP(V104,ud_channel_type[lookupValue],ud_channel_type[lookupKey],"ERROR"),""), "")</f>
        <v/>
      </c>
      <c r="Y104" s="3" t="str">
        <f>IF($A104="ADD",IF(NOT(ISBLANK(X104)),_xlfn.XLOOKUP(X104,ud_road_channel_type[lookupValue],ud_road_channel_type[lookupKey],"ERROR"),""), "")</f>
        <v/>
      </c>
      <c r="AA104" s="3" t="str">
        <f>IF($A104="ADD",IF(NOT(ISBLANK(Z104)),_xlfn.XLOOKUP(Z104,ud_normal_state[lookupValue],ud_normal_state[lookupKey],"ERROR"),""), "")</f>
        <v/>
      </c>
      <c r="AC104" s="3" t="str">
        <f>IF($A104="ADD",IF(NOT(ISBLANK(AB104)),_xlfn.XLOOKUP(AB104,channel_material[lookupValue],channel_material[lookupKey],"ERROR"),""), "")</f>
        <v/>
      </c>
      <c r="AE104" s="3" t="str">
        <f>IF($A104="ADD",IF(NOT(ISBLANK(AD104)),_xlfn.XLOOKUP(AD104,ud_geotech_channel_type[lookupValue],ud_geotech_channel_type[lookupKey],"ERROR"),""), "")</f>
        <v/>
      </c>
      <c r="AF104" s="2" t="str">
        <f t="shared" si="15"/>
        <v/>
      </c>
      <c r="AG104" s="2" t="str">
        <f t="shared" si="16"/>
        <v/>
      </c>
      <c r="AH104" s="2" t="str">
        <f t="shared" si="17"/>
        <v/>
      </c>
      <c r="AJ104" s="3" t="str">
        <f>IF($A104="ADD",IF(NOT(ISBLANK(AI104)),_xlfn.XLOOKUP(AI104,maint_type[lookupValue],maint_type[lookupKey],"ERROR"),""), "")</f>
        <v/>
      </c>
      <c r="AK104" s="8"/>
      <c r="AL104" s="4" t="str">
        <f t="shared" ca="1" si="18"/>
        <v/>
      </c>
      <c r="AM104" s="4"/>
      <c r="AN104" s="3" t="str">
        <f t="shared" si="19"/>
        <v/>
      </c>
      <c r="AO104" s="3" t="str">
        <f>IF($A104="","",IF((AND($A104="ADD",OR(AN104="",AN104="In Use"))),"5",(_xlfn.XLOOKUP(AN104,ud_asset_status[lookupValue],ud_asset_status[lookupKey],""))))</f>
        <v/>
      </c>
      <c r="AP104" s="8"/>
      <c r="AR104" s="3" t="str">
        <f>IF($A104="ADD",IF(NOT(ISBLANK(AQ104)),_xlfn.XLOOKUP(AQ104,ar_replace_reason[lookupValue],ar_replace_reason[lookupKey],"ERROR"),""), "")</f>
        <v/>
      </c>
      <c r="AS104" s="3" t="str">
        <f t="shared" si="20"/>
        <v/>
      </c>
      <c r="AT104" s="3" t="str">
        <f>IF($A104="","",IF((AND($A104="ADD",OR(AS104="",AS104="Queenstown-Lakes District Council"))),"70",(_xlfn.XLOOKUP(AS104,ud_organisation_owner[lookupValue],ud_organisation_owner[lookupKey],""))))</f>
        <v/>
      </c>
      <c r="AU104" s="3" t="str">
        <f t="shared" si="21"/>
        <v/>
      </c>
      <c r="AV104" s="3" t="str">
        <f>IF($A104="","",IF((AND($A104="ADD",OR(AU104="",AU104="Queenstown-Lakes District Council"))),"70",(_xlfn.XLOOKUP(AU104,ud_organisation_owner[lookupValue],ud_organisation_owner[lookupKey],""))))</f>
        <v/>
      </c>
      <c r="AW104" s="3" t="str">
        <f t="shared" si="22"/>
        <v/>
      </c>
      <c r="AX104" s="3" t="str">
        <f>IF($A104="","",IF((AND($A104="ADD",OR(AW104="",AW104="Local Authority"))),"17",(_xlfn.XLOOKUP(AW104,ud_sub_organisation[lookupValue],ud_sub_organisation[lookupKey],""))))</f>
        <v/>
      </c>
      <c r="AZ104" s="3" t="str">
        <f>IF($A104="ADD",IF(NOT(ISBLANK(AY104)),_xlfn.XLOOKUP(AY104,ud_maintenance_organisation[lookupValue],ud_maintenance_organisation[lookupKey],"ERROR"),""), "")</f>
        <v/>
      </c>
      <c r="BA104" s="3" t="str">
        <f t="shared" si="23"/>
        <v/>
      </c>
      <c r="BB104" s="3" t="str">
        <f>IF($A104="","",IF((AND($A104="ADD",OR(BA104="",BA104="Vested Assets"))),"12",(_xlfn.XLOOKUP(BA104,ud_work_category[lookupValue],ud_work_category[lookupKey],""))))</f>
        <v/>
      </c>
      <c r="BC104" s="7"/>
      <c r="BD104" s="2" t="str">
        <f t="shared" si="24"/>
        <v/>
      </c>
      <c r="BE104" s="2" t="str">
        <f t="shared" si="25"/>
        <v/>
      </c>
      <c r="BF104" s="3" t="str">
        <f t="shared" si="26"/>
        <v/>
      </c>
      <c r="BG104" s="3" t="str">
        <f>IF($A104="","",IF((AND($A104="ADD",OR(BF104="",BF104="Excellent"))),"1",(_xlfn.XLOOKUP(BF104,condition[lookupValue],condition[lookupKey],""))))</f>
        <v/>
      </c>
      <c r="BH104" s="8" t="str">
        <f t="shared" si="27"/>
        <v/>
      </c>
      <c r="BI104" s="9"/>
    </row>
    <row r="105" spans="2:61"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IF($A105="ADD",IF(NOT(ISBLANK(V105)),_xlfn.XLOOKUP(V105,ud_channel_type[lookupValue],ud_channel_type[lookupKey],"ERROR"),""), "")</f>
        <v/>
      </c>
      <c r="Y105" s="3" t="str">
        <f>IF($A105="ADD",IF(NOT(ISBLANK(X105)),_xlfn.XLOOKUP(X105,ud_road_channel_type[lookupValue],ud_road_channel_type[lookupKey],"ERROR"),""), "")</f>
        <v/>
      </c>
      <c r="AA105" s="3" t="str">
        <f>IF($A105="ADD",IF(NOT(ISBLANK(Z105)),_xlfn.XLOOKUP(Z105,ud_normal_state[lookupValue],ud_normal_state[lookupKey],"ERROR"),""), "")</f>
        <v/>
      </c>
      <c r="AC105" s="3" t="str">
        <f>IF($A105="ADD",IF(NOT(ISBLANK(AB105)),_xlfn.XLOOKUP(AB105,channel_material[lookupValue],channel_material[lookupKey],"ERROR"),""), "")</f>
        <v/>
      </c>
      <c r="AE105" s="3" t="str">
        <f>IF($A105="ADD",IF(NOT(ISBLANK(AD105)),_xlfn.XLOOKUP(AD105,ud_geotech_channel_type[lookupValue],ud_geotech_channel_type[lookupKey],"ERROR"),""), "")</f>
        <v/>
      </c>
      <c r="AF105" s="2" t="str">
        <f t="shared" si="15"/>
        <v/>
      </c>
      <c r="AG105" s="2" t="str">
        <f t="shared" si="16"/>
        <v/>
      </c>
      <c r="AH105" s="2" t="str">
        <f t="shared" si="17"/>
        <v/>
      </c>
      <c r="AJ105" s="3" t="str">
        <f>IF($A105="ADD",IF(NOT(ISBLANK(AI105)),_xlfn.XLOOKUP(AI105,maint_type[lookupValue],maint_type[lookupKey],"ERROR"),""), "")</f>
        <v/>
      </c>
      <c r="AK105" s="8"/>
      <c r="AL105" s="4" t="str">
        <f t="shared" ca="1" si="18"/>
        <v/>
      </c>
      <c r="AM105" s="4"/>
      <c r="AN105" s="3" t="str">
        <f t="shared" si="19"/>
        <v/>
      </c>
      <c r="AO105" s="3" t="str">
        <f>IF($A105="","",IF((AND($A105="ADD",OR(AN105="",AN105="In Use"))),"5",(_xlfn.XLOOKUP(AN105,ud_asset_status[lookupValue],ud_asset_status[lookupKey],""))))</f>
        <v/>
      </c>
      <c r="AP105" s="8"/>
      <c r="AR105" s="3" t="str">
        <f>IF($A105="ADD",IF(NOT(ISBLANK(AQ105)),_xlfn.XLOOKUP(AQ105,ar_replace_reason[lookupValue],ar_replace_reason[lookupKey],"ERROR"),""), "")</f>
        <v/>
      </c>
      <c r="AS105" s="3" t="str">
        <f t="shared" si="20"/>
        <v/>
      </c>
      <c r="AT105" s="3" t="str">
        <f>IF($A105="","",IF((AND($A105="ADD",OR(AS105="",AS105="Queenstown-Lakes District Council"))),"70",(_xlfn.XLOOKUP(AS105,ud_organisation_owner[lookupValue],ud_organisation_owner[lookupKey],""))))</f>
        <v/>
      </c>
      <c r="AU105" s="3" t="str">
        <f t="shared" si="21"/>
        <v/>
      </c>
      <c r="AV105" s="3" t="str">
        <f>IF($A105="","",IF((AND($A105="ADD",OR(AU105="",AU105="Queenstown-Lakes District Council"))),"70",(_xlfn.XLOOKUP(AU105,ud_organisation_owner[lookupValue],ud_organisation_owner[lookupKey],""))))</f>
        <v/>
      </c>
      <c r="AW105" s="3" t="str">
        <f t="shared" si="22"/>
        <v/>
      </c>
      <c r="AX105" s="3" t="str">
        <f>IF($A105="","",IF((AND($A105="ADD",OR(AW105="",AW105="Local Authority"))),"17",(_xlfn.XLOOKUP(AW105,ud_sub_organisation[lookupValue],ud_sub_organisation[lookupKey],""))))</f>
        <v/>
      </c>
      <c r="AZ105" s="3" t="str">
        <f>IF($A105="ADD",IF(NOT(ISBLANK(AY105)),_xlfn.XLOOKUP(AY105,ud_maintenance_organisation[lookupValue],ud_maintenance_organisation[lookupKey],"ERROR"),""), "")</f>
        <v/>
      </c>
      <c r="BA105" s="3" t="str">
        <f t="shared" si="23"/>
        <v/>
      </c>
      <c r="BB105" s="3" t="str">
        <f>IF($A105="","",IF((AND($A105="ADD",OR(BA105="",BA105="Vested Assets"))),"12",(_xlfn.XLOOKUP(BA105,ud_work_category[lookupValue],ud_work_category[lookupKey],""))))</f>
        <v/>
      </c>
      <c r="BC105" s="7"/>
      <c r="BD105" s="2" t="str">
        <f t="shared" si="24"/>
        <v/>
      </c>
      <c r="BE105" s="2" t="str">
        <f t="shared" si="25"/>
        <v/>
      </c>
      <c r="BF105" s="3" t="str">
        <f t="shared" si="26"/>
        <v/>
      </c>
      <c r="BG105" s="3" t="str">
        <f>IF($A105="","",IF((AND($A105="ADD",OR(BF105="",BF105="Excellent"))),"1",(_xlfn.XLOOKUP(BF105,condition[lookupValue],condition[lookupKey],""))))</f>
        <v/>
      </c>
      <c r="BH105" s="8" t="str">
        <f t="shared" si="27"/>
        <v/>
      </c>
      <c r="BI105" s="9"/>
    </row>
    <row r="106" spans="2:61"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IF($A106="ADD",IF(NOT(ISBLANK(V106)),_xlfn.XLOOKUP(V106,ud_channel_type[lookupValue],ud_channel_type[lookupKey],"ERROR"),""), "")</f>
        <v/>
      </c>
      <c r="Y106" s="3" t="str">
        <f>IF($A106="ADD",IF(NOT(ISBLANK(X106)),_xlfn.XLOOKUP(X106,ud_road_channel_type[lookupValue],ud_road_channel_type[lookupKey],"ERROR"),""), "")</f>
        <v/>
      </c>
      <c r="AA106" s="3" t="str">
        <f>IF($A106="ADD",IF(NOT(ISBLANK(Z106)),_xlfn.XLOOKUP(Z106,ud_normal_state[lookupValue],ud_normal_state[lookupKey],"ERROR"),""), "")</f>
        <v/>
      </c>
      <c r="AC106" s="3" t="str">
        <f>IF($A106="ADD",IF(NOT(ISBLANK(AB106)),_xlfn.XLOOKUP(AB106,channel_material[lookupValue],channel_material[lookupKey],"ERROR"),""), "")</f>
        <v/>
      </c>
      <c r="AE106" s="3" t="str">
        <f>IF($A106="ADD",IF(NOT(ISBLANK(AD106)),_xlfn.XLOOKUP(AD106,ud_geotech_channel_type[lookupValue],ud_geotech_channel_type[lookupKey],"ERROR"),""), "")</f>
        <v/>
      </c>
      <c r="AF106" s="2" t="str">
        <f t="shared" si="15"/>
        <v/>
      </c>
      <c r="AG106" s="2" t="str">
        <f t="shared" si="16"/>
        <v/>
      </c>
      <c r="AH106" s="2" t="str">
        <f t="shared" si="17"/>
        <v/>
      </c>
      <c r="AJ106" s="3" t="str">
        <f>IF($A106="ADD",IF(NOT(ISBLANK(AI106)),_xlfn.XLOOKUP(AI106,maint_type[lookupValue],maint_type[lookupKey],"ERROR"),""), "")</f>
        <v/>
      </c>
      <c r="AK106" s="8"/>
      <c r="AL106" s="4" t="str">
        <f t="shared" ca="1" si="18"/>
        <v/>
      </c>
      <c r="AM106" s="4"/>
      <c r="AN106" s="3" t="str">
        <f t="shared" si="19"/>
        <v/>
      </c>
      <c r="AO106" s="3" t="str">
        <f>IF($A106="","",IF((AND($A106="ADD",OR(AN106="",AN106="In Use"))),"5",(_xlfn.XLOOKUP(AN106,ud_asset_status[lookupValue],ud_asset_status[lookupKey],""))))</f>
        <v/>
      </c>
      <c r="AP106" s="8"/>
      <c r="AR106" s="3" t="str">
        <f>IF($A106="ADD",IF(NOT(ISBLANK(AQ106)),_xlfn.XLOOKUP(AQ106,ar_replace_reason[lookupValue],ar_replace_reason[lookupKey],"ERROR"),""), "")</f>
        <v/>
      </c>
      <c r="AS106" s="3" t="str">
        <f t="shared" si="20"/>
        <v/>
      </c>
      <c r="AT106" s="3" t="str">
        <f>IF($A106="","",IF((AND($A106="ADD",OR(AS106="",AS106="Queenstown-Lakes District Council"))),"70",(_xlfn.XLOOKUP(AS106,ud_organisation_owner[lookupValue],ud_organisation_owner[lookupKey],""))))</f>
        <v/>
      </c>
      <c r="AU106" s="3" t="str">
        <f t="shared" si="21"/>
        <v/>
      </c>
      <c r="AV106" s="3" t="str">
        <f>IF($A106="","",IF((AND($A106="ADD",OR(AU106="",AU106="Queenstown-Lakes District Council"))),"70",(_xlfn.XLOOKUP(AU106,ud_organisation_owner[lookupValue],ud_organisation_owner[lookupKey],""))))</f>
        <v/>
      </c>
      <c r="AW106" s="3" t="str">
        <f t="shared" si="22"/>
        <v/>
      </c>
      <c r="AX106" s="3" t="str">
        <f>IF($A106="","",IF((AND($A106="ADD",OR(AW106="",AW106="Local Authority"))),"17",(_xlfn.XLOOKUP(AW106,ud_sub_organisation[lookupValue],ud_sub_organisation[lookupKey],""))))</f>
        <v/>
      </c>
      <c r="AZ106" s="3" t="str">
        <f>IF($A106="ADD",IF(NOT(ISBLANK(AY106)),_xlfn.XLOOKUP(AY106,ud_maintenance_organisation[lookupValue],ud_maintenance_organisation[lookupKey],"ERROR"),""), "")</f>
        <v/>
      </c>
      <c r="BA106" s="3" t="str">
        <f t="shared" si="23"/>
        <v/>
      </c>
      <c r="BB106" s="3" t="str">
        <f>IF($A106="","",IF((AND($A106="ADD",OR(BA106="",BA106="Vested Assets"))),"12",(_xlfn.XLOOKUP(BA106,ud_work_category[lookupValue],ud_work_category[lookupKey],""))))</f>
        <v/>
      </c>
      <c r="BC106" s="7"/>
      <c r="BD106" s="2" t="str">
        <f t="shared" si="24"/>
        <v/>
      </c>
      <c r="BE106" s="2" t="str">
        <f t="shared" si="25"/>
        <v/>
      </c>
      <c r="BF106" s="3" t="str">
        <f t="shared" si="26"/>
        <v/>
      </c>
      <c r="BG106" s="3" t="str">
        <f>IF($A106="","",IF((AND($A106="ADD",OR(BF106="",BF106="Excellent"))),"1",(_xlfn.XLOOKUP(BF106,condition[lookupValue],condition[lookupKey],""))))</f>
        <v/>
      </c>
      <c r="BH106" s="8" t="str">
        <f t="shared" si="27"/>
        <v/>
      </c>
      <c r="BI106" s="9"/>
    </row>
    <row r="107" spans="2:61"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IF($A107="ADD",IF(NOT(ISBLANK(V107)),_xlfn.XLOOKUP(V107,ud_channel_type[lookupValue],ud_channel_type[lookupKey],"ERROR"),""), "")</f>
        <v/>
      </c>
      <c r="Y107" s="3" t="str">
        <f>IF($A107="ADD",IF(NOT(ISBLANK(X107)),_xlfn.XLOOKUP(X107,ud_road_channel_type[lookupValue],ud_road_channel_type[lookupKey],"ERROR"),""), "")</f>
        <v/>
      </c>
      <c r="AA107" s="3" t="str">
        <f>IF($A107="ADD",IF(NOT(ISBLANK(Z107)),_xlfn.XLOOKUP(Z107,ud_normal_state[lookupValue],ud_normal_state[lookupKey],"ERROR"),""), "")</f>
        <v/>
      </c>
      <c r="AC107" s="3" t="str">
        <f>IF($A107="ADD",IF(NOT(ISBLANK(AB107)),_xlfn.XLOOKUP(AB107,channel_material[lookupValue],channel_material[lookupKey],"ERROR"),""), "")</f>
        <v/>
      </c>
      <c r="AE107" s="3" t="str">
        <f>IF($A107="ADD",IF(NOT(ISBLANK(AD107)),_xlfn.XLOOKUP(AD107,ud_geotech_channel_type[lookupValue],ud_geotech_channel_type[lookupKey],"ERROR"),""), "")</f>
        <v/>
      </c>
      <c r="AF107" s="2" t="str">
        <f t="shared" si="15"/>
        <v/>
      </c>
      <c r="AG107" s="2" t="str">
        <f t="shared" si="16"/>
        <v/>
      </c>
      <c r="AH107" s="2" t="str">
        <f t="shared" si="17"/>
        <v/>
      </c>
      <c r="AJ107" s="3" t="str">
        <f>IF($A107="ADD",IF(NOT(ISBLANK(AI107)),_xlfn.XLOOKUP(AI107,maint_type[lookupValue],maint_type[lookupKey],"ERROR"),""), "")</f>
        <v/>
      </c>
      <c r="AK107" s="8"/>
      <c r="AL107" s="4" t="str">
        <f t="shared" ca="1" si="18"/>
        <v/>
      </c>
      <c r="AM107" s="4"/>
      <c r="AN107" s="3" t="str">
        <f t="shared" si="19"/>
        <v/>
      </c>
      <c r="AO107" s="3" t="str">
        <f>IF($A107="","",IF((AND($A107="ADD",OR(AN107="",AN107="In Use"))),"5",(_xlfn.XLOOKUP(AN107,ud_asset_status[lookupValue],ud_asset_status[lookupKey],""))))</f>
        <v/>
      </c>
      <c r="AP107" s="8"/>
      <c r="AR107" s="3" t="str">
        <f>IF($A107="ADD",IF(NOT(ISBLANK(AQ107)),_xlfn.XLOOKUP(AQ107,ar_replace_reason[lookupValue],ar_replace_reason[lookupKey],"ERROR"),""), "")</f>
        <v/>
      </c>
      <c r="AS107" s="3" t="str">
        <f t="shared" si="20"/>
        <v/>
      </c>
      <c r="AT107" s="3" t="str">
        <f>IF($A107="","",IF((AND($A107="ADD",OR(AS107="",AS107="Queenstown-Lakes District Council"))),"70",(_xlfn.XLOOKUP(AS107,ud_organisation_owner[lookupValue],ud_organisation_owner[lookupKey],""))))</f>
        <v/>
      </c>
      <c r="AU107" s="3" t="str">
        <f t="shared" si="21"/>
        <v/>
      </c>
      <c r="AV107" s="3" t="str">
        <f>IF($A107="","",IF((AND($A107="ADD",OR(AU107="",AU107="Queenstown-Lakes District Council"))),"70",(_xlfn.XLOOKUP(AU107,ud_organisation_owner[lookupValue],ud_organisation_owner[lookupKey],""))))</f>
        <v/>
      </c>
      <c r="AW107" s="3" t="str">
        <f t="shared" si="22"/>
        <v/>
      </c>
      <c r="AX107" s="3" t="str">
        <f>IF($A107="","",IF((AND($A107="ADD",OR(AW107="",AW107="Local Authority"))),"17",(_xlfn.XLOOKUP(AW107,ud_sub_organisation[lookupValue],ud_sub_organisation[lookupKey],""))))</f>
        <v/>
      </c>
      <c r="AZ107" s="3" t="str">
        <f>IF($A107="ADD",IF(NOT(ISBLANK(AY107)),_xlfn.XLOOKUP(AY107,ud_maintenance_organisation[lookupValue],ud_maintenance_organisation[lookupKey],"ERROR"),""), "")</f>
        <v/>
      </c>
      <c r="BA107" s="3" t="str">
        <f t="shared" si="23"/>
        <v/>
      </c>
      <c r="BB107" s="3" t="str">
        <f>IF($A107="","",IF((AND($A107="ADD",OR(BA107="",BA107="Vested Assets"))),"12",(_xlfn.XLOOKUP(BA107,ud_work_category[lookupValue],ud_work_category[lookupKey],""))))</f>
        <v/>
      </c>
      <c r="BC107" s="7"/>
      <c r="BD107" s="2" t="str">
        <f t="shared" si="24"/>
        <v/>
      </c>
      <c r="BE107" s="2" t="str">
        <f t="shared" si="25"/>
        <v/>
      </c>
      <c r="BF107" s="3" t="str">
        <f t="shared" si="26"/>
        <v/>
      </c>
      <c r="BG107" s="3" t="str">
        <f>IF($A107="","",IF((AND($A107="ADD",OR(BF107="",BF107="Excellent"))),"1",(_xlfn.XLOOKUP(BF107,condition[lookupValue],condition[lookupKey],""))))</f>
        <v/>
      </c>
      <c r="BH107" s="8" t="str">
        <f t="shared" si="27"/>
        <v/>
      </c>
      <c r="BI107" s="9"/>
    </row>
    <row r="108" spans="2:61"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IF($A108="ADD",IF(NOT(ISBLANK(V108)),_xlfn.XLOOKUP(V108,ud_channel_type[lookupValue],ud_channel_type[lookupKey],"ERROR"),""), "")</f>
        <v/>
      </c>
      <c r="Y108" s="3" t="str">
        <f>IF($A108="ADD",IF(NOT(ISBLANK(X108)),_xlfn.XLOOKUP(X108,ud_road_channel_type[lookupValue],ud_road_channel_type[lookupKey],"ERROR"),""), "")</f>
        <v/>
      </c>
      <c r="AA108" s="3" t="str">
        <f>IF($A108="ADD",IF(NOT(ISBLANK(Z108)),_xlfn.XLOOKUP(Z108,ud_normal_state[lookupValue],ud_normal_state[lookupKey],"ERROR"),""), "")</f>
        <v/>
      </c>
      <c r="AC108" s="3" t="str">
        <f>IF($A108="ADD",IF(NOT(ISBLANK(AB108)),_xlfn.XLOOKUP(AB108,channel_material[lookupValue],channel_material[lookupKey],"ERROR"),""), "")</f>
        <v/>
      </c>
      <c r="AE108" s="3" t="str">
        <f>IF($A108="ADD",IF(NOT(ISBLANK(AD108)),_xlfn.XLOOKUP(AD108,ud_geotech_channel_type[lookupValue],ud_geotech_channel_type[lookupKey],"ERROR"),""), "")</f>
        <v/>
      </c>
      <c r="AF108" s="2" t="str">
        <f t="shared" si="15"/>
        <v/>
      </c>
      <c r="AG108" s="2" t="str">
        <f t="shared" si="16"/>
        <v/>
      </c>
      <c r="AH108" s="2" t="str">
        <f t="shared" si="17"/>
        <v/>
      </c>
      <c r="AJ108" s="3" t="str">
        <f>IF($A108="ADD",IF(NOT(ISBLANK(AI108)),_xlfn.XLOOKUP(AI108,maint_type[lookupValue],maint_type[lookupKey],"ERROR"),""), "")</f>
        <v/>
      </c>
      <c r="AK108" s="8"/>
      <c r="AL108" s="4" t="str">
        <f t="shared" ca="1" si="18"/>
        <v/>
      </c>
      <c r="AM108" s="4"/>
      <c r="AN108" s="3" t="str">
        <f t="shared" si="19"/>
        <v/>
      </c>
      <c r="AO108" s="3" t="str">
        <f>IF($A108="","",IF((AND($A108="ADD",OR(AN108="",AN108="In Use"))),"5",(_xlfn.XLOOKUP(AN108,ud_asset_status[lookupValue],ud_asset_status[lookupKey],""))))</f>
        <v/>
      </c>
      <c r="AP108" s="8"/>
      <c r="AR108" s="3" t="str">
        <f>IF($A108="ADD",IF(NOT(ISBLANK(AQ108)),_xlfn.XLOOKUP(AQ108,ar_replace_reason[lookupValue],ar_replace_reason[lookupKey],"ERROR"),""), "")</f>
        <v/>
      </c>
      <c r="AS108" s="3" t="str">
        <f t="shared" si="20"/>
        <v/>
      </c>
      <c r="AT108" s="3" t="str">
        <f>IF($A108="","",IF((AND($A108="ADD",OR(AS108="",AS108="Queenstown-Lakes District Council"))),"70",(_xlfn.XLOOKUP(AS108,ud_organisation_owner[lookupValue],ud_organisation_owner[lookupKey],""))))</f>
        <v/>
      </c>
      <c r="AU108" s="3" t="str">
        <f t="shared" si="21"/>
        <v/>
      </c>
      <c r="AV108" s="3" t="str">
        <f>IF($A108="","",IF((AND($A108="ADD",OR(AU108="",AU108="Queenstown-Lakes District Council"))),"70",(_xlfn.XLOOKUP(AU108,ud_organisation_owner[lookupValue],ud_organisation_owner[lookupKey],""))))</f>
        <v/>
      </c>
      <c r="AW108" s="3" t="str">
        <f t="shared" si="22"/>
        <v/>
      </c>
      <c r="AX108" s="3" t="str">
        <f>IF($A108="","",IF((AND($A108="ADD",OR(AW108="",AW108="Local Authority"))),"17",(_xlfn.XLOOKUP(AW108,ud_sub_organisation[lookupValue],ud_sub_organisation[lookupKey],""))))</f>
        <v/>
      </c>
      <c r="AZ108" s="3" t="str">
        <f>IF($A108="ADD",IF(NOT(ISBLANK(AY108)),_xlfn.XLOOKUP(AY108,ud_maintenance_organisation[lookupValue],ud_maintenance_organisation[lookupKey],"ERROR"),""), "")</f>
        <v/>
      </c>
      <c r="BA108" s="3" t="str">
        <f t="shared" si="23"/>
        <v/>
      </c>
      <c r="BB108" s="3" t="str">
        <f>IF($A108="","",IF((AND($A108="ADD",OR(BA108="",BA108="Vested Assets"))),"12",(_xlfn.XLOOKUP(BA108,ud_work_category[lookupValue],ud_work_category[lookupKey],""))))</f>
        <v/>
      </c>
      <c r="BC108" s="7"/>
      <c r="BD108" s="2" t="str">
        <f t="shared" si="24"/>
        <v/>
      </c>
      <c r="BE108" s="2" t="str">
        <f t="shared" si="25"/>
        <v/>
      </c>
      <c r="BF108" s="3" t="str">
        <f t="shared" si="26"/>
        <v/>
      </c>
      <c r="BG108" s="3" t="str">
        <f>IF($A108="","",IF((AND($A108="ADD",OR(BF108="",BF108="Excellent"))),"1",(_xlfn.XLOOKUP(BF108,condition[lookupValue],condition[lookupKey],""))))</f>
        <v/>
      </c>
      <c r="BH108" s="8" t="str">
        <f t="shared" si="27"/>
        <v/>
      </c>
      <c r="BI108" s="9"/>
    </row>
    <row r="109" spans="2:61"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IF($A109="ADD",IF(NOT(ISBLANK(V109)),_xlfn.XLOOKUP(V109,ud_channel_type[lookupValue],ud_channel_type[lookupKey],"ERROR"),""), "")</f>
        <v/>
      </c>
      <c r="Y109" s="3" t="str">
        <f>IF($A109="ADD",IF(NOT(ISBLANK(X109)),_xlfn.XLOOKUP(X109,ud_road_channel_type[lookupValue],ud_road_channel_type[lookupKey],"ERROR"),""), "")</f>
        <v/>
      </c>
      <c r="AA109" s="3" t="str">
        <f>IF($A109="ADD",IF(NOT(ISBLANK(Z109)),_xlfn.XLOOKUP(Z109,ud_normal_state[lookupValue],ud_normal_state[lookupKey],"ERROR"),""), "")</f>
        <v/>
      </c>
      <c r="AC109" s="3" t="str">
        <f>IF($A109="ADD",IF(NOT(ISBLANK(AB109)),_xlfn.XLOOKUP(AB109,channel_material[lookupValue],channel_material[lookupKey],"ERROR"),""), "")</f>
        <v/>
      </c>
      <c r="AE109" s="3" t="str">
        <f>IF($A109="ADD",IF(NOT(ISBLANK(AD109)),_xlfn.XLOOKUP(AD109,ud_geotech_channel_type[lookupValue],ud_geotech_channel_type[lookupKey],"ERROR"),""), "")</f>
        <v/>
      </c>
      <c r="AF109" s="2" t="str">
        <f t="shared" si="15"/>
        <v/>
      </c>
      <c r="AG109" s="2" t="str">
        <f t="shared" si="16"/>
        <v/>
      </c>
      <c r="AH109" s="2" t="str">
        <f t="shared" si="17"/>
        <v/>
      </c>
      <c r="AJ109" s="3" t="str">
        <f>IF($A109="ADD",IF(NOT(ISBLANK(AI109)),_xlfn.XLOOKUP(AI109,maint_type[lookupValue],maint_type[lookupKey],"ERROR"),""), "")</f>
        <v/>
      </c>
      <c r="AK109" s="8"/>
      <c r="AL109" s="4" t="str">
        <f t="shared" ca="1" si="18"/>
        <v/>
      </c>
      <c r="AM109" s="4"/>
      <c r="AN109" s="3" t="str">
        <f t="shared" si="19"/>
        <v/>
      </c>
      <c r="AO109" s="3" t="str">
        <f>IF($A109="","",IF((AND($A109="ADD",OR(AN109="",AN109="In Use"))),"5",(_xlfn.XLOOKUP(AN109,ud_asset_status[lookupValue],ud_asset_status[lookupKey],""))))</f>
        <v/>
      </c>
      <c r="AP109" s="8"/>
      <c r="AR109" s="3" t="str">
        <f>IF($A109="ADD",IF(NOT(ISBLANK(AQ109)),_xlfn.XLOOKUP(AQ109,ar_replace_reason[lookupValue],ar_replace_reason[lookupKey],"ERROR"),""), "")</f>
        <v/>
      </c>
      <c r="AS109" s="3" t="str">
        <f t="shared" si="20"/>
        <v/>
      </c>
      <c r="AT109" s="3" t="str">
        <f>IF($A109="","",IF((AND($A109="ADD",OR(AS109="",AS109="Queenstown-Lakes District Council"))),"70",(_xlfn.XLOOKUP(AS109,ud_organisation_owner[lookupValue],ud_organisation_owner[lookupKey],""))))</f>
        <v/>
      </c>
      <c r="AU109" s="3" t="str">
        <f t="shared" si="21"/>
        <v/>
      </c>
      <c r="AV109" s="3" t="str">
        <f>IF($A109="","",IF((AND($A109="ADD",OR(AU109="",AU109="Queenstown-Lakes District Council"))),"70",(_xlfn.XLOOKUP(AU109,ud_organisation_owner[lookupValue],ud_organisation_owner[lookupKey],""))))</f>
        <v/>
      </c>
      <c r="AW109" s="3" t="str">
        <f t="shared" si="22"/>
        <v/>
      </c>
      <c r="AX109" s="3" t="str">
        <f>IF($A109="","",IF((AND($A109="ADD",OR(AW109="",AW109="Local Authority"))),"17",(_xlfn.XLOOKUP(AW109,ud_sub_organisation[lookupValue],ud_sub_organisation[lookupKey],""))))</f>
        <v/>
      </c>
      <c r="AZ109" s="3" t="str">
        <f>IF($A109="ADD",IF(NOT(ISBLANK(AY109)),_xlfn.XLOOKUP(AY109,ud_maintenance_organisation[lookupValue],ud_maintenance_organisation[lookupKey],"ERROR"),""), "")</f>
        <v/>
      </c>
      <c r="BA109" s="3" t="str">
        <f t="shared" si="23"/>
        <v/>
      </c>
      <c r="BB109" s="3" t="str">
        <f>IF($A109="","",IF((AND($A109="ADD",OR(BA109="",BA109="Vested Assets"))),"12",(_xlfn.XLOOKUP(BA109,ud_work_category[lookupValue],ud_work_category[lookupKey],""))))</f>
        <v/>
      </c>
      <c r="BC109" s="7"/>
      <c r="BD109" s="2" t="str">
        <f t="shared" si="24"/>
        <v/>
      </c>
      <c r="BE109" s="2" t="str">
        <f t="shared" si="25"/>
        <v/>
      </c>
      <c r="BF109" s="3" t="str">
        <f t="shared" si="26"/>
        <v/>
      </c>
      <c r="BG109" s="3" t="str">
        <f>IF($A109="","",IF((AND($A109="ADD",OR(BF109="",BF109="Excellent"))),"1",(_xlfn.XLOOKUP(BF109,condition[lookupValue],condition[lookupKey],""))))</f>
        <v/>
      </c>
      <c r="BH109" s="8" t="str">
        <f t="shared" si="27"/>
        <v/>
      </c>
      <c r="BI109" s="9"/>
    </row>
    <row r="110" spans="2:61"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IF($A110="ADD",IF(NOT(ISBLANK(V110)),_xlfn.XLOOKUP(V110,ud_channel_type[lookupValue],ud_channel_type[lookupKey],"ERROR"),""), "")</f>
        <v/>
      </c>
      <c r="Y110" s="3" t="str">
        <f>IF($A110="ADD",IF(NOT(ISBLANK(X110)),_xlfn.XLOOKUP(X110,ud_road_channel_type[lookupValue],ud_road_channel_type[lookupKey],"ERROR"),""), "")</f>
        <v/>
      </c>
      <c r="AA110" s="3" t="str">
        <f>IF($A110="ADD",IF(NOT(ISBLANK(Z110)),_xlfn.XLOOKUP(Z110,ud_normal_state[lookupValue],ud_normal_state[lookupKey],"ERROR"),""), "")</f>
        <v/>
      </c>
      <c r="AC110" s="3" t="str">
        <f>IF($A110="ADD",IF(NOT(ISBLANK(AB110)),_xlfn.XLOOKUP(AB110,channel_material[lookupValue],channel_material[lookupKey],"ERROR"),""), "")</f>
        <v/>
      </c>
      <c r="AE110" s="3" t="str">
        <f>IF($A110="ADD",IF(NOT(ISBLANK(AD110)),_xlfn.XLOOKUP(AD110,ud_geotech_channel_type[lookupValue],ud_geotech_channel_type[lookupKey],"ERROR"),""), "")</f>
        <v/>
      </c>
      <c r="AF110" s="2" t="str">
        <f t="shared" si="15"/>
        <v/>
      </c>
      <c r="AG110" s="2" t="str">
        <f t="shared" si="16"/>
        <v/>
      </c>
      <c r="AH110" s="2" t="str">
        <f t="shared" si="17"/>
        <v/>
      </c>
      <c r="AJ110" s="3" t="str">
        <f>IF($A110="ADD",IF(NOT(ISBLANK(AI110)),_xlfn.XLOOKUP(AI110,maint_type[lookupValue],maint_type[lookupKey],"ERROR"),""), "")</f>
        <v/>
      </c>
      <c r="AK110" s="8"/>
      <c r="AL110" s="4" t="str">
        <f t="shared" ca="1" si="18"/>
        <v/>
      </c>
      <c r="AM110" s="4"/>
      <c r="AN110" s="3" t="str">
        <f t="shared" si="19"/>
        <v/>
      </c>
      <c r="AO110" s="3" t="str">
        <f>IF($A110="","",IF((AND($A110="ADD",OR(AN110="",AN110="In Use"))),"5",(_xlfn.XLOOKUP(AN110,ud_asset_status[lookupValue],ud_asset_status[lookupKey],""))))</f>
        <v/>
      </c>
      <c r="AP110" s="8"/>
      <c r="AR110" s="3" t="str">
        <f>IF($A110="ADD",IF(NOT(ISBLANK(AQ110)),_xlfn.XLOOKUP(AQ110,ar_replace_reason[lookupValue],ar_replace_reason[lookupKey],"ERROR"),""), "")</f>
        <v/>
      </c>
      <c r="AS110" s="3" t="str">
        <f t="shared" si="20"/>
        <v/>
      </c>
      <c r="AT110" s="3" t="str">
        <f>IF($A110="","",IF((AND($A110="ADD",OR(AS110="",AS110="Queenstown-Lakes District Council"))),"70",(_xlfn.XLOOKUP(AS110,ud_organisation_owner[lookupValue],ud_organisation_owner[lookupKey],""))))</f>
        <v/>
      </c>
      <c r="AU110" s="3" t="str">
        <f t="shared" si="21"/>
        <v/>
      </c>
      <c r="AV110" s="3" t="str">
        <f>IF($A110="","",IF((AND($A110="ADD",OR(AU110="",AU110="Queenstown-Lakes District Council"))),"70",(_xlfn.XLOOKUP(AU110,ud_organisation_owner[lookupValue],ud_organisation_owner[lookupKey],""))))</f>
        <v/>
      </c>
      <c r="AW110" s="3" t="str">
        <f t="shared" si="22"/>
        <v/>
      </c>
      <c r="AX110" s="3" t="str">
        <f>IF($A110="","",IF((AND($A110="ADD",OR(AW110="",AW110="Local Authority"))),"17",(_xlfn.XLOOKUP(AW110,ud_sub_organisation[lookupValue],ud_sub_organisation[lookupKey],""))))</f>
        <v/>
      </c>
      <c r="AZ110" s="3" t="str">
        <f>IF($A110="ADD",IF(NOT(ISBLANK(AY110)),_xlfn.XLOOKUP(AY110,ud_maintenance_organisation[lookupValue],ud_maintenance_organisation[lookupKey],"ERROR"),""), "")</f>
        <v/>
      </c>
      <c r="BA110" s="3" t="str">
        <f t="shared" si="23"/>
        <v/>
      </c>
      <c r="BB110" s="3" t="str">
        <f>IF($A110="","",IF((AND($A110="ADD",OR(BA110="",BA110="Vested Assets"))),"12",(_xlfn.XLOOKUP(BA110,ud_work_category[lookupValue],ud_work_category[lookupKey],""))))</f>
        <v/>
      </c>
      <c r="BC110" s="7"/>
      <c r="BD110" s="2" t="str">
        <f t="shared" si="24"/>
        <v/>
      </c>
      <c r="BE110" s="2" t="str">
        <f t="shared" si="25"/>
        <v/>
      </c>
      <c r="BF110" s="3" t="str">
        <f t="shared" si="26"/>
        <v/>
      </c>
      <c r="BG110" s="3" t="str">
        <f>IF($A110="","",IF((AND($A110="ADD",OR(BF110="",BF110="Excellent"))),"1",(_xlfn.XLOOKUP(BF110,condition[lookupValue],condition[lookupKey],""))))</f>
        <v/>
      </c>
      <c r="BH110" s="8" t="str">
        <f t="shared" si="27"/>
        <v/>
      </c>
      <c r="BI110" s="9"/>
    </row>
    <row r="111" spans="2:61"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IF($A111="ADD",IF(NOT(ISBLANK(V111)),_xlfn.XLOOKUP(V111,ud_channel_type[lookupValue],ud_channel_type[lookupKey],"ERROR"),""), "")</f>
        <v/>
      </c>
      <c r="Y111" s="3" t="str">
        <f>IF($A111="ADD",IF(NOT(ISBLANK(X111)),_xlfn.XLOOKUP(X111,ud_road_channel_type[lookupValue],ud_road_channel_type[lookupKey],"ERROR"),""), "")</f>
        <v/>
      </c>
      <c r="AA111" s="3" t="str">
        <f>IF($A111="ADD",IF(NOT(ISBLANK(Z111)),_xlfn.XLOOKUP(Z111,ud_normal_state[lookupValue],ud_normal_state[lookupKey],"ERROR"),""), "")</f>
        <v/>
      </c>
      <c r="AC111" s="3" t="str">
        <f>IF($A111="ADD",IF(NOT(ISBLANK(AB111)),_xlfn.XLOOKUP(AB111,channel_material[lookupValue],channel_material[lookupKey],"ERROR"),""), "")</f>
        <v/>
      </c>
      <c r="AE111" s="3" t="str">
        <f>IF($A111="ADD",IF(NOT(ISBLANK(AD111)),_xlfn.XLOOKUP(AD111,ud_geotech_channel_type[lookupValue],ud_geotech_channel_type[lookupKey],"ERROR"),""), "")</f>
        <v/>
      </c>
      <c r="AF111" s="2" t="str">
        <f t="shared" si="15"/>
        <v/>
      </c>
      <c r="AG111" s="2" t="str">
        <f t="shared" si="16"/>
        <v/>
      </c>
      <c r="AH111" s="2" t="str">
        <f t="shared" si="17"/>
        <v/>
      </c>
      <c r="AJ111" s="3" t="str">
        <f>IF($A111="ADD",IF(NOT(ISBLANK(AI111)),_xlfn.XLOOKUP(AI111,maint_type[lookupValue],maint_type[lookupKey],"ERROR"),""), "")</f>
        <v/>
      </c>
      <c r="AK111" s="8"/>
      <c r="AL111" s="4" t="str">
        <f t="shared" ca="1" si="18"/>
        <v/>
      </c>
      <c r="AM111" s="4"/>
      <c r="AN111" s="3" t="str">
        <f t="shared" si="19"/>
        <v/>
      </c>
      <c r="AO111" s="3" t="str">
        <f>IF($A111="","",IF((AND($A111="ADD",OR(AN111="",AN111="In Use"))),"5",(_xlfn.XLOOKUP(AN111,ud_asset_status[lookupValue],ud_asset_status[lookupKey],""))))</f>
        <v/>
      </c>
      <c r="AP111" s="8"/>
      <c r="AR111" s="3" t="str">
        <f>IF($A111="ADD",IF(NOT(ISBLANK(AQ111)),_xlfn.XLOOKUP(AQ111,ar_replace_reason[lookupValue],ar_replace_reason[lookupKey],"ERROR"),""), "")</f>
        <v/>
      </c>
      <c r="AS111" s="3" t="str">
        <f t="shared" si="20"/>
        <v/>
      </c>
      <c r="AT111" s="3" t="str">
        <f>IF($A111="","",IF((AND($A111="ADD",OR(AS111="",AS111="Queenstown-Lakes District Council"))),"70",(_xlfn.XLOOKUP(AS111,ud_organisation_owner[lookupValue],ud_organisation_owner[lookupKey],""))))</f>
        <v/>
      </c>
      <c r="AU111" s="3" t="str">
        <f t="shared" si="21"/>
        <v/>
      </c>
      <c r="AV111" s="3" t="str">
        <f>IF($A111="","",IF((AND($A111="ADD",OR(AU111="",AU111="Queenstown-Lakes District Council"))),"70",(_xlfn.XLOOKUP(AU111,ud_organisation_owner[lookupValue],ud_organisation_owner[lookupKey],""))))</f>
        <v/>
      </c>
      <c r="AW111" s="3" t="str">
        <f t="shared" si="22"/>
        <v/>
      </c>
      <c r="AX111" s="3" t="str">
        <f>IF($A111="","",IF((AND($A111="ADD",OR(AW111="",AW111="Local Authority"))),"17",(_xlfn.XLOOKUP(AW111,ud_sub_organisation[lookupValue],ud_sub_organisation[lookupKey],""))))</f>
        <v/>
      </c>
      <c r="AZ111" s="3" t="str">
        <f>IF($A111="ADD",IF(NOT(ISBLANK(AY111)),_xlfn.XLOOKUP(AY111,ud_maintenance_organisation[lookupValue],ud_maintenance_organisation[lookupKey],"ERROR"),""), "")</f>
        <v/>
      </c>
      <c r="BA111" s="3" t="str">
        <f t="shared" si="23"/>
        <v/>
      </c>
      <c r="BB111" s="3" t="str">
        <f>IF($A111="","",IF((AND($A111="ADD",OR(BA111="",BA111="Vested Assets"))),"12",(_xlfn.XLOOKUP(BA111,ud_work_category[lookupValue],ud_work_category[lookupKey],""))))</f>
        <v/>
      </c>
      <c r="BC111" s="7"/>
      <c r="BD111" s="2" t="str">
        <f t="shared" si="24"/>
        <v/>
      </c>
      <c r="BE111" s="2" t="str">
        <f t="shared" si="25"/>
        <v/>
      </c>
      <c r="BF111" s="3" t="str">
        <f t="shared" si="26"/>
        <v/>
      </c>
      <c r="BG111" s="3" t="str">
        <f>IF($A111="","",IF((AND($A111="ADD",OR(BF111="",BF111="Excellent"))),"1",(_xlfn.XLOOKUP(BF111,condition[lookupValue],condition[lookupKey],""))))</f>
        <v/>
      </c>
      <c r="BH111" s="8" t="str">
        <f t="shared" si="27"/>
        <v/>
      </c>
      <c r="BI111" s="9"/>
    </row>
    <row r="112" spans="2:61"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IF($A112="ADD",IF(NOT(ISBLANK(V112)),_xlfn.XLOOKUP(V112,ud_channel_type[lookupValue],ud_channel_type[lookupKey],"ERROR"),""), "")</f>
        <v/>
      </c>
      <c r="Y112" s="3" t="str">
        <f>IF($A112="ADD",IF(NOT(ISBLANK(X112)),_xlfn.XLOOKUP(X112,ud_road_channel_type[lookupValue],ud_road_channel_type[lookupKey],"ERROR"),""), "")</f>
        <v/>
      </c>
      <c r="AA112" s="3" t="str">
        <f>IF($A112="ADD",IF(NOT(ISBLANK(Z112)),_xlfn.XLOOKUP(Z112,ud_normal_state[lookupValue],ud_normal_state[lookupKey],"ERROR"),""), "")</f>
        <v/>
      </c>
      <c r="AC112" s="3" t="str">
        <f>IF($A112="ADD",IF(NOT(ISBLANK(AB112)),_xlfn.XLOOKUP(AB112,channel_material[lookupValue],channel_material[lookupKey],"ERROR"),""), "")</f>
        <v/>
      </c>
      <c r="AE112" s="3" t="str">
        <f>IF($A112="ADD",IF(NOT(ISBLANK(AD112)),_xlfn.XLOOKUP(AD112,ud_geotech_channel_type[lookupValue],ud_geotech_channel_type[lookupKey],"ERROR"),""), "")</f>
        <v/>
      </c>
      <c r="AF112" s="2" t="str">
        <f t="shared" si="15"/>
        <v/>
      </c>
      <c r="AG112" s="2" t="str">
        <f t="shared" si="16"/>
        <v/>
      </c>
      <c r="AH112" s="2" t="str">
        <f t="shared" si="17"/>
        <v/>
      </c>
      <c r="AJ112" s="3" t="str">
        <f>IF($A112="ADD",IF(NOT(ISBLANK(AI112)),_xlfn.XLOOKUP(AI112,maint_type[lookupValue],maint_type[lookupKey],"ERROR"),""), "")</f>
        <v/>
      </c>
      <c r="AK112" s="8"/>
      <c r="AL112" s="4" t="str">
        <f t="shared" ca="1" si="18"/>
        <v/>
      </c>
      <c r="AM112" s="4"/>
      <c r="AN112" s="3" t="str">
        <f t="shared" si="19"/>
        <v/>
      </c>
      <c r="AO112" s="3" t="str">
        <f>IF($A112="","",IF((AND($A112="ADD",OR(AN112="",AN112="In Use"))),"5",(_xlfn.XLOOKUP(AN112,ud_asset_status[lookupValue],ud_asset_status[lookupKey],""))))</f>
        <v/>
      </c>
      <c r="AP112" s="8"/>
      <c r="AR112" s="3" t="str">
        <f>IF($A112="ADD",IF(NOT(ISBLANK(AQ112)),_xlfn.XLOOKUP(AQ112,ar_replace_reason[lookupValue],ar_replace_reason[lookupKey],"ERROR"),""), "")</f>
        <v/>
      </c>
      <c r="AS112" s="3" t="str">
        <f t="shared" si="20"/>
        <v/>
      </c>
      <c r="AT112" s="3" t="str">
        <f>IF($A112="","",IF((AND($A112="ADD",OR(AS112="",AS112="Queenstown-Lakes District Council"))),"70",(_xlfn.XLOOKUP(AS112,ud_organisation_owner[lookupValue],ud_organisation_owner[lookupKey],""))))</f>
        <v/>
      </c>
      <c r="AU112" s="3" t="str">
        <f t="shared" si="21"/>
        <v/>
      </c>
      <c r="AV112" s="3" t="str">
        <f>IF($A112="","",IF((AND($A112="ADD",OR(AU112="",AU112="Queenstown-Lakes District Council"))),"70",(_xlfn.XLOOKUP(AU112,ud_organisation_owner[lookupValue],ud_organisation_owner[lookupKey],""))))</f>
        <v/>
      </c>
      <c r="AW112" s="3" t="str">
        <f t="shared" si="22"/>
        <v/>
      </c>
      <c r="AX112" s="3" t="str">
        <f>IF($A112="","",IF((AND($A112="ADD",OR(AW112="",AW112="Local Authority"))),"17",(_xlfn.XLOOKUP(AW112,ud_sub_organisation[lookupValue],ud_sub_organisation[lookupKey],""))))</f>
        <v/>
      </c>
      <c r="AZ112" s="3" t="str">
        <f>IF($A112="ADD",IF(NOT(ISBLANK(AY112)),_xlfn.XLOOKUP(AY112,ud_maintenance_organisation[lookupValue],ud_maintenance_organisation[lookupKey],"ERROR"),""), "")</f>
        <v/>
      </c>
      <c r="BA112" s="3" t="str">
        <f t="shared" si="23"/>
        <v/>
      </c>
      <c r="BB112" s="3" t="str">
        <f>IF($A112="","",IF((AND($A112="ADD",OR(BA112="",BA112="Vested Assets"))),"12",(_xlfn.XLOOKUP(BA112,ud_work_category[lookupValue],ud_work_category[lookupKey],""))))</f>
        <v/>
      </c>
      <c r="BC112" s="7"/>
      <c r="BD112" s="2" t="str">
        <f t="shared" si="24"/>
        <v/>
      </c>
      <c r="BE112" s="2" t="str">
        <f t="shared" si="25"/>
        <v/>
      </c>
      <c r="BF112" s="3" t="str">
        <f t="shared" si="26"/>
        <v/>
      </c>
      <c r="BG112" s="3" t="str">
        <f>IF($A112="","",IF((AND($A112="ADD",OR(BF112="",BF112="Excellent"))),"1",(_xlfn.XLOOKUP(BF112,condition[lookupValue],condition[lookupKey],""))))</f>
        <v/>
      </c>
      <c r="BH112" s="8" t="str">
        <f t="shared" si="27"/>
        <v/>
      </c>
      <c r="BI112" s="9"/>
    </row>
    <row r="113" spans="2:61"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IF($A113="ADD",IF(NOT(ISBLANK(V113)),_xlfn.XLOOKUP(V113,ud_channel_type[lookupValue],ud_channel_type[lookupKey],"ERROR"),""), "")</f>
        <v/>
      </c>
      <c r="Y113" s="3" t="str">
        <f>IF($A113="ADD",IF(NOT(ISBLANK(X113)),_xlfn.XLOOKUP(X113,ud_road_channel_type[lookupValue],ud_road_channel_type[lookupKey],"ERROR"),""), "")</f>
        <v/>
      </c>
      <c r="AA113" s="3" t="str">
        <f>IF($A113="ADD",IF(NOT(ISBLANK(Z113)),_xlfn.XLOOKUP(Z113,ud_normal_state[lookupValue],ud_normal_state[lookupKey],"ERROR"),""), "")</f>
        <v/>
      </c>
      <c r="AC113" s="3" t="str">
        <f>IF($A113="ADD",IF(NOT(ISBLANK(AB113)),_xlfn.XLOOKUP(AB113,channel_material[lookupValue],channel_material[lookupKey],"ERROR"),""), "")</f>
        <v/>
      </c>
      <c r="AE113" s="3" t="str">
        <f>IF($A113="ADD",IF(NOT(ISBLANK(AD113)),_xlfn.XLOOKUP(AD113,ud_geotech_channel_type[lookupValue],ud_geotech_channel_type[lookupKey],"ERROR"),""), "")</f>
        <v/>
      </c>
      <c r="AF113" s="2" t="str">
        <f t="shared" si="15"/>
        <v/>
      </c>
      <c r="AG113" s="2" t="str">
        <f t="shared" si="16"/>
        <v/>
      </c>
      <c r="AH113" s="2" t="str">
        <f t="shared" si="17"/>
        <v/>
      </c>
      <c r="AJ113" s="3" t="str">
        <f>IF($A113="ADD",IF(NOT(ISBLANK(AI113)),_xlfn.XLOOKUP(AI113,maint_type[lookupValue],maint_type[lookupKey],"ERROR"),""), "")</f>
        <v/>
      </c>
      <c r="AK113" s="8"/>
      <c r="AL113" s="4" t="str">
        <f t="shared" ca="1" si="18"/>
        <v/>
      </c>
      <c r="AM113" s="4"/>
      <c r="AN113" s="3" t="str">
        <f t="shared" si="19"/>
        <v/>
      </c>
      <c r="AO113" s="3" t="str">
        <f>IF($A113="","",IF((AND($A113="ADD",OR(AN113="",AN113="In Use"))),"5",(_xlfn.XLOOKUP(AN113,ud_asset_status[lookupValue],ud_asset_status[lookupKey],""))))</f>
        <v/>
      </c>
      <c r="AP113" s="8"/>
      <c r="AR113" s="3" t="str">
        <f>IF($A113="ADD",IF(NOT(ISBLANK(AQ113)),_xlfn.XLOOKUP(AQ113,ar_replace_reason[lookupValue],ar_replace_reason[lookupKey],"ERROR"),""), "")</f>
        <v/>
      </c>
      <c r="AS113" s="3" t="str">
        <f t="shared" si="20"/>
        <v/>
      </c>
      <c r="AT113" s="3" t="str">
        <f>IF($A113="","",IF((AND($A113="ADD",OR(AS113="",AS113="Queenstown-Lakes District Council"))),"70",(_xlfn.XLOOKUP(AS113,ud_organisation_owner[lookupValue],ud_organisation_owner[lookupKey],""))))</f>
        <v/>
      </c>
      <c r="AU113" s="3" t="str">
        <f t="shared" si="21"/>
        <v/>
      </c>
      <c r="AV113" s="3" t="str">
        <f>IF($A113="","",IF((AND($A113="ADD",OR(AU113="",AU113="Queenstown-Lakes District Council"))),"70",(_xlfn.XLOOKUP(AU113,ud_organisation_owner[lookupValue],ud_organisation_owner[lookupKey],""))))</f>
        <v/>
      </c>
      <c r="AW113" s="3" t="str">
        <f t="shared" si="22"/>
        <v/>
      </c>
      <c r="AX113" s="3" t="str">
        <f>IF($A113="","",IF((AND($A113="ADD",OR(AW113="",AW113="Local Authority"))),"17",(_xlfn.XLOOKUP(AW113,ud_sub_organisation[lookupValue],ud_sub_organisation[lookupKey],""))))</f>
        <v/>
      </c>
      <c r="AZ113" s="3" t="str">
        <f>IF($A113="ADD",IF(NOT(ISBLANK(AY113)),_xlfn.XLOOKUP(AY113,ud_maintenance_organisation[lookupValue],ud_maintenance_organisation[lookupKey],"ERROR"),""), "")</f>
        <v/>
      </c>
      <c r="BA113" s="3" t="str">
        <f t="shared" si="23"/>
        <v/>
      </c>
      <c r="BB113" s="3" t="str">
        <f>IF($A113="","",IF((AND($A113="ADD",OR(BA113="",BA113="Vested Assets"))),"12",(_xlfn.XLOOKUP(BA113,ud_work_category[lookupValue],ud_work_category[lookupKey],""))))</f>
        <v/>
      </c>
      <c r="BC113" s="7"/>
      <c r="BD113" s="2" t="str">
        <f t="shared" si="24"/>
        <v/>
      </c>
      <c r="BE113" s="2" t="str">
        <f t="shared" si="25"/>
        <v/>
      </c>
      <c r="BF113" s="3" t="str">
        <f t="shared" si="26"/>
        <v/>
      </c>
      <c r="BG113" s="3" t="str">
        <f>IF($A113="","",IF((AND($A113="ADD",OR(BF113="",BF113="Excellent"))),"1",(_xlfn.XLOOKUP(BF113,condition[lookupValue],condition[lookupKey],""))))</f>
        <v/>
      </c>
      <c r="BH113" s="8" t="str">
        <f t="shared" si="27"/>
        <v/>
      </c>
      <c r="BI113" s="9"/>
    </row>
    <row r="114" spans="2:61"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IF($A114="ADD",IF(NOT(ISBLANK(V114)),_xlfn.XLOOKUP(V114,ud_channel_type[lookupValue],ud_channel_type[lookupKey],"ERROR"),""), "")</f>
        <v/>
      </c>
      <c r="Y114" s="3" t="str">
        <f>IF($A114="ADD",IF(NOT(ISBLANK(X114)),_xlfn.XLOOKUP(X114,ud_road_channel_type[lookupValue],ud_road_channel_type[lookupKey],"ERROR"),""), "")</f>
        <v/>
      </c>
      <c r="AA114" s="3" t="str">
        <f>IF($A114="ADD",IF(NOT(ISBLANK(Z114)),_xlfn.XLOOKUP(Z114,ud_normal_state[lookupValue],ud_normal_state[lookupKey],"ERROR"),""), "")</f>
        <v/>
      </c>
      <c r="AC114" s="3" t="str">
        <f>IF($A114="ADD",IF(NOT(ISBLANK(AB114)),_xlfn.XLOOKUP(AB114,channel_material[lookupValue],channel_material[lookupKey],"ERROR"),""), "")</f>
        <v/>
      </c>
      <c r="AE114" s="3" t="str">
        <f>IF($A114="ADD",IF(NOT(ISBLANK(AD114)),_xlfn.XLOOKUP(AD114,ud_geotech_channel_type[lookupValue],ud_geotech_channel_type[lookupKey],"ERROR"),""), "")</f>
        <v/>
      </c>
      <c r="AF114" s="2" t="str">
        <f t="shared" si="15"/>
        <v/>
      </c>
      <c r="AG114" s="2" t="str">
        <f t="shared" si="16"/>
        <v/>
      </c>
      <c r="AH114" s="2" t="str">
        <f t="shared" si="17"/>
        <v/>
      </c>
      <c r="AJ114" s="3" t="str">
        <f>IF($A114="ADD",IF(NOT(ISBLANK(AI114)),_xlfn.XLOOKUP(AI114,maint_type[lookupValue],maint_type[lookupKey],"ERROR"),""), "")</f>
        <v/>
      </c>
      <c r="AK114" s="8"/>
      <c r="AL114" s="4" t="str">
        <f t="shared" ca="1" si="18"/>
        <v/>
      </c>
      <c r="AM114" s="4"/>
      <c r="AN114" s="3" t="str">
        <f t="shared" si="19"/>
        <v/>
      </c>
      <c r="AO114" s="3" t="str">
        <f>IF($A114="","",IF((AND($A114="ADD",OR(AN114="",AN114="In Use"))),"5",(_xlfn.XLOOKUP(AN114,ud_asset_status[lookupValue],ud_asset_status[lookupKey],""))))</f>
        <v/>
      </c>
      <c r="AP114" s="8"/>
      <c r="AR114" s="3" t="str">
        <f>IF($A114="ADD",IF(NOT(ISBLANK(AQ114)),_xlfn.XLOOKUP(AQ114,ar_replace_reason[lookupValue],ar_replace_reason[lookupKey],"ERROR"),""), "")</f>
        <v/>
      </c>
      <c r="AS114" s="3" t="str">
        <f t="shared" si="20"/>
        <v/>
      </c>
      <c r="AT114" s="3" t="str">
        <f>IF($A114="","",IF((AND($A114="ADD",OR(AS114="",AS114="Queenstown-Lakes District Council"))),"70",(_xlfn.XLOOKUP(AS114,ud_organisation_owner[lookupValue],ud_organisation_owner[lookupKey],""))))</f>
        <v/>
      </c>
      <c r="AU114" s="3" t="str">
        <f t="shared" si="21"/>
        <v/>
      </c>
      <c r="AV114" s="3" t="str">
        <f>IF($A114="","",IF((AND($A114="ADD",OR(AU114="",AU114="Queenstown-Lakes District Council"))),"70",(_xlfn.XLOOKUP(AU114,ud_organisation_owner[lookupValue],ud_organisation_owner[lookupKey],""))))</f>
        <v/>
      </c>
      <c r="AW114" s="3" t="str">
        <f t="shared" si="22"/>
        <v/>
      </c>
      <c r="AX114" s="3" t="str">
        <f>IF($A114="","",IF((AND($A114="ADD",OR(AW114="",AW114="Local Authority"))),"17",(_xlfn.XLOOKUP(AW114,ud_sub_organisation[lookupValue],ud_sub_organisation[lookupKey],""))))</f>
        <v/>
      </c>
      <c r="AZ114" s="3" t="str">
        <f>IF($A114="ADD",IF(NOT(ISBLANK(AY114)),_xlfn.XLOOKUP(AY114,ud_maintenance_organisation[lookupValue],ud_maintenance_organisation[lookupKey],"ERROR"),""), "")</f>
        <v/>
      </c>
      <c r="BA114" s="3" t="str">
        <f t="shared" si="23"/>
        <v/>
      </c>
      <c r="BB114" s="3" t="str">
        <f>IF($A114="","",IF((AND($A114="ADD",OR(BA114="",BA114="Vested Assets"))),"12",(_xlfn.XLOOKUP(BA114,ud_work_category[lookupValue],ud_work_category[lookupKey],""))))</f>
        <v/>
      </c>
      <c r="BC114" s="7"/>
      <c r="BD114" s="2" t="str">
        <f t="shared" si="24"/>
        <v/>
      </c>
      <c r="BE114" s="2" t="str">
        <f t="shared" si="25"/>
        <v/>
      </c>
      <c r="BF114" s="3" t="str">
        <f t="shared" si="26"/>
        <v/>
      </c>
      <c r="BG114" s="3" t="str">
        <f>IF($A114="","",IF((AND($A114="ADD",OR(BF114="",BF114="Excellent"))),"1",(_xlfn.XLOOKUP(BF114,condition[lookupValue],condition[lookupKey],""))))</f>
        <v/>
      </c>
      <c r="BH114" s="8" t="str">
        <f t="shared" si="27"/>
        <v/>
      </c>
      <c r="BI114" s="9"/>
    </row>
    <row r="115" spans="2:61"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IF($A115="ADD",IF(NOT(ISBLANK(V115)),_xlfn.XLOOKUP(V115,ud_channel_type[lookupValue],ud_channel_type[lookupKey],"ERROR"),""), "")</f>
        <v/>
      </c>
      <c r="Y115" s="3" t="str">
        <f>IF($A115="ADD",IF(NOT(ISBLANK(X115)),_xlfn.XLOOKUP(X115,ud_road_channel_type[lookupValue],ud_road_channel_type[lookupKey],"ERROR"),""), "")</f>
        <v/>
      </c>
      <c r="AA115" s="3" t="str">
        <f>IF($A115="ADD",IF(NOT(ISBLANK(Z115)),_xlfn.XLOOKUP(Z115,ud_normal_state[lookupValue],ud_normal_state[lookupKey],"ERROR"),""), "")</f>
        <v/>
      </c>
      <c r="AC115" s="3" t="str">
        <f>IF($A115="ADD",IF(NOT(ISBLANK(AB115)),_xlfn.XLOOKUP(AB115,channel_material[lookupValue],channel_material[lookupKey],"ERROR"),""), "")</f>
        <v/>
      </c>
      <c r="AE115" s="3" t="str">
        <f>IF($A115="ADD",IF(NOT(ISBLANK(AD115)),_xlfn.XLOOKUP(AD115,ud_geotech_channel_type[lookupValue],ud_geotech_channel_type[lookupKey],"ERROR"),""), "")</f>
        <v/>
      </c>
      <c r="AF115" s="2" t="str">
        <f t="shared" si="15"/>
        <v/>
      </c>
      <c r="AG115" s="2" t="str">
        <f t="shared" si="16"/>
        <v/>
      </c>
      <c r="AH115" s="2" t="str">
        <f t="shared" si="17"/>
        <v/>
      </c>
      <c r="AJ115" s="3" t="str">
        <f>IF($A115="ADD",IF(NOT(ISBLANK(AI115)),_xlfn.XLOOKUP(AI115,maint_type[lookupValue],maint_type[lookupKey],"ERROR"),""), "")</f>
        <v/>
      </c>
      <c r="AK115" s="8"/>
      <c r="AL115" s="4" t="str">
        <f t="shared" ca="1" si="18"/>
        <v/>
      </c>
      <c r="AM115" s="4"/>
      <c r="AN115" s="3" t="str">
        <f t="shared" si="19"/>
        <v/>
      </c>
      <c r="AO115" s="3" t="str">
        <f>IF($A115="","",IF((AND($A115="ADD",OR(AN115="",AN115="In Use"))),"5",(_xlfn.XLOOKUP(AN115,ud_asset_status[lookupValue],ud_asset_status[lookupKey],""))))</f>
        <v/>
      </c>
      <c r="AP115" s="8"/>
      <c r="AR115" s="3" t="str">
        <f>IF($A115="ADD",IF(NOT(ISBLANK(AQ115)),_xlfn.XLOOKUP(AQ115,ar_replace_reason[lookupValue],ar_replace_reason[lookupKey],"ERROR"),""), "")</f>
        <v/>
      </c>
      <c r="AS115" s="3" t="str">
        <f t="shared" si="20"/>
        <v/>
      </c>
      <c r="AT115" s="3" t="str">
        <f>IF($A115="","",IF((AND($A115="ADD",OR(AS115="",AS115="Queenstown-Lakes District Council"))),"70",(_xlfn.XLOOKUP(AS115,ud_organisation_owner[lookupValue],ud_organisation_owner[lookupKey],""))))</f>
        <v/>
      </c>
      <c r="AU115" s="3" t="str">
        <f t="shared" si="21"/>
        <v/>
      </c>
      <c r="AV115" s="3" t="str">
        <f>IF($A115="","",IF((AND($A115="ADD",OR(AU115="",AU115="Queenstown-Lakes District Council"))),"70",(_xlfn.XLOOKUP(AU115,ud_organisation_owner[lookupValue],ud_organisation_owner[lookupKey],""))))</f>
        <v/>
      </c>
      <c r="AW115" s="3" t="str">
        <f t="shared" si="22"/>
        <v/>
      </c>
      <c r="AX115" s="3" t="str">
        <f>IF($A115="","",IF((AND($A115="ADD",OR(AW115="",AW115="Local Authority"))),"17",(_xlfn.XLOOKUP(AW115,ud_sub_organisation[lookupValue],ud_sub_organisation[lookupKey],""))))</f>
        <v/>
      </c>
      <c r="AZ115" s="3" t="str">
        <f>IF($A115="ADD",IF(NOT(ISBLANK(AY115)),_xlfn.XLOOKUP(AY115,ud_maintenance_organisation[lookupValue],ud_maintenance_organisation[lookupKey],"ERROR"),""), "")</f>
        <v/>
      </c>
      <c r="BA115" s="3" t="str">
        <f t="shared" si="23"/>
        <v/>
      </c>
      <c r="BB115" s="3" t="str">
        <f>IF($A115="","",IF((AND($A115="ADD",OR(BA115="",BA115="Vested Assets"))),"12",(_xlfn.XLOOKUP(BA115,ud_work_category[lookupValue],ud_work_category[lookupKey],""))))</f>
        <v/>
      </c>
      <c r="BC115" s="7"/>
      <c r="BD115" s="2" t="str">
        <f t="shared" si="24"/>
        <v/>
      </c>
      <c r="BE115" s="2" t="str">
        <f t="shared" si="25"/>
        <v/>
      </c>
      <c r="BF115" s="3" t="str">
        <f t="shared" si="26"/>
        <v/>
      </c>
      <c r="BG115" s="3" t="str">
        <f>IF($A115="","",IF((AND($A115="ADD",OR(BF115="",BF115="Excellent"))),"1",(_xlfn.XLOOKUP(BF115,condition[lookupValue],condition[lookupKey],""))))</f>
        <v/>
      </c>
      <c r="BH115" s="8" t="str">
        <f t="shared" si="27"/>
        <v/>
      </c>
      <c r="BI115" s="9"/>
    </row>
    <row r="116" spans="2:61"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IF($A116="ADD",IF(NOT(ISBLANK(V116)),_xlfn.XLOOKUP(V116,ud_channel_type[lookupValue],ud_channel_type[lookupKey],"ERROR"),""), "")</f>
        <v/>
      </c>
      <c r="Y116" s="3" t="str">
        <f>IF($A116="ADD",IF(NOT(ISBLANK(X116)),_xlfn.XLOOKUP(X116,ud_road_channel_type[lookupValue],ud_road_channel_type[lookupKey],"ERROR"),""), "")</f>
        <v/>
      </c>
      <c r="AA116" s="3" t="str">
        <f>IF($A116="ADD",IF(NOT(ISBLANK(Z116)),_xlfn.XLOOKUP(Z116,ud_normal_state[lookupValue],ud_normal_state[lookupKey],"ERROR"),""), "")</f>
        <v/>
      </c>
      <c r="AC116" s="3" t="str">
        <f>IF($A116="ADD",IF(NOT(ISBLANK(AB116)),_xlfn.XLOOKUP(AB116,channel_material[lookupValue],channel_material[lookupKey],"ERROR"),""), "")</f>
        <v/>
      </c>
      <c r="AE116" s="3" t="str">
        <f>IF($A116="ADD",IF(NOT(ISBLANK(AD116)),_xlfn.XLOOKUP(AD116,ud_geotech_channel_type[lookupValue],ud_geotech_channel_type[lookupKey],"ERROR"),""), "")</f>
        <v/>
      </c>
      <c r="AF116" s="2" t="str">
        <f t="shared" si="15"/>
        <v/>
      </c>
      <c r="AG116" s="2" t="str">
        <f t="shared" si="16"/>
        <v/>
      </c>
      <c r="AH116" s="2" t="str">
        <f t="shared" si="17"/>
        <v/>
      </c>
      <c r="AJ116" s="3" t="str">
        <f>IF($A116="ADD",IF(NOT(ISBLANK(AI116)),_xlfn.XLOOKUP(AI116,maint_type[lookupValue],maint_type[lookupKey],"ERROR"),""), "")</f>
        <v/>
      </c>
      <c r="AK116" s="8"/>
      <c r="AL116" s="4" t="str">
        <f t="shared" ca="1" si="18"/>
        <v/>
      </c>
      <c r="AM116" s="4"/>
      <c r="AN116" s="3" t="str">
        <f t="shared" si="19"/>
        <v/>
      </c>
      <c r="AO116" s="3" t="str">
        <f>IF($A116="","",IF((AND($A116="ADD",OR(AN116="",AN116="In Use"))),"5",(_xlfn.XLOOKUP(AN116,ud_asset_status[lookupValue],ud_asset_status[lookupKey],""))))</f>
        <v/>
      </c>
      <c r="AP116" s="8"/>
      <c r="AR116" s="3" t="str">
        <f>IF($A116="ADD",IF(NOT(ISBLANK(AQ116)),_xlfn.XLOOKUP(AQ116,ar_replace_reason[lookupValue],ar_replace_reason[lookupKey],"ERROR"),""), "")</f>
        <v/>
      </c>
      <c r="AS116" s="3" t="str">
        <f t="shared" si="20"/>
        <v/>
      </c>
      <c r="AT116" s="3" t="str">
        <f>IF($A116="","",IF((AND($A116="ADD",OR(AS116="",AS116="Queenstown-Lakes District Council"))),"70",(_xlfn.XLOOKUP(AS116,ud_organisation_owner[lookupValue],ud_organisation_owner[lookupKey],""))))</f>
        <v/>
      </c>
      <c r="AU116" s="3" t="str">
        <f t="shared" si="21"/>
        <v/>
      </c>
      <c r="AV116" s="3" t="str">
        <f>IF($A116="","",IF((AND($A116="ADD",OR(AU116="",AU116="Queenstown-Lakes District Council"))),"70",(_xlfn.XLOOKUP(AU116,ud_organisation_owner[lookupValue],ud_organisation_owner[lookupKey],""))))</f>
        <v/>
      </c>
      <c r="AW116" s="3" t="str">
        <f t="shared" si="22"/>
        <v/>
      </c>
      <c r="AX116" s="3" t="str">
        <f>IF($A116="","",IF((AND($A116="ADD",OR(AW116="",AW116="Local Authority"))),"17",(_xlfn.XLOOKUP(AW116,ud_sub_organisation[lookupValue],ud_sub_organisation[lookupKey],""))))</f>
        <v/>
      </c>
      <c r="AZ116" s="3" t="str">
        <f>IF($A116="ADD",IF(NOT(ISBLANK(AY116)),_xlfn.XLOOKUP(AY116,ud_maintenance_organisation[lookupValue],ud_maintenance_organisation[lookupKey],"ERROR"),""), "")</f>
        <v/>
      </c>
      <c r="BA116" s="3" t="str">
        <f t="shared" si="23"/>
        <v/>
      </c>
      <c r="BB116" s="3" t="str">
        <f>IF($A116="","",IF((AND($A116="ADD",OR(BA116="",BA116="Vested Assets"))),"12",(_xlfn.XLOOKUP(BA116,ud_work_category[lookupValue],ud_work_category[lookupKey],""))))</f>
        <v/>
      </c>
      <c r="BC116" s="7"/>
      <c r="BD116" s="2" t="str">
        <f t="shared" si="24"/>
        <v/>
      </c>
      <c r="BE116" s="2" t="str">
        <f t="shared" si="25"/>
        <v/>
      </c>
      <c r="BF116" s="3" t="str">
        <f t="shared" si="26"/>
        <v/>
      </c>
      <c r="BG116" s="3" t="str">
        <f>IF($A116="","",IF((AND($A116="ADD",OR(BF116="",BF116="Excellent"))),"1",(_xlfn.XLOOKUP(BF116,condition[lookupValue],condition[lookupKey],""))))</f>
        <v/>
      </c>
      <c r="BH116" s="8" t="str">
        <f t="shared" si="27"/>
        <v/>
      </c>
      <c r="BI116" s="9"/>
    </row>
    <row r="117" spans="2:61"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IF($A117="ADD",IF(NOT(ISBLANK(V117)),_xlfn.XLOOKUP(V117,ud_channel_type[lookupValue],ud_channel_type[lookupKey],"ERROR"),""), "")</f>
        <v/>
      </c>
      <c r="Y117" s="3" t="str">
        <f>IF($A117="ADD",IF(NOT(ISBLANK(X117)),_xlfn.XLOOKUP(X117,ud_road_channel_type[lookupValue],ud_road_channel_type[lookupKey],"ERROR"),""), "")</f>
        <v/>
      </c>
      <c r="AA117" s="3" t="str">
        <f>IF($A117="ADD",IF(NOT(ISBLANK(Z117)),_xlfn.XLOOKUP(Z117,ud_normal_state[lookupValue],ud_normal_state[lookupKey],"ERROR"),""), "")</f>
        <v/>
      </c>
      <c r="AC117" s="3" t="str">
        <f>IF($A117="ADD",IF(NOT(ISBLANK(AB117)),_xlfn.XLOOKUP(AB117,channel_material[lookupValue],channel_material[lookupKey],"ERROR"),""), "")</f>
        <v/>
      </c>
      <c r="AE117" s="3" t="str">
        <f>IF($A117="ADD",IF(NOT(ISBLANK(AD117)),_xlfn.XLOOKUP(AD117,ud_geotech_channel_type[lookupValue],ud_geotech_channel_type[lookupKey],"ERROR"),""), "")</f>
        <v/>
      </c>
      <c r="AF117" s="2" t="str">
        <f t="shared" si="15"/>
        <v/>
      </c>
      <c r="AG117" s="2" t="str">
        <f t="shared" si="16"/>
        <v/>
      </c>
      <c r="AH117" s="2" t="str">
        <f t="shared" si="17"/>
        <v/>
      </c>
      <c r="AJ117" s="3" t="str">
        <f>IF($A117="ADD",IF(NOT(ISBLANK(AI117)),_xlfn.XLOOKUP(AI117,maint_type[lookupValue],maint_type[lookupKey],"ERROR"),""), "")</f>
        <v/>
      </c>
      <c r="AK117" s="8"/>
      <c r="AL117" s="4" t="str">
        <f t="shared" ca="1" si="18"/>
        <v/>
      </c>
      <c r="AM117" s="4"/>
      <c r="AN117" s="3" t="str">
        <f t="shared" si="19"/>
        <v/>
      </c>
      <c r="AO117" s="3" t="str">
        <f>IF($A117="","",IF((AND($A117="ADD",OR(AN117="",AN117="In Use"))),"5",(_xlfn.XLOOKUP(AN117,ud_asset_status[lookupValue],ud_asset_status[lookupKey],""))))</f>
        <v/>
      </c>
      <c r="AP117" s="8"/>
      <c r="AR117" s="3" t="str">
        <f>IF($A117="ADD",IF(NOT(ISBLANK(AQ117)),_xlfn.XLOOKUP(AQ117,ar_replace_reason[lookupValue],ar_replace_reason[lookupKey],"ERROR"),""), "")</f>
        <v/>
      </c>
      <c r="AS117" s="3" t="str">
        <f t="shared" si="20"/>
        <v/>
      </c>
      <c r="AT117" s="3" t="str">
        <f>IF($A117="","",IF((AND($A117="ADD",OR(AS117="",AS117="Queenstown-Lakes District Council"))),"70",(_xlfn.XLOOKUP(AS117,ud_organisation_owner[lookupValue],ud_organisation_owner[lookupKey],""))))</f>
        <v/>
      </c>
      <c r="AU117" s="3" t="str">
        <f t="shared" si="21"/>
        <v/>
      </c>
      <c r="AV117" s="3" t="str">
        <f>IF($A117="","",IF((AND($A117="ADD",OR(AU117="",AU117="Queenstown-Lakes District Council"))),"70",(_xlfn.XLOOKUP(AU117,ud_organisation_owner[lookupValue],ud_organisation_owner[lookupKey],""))))</f>
        <v/>
      </c>
      <c r="AW117" s="3" t="str">
        <f t="shared" si="22"/>
        <v/>
      </c>
      <c r="AX117" s="3" t="str">
        <f>IF($A117="","",IF((AND($A117="ADD",OR(AW117="",AW117="Local Authority"))),"17",(_xlfn.XLOOKUP(AW117,ud_sub_organisation[lookupValue],ud_sub_organisation[lookupKey],""))))</f>
        <v/>
      </c>
      <c r="AZ117" s="3" t="str">
        <f>IF($A117="ADD",IF(NOT(ISBLANK(AY117)),_xlfn.XLOOKUP(AY117,ud_maintenance_organisation[lookupValue],ud_maintenance_organisation[lookupKey],"ERROR"),""), "")</f>
        <v/>
      </c>
      <c r="BA117" s="3" t="str">
        <f t="shared" si="23"/>
        <v/>
      </c>
      <c r="BB117" s="3" t="str">
        <f>IF($A117="","",IF((AND($A117="ADD",OR(BA117="",BA117="Vested Assets"))),"12",(_xlfn.XLOOKUP(BA117,ud_work_category[lookupValue],ud_work_category[lookupKey],""))))</f>
        <v/>
      </c>
      <c r="BC117" s="7"/>
      <c r="BD117" s="2" t="str">
        <f t="shared" si="24"/>
        <v/>
      </c>
      <c r="BE117" s="2" t="str">
        <f t="shared" si="25"/>
        <v/>
      </c>
      <c r="BF117" s="3" t="str">
        <f t="shared" si="26"/>
        <v/>
      </c>
      <c r="BG117" s="3" t="str">
        <f>IF($A117="","",IF((AND($A117="ADD",OR(BF117="",BF117="Excellent"))),"1",(_xlfn.XLOOKUP(BF117,condition[lookupValue],condition[lookupKey],""))))</f>
        <v/>
      </c>
      <c r="BH117" s="8" t="str">
        <f t="shared" si="27"/>
        <v/>
      </c>
      <c r="BI117" s="9"/>
    </row>
    <row r="118" spans="2:61"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IF($A118="ADD",IF(NOT(ISBLANK(V118)),_xlfn.XLOOKUP(V118,ud_channel_type[lookupValue],ud_channel_type[lookupKey],"ERROR"),""), "")</f>
        <v/>
      </c>
      <c r="Y118" s="3" t="str">
        <f>IF($A118="ADD",IF(NOT(ISBLANK(X118)),_xlfn.XLOOKUP(X118,ud_road_channel_type[lookupValue],ud_road_channel_type[lookupKey],"ERROR"),""), "")</f>
        <v/>
      </c>
      <c r="AA118" s="3" t="str">
        <f>IF($A118="ADD",IF(NOT(ISBLANK(Z118)),_xlfn.XLOOKUP(Z118,ud_normal_state[lookupValue],ud_normal_state[lookupKey],"ERROR"),""), "")</f>
        <v/>
      </c>
      <c r="AC118" s="3" t="str">
        <f>IF($A118="ADD",IF(NOT(ISBLANK(AB118)),_xlfn.XLOOKUP(AB118,channel_material[lookupValue],channel_material[lookupKey],"ERROR"),""), "")</f>
        <v/>
      </c>
      <c r="AE118" s="3" t="str">
        <f>IF($A118="ADD",IF(NOT(ISBLANK(AD118)),_xlfn.XLOOKUP(AD118,ud_geotech_channel_type[lookupValue],ud_geotech_channel_type[lookupKey],"ERROR"),""), "")</f>
        <v/>
      </c>
      <c r="AF118" s="2" t="str">
        <f t="shared" si="15"/>
        <v/>
      </c>
      <c r="AG118" s="2" t="str">
        <f t="shared" si="16"/>
        <v/>
      </c>
      <c r="AH118" s="2" t="str">
        <f t="shared" si="17"/>
        <v/>
      </c>
      <c r="AJ118" s="3" t="str">
        <f>IF($A118="ADD",IF(NOT(ISBLANK(AI118)),_xlfn.XLOOKUP(AI118,maint_type[lookupValue],maint_type[lookupKey],"ERROR"),""), "")</f>
        <v/>
      </c>
      <c r="AK118" s="8"/>
      <c r="AL118" s="4" t="str">
        <f t="shared" ca="1" si="18"/>
        <v/>
      </c>
      <c r="AM118" s="4"/>
      <c r="AN118" s="3" t="str">
        <f t="shared" si="19"/>
        <v/>
      </c>
      <c r="AO118" s="3" t="str">
        <f>IF($A118="","",IF((AND($A118="ADD",OR(AN118="",AN118="In Use"))),"5",(_xlfn.XLOOKUP(AN118,ud_asset_status[lookupValue],ud_asset_status[lookupKey],""))))</f>
        <v/>
      </c>
      <c r="AP118" s="8"/>
      <c r="AR118" s="3" t="str">
        <f>IF($A118="ADD",IF(NOT(ISBLANK(AQ118)),_xlfn.XLOOKUP(AQ118,ar_replace_reason[lookupValue],ar_replace_reason[lookupKey],"ERROR"),""), "")</f>
        <v/>
      </c>
      <c r="AS118" s="3" t="str">
        <f t="shared" si="20"/>
        <v/>
      </c>
      <c r="AT118" s="3" t="str">
        <f>IF($A118="","",IF((AND($A118="ADD",OR(AS118="",AS118="Queenstown-Lakes District Council"))),"70",(_xlfn.XLOOKUP(AS118,ud_organisation_owner[lookupValue],ud_organisation_owner[lookupKey],""))))</f>
        <v/>
      </c>
      <c r="AU118" s="3" t="str">
        <f t="shared" si="21"/>
        <v/>
      </c>
      <c r="AV118" s="3" t="str">
        <f>IF($A118="","",IF((AND($A118="ADD",OR(AU118="",AU118="Queenstown-Lakes District Council"))),"70",(_xlfn.XLOOKUP(AU118,ud_organisation_owner[lookupValue],ud_organisation_owner[lookupKey],""))))</f>
        <v/>
      </c>
      <c r="AW118" s="3" t="str">
        <f t="shared" si="22"/>
        <v/>
      </c>
      <c r="AX118" s="3" t="str">
        <f>IF($A118="","",IF((AND($A118="ADD",OR(AW118="",AW118="Local Authority"))),"17",(_xlfn.XLOOKUP(AW118,ud_sub_organisation[lookupValue],ud_sub_organisation[lookupKey],""))))</f>
        <v/>
      </c>
      <c r="AZ118" s="3" t="str">
        <f>IF($A118="ADD",IF(NOT(ISBLANK(AY118)),_xlfn.XLOOKUP(AY118,ud_maintenance_organisation[lookupValue],ud_maintenance_organisation[lookupKey],"ERROR"),""), "")</f>
        <v/>
      </c>
      <c r="BA118" s="3" t="str">
        <f t="shared" si="23"/>
        <v/>
      </c>
      <c r="BB118" s="3" t="str">
        <f>IF($A118="","",IF((AND($A118="ADD",OR(BA118="",BA118="Vested Assets"))),"12",(_xlfn.XLOOKUP(BA118,ud_work_category[lookupValue],ud_work_category[lookupKey],""))))</f>
        <v/>
      </c>
      <c r="BC118" s="7"/>
      <c r="BD118" s="2" t="str">
        <f t="shared" si="24"/>
        <v/>
      </c>
      <c r="BE118" s="2" t="str">
        <f t="shared" si="25"/>
        <v/>
      </c>
      <c r="BF118" s="3" t="str">
        <f t="shared" si="26"/>
        <v/>
      </c>
      <c r="BG118" s="3" t="str">
        <f>IF($A118="","",IF((AND($A118="ADD",OR(BF118="",BF118="Excellent"))),"1",(_xlfn.XLOOKUP(BF118,condition[lookupValue],condition[lookupKey],""))))</f>
        <v/>
      </c>
      <c r="BH118" s="8" t="str">
        <f t="shared" si="27"/>
        <v/>
      </c>
      <c r="BI118" s="9"/>
    </row>
    <row r="119" spans="2:61"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IF($A119="ADD",IF(NOT(ISBLANK(V119)),_xlfn.XLOOKUP(V119,ud_channel_type[lookupValue],ud_channel_type[lookupKey],"ERROR"),""), "")</f>
        <v/>
      </c>
      <c r="Y119" s="3" t="str">
        <f>IF($A119="ADD",IF(NOT(ISBLANK(X119)),_xlfn.XLOOKUP(X119,ud_road_channel_type[lookupValue],ud_road_channel_type[lookupKey],"ERROR"),""), "")</f>
        <v/>
      </c>
      <c r="AA119" s="3" t="str">
        <f>IF($A119="ADD",IF(NOT(ISBLANK(Z119)),_xlfn.XLOOKUP(Z119,ud_normal_state[lookupValue],ud_normal_state[lookupKey],"ERROR"),""), "")</f>
        <v/>
      </c>
      <c r="AC119" s="3" t="str">
        <f>IF($A119="ADD",IF(NOT(ISBLANK(AB119)),_xlfn.XLOOKUP(AB119,channel_material[lookupValue],channel_material[lookupKey],"ERROR"),""), "")</f>
        <v/>
      </c>
      <c r="AE119" s="3" t="str">
        <f>IF($A119="ADD",IF(NOT(ISBLANK(AD119)),_xlfn.XLOOKUP(AD119,ud_geotech_channel_type[lookupValue],ud_geotech_channel_type[lookupKey],"ERROR"),""), "")</f>
        <v/>
      </c>
      <c r="AF119" s="2" t="str">
        <f t="shared" si="15"/>
        <v/>
      </c>
      <c r="AG119" s="2" t="str">
        <f t="shared" si="16"/>
        <v/>
      </c>
      <c r="AH119" s="2" t="str">
        <f t="shared" si="17"/>
        <v/>
      </c>
      <c r="AJ119" s="3" t="str">
        <f>IF($A119="ADD",IF(NOT(ISBLANK(AI119)),_xlfn.XLOOKUP(AI119,maint_type[lookupValue],maint_type[lookupKey],"ERROR"),""), "")</f>
        <v/>
      </c>
      <c r="AK119" s="8"/>
      <c r="AL119" s="4" t="str">
        <f t="shared" ca="1" si="18"/>
        <v/>
      </c>
      <c r="AM119" s="4"/>
      <c r="AN119" s="3" t="str">
        <f t="shared" si="19"/>
        <v/>
      </c>
      <c r="AO119" s="3" t="str">
        <f>IF($A119="","",IF((AND($A119="ADD",OR(AN119="",AN119="In Use"))),"5",(_xlfn.XLOOKUP(AN119,ud_asset_status[lookupValue],ud_asset_status[lookupKey],""))))</f>
        <v/>
      </c>
      <c r="AP119" s="8"/>
      <c r="AR119" s="3" t="str">
        <f>IF($A119="ADD",IF(NOT(ISBLANK(AQ119)),_xlfn.XLOOKUP(AQ119,ar_replace_reason[lookupValue],ar_replace_reason[lookupKey],"ERROR"),""), "")</f>
        <v/>
      </c>
      <c r="AS119" s="3" t="str">
        <f t="shared" si="20"/>
        <v/>
      </c>
      <c r="AT119" s="3" t="str">
        <f>IF($A119="","",IF((AND($A119="ADD",OR(AS119="",AS119="Queenstown-Lakes District Council"))),"70",(_xlfn.XLOOKUP(AS119,ud_organisation_owner[lookupValue],ud_organisation_owner[lookupKey],""))))</f>
        <v/>
      </c>
      <c r="AU119" s="3" t="str">
        <f t="shared" si="21"/>
        <v/>
      </c>
      <c r="AV119" s="3" t="str">
        <f>IF($A119="","",IF((AND($A119="ADD",OR(AU119="",AU119="Queenstown-Lakes District Council"))),"70",(_xlfn.XLOOKUP(AU119,ud_organisation_owner[lookupValue],ud_organisation_owner[lookupKey],""))))</f>
        <v/>
      </c>
      <c r="AW119" s="3" t="str">
        <f t="shared" si="22"/>
        <v/>
      </c>
      <c r="AX119" s="3" t="str">
        <f>IF($A119="","",IF((AND($A119="ADD",OR(AW119="",AW119="Local Authority"))),"17",(_xlfn.XLOOKUP(AW119,ud_sub_organisation[lookupValue],ud_sub_organisation[lookupKey],""))))</f>
        <v/>
      </c>
      <c r="AZ119" s="3" t="str">
        <f>IF($A119="ADD",IF(NOT(ISBLANK(AY119)),_xlfn.XLOOKUP(AY119,ud_maintenance_organisation[lookupValue],ud_maintenance_organisation[lookupKey],"ERROR"),""), "")</f>
        <v/>
      </c>
      <c r="BA119" s="3" t="str">
        <f t="shared" si="23"/>
        <v/>
      </c>
      <c r="BB119" s="3" t="str">
        <f>IF($A119="","",IF((AND($A119="ADD",OR(BA119="",BA119="Vested Assets"))),"12",(_xlfn.XLOOKUP(BA119,ud_work_category[lookupValue],ud_work_category[lookupKey],""))))</f>
        <v/>
      </c>
      <c r="BC119" s="7"/>
      <c r="BD119" s="2" t="str">
        <f t="shared" si="24"/>
        <v/>
      </c>
      <c r="BE119" s="2" t="str">
        <f t="shared" si="25"/>
        <v/>
      </c>
      <c r="BF119" s="3" t="str">
        <f t="shared" si="26"/>
        <v/>
      </c>
      <c r="BG119" s="3" t="str">
        <f>IF($A119="","",IF((AND($A119="ADD",OR(BF119="",BF119="Excellent"))),"1",(_xlfn.XLOOKUP(BF119,condition[lookupValue],condition[lookupKey],""))))</f>
        <v/>
      </c>
      <c r="BH119" s="8" t="str">
        <f t="shared" si="27"/>
        <v/>
      </c>
      <c r="BI119" s="9"/>
    </row>
    <row r="120" spans="2:61"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IF($A120="ADD",IF(NOT(ISBLANK(V120)),_xlfn.XLOOKUP(V120,ud_channel_type[lookupValue],ud_channel_type[lookupKey],"ERROR"),""), "")</f>
        <v/>
      </c>
      <c r="Y120" s="3" t="str">
        <f>IF($A120="ADD",IF(NOT(ISBLANK(X120)),_xlfn.XLOOKUP(X120,ud_road_channel_type[lookupValue],ud_road_channel_type[lookupKey],"ERROR"),""), "")</f>
        <v/>
      </c>
      <c r="AA120" s="3" t="str">
        <f>IF($A120="ADD",IF(NOT(ISBLANK(Z120)),_xlfn.XLOOKUP(Z120,ud_normal_state[lookupValue],ud_normal_state[lookupKey],"ERROR"),""), "")</f>
        <v/>
      </c>
      <c r="AC120" s="3" t="str">
        <f>IF($A120="ADD",IF(NOT(ISBLANK(AB120)),_xlfn.XLOOKUP(AB120,channel_material[lookupValue],channel_material[lookupKey],"ERROR"),""), "")</f>
        <v/>
      </c>
      <c r="AE120" s="3" t="str">
        <f>IF($A120="ADD",IF(NOT(ISBLANK(AD120)),_xlfn.XLOOKUP(AD120,ud_geotech_channel_type[lookupValue],ud_geotech_channel_type[lookupKey],"ERROR"),""), "")</f>
        <v/>
      </c>
      <c r="AF120" s="2" t="str">
        <f t="shared" si="15"/>
        <v/>
      </c>
      <c r="AG120" s="2" t="str">
        <f t="shared" si="16"/>
        <v/>
      </c>
      <c r="AH120" s="2" t="str">
        <f t="shared" si="17"/>
        <v/>
      </c>
      <c r="AJ120" s="3" t="str">
        <f>IF($A120="ADD",IF(NOT(ISBLANK(AI120)),_xlfn.XLOOKUP(AI120,maint_type[lookupValue],maint_type[lookupKey],"ERROR"),""), "")</f>
        <v/>
      </c>
      <c r="AK120" s="8"/>
      <c r="AL120" s="4" t="str">
        <f t="shared" ca="1" si="18"/>
        <v/>
      </c>
      <c r="AM120" s="4"/>
      <c r="AN120" s="3" t="str">
        <f t="shared" si="19"/>
        <v/>
      </c>
      <c r="AO120" s="3" t="str">
        <f>IF($A120="","",IF((AND($A120="ADD",OR(AN120="",AN120="In Use"))),"5",(_xlfn.XLOOKUP(AN120,ud_asset_status[lookupValue],ud_asset_status[lookupKey],""))))</f>
        <v/>
      </c>
      <c r="AP120" s="8"/>
      <c r="AR120" s="3" t="str">
        <f>IF($A120="ADD",IF(NOT(ISBLANK(AQ120)),_xlfn.XLOOKUP(AQ120,ar_replace_reason[lookupValue],ar_replace_reason[lookupKey],"ERROR"),""), "")</f>
        <v/>
      </c>
      <c r="AS120" s="3" t="str">
        <f t="shared" si="20"/>
        <v/>
      </c>
      <c r="AT120" s="3" t="str">
        <f>IF($A120="","",IF((AND($A120="ADD",OR(AS120="",AS120="Queenstown-Lakes District Council"))),"70",(_xlfn.XLOOKUP(AS120,ud_organisation_owner[lookupValue],ud_organisation_owner[lookupKey],""))))</f>
        <v/>
      </c>
      <c r="AU120" s="3" t="str">
        <f t="shared" si="21"/>
        <v/>
      </c>
      <c r="AV120" s="3" t="str">
        <f>IF($A120="","",IF((AND($A120="ADD",OR(AU120="",AU120="Queenstown-Lakes District Council"))),"70",(_xlfn.XLOOKUP(AU120,ud_organisation_owner[lookupValue],ud_organisation_owner[lookupKey],""))))</f>
        <v/>
      </c>
      <c r="AW120" s="3" t="str">
        <f t="shared" si="22"/>
        <v/>
      </c>
      <c r="AX120" s="3" t="str">
        <f>IF($A120="","",IF((AND($A120="ADD",OR(AW120="",AW120="Local Authority"))),"17",(_xlfn.XLOOKUP(AW120,ud_sub_organisation[lookupValue],ud_sub_organisation[lookupKey],""))))</f>
        <v/>
      </c>
      <c r="AZ120" s="3" t="str">
        <f>IF($A120="ADD",IF(NOT(ISBLANK(AY120)),_xlfn.XLOOKUP(AY120,ud_maintenance_organisation[lookupValue],ud_maintenance_organisation[lookupKey],"ERROR"),""), "")</f>
        <v/>
      </c>
      <c r="BA120" s="3" t="str">
        <f t="shared" si="23"/>
        <v/>
      </c>
      <c r="BB120" s="3" t="str">
        <f>IF($A120="","",IF((AND($A120="ADD",OR(BA120="",BA120="Vested Assets"))),"12",(_xlfn.XLOOKUP(BA120,ud_work_category[lookupValue],ud_work_category[lookupKey],""))))</f>
        <v/>
      </c>
      <c r="BC120" s="7"/>
      <c r="BD120" s="2" t="str">
        <f t="shared" si="24"/>
        <v/>
      </c>
      <c r="BE120" s="2" t="str">
        <f t="shared" si="25"/>
        <v/>
      </c>
      <c r="BF120" s="3" t="str">
        <f t="shared" si="26"/>
        <v/>
      </c>
      <c r="BG120" s="3" t="str">
        <f>IF($A120="","",IF((AND($A120="ADD",OR(BF120="",BF120="Excellent"))),"1",(_xlfn.XLOOKUP(BF120,condition[lookupValue],condition[lookupKey],""))))</f>
        <v/>
      </c>
      <c r="BH120" s="8" t="str">
        <f t="shared" si="27"/>
        <v/>
      </c>
      <c r="BI120" s="9"/>
    </row>
    <row r="121" spans="2:61"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IF($A121="ADD",IF(NOT(ISBLANK(V121)),_xlfn.XLOOKUP(V121,ud_channel_type[lookupValue],ud_channel_type[lookupKey],"ERROR"),""), "")</f>
        <v/>
      </c>
      <c r="Y121" s="3" t="str">
        <f>IF($A121="ADD",IF(NOT(ISBLANK(X121)),_xlfn.XLOOKUP(X121,ud_road_channel_type[lookupValue],ud_road_channel_type[lookupKey],"ERROR"),""), "")</f>
        <v/>
      </c>
      <c r="AA121" s="3" t="str">
        <f>IF($A121="ADD",IF(NOT(ISBLANK(Z121)),_xlfn.XLOOKUP(Z121,ud_normal_state[lookupValue],ud_normal_state[lookupKey],"ERROR"),""), "")</f>
        <v/>
      </c>
      <c r="AC121" s="3" t="str">
        <f>IF($A121="ADD",IF(NOT(ISBLANK(AB121)),_xlfn.XLOOKUP(AB121,channel_material[lookupValue],channel_material[lookupKey],"ERROR"),""), "")</f>
        <v/>
      </c>
      <c r="AE121" s="3" t="str">
        <f>IF($A121="ADD",IF(NOT(ISBLANK(AD121)),_xlfn.XLOOKUP(AD121,ud_geotech_channel_type[lookupValue],ud_geotech_channel_type[lookupKey],"ERROR"),""), "")</f>
        <v/>
      </c>
      <c r="AF121" s="2" t="str">
        <f t="shared" si="15"/>
        <v/>
      </c>
      <c r="AG121" s="2" t="str">
        <f t="shared" si="16"/>
        <v/>
      </c>
      <c r="AH121" s="2" t="str">
        <f t="shared" si="17"/>
        <v/>
      </c>
      <c r="AJ121" s="3" t="str">
        <f>IF($A121="ADD",IF(NOT(ISBLANK(AI121)),_xlfn.XLOOKUP(AI121,maint_type[lookupValue],maint_type[lookupKey],"ERROR"),""), "")</f>
        <v/>
      </c>
      <c r="AK121" s="8"/>
      <c r="AL121" s="4" t="str">
        <f t="shared" ca="1" si="18"/>
        <v/>
      </c>
      <c r="AM121" s="4"/>
      <c r="AN121" s="3" t="str">
        <f t="shared" si="19"/>
        <v/>
      </c>
      <c r="AO121" s="3" t="str">
        <f>IF($A121="","",IF((AND($A121="ADD",OR(AN121="",AN121="In Use"))),"5",(_xlfn.XLOOKUP(AN121,ud_asset_status[lookupValue],ud_asset_status[lookupKey],""))))</f>
        <v/>
      </c>
      <c r="AP121" s="8"/>
      <c r="AR121" s="3" t="str">
        <f>IF($A121="ADD",IF(NOT(ISBLANK(AQ121)),_xlfn.XLOOKUP(AQ121,ar_replace_reason[lookupValue],ar_replace_reason[lookupKey],"ERROR"),""), "")</f>
        <v/>
      </c>
      <c r="AS121" s="3" t="str">
        <f t="shared" si="20"/>
        <v/>
      </c>
      <c r="AT121" s="3" t="str">
        <f>IF($A121="","",IF((AND($A121="ADD",OR(AS121="",AS121="Queenstown-Lakes District Council"))),"70",(_xlfn.XLOOKUP(AS121,ud_organisation_owner[lookupValue],ud_organisation_owner[lookupKey],""))))</f>
        <v/>
      </c>
      <c r="AU121" s="3" t="str">
        <f t="shared" si="21"/>
        <v/>
      </c>
      <c r="AV121" s="3" t="str">
        <f>IF($A121="","",IF((AND($A121="ADD",OR(AU121="",AU121="Queenstown-Lakes District Council"))),"70",(_xlfn.XLOOKUP(AU121,ud_organisation_owner[lookupValue],ud_organisation_owner[lookupKey],""))))</f>
        <v/>
      </c>
      <c r="AW121" s="3" t="str">
        <f t="shared" si="22"/>
        <v/>
      </c>
      <c r="AX121" s="3" t="str">
        <f>IF($A121="","",IF((AND($A121="ADD",OR(AW121="",AW121="Local Authority"))),"17",(_xlfn.XLOOKUP(AW121,ud_sub_organisation[lookupValue],ud_sub_organisation[lookupKey],""))))</f>
        <v/>
      </c>
      <c r="AZ121" s="3" t="str">
        <f>IF($A121="ADD",IF(NOT(ISBLANK(AY121)),_xlfn.XLOOKUP(AY121,ud_maintenance_organisation[lookupValue],ud_maintenance_organisation[lookupKey],"ERROR"),""), "")</f>
        <v/>
      </c>
      <c r="BA121" s="3" t="str">
        <f t="shared" si="23"/>
        <v/>
      </c>
      <c r="BB121" s="3" t="str">
        <f>IF($A121="","",IF((AND($A121="ADD",OR(BA121="",BA121="Vested Assets"))),"12",(_xlfn.XLOOKUP(BA121,ud_work_category[lookupValue],ud_work_category[lookupKey],""))))</f>
        <v/>
      </c>
      <c r="BC121" s="7"/>
      <c r="BD121" s="2" t="str">
        <f t="shared" si="24"/>
        <v/>
      </c>
      <c r="BE121" s="2" t="str">
        <f t="shared" si="25"/>
        <v/>
      </c>
      <c r="BF121" s="3" t="str">
        <f t="shared" si="26"/>
        <v/>
      </c>
      <c r="BG121" s="3" t="str">
        <f>IF($A121="","",IF((AND($A121="ADD",OR(BF121="",BF121="Excellent"))),"1",(_xlfn.XLOOKUP(BF121,condition[lookupValue],condition[lookupKey],""))))</f>
        <v/>
      </c>
      <c r="BH121" s="8" t="str">
        <f t="shared" si="27"/>
        <v/>
      </c>
      <c r="BI121" s="9"/>
    </row>
    <row r="122" spans="2:61"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IF($A122="ADD",IF(NOT(ISBLANK(V122)),_xlfn.XLOOKUP(V122,ud_channel_type[lookupValue],ud_channel_type[lookupKey],"ERROR"),""), "")</f>
        <v/>
      </c>
      <c r="Y122" s="3" t="str">
        <f>IF($A122="ADD",IF(NOT(ISBLANK(X122)),_xlfn.XLOOKUP(X122,ud_road_channel_type[lookupValue],ud_road_channel_type[lookupKey],"ERROR"),""), "")</f>
        <v/>
      </c>
      <c r="AA122" s="3" t="str">
        <f>IF($A122="ADD",IF(NOT(ISBLANK(Z122)),_xlfn.XLOOKUP(Z122,ud_normal_state[lookupValue],ud_normal_state[lookupKey],"ERROR"),""), "")</f>
        <v/>
      </c>
      <c r="AC122" s="3" t="str">
        <f>IF($A122="ADD",IF(NOT(ISBLANK(AB122)),_xlfn.XLOOKUP(AB122,channel_material[lookupValue],channel_material[lookupKey],"ERROR"),""), "")</f>
        <v/>
      </c>
      <c r="AE122" s="3" t="str">
        <f>IF($A122="ADD",IF(NOT(ISBLANK(AD122)),_xlfn.XLOOKUP(AD122,ud_geotech_channel_type[lookupValue],ud_geotech_channel_type[lookupKey],"ERROR"),""), "")</f>
        <v/>
      </c>
      <c r="AF122" s="2" t="str">
        <f t="shared" si="15"/>
        <v/>
      </c>
      <c r="AG122" s="2" t="str">
        <f t="shared" si="16"/>
        <v/>
      </c>
      <c r="AH122" s="2" t="str">
        <f t="shared" si="17"/>
        <v/>
      </c>
      <c r="AJ122" s="3" t="str">
        <f>IF($A122="ADD",IF(NOT(ISBLANK(AI122)),_xlfn.XLOOKUP(AI122,maint_type[lookupValue],maint_type[lookupKey],"ERROR"),""), "")</f>
        <v/>
      </c>
      <c r="AK122" s="8"/>
      <c r="AL122" s="4" t="str">
        <f t="shared" ca="1" si="18"/>
        <v/>
      </c>
      <c r="AM122" s="4"/>
      <c r="AN122" s="3" t="str">
        <f t="shared" si="19"/>
        <v/>
      </c>
      <c r="AO122" s="3" t="str">
        <f>IF($A122="","",IF((AND($A122="ADD",OR(AN122="",AN122="In Use"))),"5",(_xlfn.XLOOKUP(AN122,ud_asset_status[lookupValue],ud_asset_status[lookupKey],""))))</f>
        <v/>
      </c>
      <c r="AP122" s="8"/>
      <c r="AR122" s="3" t="str">
        <f>IF($A122="ADD",IF(NOT(ISBLANK(AQ122)),_xlfn.XLOOKUP(AQ122,ar_replace_reason[lookupValue],ar_replace_reason[lookupKey],"ERROR"),""), "")</f>
        <v/>
      </c>
      <c r="AS122" s="3" t="str">
        <f t="shared" si="20"/>
        <v/>
      </c>
      <c r="AT122" s="3" t="str">
        <f>IF($A122="","",IF((AND($A122="ADD",OR(AS122="",AS122="Queenstown-Lakes District Council"))),"70",(_xlfn.XLOOKUP(AS122,ud_organisation_owner[lookupValue],ud_organisation_owner[lookupKey],""))))</f>
        <v/>
      </c>
      <c r="AU122" s="3" t="str">
        <f t="shared" si="21"/>
        <v/>
      </c>
      <c r="AV122" s="3" t="str">
        <f>IF($A122="","",IF((AND($A122="ADD",OR(AU122="",AU122="Queenstown-Lakes District Council"))),"70",(_xlfn.XLOOKUP(AU122,ud_organisation_owner[lookupValue],ud_organisation_owner[lookupKey],""))))</f>
        <v/>
      </c>
      <c r="AW122" s="3" t="str">
        <f t="shared" si="22"/>
        <v/>
      </c>
      <c r="AX122" s="3" t="str">
        <f>IF($A122="","",IF((AND($A122="ADD",OR(AW122="",AW122="Local Authority"))),"17",(_xlfn.XLOOKUP(AW122,ud_sub_organisation[lookupValue],ud_sub_organisation[lookupKey],""))))</f>
        <v/>
      </c>
      <c r="AZ122" s="3" t="str">
        <f>IF($A122="ADD",IF(NOT(ISBLANK(AY122)),_xlfn.XLOOKUP(AY122,ud_maintenance_organisation[lookupValue],ud_maintenance_organisation[lookupKey],"ERROR"),""), "")</f>
        <v/>
      </c>
      <c r="BA122" s="3" t="str">
        <f t="shared" si="23"/>
        <v/>
      </c>
      <c r="BB122" s="3" t="str">
        <f>IF($A122="","",IF((AND($A122="ADD",OR(BA122="",BA122="Vested Assets"))),"12",(_xlfn.XLOOKUP(BA122,ud_work_category[lookupValue],ud_work_category[lookupKey],""))))</f>
        <v/>
      </c>
      <c r="BC122" s="7"/>
      <c r="BD122" s="2" t="str">
        <f t="shared" si="24"/>
        <v/>
      </c>
      <c r="BE122" s="2" t="str">
        <f t="shared" si="25"/>
        <v/>
      </c>
      <c r="BF122" s="3" t="str">
        <f t="shared" si="26"/>
        <v/>
      </c>
      <c r="BG122" s="3" t="str">
        <f>IF($A122="","",IF((AND($A122="ADD",OR(BF122="",BF122="Excellent"))),"1",(_xlfn.XLOOKUP(BF122,condition[lookupValue],condition[lookupKey],""))))</f>
        <v/>
      </c>
      <c r="BH122" s="8" t="str">
        <f t="shared" si="27"/>
        <v/>
      </c>
      <c r="BI122" s="9"/>
    </row>
    <row r="123" spans="2:61"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IF($A123="ADD",IF(NOT(ISBLANK(V123)),_xlfn.XLOOKUP(V123,ud_channel_type[lookupValue],ud_channel_type[lookupKey],"ERROR"),""), "")</f>
        <v/>
      </c>
      <c r="Y123" s="3" t="str">
        <f>IF($A123="ADD",IF(NOT(ISBLANK(X123)),_xlfn.XLOOKUP(X123,ud_road_channel_type[lookupValue],ud_road_channel_type[lookupKey],"ERROR"),""), "")</f>
        <v/>
      </c>
      <c r="AA123" s="3" t="str">
        <f>IF($A123="ADD",IF(NOT(ISBLANK(Z123)),_xlfn.XLOOKUP(Z123,ud_normal_state[lookupValue],ud_normal_state[lookupKey],"ERROR"),""), "")</f>
        <v/>
      </c>
      <c r="AC123" s="3" t="str">
        <f>IF($A123="ADD",IF(NOT(ISBLANK(AB123)),_xlfn.XLOOKUP(AB123,channel_material[lookupValue],channel_material[lookupKey],"ERROR"),""), "")</f>
        <v/>
      </c>
      <c r="AE123" s="3" t="str">
        <f>IF($A123="ADD",IF(NOT(ISBLANK(AD123)),_xlfn.XLOOKUP(AD123,ud_geotech_channel_type[lookupValue],ud_geotech_channel_type[lookupKey],"ERROR"),""), "")</f>
        <v/>
      </c>
      <c r="AF123" s="2" t="str">
        <f t="shared" si="15"/>
        <v/>
      </c>
      <c r="AG123" s="2" t="str">
        <f t="shared" si="16"/>
        <v/>
      </c>
      <c r="AH123" s="2" t="str">
        <f t="shared" si="17"/>
        <v/>
      </c>
      <c r="AJ123" s="3" t="str">
        <f>IF($A123="ADD",IF(NOT(ISBLANK(AI123)),_xlfn.XLOOKUP(AI123,maint_type[lookupValue],maint_type[lookupKey],"ERROR"),""), "")</f>
        <v/>
      </c>
      <c r="AK123" s="8"/>
      <c r="AL123" s="4" t="str">
        <f t="shared" ca="1" si="18"/>
        <v/>
      </c>
      <c r="AM123" s="4"/>
      <c r="AN123" s="3" t="str">
        <f t="shared" si="19"/>
        <v/>
      </c>
      <c r="AO123" s="3" t="str">
        <f>IF($A123="","",IF((AND($A123="ADD",OR(AN123="",AN123="In Use"))),"5",(_xlfn.XLOOKUP(AN123,ud_asset_status[lookupValue],ud_asset_status[lookupKey],""))))</f>
        <v/>
      </c>
      <c r="AP123" s="8"/>
      <c r="AR123" s="3" t="str">
        <f>IF($A123="ADD",IF(NOT(ISBLANK(AQ123)),_xlfn.XLOOKUP(AQ123,ar_replace_reason[lookupValue],ar_replace_reason[lookupKey],"ERROR"),""), "")</f>
        <v/>
      </c>
      <c r="AS123" s="3" t="str">
        <f t="shared" si="20"/>
        <v/>
      </c>
      <c r="AT123" s="3" t="str">
        <f>IF($A123="","",IF((AND($A123="ADD",OR(AS123="",AS123="Queenstown-Lakes District Council"))),"70",(_xlfn.XLOOKUP(AS123,ud_organisation_owner[lookupValue],ud_organisation_owner[lookupKey],""))))</f>
        <v/>
      </c>
      <c r="AU123" s="3" t="str">
        <f t="shared" si="21"/>
        <v/>
      </c>
      <c r="AV123" s="3" t="str">
        <f>IF($A123="","",IF((AND($A123="ADD",OR(AU123="",AU123="Queenstown-Lakes District Council"))),"70",(_xlfn.XLOOKUP(AU123,ud_organisation_owner[lookupValue],ud_organisation_owner[lookupKey],""))))</f>
        <v/>
      </c>
      <c r="AW123" s="3" t="str">
        <f t="shared" si="22"/>
        <v/>
      </c>
      <c r="AX123" s="3" t="str">
        <f>IF($A123="","",IF((AND($A123="ADD",OR(AW123="",AW123="Local Authority"))),"17",(_xlfn.XLOOKUP(AW123,ud_sub_organisation[lookupValue],ud_sub_organisation[lookupKey],""))))</f>
        <v/>
      </c>
      <c r="AZ123" s="3" t="str">
        <f>IF($A123="ADD",IF(NOT(ISBLANK(AY123)),_xlfn.XLOOKUP(AY123,ud_maintenance_organisation[lookupValue],ud_maintenance_organisation[lookupKey],"ERROR"),""), "")</f>
        <v/>
      </c>
      <c r="BA123" s="3" t="str">
        <f t="shared" si="23"/>
        <v/>
      </c>
      <c r="BB123" s="3" t="str">
        <f>IF($A123="","",IF((AND($A123="ADD",OR(BA123="",BA123="Vested Assets"))),"12",(_xlfn.XLOOKUP(BA123,ud_work_category[lookupValue],ud_work_category[lookupKey],""))))</f>
        <v/>
      </c>
      <c r="BC123" s="7"/>
      <c r="BD123" s="2" t="str">
        <f t="shared" si="24"/>
        <v/>
      </c>
      <c r="BE123" s="2" t="str">
        <f t="shared" si="25"/>
        <v/>
      </c>
      <c r="BF123" s="3" t="str">
        <f t="shared" si="26"/>
        <v/>
      </c>
      <c r="BG123" s="3" t="str">
        <f>IF($A123="","",IF((AND($A123="ADD",OR(BF123="",BF123="Excellent"))),"1",(_xlfn.XLOOKUP(BF123,condition[lookupValue],condition[lookupKey],""))))</f>
        <v/>
      </c>
      <c r="BH123" s="8" t="str">
        <f t="shared" si="27"/>
        <v/>
      </c>
      <c r="BI123" s="9"/>
    </row>
    <row r="124" spans="2:61"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IF($A124="ADD",IF(NOT(ISBLANK(V124)),_xlfn.XLOOKUP(V124,ud_channel_type[lookupValue],ud_channel_type[lookupKey],"ERROR"),""), "")</f>
        <v/>
      </c>
      <c r="Y124" s="3" t="str">
        <f>IF($A124="ADD",IF(NOT(ISBLANK(X124)),_xlfn.XLOOKUP(X124,ud_road_channel_type[lookupValue],ud_road_channel_type[lookupKey],"ERROR"),""), "")</f>
        <v/>
      </c>
      <c r="AA124" s="3" t="str">
        <f>IF($A124="ADD",IF(NOT(ISBLANK(Z124)),_xlfn.XLOOKUP(Z124,ud_normal_state[lookupValue],ud_normal_state[lookupKey],"ERROR"),""), "")</f>
        <v/>
      </c>
      <c r="AC124" s="3" t="str">
        <f>IF($A124="ADD",IF(NOT(ISBLANK(AB124)),_xlfn.XLOOKUP(AB124,channel_material[lookupValue],channel_material[lookupKey],"ERROR"),""), "")</f>
        <v/>
      </c>
      <c r="AE124" s="3" t="str">
        <f>IF($A124="ADD",IF(NOT(ISBLANK(AD124)),_xlfn.XLOOKUP(AD124,ud_geotech_channel_type[lookupValue],ud_geotech_channel_type[lookupKey],"ERROR"),""), "")</f>
        <v/>
      </c>
      <c r="AF124" s="2" t="str">
        <f t="shared" si="15"/>
        <v/>
      </c>
      <c r="AG124" s="2" t="str">
        <f t="shared" si="16"/>
        <v/>
      </c>
      <c r="AH124" s="2" t="str">
        <f t="shared" si="17"/>
        <v/>
      </c>
      <c r="AJ124" s="3" t="str">
        <f>IF($A124="ADD",IF(NOT(ISBLANK(AI124)),_xlfn.XLOOKUP(AI124,maint_type[lookupValue],maint_type[lookupKey],"ERROR"),""), "")</f>
        <v/>
      </c>
      <c r="AK124" s="8"/>
      <c r="AL124" s="4" t="str">
        <f t="shared" ca="1" si="18"/>
        <v/>
      </c>
      <c r="AM124" s="4"/>
      <c r="AN124" s="3" t="str">
        <f t="shared" si="19"/>
        <v/>
      </c>
      <c r="AO124" s="3" t="str">
        <f>IF($A124="","",IF((AND($A124="ADD",OR(AN124="",AN124="In Use"))),"5",(_xlfn.XLOOKUP(AN124,ud_asset_status[lookupValue],ud_asset_status[lookupKey],""))))</f>
        <v/>
      </c>
      <c r="AP124" s="8"/>
      <c r="AR124" s="3" t="str">
        <f>IF($A124="ADD",IF(NOT(ISBLANK(AQ124)),_xlfn.XLOOKUP(AQ124,ar_replace_reason[lookupValue],ar_replace_reason[lookupKey],"ERROR"),""), "")</f>
        <v/>
      </c>
      <c r="AS124" s="3" t="str">
        <f t="shared" si="20"/>
        <v/>
      </c>
      <c r="AT124" s="3" t="str">
        <f>IF($A124="","",IF((AND($A124="ADD",OR(AS124="",AS124="Queenstown-Lakes District Council"))),"70",(_xlfn.XLOOKUP(AS124,ud_organisation_owner[lookupValue],ud_organisation_owner[lookupKey],""))))</f>
        <v/>
      </c>
      <c r="AU124" s="3" t="str">
        <f t="shared" si="21"/>
        <v/>
      </c>
      <c r="AV124" s="3" t="str">
        <f>IF($A124="","",IF((AND($A124="ADD",OR(AU124="",AU124="Queenstown-Lakes District Council"))),"70",(_xlfn.XLOOKUP(AU124,ud_organisation_owner[lookupValue],ud_organisation_owner[lookupKey],""))))</f>
        <v/>
      </c>
      <c r="AW124" s="3" t="str">
        <f t="shared" si="22"/>
        <v/>
      </c>
      <c r="AX124" s="3" t="str">
        <f>IF($A124="","",IF((AND($A124="ADD",OR(AW124="",AW124="Local Authority"))),"17",(_xlfn.XLOOKUP(AW124,ud_sub_organisation[lookupValue],ud_sub_organisation[lookupKey],""))))</f>
        <v/>
      </c>
      <c r="AZ124" s="3" t="str">
        <f>IF($A124="ADD",IF(NOT(ISBLANK(AY124)),_xlfn.XLOOKUP(AY124,ud_maintenance_organisation[lookupValue],ud_maintenance_organisation[lookupKey],"ERROR"),""), "")</f>
        <v/>
      </c>
      <c r="BA124" s="3" t="str">
        <f t="shared" si="23"/>
        <v/>
      </c>
      <c r="BB124" s="3" t="str">
        <f>IF($A124="","",IF((AND($A124="ADD",OR(BA124="",BA124="Vested Assets"))),"12",(_xlfn.XLOOKUP(BA124,ud_work_category[lookupValue],ud_work_category[lookupKey],""))))</f>
        <v/>
      </c>
      <c r="BC124" s="7"/>
      <c r="BD124" s="2" t="str">
        <f t="shared" si="24"/>
        <v/>
      </c>
      <c r="BE124" s="2" t="str">
        <f t="shared" si="25"/>
        <v/>
      </c>
      <c r="BF124" s="3" t="str">
        <f t="shared" si="26"/>
        <v/>
      </c>
      <c r="BG124" s="3" t="str">
        <f>IF($A124="","",IF((AND($A124="ADD",OR(BF124="",BF124="Excellent"))),"1",(_xlfn.XLOOKUP(BF124,condition[lookupValue],condition[lookupKey],""))))</f>
        <v/>
      </c>
      <c r="BH124" s="8" t="str">
        <f t="shared" si="27"/>
        <v/>
      </c>
      <c r="BI124" s="9"/>
    </row>
    <row r="125" spans="2:61"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IF($A125="ADD",IF(NOT(ISBLANK(V125)),_xlfn.XLOOKUP(V125,ud_channel_type[lookupValue],ud_channel_type[lookupKey],"ERROR"),""), "")</f>
        <v/>
      </c>
      <c r="Y125" s="3" t="str">
        <f>IF($A125="ADD",IF(NOT(ISBLANK(X125)),_xlfn.XLOOKUP(X125,ud_road_channel_type[lookupValue],ud_road_channel_type[lookupKey],"ERROR"),""), "")</f>
        <v/>
      </c>
      <c r="AA125" s="3" t="str">
        <f>IF($A125="ADD",IF(NOT(ISBLANK(Z125)),_xlfn.XLOOKUP(Z125,ud_normal_state[lookupValue],ud_normal_state[lookupKey],"ERROR"),""), "")</f>
        <v/>
      </c>
      <c r="AC125" s="3" t="str">
        <f>IF($A125="ADD",IF(NOT(ISBLANK(AB125)),_xlfn.XLOOKUP(AB125,channel_material[lookupValue],channel_material[lookupKey],"ERROR"),""), "")</f>
        <v/>
      </c>
      <c r="AE125" s="3" t="str">
        <f>IF($A125="ADD",IF(NOT(ISBLANK(AD125)),_xlfn.XLOOKUP(AD125,ud_geotech_channel_type[lookupValue],ud_geotech_channel_type[lookupKey],"ERROR"),""), "")</f>
        <v/>
      </c>
      <c r="AF125" s="2" t="str">
        <f t="shared" si="15"/>
        <v/>
      </c>
      <c r="AG125" s="2" t="str">
        <f t="shared" si="16"/>
        <v/>
      </c>
      <c r="AH125" s="2" t="str">
        <f t="shared" si="17"/>
        <v/>
      </c>
      <c r="AJ125" s="3" t="str">
        <f>IF($A125="ADD",IF(NOT(ISBLANK(AI125)),_xlfn.XLOOKUP(AI125,maint_type[lookupValue],maint_type[lookupKey],"ERROR"),""), "")</f>
        <v/>
      </c>
      <c r="AK125" s="8"/>
      <c r="AL125" s="4" t="str">
        <f t="shared" ca="1" si="18"/>
        <v/>
      </c>
      <c r="AM125" s="4"/>
      <c r="AN125" s="3" t="str">
        <f t="shared" si="19"/>
        <v/>
      </c>
      <c r="AO125" s="3" t="str">
        <f>IF($A125="","",IF((AND($A125="ADD",OR(AN125="",AN125="In Use"))),"5",(_xlfn.XLOOKUP(AN125,ud_asset_status[lookupValue],ud_asset_status[lookupKey],""))))</f>
        <v/>
      </c>
      <c r="AP125" s="8"/>
      <c r="AR125" s="3" t="str">
        <f>IF($A125="ADD",IF(NOT(ISBLANK(AQ125)),_xlfn.XLOOKUP(AQ125,ar_replace_reason[lookupValue],ar_replace_reason[lookupKey],"ERROR"),""), "")</f>
        <v/>
      </c>
      <c r="AS125" s="3" t="str">
        <f t="shared" si="20"/>
        <v/>
      </c>
      <c r="AT125" s="3" t="str">
        <f>IF($A125="","",IF((AND($A125="ADD",OR(AS125="",AS125="Queenstown-Lakes District Council"))),"70",(_xlfn.XLOOKUP(AS125,ud_organisation_owner[lookupValue],ud_organisation_owner[lookupKey],""))))</f>
        <v/>
      </c>
      <c r="AU125" s="3" t="str">
        <f t="shared" si="21"/>
        <v/>
      </c>
      <c r="AV125" s="3" t="str">
        <f>IF($A125="","",IF((AND($A125="ADD",OR(AU125="",AU125="Queenstown-Lakes District Council"))),"70",(_xlfn.XLOOKUP(AU125,ud_organisation_owner[lookupValue],ud_organisation_owner[lookupKey],""))))</f>
        <v/>
      </c>
      <c r="AW125" s="3" t="str">
        <f t="shared" si="22"/>
        <v/>
      </c>
      <c r="AX125" s="3" t="str">
        <f>IF($A125="","",IF((AND($A125="ADD",OR(AW125="",AW125="Local Authority"))),"17",(_xlfn.XLOOKUP(AW125,ud_sub_organisation[lookupValue],ud_sub_organisation[lookupKey],""))))</f>
        <v/>
      </c>
      <c r="AZ125" s="3" t="str">
        <f>IF($A125="ADD",IF(NOT(ISBLANK(AY125)),_xlfn.XLOOKUP(AY125,ud_maintenance_organisation[lookupValue],ud_maintenance_organisation[lookupKey],"ERROR"),""), "")</f>
        <v/>
      </c>
      <c r="BA125" s="3" t="str">
        <f t="shared" si="23"/>
        <v/>
      </c>
      <c r="BB125" s="3" t="str">
        <f>IF($A125="","",IF((AND($A125="ADD",OR(BA125="",BA125="Vested Assets"))),"12",(_xlfn.XLOOKUP(BA125,ud_work_category[lookupValue],ud_work_category[lookupKey],""))))</f>
        <v/>
      </c>
      <c r="BC125" s="7"/>
      <c r="BD125" s="2" t="str">
        <f t="shared" si="24"/>
        <v/>
      </c>
      <c r="BE125" s="2" t="str">
        <f t="shared" si="25"/>
        <v/>
      </c>
      <c r="BF125" s="3" t="str">
        <f t="shared" si="26"/>
        <v/>
      </c>
      <c r="BG125" s="3" t="str">
        <f>IF($A125="","",IF((AND($A125="ADD",OR(BF125="",BF125="Excellent"))),"1",(_xlfn.XLOOKUP(BF125,condition[lookupValue],condition[lookupKey],""))))</f>
        <v/>
      </c>
      <c r="BH125" s="8" t="str">
        <f t="shared" si="27"/>
        <v/>
      </c>
      <c r="BI125" s="9"/>
    </row>
    <row r="126" spans="2:61"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IF($A126="ADD",IF(NOT(ISBLANK(V126)),_xlfn.XLOOKUP(V126,ud_channel_type[lookupValue],ud_channel_type[lookupKey],"ERROR"),""), "")</f>
        <v/>
      </c>
      <c r="Y126" s="3" t="str">
        <f>IF($A126="ADD",IF(NOT(ISBLANK(X126)),_xlfn.XLOOKUP(X126,ud_road_channel_type[lookupValue],ud_road_channel_type[lookupKey],"ERROR"),""), "")</f>
        <v/>
      </c>
      <c r="AA126" s="3" t="str">
        <f>IF($A126="ADD",IF(NOT(ISBLANK(Z126)),_xlfn.XLOOKUP(Z126,ud_normal_state[lookupValue],ud_normal_state[lookupKey],"ERROR"),""), "")</f>
        <v/>
      </c>
      <c r="AC126" s="3" t="str">
        <f>IF($A126="ADD",IF(NOT(ISBLANK(AB126)),_xlfn.XLOOKUP(AB126,channel_material[lookupValue],channel_material[lookupKey],"ERROR"),""), "")</f>
        <v/>
      </c>
      <c r="AE126" s="3" t="str">
        <f>IF($A126="ADD",IF(NOT(ISBLANK(AD126)),_xlfn.XLOOKUP(AD126,ud_geotech_channel_type[lookupValue],ud_geotech_channel_type[lookupKey],"ERROR"),""), "")</f>
        <v/>
      </c>
      <c r="AF126" s="2" t="str">
        <f t="shared" si="15"/>
        <v/>
      </c>
      <c r="AG126" s="2" t="str">
        <f t="shared" si="16"/>
        <v/>
      </c>
      <c r="AH126" s="2" t="str">
        <f t="shared" si="17"/>
        <v/>
      </c>
      <c r="AJ126" s="3" t="str">
        <f>IF($A126="ADD",IF(NOT(ISBLANK(AI126)),_xlfn.XLOOKUP(AI126,maint_type[lookupValue],maint_type[lookupKey],"ERROR"),""), "")</f>
        <v/>
      </c>
      <c r="AK126" s="8"/>
      <c r="AL126" s="4" t="str">
        <f t="shared" ca="1" si="18"/>
        <v/>
      </c>
      <c r="AM126" s="4"/>
      <c r="AN126" s="3" t="str">
        <f t="shared" si="19"/>
        <v/>
      </c>
      <c r="AO126" s="3" t="str">
        <f>IF($A126="","",IF((AND($A126="ADD",OR(AN126="",AN126="In Use"))),"5",(_xlfn.XLOOKUP(AN126,ud_asset_status[lookupValue],ud_asset_status[lookupKey],""))))</f>
        <v/>
      </c>
      <c r="AP126" s="8"/>
      <c r="AR126" s="3" t="str">
        <f>IF($A126="ADD",IF(NOT(ISBLANK(AQ126)),_xlfn.XLOOKUP(AQ126,ar_replace_reason[lookupValue],ar_replace_reason[lookupKey],"ERROR"),""), "")</f>
        <v/>
      </c>
      <c r="AS126" s="3" t="str">
        <f t="shared" si="20"/>
        <v/>
      </c>
      <c r="AT126" s="3" t="str">
        <f>IF($A126="","",IF((AND($A126="ADD",OR(AS126="",AS126="Queenstown-Lakes District Council"))),"70",(_xlfn.XLOOKUP(AS126,ud_organisation_owner[lookupValue],ud_organisation_owner[lookupKey],""))))</f>
        <v/>
      </c>
      <c r="AU126" s="3" t="str">
        <f t="shared" si="21"/>
        <v/>
      </c>
      <c r="AV126" s="3" t="str">
        <f>IF($A126="","",IF((AND($A126="ADD",OR(AU126="",AU126="Queenstown-Lakes District Council"))),"70",(_xlfn.XLOOKUP(AU126,ud_organisation_owner[lookupValue],ud_organisation_owner[lookupKey],""))))</f>
        <v/>
      </c>
      <c r="AW126" s="3" t="str">
        <f t="shared" si="22"/>
        <v/>
      </c>
      <c r="AX126" s="3" t="str">
        <f>IF($A126="","",IF((AND($A126="ADD",OR(AW126="",AW126="Local Authority"))),"17",(_xlfn.XLOOKUP(AW126,ud_sub_organisation[lookupValue],ud_sub_organisation[lookupKey],""))))</f>
        <v/>
      </c>
      <c r="AZ126" s="3" t="str">
        <f>IF($A126="ADD",IF(NOT(ISBLANK(AY126)),_xlfn.XLOOKUP(AY126,ud_maintenance_organisation[lookupValue],ud_maintenance_organisation[lookupKey],"ERROR"),""), "")</f>
        <v/>
      </c>
      <c r="BA126" s="3" t="str">
        <f t="shared" si="23"/>
        <v/>
      </c>
      <c r="BB126" s="3" t="str">
        <f>IF($A126="","",IF((AND($A126="ADD",OR(BA126="",BA126="Vested Assets"))),"12",(_xlfn.XLOOKUP(BA126,ud_work_category[lookupValue],ud_work_category[lookupKey],""))))</f>
        <v/>
      </c>
      <c r="BC126" s="7"/>
      <c r="BD126" s="2" t="str">
        <f t="shared" si="24"/>
        <v/>
      </c>
      <c r="BE126" s="2" t="str">
        <f t="shared" si="25"/>
        <v/>
      </c>
      <c r="BF126" s="3" t="str">
        <f t="shared" si="26"/>
        <v/>
      </c>
      <c r="BG126" s="3" t="str">
        <f>IF($A126="","",IF((AND($A126="ADD",OR(BF126="",BF126="Excellent"))),"1",(_xlfn.XLOOKUP(BF126,condition[lookupValue],condition[lookupKey],""))))</f>
        <v/>
      </c>
      <c r="BH126" s="8" t="str">
        <f t="shared" si="27"/>
        <v/>
      </c>
      <c r="BI126" s="9"/>
    </row>
    <row r="127" spans="2:61"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IF($A127="ADD",IF(NOT(ISBLANK(V127)),_xlfn.XLOOKUP(V127,ud_channel_type[lookupValue],ud_channel_type[lookupKey],"ERROR"),""), "")</f>
        <v/>
      </c>
      <c r="Y127" s="3" t="str">
        <f>IF($A127="ADD",IF(NOT(ISBLANK(X127)),_xlfn.XLOOKUP(X127,ud_road_channel_type[lookupValue],ud_road_channel_type[lookupKey],"ERROR"),""), "")</f>
        <v/>
      </c>
      <c r="AA127" s="3" t="str">
        <f>IF($A127="ADD",IF(NOT(ISBLANK(Z127)),_xlfn.XLOOKUP(Z127,ud_normal_state[lookupValue],ud_normal_state[lookupKey],"ERROR"),""), "")</f>
        <v/>
      </c>
      <c r="AC127" s="3" t="str">
        <f>IF($A127="ADD",IF(NOT(ISBLANK(AB127)),_xlfn.XLOOKUP(AB127,channel_material[lookupValue],channel_material[lookupKey],"ERROR"),""), "")</f>
        <v/>
      </c>
      <c r="AE127" s="3" t="str">
        <f>IF($A127="ADD",IF(NOT(ISBLANK(AD127)),_xlfn.XLOOKUP(AD127,ud_geotech_channel_type[lookupValue],ud_geotech_channel_type[lookupKey],"ERROR"),""), "")</f>
        <v/>
      </c>
      <c r="AF127" s="2" t="str">
        <f t="shared" si="15"/>
        <v/>
      </c>
      <c r="AG127" s="2" t="str">
        <f t="shared" si="16"/>
        <v/>
      </c>
      <c r="AH127" s="2" t="str">
        <f t="shared" si="17"/>
        <v/>
      </c>
      <c r="AJ127" s="3" t="str">
        <f>IF($A127="ADD",IF(NOT(ISBLANK(AI127)),_xlfn.XLOOKUP(AI127,maint_type[lookupValue],maint_type[lookupKey],"ERROR"),""), "")</f>
        <v/>
      </c>
      <c r="AK127" s="8"/>
      <c r="AL127" s="4" t="str">
        <f t="shared" ca="1" si="18"/>
        <v/>
      </c>
      <c r="AM127" s="4"/>
      <c r="AN127" s="3" t="str">
        <f t="shared" si="19"/>
        <v/>
      </c>
      <c r="AO127" s="3" t="str">
        <f>IF($A127="","",IF((AND($A127="ADD",OR(AN127="",AN127="In Use"))),"5",(_xlfn.XLOOKUP(AN127,ud_asset_status[lookupValue],ud_asset_status[lookupKey],""))))</f>
        <v/>
      </c>
      <c r="AP127" s="8"/>
      <c r="AR127" s="3" t="str">
        <f>IF($A127="ADD",IF(NOT(ISBLANK(AQ127)),_xlfn.XLOOKUP(AQ127,ar_replace_reason[lookupValue],ar_replace_reason[lookupKey],"ERROR"),""), "")</f>
        <v/>
      </c>
      <c r="AS127" s="3" t="str">
        <f t="shared" si="20"/>
        <v/>
      </c>
      <c r="AT127" s="3" t="str">
        <f>IF($A127="","",IF((AND($A127="ADD",OR(AS127="",AS127="Queenstown-Lakes District Council"))),"70",(_xlfn.XLOOKUP(AS127,ud_organisation_owner[lookupValue],ud_organisation_owner[lookupKey],""))))</f>
        <v/>
      </c>
      <c r="AU127" s="3" t="str">
        <f t="shared" si="21"/>
        <v/>
      </c>
      <c r="AV127" s="3" t="str">
        <f>IF($A127="","",IF((AND($A127="ADD",OR(AU127="",AU127="Queenstown-Lakes District Council"))),"70",(_xlfn.XLOOKUP(AU127,ud_organisation_owner[lookupValue],ud_organisation_owner[lookupKey],""))))</f>
        <v/>
      </c>
      <c r="AW127" s="3" t="str">
        <f t="shared" si="22"/>
        <v/>
      </c>
      <c r="AX127" s="3" t="str">
        <f>IF($A127="","",IF((AND($A127="ADD",OR(AW127="",AW127="Local Authority"))),"17",(_xlfn.XLOOKUP(AW127,ud_sub_organisation[lookupValue],ud_sub_organisation[lookupKey],""))))</f>
        <v/>
      </c>
      <c r="AZ127" s="3" t="str">
        <f>IF($A127="ADD",IF(NOT(ISBLANK(AY127)),_xlfn.XLOOKUP(AY127,ud_maintenance_organisation[lookupValue],ud_maintenance_organisation[lookupKey],"ERROR"),""), "")</f>
        <v/>
      </c>
      <c r="BA127" s="3" t="str">
        <f t="shared" si="23"/>
        <v/>
      </c>
      <c r="BB127" s="3" t="str">
        <f>IF($A127="","",IF((AND($A127="ADD",OR(BA127="",BA127="Vested Assets"))),"12",(_xlfn.XLOOKUP(BA127,ud_work_category[lookupValue],ud_work_category[lookupKey],""))))</f>
        <v/>
      </c>
      <c r="BC127" s="7"/>
      <c r="BD127" s="2" t="str">
        <f t="shared" si="24"/>
        <v/>
      </c>
      <c r="BE127" s="2" t="str">
        <f t="shared" si="25"/>
        <v/>
      </c>
      <c r="BF127" s="3" t="str">
        <f t="shared" si="26"/>
        <v/>
      </c>
      <c r="BG127" s="3" t="str">
        <f>IF($A127="","",IF((AND($A127="ADD",OR(BF127="",BF127="Excellent"))),"1",(_xlfn.XLOOKUP(BF127,condition[lookupValue],condition[lookupKey],""))))</f>
        <v/>
      </c>
      <c r="BH127" s="8" t="str">
        <f t="shared" si="27"/>
        <v/>
      </c>
      <c r="BI127" s="9"/>
    </row>
    <row r="128" spans="2:61"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IF($A128="ADD",IF(NOT(ISBLANK(V128)),_xlfn.XLOOKUP(V128,ud_channel_type[lookupValue],ud_channel_type[lookupKey],"ERROR"),""), "")</f>
        <v/>
      </c>
      <c r="Y128" s="3" t="str">
        <f>IF($A128="ADD",IF(NOT(ISBLANK(X128)),_xlfn.XLOOKUP(X128,ud_road_channel_type[lookupValue],ud_road_channel_type[lookupKey],"ERROR"),""), "")</f>
        <v/>
      </c>
      <c r="AA128" s="3" t="str">
        <f>IF($A128="ADD",IF(NOT(ISBLANK(Z128)),_xlfn.XLOOKUP(Z128,ud_normal_state[lookupValue],ud_normal_state[lookupKey],"ERROR"),""), "")</f>
        <v/>
      </c>
      <c r="AC128" s="3" t="str">
        <f>IF($A128="ADD",IF(NOT(ISBLANK(AB128)),_xlfn.XLOOKUP(AB128,channel_material[lookupValue],channel_material[lookupKey],"ERROR"),""), "")</f>
        <v/>
      </c>
      <c r="AE128" s="3" t="str">
        <f>IF($A128="ADD",IF(NOT(ISBLANK(AD128)),_xlfn.XLOOKUP(AD128,ud_geotech_channel_type[lookupValue],ud_geotech_channel_type[lookupKey],"ERROR"),""), "")</f>
        <v/>
      </c>
      <c r="AF128" s="2" t="str">
        <f t="shared" si="15"/>
        <v/>
      </c>
      <c r="AG128" s="2" t="str">
        <f t="shared" si="16"/>
        <v/>
      </c>
      <c r="AH128" s="2" t="str">
        <f t="shared" si="17"/>
        <v/>
      </c>
      <c r="AJ128" s="3" t="str">
        <f>IF($A128="ADD",IF(NOT(ISBLANK(AI128)),_xlfn.XLOOKUP(AI128,maint_type[lookupValue],maint_type[lookupKey],"ERROR"),""), "")</f>
        <v/>
      </c>
      <c r="AK128" s="8"/>
      <c r="AL128" s="4" t="str">
        <f t="shared" ca="1" si="18"/>
        <v/>
      </c>
      <c r="AM128" s="4"/>
      <c r="AN128" s="3" t="str">
        <f t="shared" si="19"/>
        <v/>
      </c>
      <c r="AO128" s="3" t="str">
        <f>IF($A128="","",IF((AND($A128="ADD",OR(AN128="",AN128="In Use"))),"5",(_xlfn.XLOOKUP(AN128,ud_asset_status[lookupValue],ud_asset_status[lookupKey],""))))</f>
        <v/>
      </c>
      <c r="AP128" s="8"/>
      <c r="AR128" s="3" t="str">
        <f>IF($A128="ADD",IF(NOT(ISBLANK(AQ128)),_xlfn.XLOOKUP(AQ128,ar_replace_reason[lookupValue],ar_replace_reason[lookupKey],"ERROR"),""), "")</f>
        <v/>
      </c>
      <c r="AS128" s="3" t="str">
        <f t="shared" si="20"/>
        <v/>
      </c>
      <c r="AT128" s="3" t="str">
        <f>IF($A128="","",IF((AND($A128="ADD",OR(AS128="",AS128="Queenstown-Lakes District Council"))),"70",(_xlfn.XLOOKUP(AS128,ud_organisation_owner[lookupValue],ud_organisation_owner[lookupKey],""))))</f>
        <v/>
      </c>
      <c r="AU128" s="3" t="str">
        <f t="shared" si="21"/>
        <v/>
      </c>
      <c r="AV128" s="3" t="str">
        <f>IF($A128="","",IF((AND($A128="ADD",OR(AU128="",AU128="Queenstown-Lakes District Council"))),"70",(_xlfn.XLOOKUP(AU128,ud_organisation_owner[lookupValue],ud_organisation_owner[lookupKey],""))))</f>
        <v/>
      </c>
      <c r="AW128" s="3" t="str">
        <f t="shared" si="22"/>
        <v/>
      </c>
      <c r="AX128" s="3" t="str">
        <f>IF($A128="","",IF((AND($A128="ADD",OR(AW128="",AW128="Local Authority"))),"17",(_xlfn.XLOOKUP(AW128,ud_sub_organisation[lookupValue],ud_sub_organisation[lookupKey],""))))</f>
        <v/>
      </c>
      <c r="AZ128" s="3" t="str">
        <f>IF($A128="ADD",IF(NOT(ISBLANK(AY128)),_xlfn.XLOOKUP(AY128,ud_maintenance_organisation[lookupValue],ud_maintenance_organisation[lookupKey],"ERROR"),""), "")</f>
        <v/>
      </c>
      <c r="BA128" s="3" t="str">
        <f t="shared" si="23"/>
        <v/>
      </c>
      <c r="BB128" s="3" t="str">
        <f>IF($A128="","",IF((AND($A128="ADD",OR(BA128="",BA128="Vested Assets"))),"12",(_xlfn.XLOOKUP(BA128,ud_work_category[lookupValue],ud_work_category[lookupKey],""))))</f>
        <v/>
      </c>
      <c r="BC128" s="7"/>
      <c r="BD128" s="2" t="str">
        <f t="shared" si="24"/>
        <v/>
      </c>
      <c r="BE128" s="2" t="str">
        <f t="shared" si="25"/>
        <v/>
      </c>
      <c r="BF128" s="3" t="str">
        <f t="shared" si="26"/>
        <v/>
      </c>
      <c r="BG128" s="3" t="str">
        <f>IF($A128="","",IF((AND($A128="ADD",OR(BF128="",BF128="Excellent"))),"1",(_xlfn.XLOOKUP(BF128,condition[lookupValue],condition[lookupKey],""))))</f>
        <v/>
      </c>
      <c r="BH128" s="8" t="str">
        <f t="shared" si="27"/>
        <v/>
      </c>
      <c r="BI128" s="9"/>
    </row>
    <row r="129" spans="2:61"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IF($A129="ADD",IF(NOT(ISBLANK(V129)),_xlfn.XLOOKUP(V129,ud_channel_type[lookupValue],ud_channel_type[lookupKey],"ERROR"),""), "")</f>
        <v/>
      </c>
      <c r="Y129" s="3" t="str">
        <f>IF($A129="ADD",IF(NOT(ISBLANK(X129)),_xlfn.XLOOKUP(X129,ud_road_channel_type[lookupValue],ud_road_channel_type[lookupKey],"ERROR"),""), "")</f>
        <v/>
      </c>
      <c r="AA129" s="3" t="str">
        <f>IF($A129="ADD",IF(NOT(ISBLANK(Z129)),_xlfn.XLOOKUP(Z129,ud_normal_state[lookupValue],ud_normal_state[lookupKey],"ERROR"),""), "")</f>
        <v/>
      </c>
      <c r="AC129" s="3" t="str">
        <f>IF($A129="ADD",IF(NOT(ISBLANK(AB129)),_xlfn.XLOOKUP(AB129,channel_material[lookupValue],channel_material[lookupKey],"ERROR"),""), "")</f>
        <v/>
      </c>
      <c r="AE129" s="3" t="str">
        <f>IF($A129="ADD",IF(NOT(ISBLANK(AD129)),_xlfn.XLOOKUP(AD129,ud_geotech_channel_type[lookupValue],ud_geotech_channel_type[lookupKey],"ERROR"),""), "")</f>
        <v/>
      </c>
      <c r="AF129" s="2" t="str">
        <f t="shared" si="15"/>
        <v/>
      </c>
      <c r="AG129" s="2" t="str">
        <f t="shared" si="16"/>
        <v/>
      </c>
      <c r="AH129" s="2" t="str">
        <f t="shared" si="17"/>
        <v/>
      </c>
      <c r="AJ129" s="3" t="str">
        <f>IF($A129="ADD",IF(NOT(ISBLANK(AI129)),_xlfn.XLOOKUP(AI129,maint_type[lookupValue],maint_type[lookupKey],"ERROR"),""), "")</f>
        <v/>
      </c>
      <c r="AK129" s="8"/>
      <c r="AL129" s="4" t="str">
        <f t="shared" ca="1" si="18"/>
        <v/>
      </c>
      <c r="AM129" s="4"/>
      <c r="AN129" s="3" t="str">
        <f t="shared" si="19"/>
        <v/>
      </c>
      <c r="AO129" s="3" t="str">
        <f>IF($A129="","",IF((AND($A129="ADD",OR(AN129="",AN129="In Use"))),"5",(_xlfn.XLOOKUP(AN129,ud_asset_status[lookupValue],ud_asset_status[lookupKey],""))))</f>
        <v/>
      </c>
      <c r="AP129" s="8"/>
      <c r="AR129" s="3" t="str">
        <f>IF($A129="ADD",IF(NOT(ISBLANK(AQ129)),_xlfn.XLOOKUP(AQ129,ar_replace_reason[lookupValue],ar_replace_reason[lookupKey],"ERROR"),""), "")</f>
        <v/>
      </c>
      <c r="AS129" s="3" t="str">
        <f t="shared" si="20"/>
        <v/>
      </c>
      <c r="AT129" s="3" t="str">
        <f>IF($A129="","",IF((AND($A129="ADD",OR(AS129="",AS129="Queenstown-Lakes District Council"))),"70",(_xlfn.XLOOKUP(AS129,ud_organisation_owner[lookupValue],ud_organisation_owner[lookupKey],""))))</f>
        <v/>
      </c>
      <c r="AU129" s="3" t="str">
        <f t="shared" si="21"/>
        <v/>
      </c>
      <c r="AV129" s="3" t="str">
        <f>IF($A129="","",IF((AND($A129="ADD",OR(AU129="",AU129="Queenstown-Lakes District Council"))),"70",(_xlfn.XLOOKUP(AU129,ud_organisation_owner[lookupValue],ud_organisation_owner[lookupKey],""))))</f>
        <v/>
      </c>
      <c r="AW129" s="3" t="str">
        <f t="shared" si="22"/>
        <v/>
      </c>
      <c r="AX129" s="3" t="str">
        <f>IF($A129="","",IF((AND($A129="ADD",OR(AW129="",AW129="Local Authority"))),"17",(_xlfn.XLOOKUP(AW129,ud_sub_organisation[lookupValue],ud_sub_organisation[lookupKey],""))))</f>
        <v/>
      </c>
      <c r="AZ129" s="3" t="str">
        <f>IF($A129="ADD",IF(NOT(ISBLANK(AY129)),_xlfn.XLOOKUP(AY129,ud_maintenance_organisation[lookupValue],ud_maintenance_organisation[lookupKey],"ERROR"),""), "")</f>
        <v/>
      </c>
      <c r="BA129" s="3" t="str">
        <f t="shared" si="23"/>
        <v/>
      </c>
      <c r="BB129" s="3" t="str">
        <f>IF($A129="","",IF((AND($A129="ADD",OR(BA129="",BA129="Vested Assets"))),"12",(_xlfn.XLOOKUP(BA129,ud_work_category[lookupValue],ud_work_category[lookupKey],""))))</f>
        <v/>
      </c>
      <c r="BC129" s="7"/>
      <c r="BD129" s="2" t="str">
        <f t="shared" si="24"/>
        <v/>
      </c>
      <c r="BE129" s="2" t="str">
        <f t="shared" si="25"/>
        <v/>
      </c>
      <c r="BF129" s="3" t="str">
        <f t="shared" si="26"/>
        <v/>
      </c>
      <c r="BG129" s="3" t="str">
        <f>IF($A129="","",IF((AND($A129="ADD",OR(BF129="",BF129="Excellent"))),"1",(_xlfn.XLOOKUP(BF129,condition[lookupValue],condition[lookupKey],""))))</f>
        <v/>
      </c>
      <c r="BH129" s="8" t="str">
        <f t="shared" si="27"/>
        <v/>
      </c>
      <c r="BI129" s="9"/>
    </row>
    <row r="130" spans="2:61"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IF($A130="ADD",IF(NOT(ISBLANK(V130)),_xlfn.XLOOKUP(V130,ud_channel_type[lookupValue],ud_channel_type[lookupKey],"ERROR"),""), "")</f>
        <v/>
      </c>
      <c r="Y130" s="3" t="str">
        <f>IF($A130="ADD",IF(NOT(ISBLANK(X130)),_xlfn.XLOOKUP(X130,ud_road_channel_type[lookupValue],ud_road_channel_type[lookupKey],"ERROR"),""), "")</f>
        <v/>
      </c>
      <c r="AA130" s="3" t="str">
        <f>IF($A130="ADD",IF(NOT(ISBLANK(Z130)),_xlfn.XLOOKUP(Z130,ud_normal_state[lookupValue],ud_normal_state[lookupKey],"ERROR"),""), "")</f>
        <v/>
      </c>
      <c r="AC130" s="3" t="str">
        <f>IF($A130="ADD",IF(NOT(ISBLANK(AB130)),_xlfn.XLOOKUP(AB130,channel_material[lookupValue],channel_material[lookupKey],"ERROR"),""), "")</f>
        <v/>
      </c>
      <c r="AE130" s="3" t="str">
        <f>IF($A130="ADD",IF(NOT(ISBLANK(AD130)),_xlfn.XLOOKUP(AD130,ud_geotech_channel_type[lookupValue],ud_geotech_channel_type[lookupKey],"ERROR"),""), "")</f>
        <v/>
      </c>
      <c r="AF130" s="2" t="str">
        <f t="shared" si="15"/>
        <v/>
      </c>
      <c r="AG130" s="2" t="str">
        <f t="shared" si="16"/>
        <v/>
      </c>
      <c r="AH130" s="2" t="str">
        <f t="shared" si="17"/>
        <v/>
      </c>
      <c r="AJ130" s="3" t="str">
        <f>IF($A130="ADD",IF(NOT(ISBLANK(AI130)),_xlfn.XLOOKUP(AI130,maint_type[lookupValue],maint_type[lookupKey],"ERROR"),""), "")</f>
        <v/>
      </c>
      <c r="AK130" s="8"/>
      <c r="AL130" s="4" t="str">
        <f t="shared" ca="1" si="18"/>
        <v/>
      </c>
      <c r="AM130" s="4"/>
      <c r="AN130" s="3" t="str">
        <f t="shared" si="19"/>
        <v/>
      </c>
      <c r="AO130" s="3" t="str">
        <f>IF($A130="","",IF((AND($A130="ADD",OR(AN130="",AN130="In Use"))),"5",(_xlfn.XLOOKUP(AN130,ud_asset_status[lookupValue],ud_asset_status[lookupKey],""))))</f>
        <v/>
      </c>
      <c r="AP130" s="8"/>
      <c r="AR130" s="3" t="str">
        <f>IF($A130="ADD",IF(NOT(ISBLANK(AQ130)),_xlfn.XLOOKUP(AQ130,ar_replace_reason[lookupValue],ar_replace_reason[lookupKey],"ERROR"),""), "")</f>
        <v/>
      </c>
      <c r="AS130" s="3" t="str">
        <f t="shared" si="20"/>
        <v/>
      </c>
      <c r="AT130" s="3" t="str">
        <f>IF($A130="","",IF((AND($A130="ADD",OR(AS130="",AS130="Queenstown-Lakes District Council"))),"70",(_xlfn.XLOOKUP(AS130,ud_organisation_owner[lookupValue],ud_organisation_owner[lookupKey],""))))</f>
        <v/>
      </c>
      <c r="AU130" s="3" t="str">
        <f t="shared" si="21"/>
        <v/>
      </c>
      <c r="AV130" s="3" t="str">
        <f>IF($A130="","",IF((AND($A130="ADD",OR(AU130="",AU130="Queenstown-Lakes District Council"))),"70",(_xlfn.XLOOKUP(AU130,ud_organisation_owner[lookupValue],ud_organisation_owner[lookupKey],""))))</f>
        <v/>
      </c>
      <c r="AW130" s="3" t="str">
        <f t="shared" si="22"/>
        <v/>
      </c>
      <c r="AX130" s="3" t="str">
        <f>IF($A130="","",IF((AND($A130="ADD",OR(AW130="",AW130="Local Authority"))),"17",(_xlfn.XLOOKUP(AW130,ud_sub_organisation[lookupValue],ud_sub_organisation[lookupKey],""))))</f>
        <v/>
      </c>
      <c r="AZ130" s="3" t="str">
        <f>IF($A130="ADD",IF(NOT(ISBLANK(AY130)),_xlfn.XLOOKUP(AY130,ud_maintenance_organisation[lookupValue],ud_maintenance_organisation[lookupKey],"ERROR"),""), "")</f>
        <v/>
      </c>
      <c r="BA130" s="3" t="str">
        <f t="shared" si="23"/>
        <v/>
      </c>
      <c r="BB130" s="3" t="str">
        <f>IF($A130="","",IF((AND($A130="ADD",OR(BA130="",BA130="Vested Assets"))),"12",(_xlfn.XLOOKUP(BA130,ud_work_category[lookupValue],ud_work_category[lookupKey],""))))</f>
        <v/>
      </c>
      <c r="BC130" s="7"/>
      <c r="BD130" s="2" t="str">
        <f t="shared" si="24"/>
        <v/>
      </c>
      <c r="BE130" s="2" t="str">
        <f t="shared" si="25"/>
        <v/>
      </c>
      <c r="BF130" s="3" t="str">
        <f t="shared" si="26"/>
        <v/>
      </c>
      <c r="BG130" s="3" t="str">
        <f>IF($A130="","",IF((AND($A130="ADD",OR(BF130="",BF130="Excellent"))),"1",(_xlfn.XLOOKUP(BF130,condition[lookupValue],condition[lookupKey],""))))</f>
        <v/>
      </c>
      <c r="BH130" s="8" t="str">
        <f t="shared" si="27"/>
        <v/>
      </c>
      <c r="BI130" s="9"/>
    </row>
    <row r="131" spans="2:61"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IF($A131="ADD",IF(NOT(ISBLANK(V131)),_xlfn.XLOOKUP(V131,ud_channel_type[lookupValue],ud_channel_type[lookupKey],"ERROR"),""), "")</f>
        <v/>
      </c>
      <c r="Y131" s="3" t="str">
        <f>IF($A131="ADD",IF(NOT(ISBLANK(X131)),_xlfn.XLOOKUP(X131,ud_road_channel_type[lookupValue],ud_road_channel_type[lookupKey],"ERROR"),""), "")</f>
        <v/>
      </c>
      <c r="AA131" s="3" t="str">
        <f>IF($A131="ADD",IF(NOT(ISBLANK(Z131)),_xlfn.XLOOKUP(Z131,ud_normal_state[lookupValue],ud_normal_state[lookupKey],"ERROR"),""), "")</f>
        <v/>
      </c>
      <c r="AC131" s="3" t="str">
        <f>IF($A131="ADD",IF(NOT(ISBLANK(AB131)),_xlfn.XLOOKUP(AB131,channel_material[lookupValue],channel_material[lookupKey],"ERROR"),""), "")</f>
        <v/>
      </c>
      <c r="AE131" s="3" t="str">
        <f>IF($A131="ADD",IF(NOT(ISBLANK(AD131)),_xlfn.XLOOKUP(AD131,ud_geotech_channel_type[lookupValue],ud_geotech_channel_type[lookupKey],"ERROR"),""), "")</f>
        <v/>
      </c>
      <c r="AF131" s="2" t="str">
        <f t="shared" si="15"/>
        <v/>
      </c>
      <c r="AG131" s="2" t="str">
        <f t="shared" si="16"/>
        <v/>
      </c>
      <c r="AH131" s="2" t="str">
        <f t="shared" si="17"/>
        <v/>
      </c>
      <c r="AJ131" s="3" t="str">
        <f>IF($A131="ADD",IF(NOT(ISBLANK(AI131)),_xlfn.XLOOKUP(AI131,maint_type[lookupValue],maint_type[lookupKey],"ERROR"),""), "")</f>
        <v/>
      </c>
      <c r="AK131" s="8"/>
      <c r="AL131" s="4" t="str">
        <f t="shared" ca="1" si="18"/>
        <v/>
      </c>
      <c r="AM131" s="4"/>
      <c r="AN131" s="3" t="str">
        <f t="shared" si="19"/>
        <v/>
      </c>
      <c r="AO131" s="3" t="str">
        <f>IF($A131="","",IF((AND($A131="ADD",OR(AN131="",AN131="In Use"))),"5",(_xlfn.XLOOKUP(AN131,ud_asset_status[lookupValue],ud_asset_status[lookupKey],""))))</f>
        <v/>
      </c>
      <c r="AP131" s="8"/>
      <c r="AR131" s="3" t="str">
        <f>IF($A131="ADD",IF(NOT(ISBLANK(AQ131)),_xlfn.XLOOKUP(AQ131,ar_replace_reason[lookupValue],ar_replace_reason[lookupKey],"ERROR"),""), "")</f>
        <v/>
      </c>
      <c r="AS131" s="3" t="str">
        <f t="shared" si="20"/>
        <v/>
      </c>
      <c r="AT131" s="3" t="str">
        <f>IF($A131="","",IF((AND($A131="ADD",OR(AS131="",AS131="Queenstown-Lakes District Council"))),"70",(_xlfn.XLOOKUP(AS131,ud_organisation_owner[lookupValue],ud_organisation_owner[lookupKey],""))))</f>
        <v/>
      </c>
      <c r="AU131" s="3" t="str">
        <f t="shared" si="21"/>
        <v/>
      </c>
      <c r="AV131" s="3" t="str">
        <f>IF($A131="","",IF((AND($A131="ADD",OR(AU131="",AU131="Queenstown-Lakes District Council"))),"70",(_xlfn.XLOOKUP(AU131,ud_organisation_owner[lookupValue],ud_organisation_owner[lookupKey],""))))</f>
        <v/>
      </c>
      <c r="AW131" s="3" t="str">
        <f t="shared" si="22"/>
        <v/>
      </c>
      <c r="AX131" s="3" t="str">
        <f>IF($A131="","",IF((AND($A131="ADD",OR(AW131="",AW131="Local Authority"))),"17",(_xlfn.XLOOKUP(AW131,ud_sub_organisation[lookupValue],ud_sub_organisation[lookupKey],""))))</f>
        <v/>
      </c>
      <c r="AZ131" s="3" t="str">
        <f>IF($A131="ADD",IF(NOT(ISBLANK(AY131)),_xlfn.XLOOKUP(AY131,ud_maintenance_organisation[lookupValue],ud_maintenance_organisation[lookupKey],"ERROR"),""), "")</f>
        <v/>
      </c>
      <c r="BA131" s="3" t="str">
        <f t="shared" si="23"/>
        <v/>
      </c>
      <c r="BB131" s="3" t="str">
        <f>IF($A131="","",IF((AND($A131="ADD",OR(BA131="",BA131="Vested Assets"))),"12",(_xlfn.XLOOKUP(BA131,ud_work_category[lookupValue],ud_work_category[lookupKey],""))))</f>
        <v/>
      </c>
      <c r="BC131" s="7"/>
      <c r="BD131" s="2" t="str">
        <f t="shared" si="24"/>
        <v/>
      </c>
      <c r="BE131" s="2" t="str">
        <f t="shared" si="25"/>
        <v/>
      </c>
      <c r="BF131" s="3" t="str">
        <f t="shared" si="26"/>
        <v/>
      </c>
      <c r="BG131" s="3" t="str">
        <f>IF($A131="","",IF((AND($A131="ADD",OR(BF131="",BF131="Excellent"))),"1",(_xlfn.XLOOKUP(BF131,condition[lookupValue],condition[lookupKey],""))))</f>
        <v/>
      </c>
      <c r="BH131" s="8" t="str">
        <f t="shared" si="27"/>
        <v/>
      </c>
      <c r="BI131" s="9"/>
    </row>
    <row r="132" spans="2:61"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IF($A132="ADD",IF(NOT(ISBLANK(V132)),_xlfn.XLOOKUP(V132,ud_channel_type[lookupValue],ud_channel_type[lookupKey],"ERROR"),""), "")</f>
        <v/>
      </c>
      <c r="Y132" s="3" t="str">
        <f>IF($A132="ADD",IF(NOT(ISBLANK(X132)),_xlfn.XLOOKUP(X132,ud_road_channel_type[lookupValue],ud_road_channel_type[lookupKey],"ERROR"),""), "")</f>
        <v/>
      </c>
      <c r="AA132" s="3" t="str">
        <f>IF($A132="ADD",IF(NOT(ISBLANK(Z132)),_xlfn.XLOOKUP(Z132,ud_normal_state[lookupValue],ud_normal_state[lookupKey],"ERROR"),""), "")</f>
        <v/>
      </c>
      <c r="AC132" s="3" t="str">
        <f>IF($A132="ADD",IF(NOT(ISBLANK(AB132)),_xlfn.XLOOKUP(AB132,channel_material[lookupValue],channel_material[lookupKey],"ERROR"),""), "")</f>
        <v/>
      </c>
      <c r="AE132" s="3" t="str">
        <f>IF($A132="ADD",IF(NOT(ISBLANK(AD132)),_xlfn.XLOOKUP(AD132,ud_geotech_channel_type[lookupValue],ud_geotech_channel_type[lookupKey],"ERROR"),""), "")</f>
        <v/>
      </c>
      <c r="AF132" s="2" t="str">
        <f t="shared" si="15"/>
        <v/>
      </c>
      <c r="AG132" s="2" t="str">
        <f t="shared" si="16"/>
        <v/>
      </c>
      <c r="AH132" s="2" t="str">
        <f t="shared" si="17"/>
        <v/>
      </c>
      <c r="AJ132" s="3" t="str">
        <f>IF($A132="ADD",IF(NOT(ISBLANK(AI132)),_xlfn.XLOOKUP(AI132,maint_type[lookupValue],maint_type[lookupKey],"ERROR"),""), "")</f>
        <v/>
      </c>
      <c r="AK132" s="8"/>
      <c r="AL132" s="4" t="str">
        <f t="shared" ca="1" si="18"/>
        <v/>
      </c>
      <c r="AM132" s="4"/>
      <c r="AN132" s="3" t="str">
        <f t="shared" si="19"/>
        <v/>
      </c>
      <c r="AO132" s="3" t="str">
        <f>IF($A132="","",IF((AND($A132="ADD",OR(AN132="",AN132="In Use"))),"5",(_xlfn.XLOOKUP(AN132,ud_asset_status[lookupValue],ud_asset_status[lookupKey],""))))</f>
        <v/>
      </c>
      <c r="AP132" s="8"/>
      <c r="AR132" s="3" t="str">
        <f>IF($A132="ADD",IF(NOT(ISBLANK(AQ132)),_xlfn.XLOOKUP(AQ132,ar_replace_reason[lookupValue],ar_replace_reason[lookupKey],"ERROR"),""), "")</f>
        <v/>
      </c>
      <c r="AS132" s="3" t="str">
        <f t="shared" si="20"/>
        <v/>
      </c>
      <c r="AT132" s="3" t="str">
        <f>IF($A132="","",IF((AND($A132="ADD",OR(AS132="",AS132="Queenstown-Lakes District Council"))),"70",(_xlfn.XLOOKUP(AS132,ud_organisation_owner[lookupValue],ud_organisation_owner[lookupKey],""))))</f>
        <v/>
      </c>
      <c r="AU132" s="3" t="str">
        <f t="shared" si="21"/>
        <v/>
      </c>
      <c r="AV132" s="3" t="str">
        <f>IF($A132="","",IF((AND($A132="ADD",OR(AU132="",AU132="Queenstown-Lakes District Council"))),"70",(_xlfn.XLOOKUP(AU132,ud_organisation_owner[lookupValue],ud_organisation_owner[lookupKey],""))))</f>
        <v/>
      </c>
      <c r="AW132" s="3" t="str">
        <f t="shared" si="22"/>
        <v/>
      </c>
      <c r="AX132" s="3" t="str">
        <f>IF($A132="","",IF((AND($A132="ADD",OR(AW132="",AW132="Local Authority"))),"17",(_xlfn.XLOOKUP(AW132,ud_sub_organisation[lookupValue],ud_sub_organisation[lookupKey],""))))</f>
        <v/>
      </c>
      <c r="AZ132" s="3" t="str">
        <f>IF($A132="ADD",IF(NOT(ISBLANK(AY132)),_xlfn.XLOOKUP(AY132,ud_maintenance_organisation[lookupValue],ud_maintenance_organisation[lookupKey],"ERROR"),""), "")</f>
        <v/>
      </c>
      <c r="BA132" s="3" t="str">
        <f t="shared" si="23"/>
        <v/>
      </c>
      <c r="BB132" s="3" t="str">
        <f>IF($A132="","",IF((AND($A132="ADD",OR(BA132="",BA132="Vested Assets"))),"12",(_xlfn.XLOOKUP(BA132,ud_work_category[lookupValue],ud_work_category[lookupKey],""))))</f>
        <v/>
      </c>
      <c r="BC132" s="7"/>
      <c r="BD132" s="2" t="str">
        <f t="shared" si="24"/>
        <v/>
      </c>
      <c r="BE132" s="2" t="str">
        <f t="shared" si="25"/>
        <v/>
      </c>
      <c r="BF132" s="3" t="str">
        <f t="shared" si="26"/>
        <v/>
      </c>
      <c r="BG132" s="3" t="str">
        <f>IF($A132="","",IF((AND($A132="ADD",OR(BF132="",BF132="Excellent"))),"1",(_xlfn.XLOOKUP(BF132,condition[lookupValue],condition[lookupKey],""))))</f>
        <v/>
      </c>
      <c r="BH132" s="8" t="str">
        <f t="shared" si="27"/>
        <v/>
      </c>
      <c r="BI132" s="9"/>
    </row>
    <row r="133" spans="2:61"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IF($A133="ADD",IF(NOT(ISBLANK(V133)),_xlfn.XLOOKUP(V133,ud_channel_type[lookupValue],ud_channel_type[lookupKey],"ERROR"),""), "")</f>
        <v/>
      </c>
      <c r="Y133" s="3" t="str">
        <f>IF($A133="ADD",IF(NOT(ISBLANK(X133)),_xlfn.XLOOKUP(X133,ud_road_channel_type[lookupValue],ud_road_channel_type[lookupKey],"ERROR"),""), "")</f>
        <v/>
      </c>
      <c r="AA133" s="3" t="str">
        <f>IF($A133="ADD",IF(NOT(ISBLANK(Z133)),_xlfn.XLOOKUP(Z133,ud_normal_state[lookupValue],ud_normal_state[lookupKey],"ERROR"),""), "")</f>
        <v/>
      </c>
      <c r="AC133" s="3" t="str">
        <f>IF($A133="ADD",IF(NOT(ISBLANK(AB133)),_xlfn.XLOOKUP(AB133,channel_material[lookupValue],channel_material[lookupKey],"ERROR"),""), "")</f>
        <v/>
      </c>
      <c r="AE133" s="3" t="str">
        <f>IF($A133="ADD",IF(NOT(ISBLANK(AD133)),_xlfn.XLOOKUP(AD133,ud_geotech_channel_type[lookupValue],ud_geotech_channel_type[lookupKey],"ERROR"),""), "")</f>
        <v/>
      </c>
      <c r="AF133" s="2" t="str">
        <f t="shared" si="15"/>
        <v/>
      </c>
      <c r="AG133" s="2" t="str">
        <f t="shared" si="16"/>
        <v/>
      </c>
      <c r="AH133" s="2" t="str">
        <f t="shared" si="17"/>
        <v/>
      </c>
      <c r="AJ133" s="3" t="str">
        <f>IF($A133="ADD",IF(NOT(ISBLANK(AI133)),_xlfn.XLOOKUP(AI133,maint_type[lookupValue],maint_type[lookupKey],"ERROR"),""), "")</f>
        <v/>
      </c>
      <c r="AK133" s="8"/>
      <c r="AL133" s="4" t="str">
        <f t="shared" ca="1" si="18"/>
        <v/>
      </c>
      <c r="AM133" s="4"/>
      <c r="AN133" s="3" t="str">
        <f t="shared" si="19"/>
        <v/>
      </c>
      <c r="AO133" s="3" t="str">
        <f>IF($A133="","",IF((AND($A133="ADD",OR(AN133="",AN133="In Use"))),"5",(_xlfn.XLOOKUP(AN133,ud_asset_status[lookupValue],ud_asset_status[lookupKey],""))))</f>
        <v/>
      </c>
      <c r="AP133" s="8"/>
      <c r="AR133" s="3" t="str">
        <f>IF($A133="ADD",IF(NOT(ISBLANK(AQ133)),_xlfn.XLOOKUP(AQ133,ar_replace_reason[lookupValue],ar_replace_reason[lookupKey],"ERROR"),""), "")</f>
        <v/>
      </c>
      <c r="AS133" s="3" t="str">
        <f t="shared" si="20"/>
        <v/>
      </c>
      <c r="AT133" s="3" t="str">
        <f>IF($A133="","",IF((AND($A133="ADD",OR(AS133="",AS133="Queenstown-Lakes District Council"))),"70",(_xlfn.XLOOKUP(AS133,ud_organisation_owner[lookupValue],ud_organisation_owner[lookupKey],""))))</f>
        <v/>
      </c>
      <c r="AU133" s="3" t="str">
        <f t="shared" si="21"/>
        <v/>
      </c>
      <c r="AV133" s="3" t="str">
        <f>IF($A133="","",IF((AND($A133="ADD",OR(AU133="",AU133="Queenstown-Lakes District Council"))),"70",(_xlfn.XLOOKUP(AU133,ud_organisation_owner[lookupValue],ud_organisation_owner[lookupKey],""))))</f>
        <v/>
      </c>
      <c r="AW133" s="3" t="str">
        <f t="shared" si="22"/>
        <v/>
      </c>
      <c r="AX133" s="3" t="str">
        <f>IF($A133="","",IF((AND($A133="ADD",OR(AW133="",AW133="Local Authority"))),"17",(_xlfn.XLOOKUP(AW133,ud_sub_organisation[lookupValue],ud_sub_organisation[lookupKey],""))))</f>
        <v/>
      </c>
      <c r="AZ133" s="3" t="str">
        <f>IF($A133="ADD",IF(NOT(ISBLANK(AY133)),_xlfn.XLOOKUP(AY133,ud_maintenance_organisation[lookupValue],ud_maintenance_organisation[lookupKey],"ERROR"),""), "")</f>
        <v/>
      </c>
      <c r="BA133" s="3" t="str">
        <f t="shared" si="23"/>
        <v/>
      </c>
      <c r="BB133" s="3" t="str">
        <f>IF($A133="","",IF((AND($A133="ADD",OR(BA133="",BA133="Vested Assets"))),"12",(_xlfn.XLOOKUP(BA133,ud_work_category[lookupValue],ud_work_category[lookupKey],""))))</f>
        <v/>
      </c>
      <c r="BC133" s="7"/>
      <c r="BD133" s="2" t="str">
        <f t="shared" si="24"/>
        <v/>
      </c>
      <c r="BE133" s="2" t="str">
        <f t="shared" si="25"/>
        <v/>
      </c>
      <c r="BF133" s="3" t="str">
        <f t="shared" si="26"/>
        <v/>
      </c>
      <c r="BG133" s="3" t="str">
        <f>IF($A133="","",IF((AND($A133="ADD",OR(BF133="",BF133="Excellent"))),"1",(_xlfn.XLOOKUP(BF133,condition[lookupValue],condition[lookupKey],""))))</f>
        <v/>
      </c>
      <c r="BH133" s="8" t="str">
        <f t="shared" si="27"/>
        <v/>
      </c>
      <c r="BI133" s="9"/>
    </row>
    <row r="134" spans="2:61"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IF($A134="ADD",IF(NOT(ISBLANK(V134)),_xlfn.XLOOKUP(V134,ud_channel_type[lookupValue],ud_channel_type[lookupKey],"ERROR"),""), "")</f>
        <v/>
      </c>
      <c r="Y134" s="3" t="str">
        <f>IF($A134="ADD",IF(NOT(ISBLANK(X134)),_xlfn.XLOOKUP(X134,ud_road_channel_type[lookupValue],ud_road_channel_type[lookupKey],"ERROR"),""), "")</f>
        <v/>
      </c>
      <c r="AA134" s="3" t="str">
        <f>IF($A134="ADD",IF(NOT(ISBLANK(Z134)),_xlfn.XLOOKUP(Z134,ud_normal_state[lookupValue],ud_normal_state[lookupKey],"ERROR"),""), "")</f>
        <v/>
      </c>
      <c r="AC134" s="3" t="str">
        <f>IF($A134="ADD",IF(NOT(ISBLANK(AB134)),_xlfn.XLOOKUP(AB134,channel_material[lookupValue],channel_material[lookupKey],"ERROR"),""), "")</f>
        <v/>
      </c>
      <c r="AE134" s="3" t="str">
        <f>IF($A134="ADD",IF(NOT(ISBLANK(AD134)),_xlfn.XLOOKUP(AD134,ud_geotech_channel_type[lookupValue],ud_geotech_channel_type[lookupKey],"ERROR"),""), "")</f>
        <v/>
      </c>
      <c r="AF134" s="2" t="str">
        <f t="shared" si="15"/>
        <v/>
      </c>
      <c r="AG134" s="2" t="str">
        <f t="shared" si="16"/>
        <v/>
      </c>
      <c r="AH134" s="2" t="str">
        <f t="shared" si="17"/>
        <v/>
      </c>
      <c r="AJ134" s="3" t="str">
        <f>IF($A134="ADD",IF(NOT(ISBLANK(AI134)),_xlfn.XLOOKUP(AI134,maint_type[lookupValue],maint_type[lookupKey],"ERROR"),""), "")</f>
        <v/>
      </c>
      <c r="AK134" s="8"/>
      <c r="AL134" s="4" t="str">
        <f t="shared" ca="1" si="18"/>
        <v/>
      </c>
      <c r="AM134" s="4"/>
      <c r="AN134" s="3" t="str">
        <f t="shared" si="19"/>
        <v/>
      </c>
      <c r="AO134" s="3" t="str">
        <f>IF($A134="","",IF((AND($A134="ADD",OR(AN134="",AN134="In Use"))),"5",(_xlfn.XLOOKUP(AN134,ud_asset_status[lookupValue],ud_asset_status[lookupKey],""))))</f>
        <v/>
      </c>
      <c r="AP134" s="8"/>
      <c r="AR134" s="3" t="str">
        <f>IF($A134="ADD",IF(NOT(ISBLANK(AQ134)),_xlfn.XLOOKUP(AQ134,ar_replace_reason[lookupValue],ar_replace_reason[lookupKey],"ERROR"),""), "")</f>
        <v/>
      </c>
      <c r="AS134" s="3" t="str">
        <f t="shared" si="20"/>
        <v/>
      </c>
      <c r="AT134" s="3" t="str">
        <f>IF($A134="","",IF((AND($A134="ADD",OR(AS134="",AS134="Queenstown-Lakes District Council"))),"70",(_xlfn.XLOOKUP(AS134,ud_organisation_owner[lookupValue],ud_organisation_owner[lookupKey],""))))</f>
        <v/>
      </c>
      <c r="AU134" s="3" t="str">
        <f t="shared" si="21"/>
        <v/>
      </c>
      <c r="AV134" s="3" t="str">
        <f>IF($A134="","",IF((AND($A134="ADD",OR(AU134="",AU134="Queenstown-Lakes District Council"))),"70",(_xlfn.XLOOKUP(AU134,ud_organisation_owner[lookupValue],ud_organisation_owner[lookupKey],""))))</f>
        <v/>
      </c>
      <c r="AW134" s="3" t="str">
        <f t="shared" si="22"/>
        <v/>
      </c>
      <c r="AX134" s="3" t="str">
        <f>IF($A134="","",IF((AND($A134="ADD",OR(AW134="",AW134="Local Authority"))),"17",(_xlfn.XLOOKUP(AW134,ud_sub_organisation[lookupValue],ud_sub_organisation[lookupKey],""))))</f>
        <v/>
      </c>
      <c r="AZ134" s="3" t="str">
        <f>IF($A134="ADD",IF(NOT(ISBLANK(AY134)),_xlfn.XLOOKUP(AY134,ud_maintenance_organisation[lookupValue],ud_maintenance_organisation[lookupKey],"ERROR"),""), "")</f>
        <v/>
      </c>
      <c r="BA134" s="3" t="str">
        <f t="shared" si="23"/>
        <v/>
      </c>
      <c r="BB134" s="3" t="str">
        <f>IF($A134="","",IF((AND($A134="ADD",OR(BA134="",BA134="Vested Assets"))),"12",(_xlfn.XLOOKUP(BA134,ud_work_category[lookupValue],ud_work_category[lookupKey],""))))</f>
        <v/>
      </c>
      <c r="BC134" s="7"/>
      <c r="BD134" s="2" t="str">
        <f t="shared" si="24"/>
        <v/>
      </c>
      <c r="BE134" s="2" t="str">
        <f t="shared" si="25"/>
        <v/>
      </c>
      <c r="BF134" s="3" t="str">
        <f t="shared" si="26"/>
        <v/>
      </c>
      <c r="BG134" s="3" t="str">
        <f>IF($A134="","",IF((AND($A134="ADD",OR(BF134="",BF134="Excellent"))),"1",(_xlfn.XLOOKUP(BF134,condition[lookupValue],condition[lookupKey],""))))</f>
        <v/>
      </c>
      <c r="BH134" s="8" t="str">
        <f t="shared" si="27"/>
        <v/>
      </c>
      <c r="BI134" s="9"/>
    </row>
    <row r="135" spans="2:61"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IF($A135="ADD",IF(NOT(ISBLANK(V135)),_xlfn.XLOOKUP(V135,ud_channel_type[lookupValue],ud_channel_type[lookupKey],"ERROR"),""), "")</f>
        <v/>
      </c>
      <c r="Y135" s="3" t="str">
        <f>IF($A135="ADD",IF(NOT(ISBLANK(X135)),_xlfn.XLOOKUP(X135,ud_road_channel_type[lookupValue],ud_road_channel_type[lookupKey],"ERROR"),""), "")</f>
        <v/>
      </c>
      <c r="AA135" s="3" t="str">
        <f>IF($A135="ADD",IF(NOT(ISBLANK(Z135)),_xlfn.XLOOKUP(Z135,ud_normal_state[lookupValue],ud_normal_state[lookupKey],"ERROR"),""), "")</f>
        <v/>
      </c>
      <c r="AC135" s="3" t="str">
        <f>IF($A135="ADD",IF(NOT(ISBLANK(AB135)),_xlfn.XLOOKUP(AB135,channel_material[lookupValue],channel_material[lookupKey],"ERROR"),""), "")</f>
        <v/>
      </c>
      <c r="AE135" s="3" t="str">
        <f>IF($A135="ADD",IF(NOT(ISBLANK(AD135)),_xlfn.XLOOKUP(AD135,ud_geotech_channel_type[lookupValue],ud_geotech_channel_type[lookupKey],"ERROR"),""), "")</f>
        <v/>
      </c>
      <c r="AF135" s="2" t="str">
        <f t="shared" si="15"/>
        <v/>
      </c>
      <c r="AG135" s="2" t="str">
        <f t="shared" si="16"/>
        <v/>
      </c>
      <c r="AH135" s="2" t="str">
        <f t="shared" si="17"/>
        <v/>
      </c>
      <c r="AJ135" s="3" t="str">
        <f>IF($A135="ADD",IF(NOT(ISBLANK(AI135)),_xlfn.XLOOKUP(AI135,maint_type[lookupValue],maint_type[lookupKey],"ERROR"),""), "")</f>
        <v/>
      </c>
      <c r="AK135" s="8"/>
      <c r="AL135" s="4" t="str">
        <f t="shared" ca="1" si="18"/>
        <v/>
      </c>
      <c r="AM135" s="4"/>
      <c r="AN135" s="3" t="str">
        <f t="shared" si="19"/>
        <v/>
      </c>
      <c r="AO135" s="3" t="str">
        <f>IF($A135="","",IF((AND($A135="ADD",OR(AN135="",AN135="In Use"))),"5",(_xlfn.XLOOKUP(AN135,ud_asset_status[lookupValue],ud_asset_status[lookupKey],""))))</f>
        <v/>
      </c>
      <c r="AP135" s="8"/>
      <c r="AR135" s="3" t="str">
        <f>IF($A135="ADD",IF(NOT(ISBLANK(AQ135)),_xlfn.XLOOKUP(AQ135,ar_replace_reason[lookupValue],ar_replace_reason[lookupKey],"ERROR"),""), "")</f>
        <v/>
      </c>
      <c r="AS135" s="3" t="str">
        <f t="shared" si="20"/>
        <v/>
      </c>
      <c r="AT135" s="3" t="str">
        <f>IF($A135="","",IF((AND($A135="ADD",OR(AS135="",AS135="Queenstown-Lakes District Council"))),"70",(_xlfn.XLOOKUP(AS135,ud_organisation_owner[lookupValue],ud_organisation_owner[lookupKey],""))))</f>
        <v/>
      </c>
      <c r="AU135" s="3" t="str">
        <f t="shared" si="21"/>
        <v/>
      </c>
      <c r="AV135" s="3" t="str">
        <f>IF($A135="","",IF((AND($A135="ADD",OR(AU135="",AU135="Queenstown-Lakes District Council"))),"70",(_xlfn.XLOOKUP(AU135,ud_organisation_owner[lookupValue],ud_organisation_owner[lookupKey],""))))</f>
        <v/>
      </c>
      <c r="AW135" s="3" t="str">
        <f t="shared" si="22"/>
        <v/>
      </c>
      <c r="AX135" s="3" t="str">
        <f>IF($A135="","",IF((AND($A135="ADD",OR(AW135="",AW135="Local Authority"))),"17",(_xlfn.XLOOKUP(AW135,ud_sub_organisation[lookupValue],ud_sub_organisation[lookupKey],""))))</f>
        <v/>
      </c>
      <c r="AZ135" s="3" t="str">
        <f>IF($A135="ADD",IF(NOT(ISBLANK(AY135)),_xlfn.XLOOKUP(AY135,ud_maintenance_organisation[lookupValue],ud_maintenance_organisation[lookupKey],"ERROR"),""), "")</f>
        <v/>
      </c>
      <c r="BA135" s="3" t="str">
        <f t="shared" si="23"/>
        <v/>
      </c>
      <c r="BB135" s="3" t="str">
        <f>IF($A135="","",IF((AND($A135="ADD",OR(BA135="",BA135="Vested Assets"))),"12",(_xlfn.XLOOKUP(BA135,ud_work_category[lookupValue],ud_work_category[lookupKey],""))))</f>
        <v/>
      </c>
      <c r="BC135" s="7"/>
      <c r="BD135" s="2" t="str">
        <f t="shared" si="24"/>
        <v/>
      </c>
      <c r="BE135" s="2" t="str">
        <f t="shared" si="25"/>
        <v/>
      </c>
      <c r="BF135" s="3" t="str">
        <f t="shared" si="26"/>
        <v/>
      </c>
      <c r="BG135" s="3" t="str">
        <f>IF($A135="","",IF((AND($A135="ADD",OR(BF135="",BF135="Excellent"))),"1",(_xlfn.XLOOKUP(BF135,condition[lookupValue],condition[lookupKey],""))))</f>
        <v/>
      </c>
      <c r="BH135" s="8" t="str">
        <f t="shared" si="27"/>
        <v/>
      </c>
      <c r="BI135" s="9"/>
    </row>
    <row r="136" spans="2:61"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IF($A136="ADD",IF(NOT(ISBLANK(V136)),_xlfn.XLOOKUP(V136,ud_channel_type[lookupValue],ud_channel_type[lookupKey],"ERROR"),""), "")</f>
        <v/>
      </c>
      <c r="Y136" s="3" t="str">
        <f>IF($A136="ADD",IF(NOT(ISBLANK(X136)),_xlfn.XLOOKUP(X136,ud_road_channel_type[lookupValue],ud_road_channel_type[lookupKey],"ERROR"),""), "")</f>
        <v/>
      </c>
      <c r="AA136" s="3" t="str">
        <f>IF($A136="ADD",IF(NOT(ISBLANK(Z136)),_xlfn.XLOOKUP(Z136,ud_normal_state[lookupValue],ud_normal_state[lookupKey],"ERROR"),""), "")</f>
        <v/>
      </c>
      <c r="AC136" s="3" t="str">
        <f>IF($A136="ADD",IF(NOT(ISBLANK(AB136)),_xlfn.XLOOKUP(AB136,channel_material[lookupValue],channel_material[lookupKey],"ERROR"),""), "")</f>
        <v/>
      </c>
      <c r="AE136" s="3" t="str">
        <f>IF($A136="ADD",IF(NOT(ISBLANK(AD136)),_xlfn.XLOOKUP(AD136,ud_geotech_channel_type[lookupValue],ud_geotech_channel_type[lookupKey],"ERROR"),""), "")</f>
        <v/>
      </c>
      <c r="AF136" s="2" t="str">
        <f t="shared" si="15"/>
        <v/>
      </c>
      <c r="AG136" s="2" t="str">
        <f t="shared" si="16"/>
        <v/>
      </c>
      <c r="AH136" s="2" t="str">
        <f t="shared" si="17"/>
        <v/>
      </c>
      <c r="AJ136" s="3" t="str">
        <f>IF($A136="ADD",IF(NOT(ISBLANK(AI136)),_xlfn.XLOOKUP(AI136,maint_type[lookupValue],maint_type[lookupKey],"ERROR"),""), "")</f>
        <v/>
      </c>
      <c r="AK136" s="8"/>
      <c r="AL136" s="4" t="str">
        <f t="shared" ca="1" si="18"/>
        <v/>
      </c>
      <c r="AM136" s="4"/>
      <c r="AN136" s="3" t="str">
        <f t="shared" si="19"/>
        <v/>
      </c>
      <c r="AO136" s="3" t="str">
        <f>IF($A136="","",IF((AND($A136="ADD",OR(AN136="",AN136="In Use"))),"5",(_xlfn.XLOOKUP(AN136,ud_asset_status[lookupValue],ud_asset_status[lookupKey],""))))</f>
        <v/>
      </c>
      <c r="AP136" s="8"/>
      <c r="AR136" s="3" t="str">
        <f>IF($A136="ADD",IF(NOT(ISBLANK(AQ136)),_xlfn.XLOOKUP(AQ136,ar_replace_reason[lookupValue],ar_replace_reason[lookupKey],"ERROR"),""), "")</f>
        <v/>
      </c>
      <c r="AS136" s="3" t="str">
        <f t="shared" si="20"/>
        <v/>
      </c>
      <c r="AT136" s="3" t="str">
        <f>IF($A136="","",IF((AND($A136="ADD",OR(AS136="",AS136="Queenstown-Lakes District Council"))),"70",(_xlfn.XLOOKUP(AS136,ud_organisation_owner[lookupValue],ud_organisation_owner[lookupKey],""))))</f>
        <v/>
      </c>
      <c r="AU136" s="3" t="str">
        <f t="shared" si="21"/>
        <v/>
      </c>
      <c r="AV136" s="3" t="str">
        <f>IF($A136="","",IF((AND($A136="ADD",OR(AU136="",AU136="Queenstown-Lakes District Council"))),"70",(_xlfn.XLOOKUP(AU136,ud_organisation_owner[lookupValue],ud_organisation_owner[lookupKey],""))))</f>
        <v/>
      </c>
      <c r="AW136" s="3" t="str">
        <f t="shared" si="22"/>
        <v/>
      </c>
      <c r="AX136" s="3" t="str">
        <f>IF($A136="","",IF((AND($A136="ADD",OR(AW136="",AW136="Local Authority"))),"17",(_xlfn.XLOOKUP(AW136,ud_sub_organisation[lookupValue],ud_sub_organisation[lookupKey],""))))</f>
        <v/>
      </c>
      <c r="AZ136" s="3" t="str">
        <f>IF($A136="ADD",IF(NOT(ISBLANK(AY136)),_xlfn.XLOOKUP(AY136,ud_maintenance_organisation[lookupValue],ud_maintenance_organisation[lookupKey],"ERROR"),""), "")</f>
        <v/>
      </c>
      <c r="BA136" s="3" t="str">
        <f t="shared" si="23"/>
        <v/>
      </c>
      <c r="BB136" s="3" t="str">
        <f>IF($A136="","",IF((AND($A136="ADD",OR(BA136="",BA136="Vested Assets"))),"12",(_xlfn.XLOOKUP(BA136,ud_work_category[lookupValue],ud_work_category[lookupKey],""))))</f>
        <v/>
      </c>
      <c r="BC136" s="7"/>
      <c r="BD136" s="2" t="str">
        <f t="shared" si="24"/>
        <v/>
      </c>
      <c r="BE136" s="2" t="str">
        <f t="shared" si="25"/>
        <v/>
      </c>
      <c r="BF136" s="3" t="str">
        <f t="shared" si="26"/>
        <v/>
      </c>
      <c r="BG136" s="3" t="str">
        <f>IF($A136="","",IF((AND($A136="ADD",OR(BF136="",BF136="Excellent"))),"1",(_xlfn.XLOOKUP(BF136,condition[lookupValue],condition[lookupKey],""))))</f>
        <v/>
      </c>
      <c r="BH136" s="8" t="str">
        <f t="shared" si="27"/>
        <v/>
      </c>
      <c r="BI136" s="9"/>
    </row>
    <row r="137" spans="2:61"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IF($A137="ADD",IF(NOT(ISBLANK(V137)),_xlfn.XLOOKUP(V137,ud_channel_type[lookupValue],ud_channel_type[lookupKey],"ERROR"),""), "")</f>
        <v/>
      </c>
      <c r="Y137" s="3" t="str">
        <f>IF($A137="ADD",IF(NOT(ISBLANK(X137)),_xlfn.XLOOKUP(X137,ud_road_channel_type[lookupValue],ud_road_channel_type[lookupKey],"ERROR"),""), "")</f>
        <v/>
      </c>
      <c r="AA137" s="3" t="str">
        <f>IF($A137="ADD",IF(NOT(ISBLANK(Z137)),_xlfn.XLOOKUP(Z137,ud_normal_state[lookupValue],ud_normal_state[lookupKey],"ERROR"),""), "")</f>
        <v/>
      </c>
      <c r="AC137" s="3" t="str">
        <f>IF($A137="ADD",IF(NOT(ISBLANK(AB137)),_xlfn.XLOOKUP(AB137,channel_material[lookupValue],channel_material[lookupKey],"ERROR"),""), "")</f>
        <v/>
      </c>
      <c r="AE137" s="3" t="str">
        <f>IF($A137="ADD",IF(NOT(ISBLANK(AD137)),_xlfn.XLOOKUP(AD137,ud_geotech_channel_type[lookupValue],ud_geotech_channel_type[lookupKey],"ERROR"),""), "")</f>
        <v/>
      </c>
      <c r="AF137" s="2" t="str">
        <f t="shared" si="15"/>
        <v/>
      </c>
      <c r="AG137" s="2" t="str">
        <f t="shared" si="16"/>
        <v/>
      </c>
      <c r="AH137" s="2" t="str">
        <f t="shared" si="17"/>
        <v/>
      </c>
      <c r="AJ137" s="3" t="str">
        <f>IF($A137="ADD",IF(NOT(ISBLANK(AI137)),_xlfn.XLOOKUP(AI137,maint_type[lookupValue],maint_type[lookupKey],"ERROR"),""), "")</f>
        <v/>
      </c>
      <c r="AK137" s="8"/>
      <c r="AL137" s="4" t="str">
        <f t="shared" ca="1" si="18"/>
        <v/>
      </c>
      <c r="AM137" s="4"/>
      <c r="AN137" s="3" t="str">
        <f t="shared" si="19"/>
        <v/>
      </c>
      <c r="AO137" s="3" t="str">
        <f>IF($A137="","",IF((AND($A137="ADD",OR(AN137="",AN137="In Use"))),"5",(_xlfn.XLOOKUP(AN137,ud_asset_status[lookupValue],ud_asset_status[lookupKey],""))))</f>
        <v/>
      </c>
      <c r="AP137" s="8"/>
      <c r="AR137" s="3" t="str">
        <f>IF($A137="ADD",IF(NOT(ISBLANK(AQ137)),_xlfn.XLOOKUP(AQ137,ar_replace_reason[lookupValue],ar_replace_reason[lookupKey],"ERROR"),""), "")</f>
        <v/>
      </c>
      <c r="AS137" s="3" t="str">
        <f t="shared" si="20"/>
        <v/>
      </c>
      <c r="AT137" s="3" t="str">
        <f>IF($A137="","",IF((AND($A137="ADD",OR(AS137="",AS137="Queenstown-Lakes District Council"))),"70",(_xlfn.XLOOKUP(AS137,ud_organisation_owner[lookupValue],ud_organisation_owner[lookupKey],""))))</f>
        <v/>
      </c>
      <c r="AU137" s="3" t="str">
        <f t="shared" si="21"/>
        <v/>
      </c>
      <c r="AV137" s="3" t="str">
        <f>IF($A137="","",IF((AND($A137="ADD",OR(AU137="",AU137="Queenstown-Lakes District Council"))),"70",(_xlfn.XLOOKUP(AU137,ud_organisation_owner[lookupValue],ud_organisation_owner[lookupKey],""))))</f>
        <v/>
      </c>
      <c r="AW137" s="3" t="str">
        <f t="shared" si="22"/>
        <v/>
      </c>
      <c r="AX137" s="3" t="str">
        <f>IF($A137="","",IF((AND($A137="ADD",OR(AW137="",AW137="Local Authority"))),"17",(_xlfn.XLOOKUP(AW137,ud_sub_organisation[lookupValue],ud_sub_organisation[lookupKey],""))))</f>
        <v/>
      </c>
      <c r="AZ137" s="3" t="str">
        <f>IF($A137="ADD",IF(NOT(ISBLANK(AY137)),_xlfn.XLOOKUP(AY137,ud_maintenance_organisation[lookupValue],ud_maintenance_organisation[lookupKey],"ERROR"),""), "")</f>
        <v/>
      </c>
      <c r="BA137" s="3" t="str">
        <f t="shared" si="23"/>
        <v/>
      </c>
      <c r="BB137" s="3" t="str">
        <f>IF($A137="","",IF((AND($A137="ADD",OR(BA137="",BA137="Vested Assets"))),"12",(_xlfn.XLOOKUP(BA137,ud_work_category[lookupValue],ud_work_category[lookupKey],""))))</f>
        <v/>
      </c>
      <c r="BC137" s="7"/>
      <c r="BD137" s="2" t="str">
        <f t="shared" si="24"/>
        <v/>
      </c>
      <c r="BE137" s="2" t="str">
        <f t="shared" si="25"/>
        <v/>
      </c>
      <c r="BF137" s="3" t="str">
        <f t="shared" si="26"/>
        <v/>
      </c>
      <c r="BG137" s="3" t="str">
        <f>IF($A137="","",IF((AND($A137="ADD",OR(BF137="",BF137="Excellent"))),"1",(_xlfn.XLOOKUP(BF137,condition[lookupValue],condition[lookupKey],""))))</f>
        <v/>
      </c>
      <c r="BH137" s="8" t="str">
        <f t="shared" si="27"/>
        <v/>
      </c>
      <c r="BI137" s="9"/>
    </row>
    <row r="138" spans="2:61"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IF($A138="ADD",IF(NOT(ISBLANK(V138)),_xlfn.XLOOKUP(V138,ud_channel_type[lookupValue],ud_channel_type[lookupKey],"ERROR"),""), "")</f>
        <v/>
      </c>
      <c r="Y138" s="3" t="str">
        <f>IF($A138="ADD",IF(NOT(ISBLANK(X138)),_xlfn.XLOOKUP(X138,ud_road_channel_type[lookupValue],ud_road_channel_type[lookupKey],"ERROR"),""), "")</f>
        <v/>
      </c>
      <c r="AA138" s="3" t="str">
        <f>IF($A138="ADD",IF(NOT(ISBLANK(Z138)),_xlfn.XLOOKUP(Z138,ud_normal_state[lookupValue],ud_normal_state[lookupKey],"ERROR"),""), "")</f>
        <v/>
      </c>
      <c r="AC138" s="3" t="str">
        <f>IF($A138="ADD",IF(NOT(ISBLANK(AB138)),_xlfn.XLOOKUP(AB138,channel_material[lookupValue],channel_material[lookupKey],"ERROR"),""), "")</f>
        <v/>
      </c>
      <c r="AE138" s="3" t="str">
        <f>IF($A138="ADD",IF(NOT(ISBLANK(AD138)),_xlfn.XLOOKUP(AD138,ud_geotech_channel_type[lookupValue],ud_geotech_channel_type[lookupKey],"ERROR"),""), "")</f>
        <v/>
      </c>
      <c r="AF138" s="2" t="str">
        <f t="shared" si="15"/>
        <v/>
      </c>
      <c r="AG138" s="2" t="str">
        <f t="shared" si="16"/>
        <v/>
      </c>
      <c r="AH138" s="2" t="str">
        <f t="shared" si="17"/>
        <v/>
      </c>
      <c r="AJ138" s="3" t="str">
        <f>IF($A138="ADD",IF(NOT(ISBLANK(AI138)),_xlfn.XLOOKUP(AI138,maint_type[lookupValue],maint_type[lookupKey],"ERROR"),""), "")</f>
        <v/>
      </c>
      <c r="AK138" s="8"/>
      <c r="AL138" s="4" t="str">
        <f t="shared" ca="1" si="18"/>
        <v/>
      </c>
      <c r="AM138" s="4"/>
      <c r="AN138" s="3" t="str">
        <f t="shared" si="19"/>
        <v/>
      </c>
      <c r="AO138" s="3" t="str">
        <f>IF($A138="","",IF((AND($A138="ADD",OR(AN138="",AN138="In Use"))),"5",(_xlfn.XLOOKUP(AN138,ud_asset_status[lookupValue],ud_asset_status[lookupKey],""))))</f>
        <v/>
      </c>
      <c r="AP138" s="8"/>
      <c r="AR138" s="3" t="str">
        <f>IF($A138="ADD",IF(NOT(ISBLANK(AQ138)),_xlfn.XLOOKUP(AQ138,ar_replace_reason[lookupValue],ar_replace_reason[lookupKey],"ERROR"),""), "")</f>
        <v/>
      </c>
      <c r="AS138" s="3" t="str">
        <f t="shared" si="20"/>
        <v/>
      </c>
      <c r="AT138" s="3" t="str">
        <f>IF($A138="","",IF((AND($A138="ADD",OR(AS138="",AS138="Queenstown-Lakes District Council"))),"70",(_xlfn.XLOOKUP(AS138,ud_organisation_owner[lookupValue],ud_organisation_owner[lookupKey],""))))</f>
        <v/>
      </c>
      <c r="AU138" s="3" t="str">
        <f t="shared" si="21"/>
        <v/>
      </c>
      <c r="AV138" s="3" t="str">
        <f>IF($A138="","",IF((AND($A138="ADD",OR(AU138="",AU138="Queenstown-Lakes District Council"))),"70",(_xlfn.XLOOKUP(AU138,ud_organisation_owner[lookupValue],ud_organisation_owner[lookupKey],""))))</f>
        <v/>
      </c>
      <c r="AW138" s="3" t="str">
        <f t="shared" si="22"/>
        <v/>
      </c>
      <c r="AX138" s="3" t="str">
        <f>IF($A138="","",IF((AND($A138="ADD",OR(AW138="",AW138="Local Authority"))),"17",(_xlfn.XLOOKUP(AW138,ud_sub_organisation[lookupValue],ud_sub_organisation[lookupKey],""))))</f>
        <v/>
      </c>
      <c r="AZ138" s="3" t="str">
        <f>IF($A138="ADD",IF(NOT(ISBLANK(AY138)),_xlfn.XLOOKUP(AY138,ud_maintenance_organisation[lookupValue],ud_maintenance_organisation[lookupKey],"ERROR"),""), "")</f>
        <v/>
      </c>
      <c r="BA138" s="3" t="str">
        <f t="shared" si="23"/>
        <v/>
      </c>
      <c r="BB138" s="3" t="str">
        <f>IF($A138="","",IF((AND($A138="ADD",OR(BA138="",BA138="Vested Assets"))),"12",(_xlfn.XLOOKUP(BA138,ud_work_category[lookupValue],ud_work_category[lookupKey],""))))</f>
        <v/>
      </c>
      <c r="BC138" s="7"/>
      <c r="BD138" s="2" t="str">
        <f t="shared" si="24"/>
        <v/>
      </c>
      <c r="BE138" s="2" t="str">
        <f t="shared" si="25"/>
        <v/>
      </c>
      <c r="BF138" s="3" t="str">
        <f t="shared" si="26"/>
        <v/>
      </c>
      <c r="BG138" s="3" t="str">
        <f>IF($A138="","",IF((AND($A138="ADD",OR(BF138="",BF138="Excellent"))),"1",(_xlfn.XLOOKUP(BF138,condition[lookupValue],condition[lookupKey],""))))</f>
        <v/>
      </c>
      <c r="BH138" s="8" t="str">
        <f t="shared" si="27"/>
        <v/>
      </c>
      <c r="BI138" s="9"/>
    </row>
    <row r="139" spans="2:61"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IF($A139="ADD",IF(NOT(ISBLANK(V139)),_xlfn.XLOOKUP(V139,ud_channel_type[lookupValue],ud_channel_type[lookupKey],"ERROR"),""), "")</f>
        <v/>
      </c>
      <c r="Y139" s="3" t="str">
        <f>IF($A139="ADD",IF(NOT(ISBLANK(X139)),_xlfn.XLOOKUP(X139,ud_road_channel_type[lookupValue],ud_road_channel_type[lookupKey],"ERROR"),""), "")</f>
        <v/>
      </c>
      <c r="AA139" s="3" t="str">
        <f>IF($A139="ADD",IF(NOT(ISBLANK(Z139)),_xlfn.XLOOKUP(Z139,ud_normal_state[lookupValue],ud_normal_state[lookupKey],"ERROR"),""), "")</f>
        <v/>
      </c>
      <c r="AC139" s="3" t="str">
        <f>IF($A139="ADD",IF(NOT(ISBLANK(AB139)),_xlfn.XLOOKUP(AB139,channel_material[lookupValue],channel_material[lookupKey],"ERROR"),""), "")</f>
        <v/>
      </c>
      <c r="AE139" s="3" t="str">
        <f>IF($A139="ADD",IF(NOT(ISBLANK(AD139)),_xlfn.XLOOKUP(AD139,ud_geotech_channel_type[lookupValue],ud_geotech_channel_type[lookupKey],"ERROR"),""), "")</f>
        <v/>
      </c>
      <c r="AF139" s="2" t="str">
        <f t="shared" ref="AF139:AF202" si="29">IF(ISBLANK(V139),"",IF(V139="Geotech Channel","",FALSE))</f>
        <v/>
      </c>
      <c r="AG139" s="2" t="str">
        <f t="shared" ref="AG139:AG202" si="30">IF(ISBLANK(V139),"",IF(V139="Geotech Channel","",FALSE))</f>
        <v/>
      </c>
      <c r="AH139" s="2" t="str">
        <f t="shared" ref="AH139:AH202" si="31">IF(ISBLANK(V139),"",IF(V139="Geotech Channel","",FALSE))</f>
        <v/>
      </c>
      <c r="AJ139" s="3" t="str">
        <f>IF($A139="ADD",IF(NOT(ISBLANK(AI139)),_xlfn.XLOOKUP(AI139,maint_type[lookupValue],maint_type[lookupKey],"ERROR"),""), "")</f>
        <v/>
      </c>
      <c r="AK139" s="8"/>
      <c r="AL139" s="4" t="str">
        <f t="shared" ref="AL139:AL202" ca="1" si="32">IF(AK139&lt;&gt;"", DATEDIF(AK139, TODAY(),"Y"),"")</f>
        <v/>
      </c>
      <c r="AM139" s="4"/>
      <c r="AN139" s="3" t="str">
        <f t="shared" ref="AN139:AN202" si="33">IF($A139="ADD","In Use","")</f>
        <v/>
      </c>
      <c r="AO139" s="3" t="str">
        <f>IF($A139="","",IF((AND($A139="ADD",OR(AN139="",AN139="In Use"))),"5",(_xlfn.XLOOKUP(AN139,ud_asset_status[lookupValue],ud_asset_status[lookupKey],""))))</f>
        <v/>
      </c>
      <c r="AP139" s="8"/>
      <c r="AR139" s="3" t="str">
        <f>IF($A139="ADD",IF(NOT(ISBLANK(AQ139)),_xlfn.XLOOKUP(AQ139,ar_replace_reason[lookupValue],ar_replace_reason[lookupKey],"ERROR"),""), "")</f>
        <v/>
      </c>
      <c r="AS139" s="3" t="str">
        <f t="shared" ref="AS139:AS202" si="34">IF($A139="ADD","Queenstown-Lakes District Council","")</f>
        <v/>
      </c>
      <c r="AT139" s="3" t="str">
        <f>IF($A139="","",IF((AND($A139="ADD",OR(AS139="",AS139="Queenstown-Lakes District Council"))),"70",(_xlfn.XLOOKUP(AS139,ud_organisation_owner[lookupValue],ud_organisation_owner[lookupKey],""))))</f>
        <v/>
      </c>
      <c r="AU139" s="3" t="str">
        <f t="shared" ref="AU139:AU202" si="35">IF($A139="ADD","Queenstown-Lakes District Council","")</f>
        <v/>
      </c>
      <c r="AV139" s="3" t="str">
        <f>IF($A139="","",IF((AND($A139="ADD",OR(AU139="",AU139="Queenstown-Lakes District Council"))),"70",(_xlfn.XLOOKUP(AU139,ud_organisation_owner[lookupValue],ud_organisation_owner[lookupKey],""))))</f>
        <v/>
      </c>
      <c r="AW139" s="3" t="str">
        <f t="shared" ref="AW139:AW202" si="36">IF($A139="ADD","Local Authority","")</f>
        <v/>
      </c>
      <c r="AX139" s="3" t="str">
        <f>IF($A139="","",IF((AND($A139="ADD",OR(AW139="",AW139="Local Authority"))),"17",(_xlfn.XLOOKUP(AW139,ud_sub_organisation[lookupValue],ud_sub_organisation[lookupKey],""))))</f>
        <v/>
      </c>
      <c r="AZ139" s="3" t="str">
        <f>IF($A139="ADD",IF(NOT(ISBLANK(AY139)),_xlfn.XLOOKUP(AY139,ud_maintenance_organisation[lookupValue],ud_maintenance_organisation[lookupKey],"ERROR"),""), "")</f>
        <v/>
      </c>
      <c r="BA139" s="3" t="str">
        <f t="shared" ref="BA139:BA202" si="37">IF($A139="ADD","Vested Assets","")</f>
        <v/>
      </c>
      <c r="BB139" s="3" t="str">
        <f>IF($A139="","",IF((AND($A139="ADD",OR(BA139="",BA139="Vested Assets"))),"12",(_xlfn.XLOOKUP(BA139,ud_work_category[lookupValue],ud_work_category[lookupKey],""))))</f>
        <v/>
      </c>
      <c r="BC139" s="7"/>
      <c r="BD139" s="2" t="str">
        <f t="shared" ref="BD139:BD202" si="38">IF($A139="ADD","TRUE","")</f>
        <v/>
      </c>
      <c r="BE139" s="2" t="str">
        <f t="shared" ref="BE139:BE202" si="39">IF($A139="ADD","FALSE","")</f>
        <v/>
      </c>
      <c r="BF139" s="3" t="str">
        <f t="shared" ref="BF139:BF202" si="40">IF($A139="ADD","Excellent","")</f>
        <v/>
      </c>
      <c r="BG139" s="3" t="str">
        <f>IF($A139="","",IF((AND($A139="ADD",OR(BF139="",BF139="Excellent"))),"1",(_xlfn.XLOOKUP(BF139,condition[lookupValue],condition[lookupKey],""))))</f>
        <v/>
      </c>
      <c r="BH139" s="8" t="str">
        <f t="shared" ref="BH139:BH202" si="41">IF(AK139&lt;&gt;"",AK139,"")</f>
        <v/>
      </c>
      <c r="BI139" s="9"/>
    </row>
    <row r="140" spans="2:61"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IF($A140="ADD",IF(NOT(ISBLANK(V140)),_xlfn.XLOOKUP(V140,ud_channel_type[lookupValue],ud_channel_type[lookupKey],"ERROR"),""), "")</f>
        <v/>
      </c>
      <c r="Y140" s="3" t="str">
        <f>IF($A140="ADD",IF(NOT(ISBLANK(X140)),_xlfn.XLOOKUP(X140,ud_road_channel_type[lookupValue],ud_road_channel_type[lookupKey],"ERROR"),""), "")</f>
        <v/>
      </c>
      <c r="AA140" s="3" t="str">
        <f>IF($A140="ADD",IF(NOT(ISBLANK(Z140)),_xlfn.XLOOKUP(Z140,ud_normal_state[lookupValue],ud_normal_state[lookupKey],"ERROR"),""), "")</f>
        <v/>
      </c>
      <c r="AC140" s="3" t="str">
        <f>IF($A140="ADD",IF(NOT(ISBLANK(AB140)),_xlfn.XLOOKUP(AB140,channel_material[lookupValue],channel_material[lookupKey],"ERROR"),""), "")</f>
        <v/>
      </c>
      <c r="AE140" s="3" t="str">
        <f>IF($A140="ADD",IF(NOT(ISBLANK(AD140)),_xlfn.XLOOKUP(AD140,ud_geotech_channel_type[lookupValue],ud_geotech_channel_type[lookupKey],"ERROR"),""), "")</f>
        <v/>
      </c>
      <c r="AF140" s="2" t="str">
        <f t="shared" si="29"/>
        <v/>
      </c>
      <c r="AG140" s="2" t="str">
        <f t="shared" si="30"/>
        <v/>
      </c>
      <c r="AH140" s="2" t="str">
        <f t="shared" si="31"/>
        <v/>
      </c>
      <c r="AJ140" s="3" t="str">
        <f>IF($A140="ADD",IF(NOT(ISBLANK(AI140)),_xlfn.XLOOKUP(AI140,maint_type[lookupValue],maint_type[lookupKey],"ERROR"),""), "")</f>
        <v/>
      </c>
      <c r="AK140" s="8"/>
      <c r="AL140" s="4" t="str">
        <f t="shared" ca="1" si="32"/>
        <v/>
      </c>
      <c r="AM140" s="4"/>
      <c r="AN140" s="3" t="str">
        <f t="shared" si="33"/>
        <v/>
      </c>
      <c r="AO140" s="3" t="str">
        <f>IF($A140="","",IF((AND($A140="ADD",OR(AN140="",AN140="In Use"))),"5",(_xlfn.XLOOKUP(AN140,ud_asset_status[lookupValue],ud_asset_status[lookupKey],""))))</f>
        <v/>
      </c>
      <c r="AP140" s="8"/>
      <c r="AR140" s="3" t="str">
        <f>IF($A140="ADD",IF(NOT(ISBLANK(AQ140)),_xlfn.XLOOKUP(AQ140,ar_replace_reason[lookupValue],ar_replace_reason[lookupKey],"ERROR"),""), "")</f>
        <v/>
      </c>
      <c r="AS140" s="3" t="str">
        <f t="shared" si="34"/>
        <v/>
      </c>
      <c r="AT140" s="3" t="str">
        <f>IF($A140="","",IF((AND($A140="ADD",OR(AS140="",AS140="Queenstown-Lakes District Council"))),"70",(_xlfn.XLOOKUP(AS140,ud_organisation_owner[lookupValue],ud_organisation_owner[lookupKey],""))))</f>
        <v/>
      </c>
      <c r="AU140" s="3" t="str">
        <f t="shared" si="35"/>
        <v/>
      </c>
      <c r="AV140" s="3" t="str">
        <f>IF($A140="","",IF((AND($A140="ADD",OR(AU140="",AU140="Queenstown-Lakes District Council"))),"70",(_xlfn.XLOOKUP(AU140,ud_organisation_owner[lookupValue],ud_organisation_owner[lookupKey],""))))</f>
        <v/>
      </c>
      <c r="AW140" s="3" t="str">
        <f t="shared" si="36"/>
        <v/>
      </c>
      <c r="AX140" s="3" t="str">
        <f>IF($A140="","",IF((AND($A140="ADD",OR(AW140="",AW140="Local Authority"))),"17",(_xlfn.XLOOKUP(AW140,ud_sub_organisation[lookupValue],ud_sub_organisation[lookupKey],""))))</f>
        <v/>
      </c>
      <c r="AZ140" s="3" t="str">
        <f>IF($A140="ADD",IF(NOT(ISBLANK(AY140)),_xlfn.XLOOKUP(AY140,ud_maintenance_organisation[lookupValue],ud_maintenance_organisation[lookupKey],"ERROR"),""), "")</f>
        <v/>
      </c>
      <c r="BA140" s="3" t="str">
        <f t="shared" si="37"/>
        <v/>
      </c>
      <c r="BB140" s="3" t="str">
        <f>IF($A140="","",IF((AND($A140="ADD",OR(BA140="",BA140="Vested Assets"))),"12",(_xlfn.XLOOKUP(BA140,ud_work_category[lookupValue],ud_work_category[lookupKey],""))))</f>
        <v/>
      </c>
      <c r="BC140" s="7"/>
      <c r="BD140" s="2" t="str">
        <f t="shared" si="38"/>
        <v/>
      </c>
      <c r="BE140" s="2" t="str">
        <f t="shared" si="39"/>
        <v/>
      </c>
      <c r="BF140" s="3" t="str">
        <f t="shared" si="40"/>
        <v/>
      </c>
      <c r="BG140" s="3" t="str">
        <f>IF($A140="","",IF((AND($A140="ADD",OR(BF140="",BF140="Excellent"))),"1",(_xlfn.XLOOKUP(BF140,condition[lookupValue],condition[lookupKey],""))))</f>
        <v/>
      </c>
      <c r="BH140" s="8" t="str">
        <f t="shared" si="41"/>
        <v/>
      </c>
      <c r="BI140" s="9"/>
    </row>
    <row r="141" spans="2:61"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IF($A141="ADD",IF(NOT(ISBLANK(V141)),_xlfn.XLOOKUP(V141,ud_channel_type[lookupValue],ud_channel_type[lookupKey],"ERROR"),""), "")</f>
        <v/>
      </c>
      <c r="Y141" s="3" t="str">
        <f>IF($A141="ADD",IF(NOT(ISBLANK(X141)),_xlfn.XLOOKUP(X141,ud_road_channel_type[lookupValue],ud_road_channel_type[lookupKey],"ERROR"),""), "")</f>
        <v/>
      </c>
      <c r="AA141" s="3" t="str">
        <f>IF($A141="ADD",IF(NOT(ISBLANK(Z141)),_xlfn.XLOOKUP(Z141,ud_normal_state[lookupValue],ud_normal_state[lookupKey],"ERROR"),""), "")</f>
        <v/>
      </c>
      <c r="AC141" s="3" t="str">
        <f>IF($A141="ADD",IF(NOT(ISBLANK(AB141)),_xlfn.XLOOKUP(AB141,channel_material[lookupValue],channel_material[lookupKey],"ERROR"),""), "")</f>
        <v/>
      </c>
      <c r="AE141" s="3" t="str">
        <f>IF($A141="ADD",IF(NOT(ISBLANK(AD141)),_xlfn.XLOOKUP(AD141,ud_geotech_channel_type[lookupValue],ud_geotech_channel_type[lookupKey],"ERROR"),""), "")</f>
        <v/>
      </c>
      <c r="AF141" s="2" t="str">
        <f t="shared" si="29"/>
        <v/>
      </c>
      <c r="AG141" s="2" t="str">
        <f t="shared" si="30"/>
        <v/>
      </c>
      <c r="AH141" s="2" t="str">
        <f t="shared" si="31"/>
        <v/>
      </c>
      <c r="AJ141" s="3" t="str">
        <f>IF($A141="ADD",IF(NOT(ISBLANK(AI141)),_xlfn.XLOOKUP(AI141,maint_type[lookupValue],maint_type[lookupKey],"ERROR"),""), "")</f>
        <v/>
      </c>
      <c r="AK141" s="8"/>
      <c r="AL141" s="4" t="str">
        <f t="shared" ca="1" si="32"/>
        <v/>
      </c>
      <c r="AM141" s="4"/>
      <c r="AN141" s="3" t="str">
        <f t="shared" si="33"/>
        <v/>
      </c>
      <c r="AO141" s="3" t="str">
        <f>IF($A141="","",IF((AND($A141="ADD",OR(AN141="",AN141="In Use"))),"5",(_xlfn.XLOOKUP(AN141,ud_asset_status[lookupValue],ud_asset_status[lookupKey],""))))</f>
        <v/>
      </c>
      <c r="AP141" s="8"/>
      <c r="AR141" s="3" t="str">
        <f>IF($A141="ADD",IF(NOT(ISBLANK(AQ141)),_xlfn.XLOOKUP(AQ141,ar_replace_reason[lookupValue],ar_replace_reason[lookupKey],"ERROR"),""), "")</f>
        <v/>
      </c>
      <c r="AS141" s="3" t="str">
        <f t="shared" si="34"/>
        <v/>
      </c>
      <c r="AT141" s="3" t="str">
        <f>IF($A141="","",IF((AND($A141="ADD",OR(AS141="",AS141="Queenstown-Lakes District Council"))),"70",(_xlfn.XLOOKUP(AS141,ud_organisation_owner[lookupValue],ud_organisation_owner[lookupKey],""))))</f>
        <v/>
      </c>
      <c r="AU141" s="3" t="str">
        <f t="shared" si="35"/>
        <v/>
      </c>
      <c r="AV141" s="3" t="str">
        <f>IF($A141="","",IF((AND($A141="ADD",OR(AU141="",AU141="Queenstown-Lakes District Council"))),"70",(_xlfn.XLOOKUP(AU141,ud_organisation_owner[lookupValue],ud_organisation_owner[lookupKey],""))))</f>
        <v/>
      </c>
      <c r="AW141" s="3" t="str">
        <f t="shared" si="36"/>
        <v/>
      </c>
      <c r="AX141" s="3" t="str">
        <f>IF($A141="","",IF((AND($A141="ADD",OR(AW141="",AW141="Local Authority"))),"17",(_xlfn.XLOOKUP(AW141,ud_sub_organisation[lookupValue],ud_sub_organisation[lookupKey],""))))</f>
        <v/>
      </c>
      <c r="AZ141" s="3" t="str">
        <f>IF($A141="ADD",IF(NOT(ISBLANK(AY141)),_xlfn.XLOOKUP(AY141,ud_maintenance_organisation[lookupValue],ud_maintenance_organisation[lookupKey],"ERROR"),""), "")</f>
        <v/>
      </c>
      <c r="BA141" s="3" t="str">
        <f t="shared" si="37"/>
        <v/>
      </c>
      <c r="BB141" s="3" t="str">
        <f>IF($A141="","",IF((AND($A141="ADD",OR(BA141="",BA141="Vested Assets"))),"12",(_xlfn.XLOOKUP(BA141,ud_work_category[lookupValue],ud_work_category[lookupKey],""))))</f>
        <v/>
      </c>
      <c r="BC141" s="7"/>
      <c r="BD141" s="2" t="str">
        <f t="shared" si="38"/>
        <v/>
      </c>
      <c r="BE141" s="2" t="str">
        <f t="shared" si="39"/>
        <v/>
      </c>
      <c r="BF141" s="3" t="str">
        <f t="shared" si="40"/>
        <v/>
      </c>
      <c r="BG141" s="3" t="str">
        <f>IF($A141="","",IF((AND($A141="ADD",OR(BF141="",BF141="Excellent"))),"1",(_xlfn.XLOOKUP(BF141,condition[lookupValue],condition[lookupKey],""))))</f>
        <v/>
      </c>
      <c r="BH141" s="8" t="str">
        <f t="shared" si="41"/>
        <v/>
      </c>
      <c r="BI141" s="9"/>
    </row>
    <row r="142" spans="2:61"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IF($A142="ADD",IF(NOT(ISBLANK(V142)),_xlfn.XLOOKUP(V142,ud_channel_type[lookupValue],ud_channel_type[lookupKey],"ERROR"),""), "")</f>
        <v/>
      </c>
      <c r="Y142" s="3" t="str">
        <f>IF($A142="ADD",IF(NOT(ISBLANK(X142)),_xlfn.XLOOKUP(X142,ud_road_channel_type[lookupValue],ud_road_channel_type[lookupKey],"ERROR"),""), "")</f>
        <v/>
      </c>
      <c r="AA142" s="3" t="str">
        <f>IF($A142="ADD",IF(NOT(ISBLANK(Z142)),_xlfn.XLOOKUP(Z142,ud_normal_state[lookupValue],ud_normal_state[lookupKey],"ERROR"),""), "")</f>
        <v/>
      </c>
      <c r="AC142" s="3" t="str">
        <f>IF($A142="ADD",IF(NOT(ISBLANK(AB142)),_xlfn.XLOOKUP(AB142,channel_material[lookupValue],channel_material[lookupKey],"ERROR"),""), "")</f>
        <v/>
      </c>
      <c r="AE142" s="3" t="str">
        <f>IF($A142="ADD",IF(NOT(ISBLANK(AD142)),_xlfn.XLOOKUP(AD142,ud_geotech_channel_type[lookupValue],ud_geotech_channel_type[lookupKey],"ERROR"),""), "")</f>
        <v/>
      </c>
      <c r="AF142" s="2" t="str">
        <f t="shared" si="29"/>
        <v/>
      </c>
      <c r="AG142" s="2" t="str">
        <f t="shared" si="30"/>
        <v/>
      </c>
      <c r="AH142" s="2" t="str">
        <f t="shared" si="31"/>
        <v/>
      </c>
      <c r="AJ142" s="3" t="str">
        <f>IF($A142="ADD",IF(NOT(ISBLANK(AI142)),_xlfn.XLOOKUP(AI142,maint_type[lookupValue],maint_type[lookupKey],"ERROR"),""), "")</f>
        <v/>
      </c>
      <c r="AK142" s="8"/>
      <c r="AL142" s="4" t="str">
        <f t="shared" ca="1" si="32"/>
        <v/>
      </c>
      <c r="AM142" s="4"/>
      <c r="AN142" s="3" t="str">
        <f t="shared" si="33"/>
        <v/>
      </c>
      <c r="AO142" s="3" t="str">
        <f>IF($A142="","",IF((AND($A142="ADD",OR(AN142="",AN142="In Use"))),"5",(_xlfn.XLOOKUP(AN142,ud_asset_status[lookupValue],ud_asset_status[lookupKey],""))))</f>
        <v/>
      </c>
      <c r="AP142" s="8"/>
      <c r="AR142" s="3" t="str">
        <f>IF($A142="ADD",IF(NOT(ISBLANK(AQ142)),_xlfn.XLOOKUP(AQ142,ar_replace_reason[lookupValue],ar_replace_reason[lookupKey],"ERROR"),""), "")</f>
        <v/>
      </c>
      <c r="AS142" s="3" t="str">
        <f t="shared" si="34"/>
        <v/>
      </c>
      <c r="AT142" s="3" t="str">
        <f>IF($A142="","",IF((AND($A142="ADD",OR(AS142="",AS142="Queenstown-Lakes District Council"))),"70",(_xlfn.XLOOKUP(AS142,ud_organisation_owner[lookupValue],ud_organisation_owner[lookupKey],""))))</f>
        <v/>
      </c>
      <c r="AU142" s="3" t="str">
        <f t="shared" si="35"/>
        <v/>
      </c>
      <c r="AV142" s="3" t="str">
        <f>IF($A142="","",IF((AND($A142="ADD",OR(AU142="",AU142="Queenstown-Lakes District Council"))),"70",(_xlfn.XLOOKUP(AU142,ud_organisation_owner[lookupValue],ud_organisation_owner[lookupKey],""))))</f>
        <v/>
      </c>
      <c r="AW142" s="3" t="str">
        <f t="shared" si="36"/>
        <v/>
      </c>
      <c r="AX142" s="3" t="str">
        <f>IF($A142="","",IF((AND($A142="ADD",OR(AW142="",AW142="Local Authority"))),"17",(_xlfn.XLOOKUP(AW142,ud_sub_organisation[lookupValue],ud_sub_organisation[lookupKey],""))))</f>
        <v/>
      </c>
      <c r="AZ142" s="3" t="str">
        <f>IF($A142="ADD",IF(NOT(ISBLANK(AY142)),_xlfn.XLOOKUP(AY142,ud_maintenance_organisation[lookupValue],ud_maintenance_organisation[lookupKey],"ERROR"),""), "")</f>
        <v/>
      </c>
      <c r="BA142" s="3" t="str">
        <f t="shared" si="37"/>
        <v/>
      </c>
      <c r="BB142" s="3" t="str">
        <f>IF($A142="","",IF((AND($A142="ADD",OR(BA142="",BA142="Vested Assets"))),"12",(_xlfn.XLOOKUP(BA142,ud_work_category[lookupValue],ud_work_category[lookupKey],""))))</f>
        <v/>
      </c>
      <c r="BC142" s="7"/>
      <c r="BD142" s="2" t="str">
        <f t="shared" si="38"/>
        <v/>
      </c>
      <c r="BE142" s="2" t="str">
        <f t="shared" si="39"/>
        <v/>
      </c>
      <c r="BF142" s="3" t="str">
        <f t="shared" si="40"/>
        <v/>
      </c>
      <c r="BG142" s="3" t="str">
        <f>IF($A142="","",IF((AND($A142="ADD",OR(BF142="",BF142="Excellent"))),"1",(_xlfn.XLOOKUP(BF142,condition[lookupValue],condition[lookupKey],""))))</f>
        <v/>
      </c>
      <c r="BH142" s="8" t="str">
        <f t="shared" si="41"/>
        <v/>
      </c>
      <c r="BI142" s="9"/>
    </row>
    <row r="143" spans="2:61"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IF($A143="ADD",IF(NOT(ISBLANK(V143)),_xlfn.XLOOKUP(V143,ud_channel_type[lookupValue],ud_channel_type[lookupKey],"ERROR"),""), "")</f>
        <v/>
      </c>
      <c r="Y143" s="3" t="str">
        <f>IF($A143="ADD",IF(NOT(ISBLANK(X143)),_xlfn.XLOOKUP(X143,ud_road_channel_type[lookupValue],ud_road_channel_type[lookupKey],"ERROR"),""), "")</f>
        <v/>
      </c>
      <c r="AA143" s="3" t="str">
        <f>IF($A143="ADD",IF(NOT(ISBLANK(Z143)),_xlfn.XLOOKUP(Z143,ud_normal_state[lookupValue],ud_normal_state[lookupKey],"ERROR"),""), "")</f>
        <v/>
      </c>
      <c r="AC143" s="3" t="str">
        <f>IF($A143="ADD",IF(NOT(ISBLANK(AB143)),_xlfn.XLOOKUP(AB143,channel_material[lookupValue],channel_material[lookupKey],"ERROR"),""), "")</f>
        <v/>
      </c>
      <c r="AE143" s="3" t="str">
        <f>IF($A143="ADD",IF(NOT(ISBLANK(AD143)),_xlfn.XLOOKUP(AD143,ud_geotech_channel_type[lookupValue],ud_geotech_channel_type[lookupKey],"ERROR"),""), "")</f>
        <v/>
      </c>
      <c r="AF143" s="2" t="str">
        <f t="shared" si="29"/>
        <v/>
      </c>
      <c r="AG143" s="2" t="str">
        <f t="shared" si="30"/>
        <v/>
      </c>
      <c r="AH143" s="2" t="str">
        <f t="shared" si="31"/>
        <v/>
      </c>
      <c r="AJ143" s="3" t="str">
        <f>IF($A143="ADD",IF(NOT(ISBLANK(AI143)),_xlfn.XLOOKUP(AI143,maint_type[lookupValue],maint_type[lookupKey],"ERROR"),""), "")</f>
        <v/>
      </c>
      <c r="AK143" s="8"/>
      <c r="AL143" s="4" t="str">
        <f t="shared" ca="1" si="32"/>
        <v/>
      </c>
      <c r="AM143" s="4"/>
      <c r="AN143" s="3" t="str">
        <f t="shared" si="33"/>
        <v/>
      </c>
      <c r="AO143" s="3" t="str">
        <f>IF($A143="","",IF((AND($A143="ADD",OR(AN143="",AN143="In Use"))),"5",(_xlfn.XLOOKUP(AN143,ud_asset_status[lookupValue],ud_asset_status[lookupKey],""))))</f>
        <v/>
      </c>
      <c r="AP143" s="8"/>
      <c r="AR143" s="3" t="str">
        <f>IF($A143="ADD",IF(NOT(ISBLANK(AQ143)),_xlfn.XLOOKUP(AQ143,ar_replace_reason[lookupValue],ar_replace_reason[lookupKey],"ERROR"),""), "")</f>
        <v/>
      </c>
      <c r="AS143" s="3" t="str">
        <f t="shared" si="34"/>
        <v/>
      </c>
      <c r="AT143" s="3" t="str">
        <f>IF($A143="","",IF((AND($A143="ADD",OR(AS143="",AS143="Queenstown-Lakes District Council"))),"70",(_xlfn.XLOOKUP(AS143,ud_organisation_owner[lookupValue],ud_organisation_owner[lookupKey],""))))</f>
        <v/>
      </c>
      <c r="AU143" s="3" t="str">
        <f t="shared" si="35"/>
        <v/>
      </c>
      <c r="AV143" s="3" t="str">
        <f>IF($A143="","",IF((AND($A143="ADD",OR(AU143="",AU143="Queenstown-Lakes District Council"))),"70",(_xlfn.XLOOKUP(AU143,ud_organisation_owner[lookupValue],ud_organisation_owner[lookupKey],""))))</f>
        <v/>
      </c>
      <c r="AW143" s="3" t="str">
        <f t="shared" si="36"/>
        <v/>
      </c>
      <c r="AX143" s="3" t="str">
        <f>IF($A143="","",IF((AND($A143="ADD",OR(AW143="",AW143="Local Authority"))),"17",(_xlfn.XLOOKUP(AW143,ud_sub_organisation[lookupValue],ud_sub_organisation[lookupKey],""))))</f>
        <v/>
      </c>
      <c r="AZ143" s="3" t="str">
        <f>IF($A143="ADD",IF(NOT(ISBLANK(AY143)),_xlfn.XLOOKUP(AY143,ud_maintenance_organisation[lookupValue],ud_maintenance_organisation[lookupKey],"ERROR"),""), "")</f>
        <v/>
      </c>
      <c r="BA143" s="3" t="str">
        <f t="shared" si="37"/>
        <v/>
      </c>
      <c r="BB143" s="3" t="str">
        <f>IF($A143="","",IF((AND($A143="ADD",OR(BA143="",BA143="Vested Assets"))),"12",(_xlfn.XLOOKUP(BA143,ud_work_category[lookupValue],ud_work_category[lookupKey],""))))</f>
        <v/>
      </c>
      <c r="BC143" s="7"/>
      <c r="BD143" s="2" t="str">
        <f t="shared" si="38"/>
        <v/>
      </c>
      <c r="BE143" s="2" t="str">
        <f t="shared" si="39"/>
        <v/>
      </c>
      <c r="BF143" s="3" t="str">
        <f t="shared" si="40"/>
        <v/>
      </c>
      <c r="BG143" s="3" t="str">
        <f>IF($A143="","",IF((AND($A143="ADD",OR(BF143="",BF143="Excellent"))),"1",(_xlfn.XLOOKUP(BF143,condition[lookupValue],condition[lookupKey],""))))</f>
        <v/>
      </c>
      <c r="BH143" s="8" t="str">
        <f t="shared" si="41"/>
        <v/>
      </c>
      <c r="BI143" s="9"/>
    </row>
    <row r="144" spans="2:61"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IF($A144="ADD",IF(NOT(ISBLANK(V144)),_xlfn.XLOOKUP(V144,ud_channel_type[lookupValue],ud_channel_type[lookupKey],"ERROR"),""), "")</f>
        <v/>
      </c>
      <c r="Y144" s="3" t="str">
        <f>IF($A144="ADD",IF(NOT(ISBLANK(X144)),_xlfn.XLOOKUP(X144,ud_road_channel_type[lookupValue],ud_road_channel_type[lookupKey],"ERROR"),""), "")</f>
        <v/>
      </c>
      <c r="AA144" s="3" t="str">
        <f>IF($A144="ADD",IF(NOT(ISBLANK(Z144)),_xlfn.XLOOKUP(Z144,ud_normal_state[lookupValue],ud_normal_state[lookupKey],"ERROR"),""), "")</f>
        <v/>
      </c>
      <c r="AC144" s="3" t="str">
        <f>IF($A144="ADD",IF(NOT(ISBLANK(AB144)),_xlfn.XLOOKUP(AB144,channel_material[lookupValue],channel_material[lookupKey],"ERROR"),""), "")</f>
        <v/>
      </c>
      <c r="AE144" s="3" t="str">
        <f>IF($A144="ADD",IF(NOT(ISBLANK(AD144)),_xlfn.XLOOKUP(AD144,ud_geotech_channel_type[lookupValue],ud_geotech_channel_type[lookupKey],"ERROR"),""), "")</f>
        <v/>
      </c>
      <c r="AF144" s="2" t="str">
        <f t="shared" si="29"/>
        <v/>
      </c>
      <c r="AG144" s="2" t="str">
        <f t="shared" si="30"/>
        <v/>
      </c>
      <c r="AH144" s="2" t="str">
        <f t="shared" si="31"/>
        <v/>
      </c>
      <c r="AJ144" s="3" t="str">
        <f>IF($A144="ADD",IF(NOT(ISBLANK(AI144)),_xlfn.XLOOKUP(AI144,maint_type[lookupValue],maint_type[lookupKey],"ERROR"),""), "")</f>
        <v/>
      </c>
      <c r="AK144" s="8"/>
      <c r="AL144" s="4" t="str">
        <f t="shared" ca="1" si="32"/>
        <v/>
      </c>
      <c r="AM144" s="4"/>
      <c r="AN144" s="3" t="str">
        <f t="shared" si="33"/>
        <v/>
      </c>
      <c r="AO144" s="3" t="str">
        <f>IF($A144="","",IF((AND($A144="ADD",OR(AN144="",AN144="In Use"))),"5",(_xlfn.XLOOKUP(AN144,ud_asset_status[lookupValue],ud_asset_status[lookupKey],""))))</f>
        <v/>
      </c>
      <c r="AP144" s="8"/>
      <c r="AR144" s="3" t="str">
        <f>IF($A144="ADD",IF(NOT(ISBLANK(AQ144)),_xlfn.XLOOKUP(AQ144,ar_replace_reason[lookupValue],ar_replace_reason[lookupKey],"ERROR"),""), "")</f>
        <v/>
      </c>
      <c r="AS144" s="3" t="str">
        <f t="shared" si="34"/>
        <v/>
      </c>
      <c r="AT144" s="3" t="str">
        <f>IF($A144="","",IF((AND($A144="ADD",OR(AS144="",AS144="Queenstown-Lakes District Council"))),"70",(_xlfn.XLOOKUP(AS144,ud_organisation_owner[lookupValue],ud_organisation_owner[lookupKey],""))))</f>
        <v/>
      </c>
      <c r="AU144" s="3" t="str">
        <f t="shared" si="35"/>
        <v/>
      </c>
      <c r="AV144" s="3" t="str">
        <f>IF($A144="","",IF((AND($A144="ADD",OR(AU144="",AU144="Queenstown-Lakes District Council"))),"70",(_xlfn.XLOOKUP(AU144,ud_organisation_owner[lookupValue],ud_organisation_owner[lookupKey],""))))</f>
        <v/>
      </c>
      <c r="AW144" s="3" t="str">
        <f t="shared" si="36"/>
        <v/>
      </c>
      <c r="AX144" s="3" t="str">
        <f>IF($A144="","",IF((AND($A144="ADD",OR(AW144="",AW144="Local Authority"))),"17",(_xlfn.XLOOKUP(AW144,ud_sub_organisation[lookupValue],ud_sub_organisation[lookupKey],""))))</f>
        <v/>
      </c>
      <c r="AZ144" s="3" t="str">
        <f>IF($A144="ADD",IF(NOT(ISBLANK(AY144)),_xlfn.XLOOKUP(AY144,ud_maintenance_organisation[lookupValue],ud_maintenance_organisation[lookupKey],"ERROR"),""), "")</f>
        <v/>
      </c>
      <c r="BA144" s="3" t="str">
        <f t="shared" si="37"/>
        <v/>
      </c>
      <c r="BB144" s="3" t="str">
        <f>IF($A144="","",IF((AND($A144="ADD",OR(BA144="",BA144="Vested Assets"))),"12",(_xlfn.XLOOKUP(BA144,ud_work_category[lookupValue],ud_work_category[lookupKey],""))))</f>
        <v/>
      </c>
      <c r="BC144" s="7"/>
      <c r="BD144" s="2" t="str">
        <f t="shared" si="38"/>
        <v/>
      </c>
      <c r="BE144" s="2" t="str">
        <f t="shared" si="39"/>
        <v/>
      </c>
      <c r="BF144" s="3" t="str">
        <f t="shared" si="40"/>
        <v/>
      </c>
      <c r="BG144" s="3" t="str">
        <f>IF($A144="","",IF((AND($A144="ADD",OR(BF144="",BF144="Excellent"))),"1",(_xlfn.XLOOKUP(BF144,condition[lookupValue],condition[lookupKey],""))))</f>
        <v/>
      </c>
      <c r="BH144" s="8" t="str">
        <f t="shared" si="41"/>
        <v/>
      </c>
      <c r="BI144" s="9"/>
    </row>
    <row r="145" spans="2:61"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IF($A145="ADD",IF(NOT(ISBLANK(V145)),_xlfn.XLOOKUP(V145,ud_channel_type[lookupValue],ud_channel_type[lookupKey],"ERROR"),""), "")</f>
        <v/>
      </c>
      <c r="Y145" s="3" t="str">
        <f>IF($A145="ADD",IF(NOT(ISBLANK(X145)),_xlfn.XLOOKUP(X145,ud_road_channel_type[lookupValue],ud_road_channel_type[lookupKey],"ERROR"),""), "")</f>
        <v/>
      </c>
      <c r="AA145" s="3" t="str">
        <f>IF($A145="ADD",IF(NOT(ISBLANK(Z145)),_xlfn.XLOOKUP(Z145,ud_normal_state[lookupValue],ud_normal_state[lookupKey],"ERROR"),""), "")</f>
        <v/>
      </c>
      <c r="AC145" s="3" t="str">
        <f>IF($A145="ADD",IF(NOT(ISBLANK(AB145)),_xlfn.XLOOKUP(AB145,channel_material[lookupValue],channel_material[lookupKey],"ERROR"),""), "")</f>
        <v/>
      </c>
      <c r="AE145" s="3" t="str">
        <f>IF($A145="ADD",IF(NOT(ISBLANK(AD145)),_xlfn.XLOOKUP(AD145,ud_geotech_channel_type[lookupValue],ud_geotech_channel_type[lookupKey],"ERROR"),""), "")</f>
        <v/>
      </c>
      <c r="AF145" s="2" t="str">
        <f t="shared" si="29"/>
        <v/>
      </c>
      <c r="AG145" s="2" t="str">
        <f t="shared" si="30"/>
        <v/>
      </c>
      <c r="AH145" s="2" t="str">
        <f t="shared" si="31"/>
        <v/>
      </c>
      <c r="AJ145" s="3" t="str">
        <f>IF($A145="ADD",IF(NOT(ISBLANK(AI145)),_xlfn.XLOOKUP(AI145,maint_type[lookupValue],maint_type[lookupKey],"ERROR"),""), "")</f>
        <v/>
      </c>
      <c r="AK145" s="8"/>
      <c r="AL145" s="4" t="str">
        <f t="shared" ca="1" si="32"/>
        <v/>
      </c>
      <c r="AM145" s="4"/>
      <c r="AN145" s="3" t="str">
        <f t="shared" si="33"/>
        <v/>
      </c>
      <c r="AO145" s="3" t="str">
        <f>IF($A145="","",IF((AND($A145="ADD",OR(AN145="",AN145="In Use"))),"5",(_xlfn.XLOOKUP(AN145,ud_asset_status[lookupValue],ud_asset_status[lookupKey],""))))</f>
        <v/>
      </c>
      <c r="AP145" s="8"/>
      <c r="AR145" s="3" t="str">
        <f>IF($A145="ADD",IF(NOT(ISBLANK(AQ145)),_xlfn.XLOOKUP(AQ145,ar_replace_reason[lookupValue],ar_replace_reason[lookupKey],"ERROR"),""), "")</f>
        <v/>
      </c>
      <c r="AS145" s="3" t="str">
        <f t="shared" si="34"/>
        <v/>
      </c>
      <c r="AT145" s="3" t="str">
        <f>IF($A145="","",IF((AND($A145="ADD",OR(AS145="",AS145="Queenstown-Lakes District Council"))),"70",(_xlfn.XLOOKUP(AS145,ud_organisation_owner[lookupValue],ud_organisation_owner[lookupKey],""))))</f>
        <v/>
      </c>
      <c r="AU145" s="3" t="str">
        <f t="shared" si="35"/>
        <v/>
      </c>
      <c r="AV145" s="3" t="str">
        <f>IF($A145="","",IF((AND($A145="ADD",OR(AU145="",AU145="Queenstown-Lakes District Council"))),"70",(_xlfn.XLOOKUP(AU145,ud_organisation_owner[lookupValue],ud_organisation_owner[lookupKey],""))))</f>
        <v/>
      </c>
      <c r="AW145" s="3" t="str">
        <f t="shared" si="36"/>
        <v/>
      </c>
      <c r="AX145" s="3" t="str">
        <f>IF($A145="","",IF((AND($A145="ADD",OR(AW145="",AW145="Local Authority"))),"17",(_xlfn.XLOOKUP(AW145,ud_sub_organisation[lookupValue],ud_sub_organisation[lookupKey],""))))</f>
        <v/>
      </c>
      <c r="AZ145" s="3" t="str">
        <f>IF($A145="ADD",IF(NOT(ISBLANK(AY145)),_xlfn.XLOOKUP(AY145,ud_maintenance_organisation[lookupValue],ud_maintenance_organisation[lookupKey],"ERROR"),""), "")</f>
        <v/>
      </c>
      <c r="BA145" s="3" t="str">
        <f t="shared" si="37"/>
        <v/>
      </c>
      <c r="BB145" s="3" t="str">
        <f>IF($A145="","",IF((AND($A145="ADD",OR(BA145="",BA145="Vested Assets"))),"12",(_xlfn.XLOOKUP(BA145,ud_work_category[lookupValue],ud_work_category[lookupKey],""))))</f>
        <v/>
      </c>
      <c r="BC145" s="7"/>
      <c r="BD145" s="2" t="str">
        <f t="shared" si="38"/>
        <v/>
      </c>
      <c r="BE145" s="2" t="str">
        <f t="shared" si="39"/>
        <v/>
      </c>
      <c r="BF145" s="3" t="str">
        <f t="shared" si="40"/>
        <v/>
      </c>
      <c r="BG145" s="3" t="str">
        <f>IF($A145="","",IF((AND($A145="ADD",OR(BF145="",BF145="Excellent"))),"1",(_xlfn.XLOOKUP(BF145,condition[lookupValue],condition[lookupKey],""))))</f>
        <v/>
      </c>
      <c r="BH145" s="8" t="str">
        <f t="shared" si="41"/>
        <v/>
      </c>
      <c r="BI145" s="9"/>
    </row>
    <row r="146" spans="2:61"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IF($A146="ADD",IF(NOT(ISBLANK(V146)),_xlfn.XLOOKUP(V146,ud_channel_type[lookupValue],ud_channel_type[lookupKey],"ERROR"),""), "")</f>
        <v/>
      </c>
      <c r="Y146" s="3" t="str">
        <f>IF($A146="ADD",IF(NOT(ISBLANK(X146)),_xlfn.XLOOKUP(X146,ud_road_channel_type[lookupValue],ud_road_channel_type[lookupKey],"ERROR"),""), "")</f>
        <v/>
      </c>
      <c r="AA146" s="3" t="str">
        <f>IF($A146="ADD",IF(NOT(ISBLANK(Z146)),_xlfn.XLOOKUP(Z146,ud_normal_state[lookupValue],ud_normal_state[lookupKey],"ERROR"),""), "")</f>
        <v/>
      </c>
      <c r="AC146" s="3" t="str">
        <f>IF($A146="ADD",IF(NOT(ISBLANK(AB146)),_xlfn.XLOOKUP(AB146,channel_material[lookupValue],channel_material[lookupKey],"ERROR"),""), "")</f>
        <v/>
      </c>
      <c r="AE146" s="3" t="str">
        <f>IF($A146="ADD",IF(NOT(ISBLANK(AD146)),_xlfn.XLOOKUP(AD146,ud_geotech_channel_type[lookupValue],ud_geotech_channel_type[lookupKey],"ERROR"),""), "")</f>
        <v/>
      </c>
      <c r="AF146" s="2" t="str">
        <f t="shared" si="29"/>
        <v/>
      </c>
      <c r="AG146" s="2" t="str">
        <f t="shared" si="30"/>
        <v/>
      </c>
      <c r="AH146" s="2" t="str">
        <f t="shared" si="31"/>
        <v/>
      </c>
      <c r="AJ146" s="3" t="str">
        <f>IF($A146="ADD",IF(NOT(ISBLANK(AI146)),_xlfn.XLOOKUP(AI146,maint_type[lookupValue],maint_type[lookupKey],"ERROR"),""), "")</f>
        <v/>
      </c>
      <c r="AK146" s="8"/>
      <c r="AL146" s="4" t="str">
        <f t="shared" ca="1" si="32"/>
        <v/>
      </c>
      <c r="AM146" s="4"/>
      <c r="AN146" s="3" t="str">
        <f t="shared" si="33"/>
        <v/>
      </c>
      <c r="AO146" s="3" t="str">
        <f>IF($A146="","",IF((AND($A146="ADD",OR(AN146="",AN146="In Use"))),"5",(_xlfn.XLOOKUP(AN146,ud_asset_status[lookupValue],ud_asset_status[lookupKey],""))))</f>
        <v/>
      </c>
      <c r="AP146" s="8"/>
      <c r="AR146" s="3" t="str">
        <f>IF($A146="ADD",IF(NOT(ISBLANK(AQ146)),_xlfn.XLOOKUP(AQ146,ar_replace_reason[lookupValue],ar_replace_reason[lookupKey],"ERROR"),""), "")</f>
        <v/>
      </c>
      <c r="AS146" s="3" t="str">
        <f t="shared" si="34"/>
        <v/>
      </c>
      <c r="AT146" s="3" t="str">
        <f>IF($A146="","",IF((AND($A146="ADD",OR(AS146="",AS146="Queenstown-Lakes District Council"))),"70",(_xlfn.XLOOKUP(AS146,ud_organisation_owner[lookupValue],ud_organisation_owner[lookupKey],""))))</f>
        <v/>
      </c>
      <c r="AU146" s="3" t="str">
        <f t="shared" si="35"/>
        <v/>
      </c>
      <c r="AV146" s="3" t="str">
        <f>IF($A146="","",IF((AND($A146="ADD",OR(AU146="",AU146="Queenstown-Lakes District Council"))),"70",(_xlfn.XLOOKUP(AU146,ud_organisation_owner[lookupValue],ud_organisation_owner[lookupKey],""))))</f>
        <v/>
      </c>
      <c r="AW146" s="3" t="str">
        <f t="shared" si="36"/>
        <v/>
      </c>
      <c r="AX146" s="3" t="str">
        <f>IF($A146="","",IF((AND($A146="ADD",OR(AW146="",AW146="Local Authority"))),"17",(_xlfn.XLOOKUP(AW146,ud_sub_organisation[lookupValue],ud_sub_organisation[lookupKey],""))))</f>
        <v/>
      </c>
      <c r="AZ146" s="3" t="str">
        <f>IF($A146="ADD",IF(NOT(ISBLANK(AY146)),_xlfn.XLOOKUP(AY146,ud_maintenance_organisation[lookupValue],ud_maintenance_organisation[lookupKey],"ERROR"),""), "")</f>
        <v/>
      </c>
      <c r="BA146" s="3" t="str">
        <f t="shared" si="37"/>
        <v/>
      </c>
      <c r="BB146" s="3" t="str">
        <f>IF($A146="","",IF((AND($A146="ADD",OR(BA146="",BA146="Vested Assets"))),"12",(_xlfn.XLOOKUP(BA146,ud_work_category[lookupValue],ud_work_category[lookupKey],""))))</f>
        <v/>
      </c>
      <c r="BC146" s="7"/>
      <c r="BD146" s="2" t="str">
        <f t="shared" si="38"/>
        <v/>
      </c>
      <c r="BE146" s="2" t="str">
        <f t="shared" si="39"/>
        <v/>
      </c>
      <c r="BF146" s="3" t="str">
        <f t="shared" si="40"/>
        <v/>
      </c>
      <c r="BG146" s="3" t="str">
        <f>IF($A146="","",IF((AND($A146="ADD",OR(BF146="",BF146="Excellent"))),"1",(_xlfn.XLOOKUP(BF146,condition[lookupValue],condition[lookupKey],""))))</f>
        <v/>
      </c>
      <c r="BH146" s="8" t="str">
        <f t="shared" si="41"/>
        <v/>
      </c>
      <c r="BI146" s="9"/>
    </row>
    <row r="147" spans="2:61"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IF($A147="ADD",IF(NOT(ISBLANK(V147)),_xlfn.XLOOKUP(V147,ud_channel_type[lookupValue],ud_channel_type[lookupKey],"ERROR"),""), "")</f>
        <v/>
      </c>
      <c r="Y147" s="3" t="str">
        <f>IF($A147="ADD",IF(NOT(ISBLANK(X147)),_xlfn.XLOOKUP(X147,ud_road_channel_type[lookupValue],ud_road_channel_type[lookupKey],"ERROR"),""), "")</f>
        <v/>
      </c>
      <c r="AA147" s="3" t="str">
        <f>IF($A147="ADD",IF(NOT(ISBLANK(Z147)),_xlfn.XLOOKUP(Z147,ud_normal_state[lookupValue],ud_normal_state[lookupKey],"ERROR"),""), "")</f>
        <v/>
      </c>
      <c r="AC147" s="3" t="str">
        <f>IF($A147="ADD",IF(NOT(ISBLANK(AB147)),_xlfn.XLOOKUP(AB147,channel_material[lookupValue],channel_material[lookupKey],"ERROR"),""), "")</f>
        <v/>
      </c>
      <c r="AE147" s="3" t="str">
        <f>IF($A147="ADD",IF(NOT(ISBLANK(AD147)),_xlfn.XLOOKUP(AD147,ud_geotech_channel_type[lookupValue],ud_geotech_channel_type[lookupKey],"ERROR"),""), "")</f>
        <v/>
      </c>
      <c r="AF147" s="2" t="str">
        <f t="shared" si="29"/>
        <v/>
      </c>
      <c r="AG147" s="2" t="str">
        <f t="shared" si="30"/>
        <v/>
      </c>
      <c r="AH147" s="2" t="str">
        <f t="shared" si="31"/>
        <v/>
      </c>
      <c r="AJ147" s="3" t="str">
        <f>IF($A147="ADD",IF(NOT(ISBLANK(AI147)),_xlfn.XLOOKUP(AI147,maint_type[lookupValue],maint_type[lookupKey],"ERROR"),""), "")</f>
        <v/>
      </c>
      <c r="AK147" s="8"/>
      <c r="AL147" s="4" t="str">
        <f t="shared" ca="1" si="32"/>
        <v/>
      </c>
      <c r="AM147" s="4"/>
      <c r="AN147" s="3" t="str">
        <f t="shared" si="33"/>
        <v/>
      </c>
      <c r="AO147" s="3" t="str">
        <f>IF($A147="","",IF((AND($A147="ADD",OR(AN147="",AN147="In Use"))),"5",(_xlfn.XLOOKUP(AN147,ud_asset_status[lookupValue],ud_asset_status[lookupKey],""))))</f>
        <v/>
      </c>
      <c r="AP147" s="8"/>
      <c r="AR147" s="3" t="str">
        <f>IF($A147="ADD",IF(NOT(ISBLANK(AQ147)),_xlfn.XLOOKUP(AQ147,ar_replace_reason[lookupValue],ar_replace_reason[lookupKey],"ERROR"),""), "")</f>
        <v/>
      </c>
      <c r="AS147" s="3" t="str">
        <f t="shared" si="34"/>
        <v/>
      </c>
      <c r="AT147" s="3" t="str">
        <f>IF($A147="","",IF((AND($A147="ADD",OR(AS147="",AS147="Queenstown-Lakes District Council"))),"70",(_xlfn.XLOOKUP(AS147,ud_organisation_owner[lookupValue],ud_organisation_owner[lookupKey],""))))</f>
        <v/>
      </c>
      <c r="AU147" s="3" t="str">
        <f t="shared" si="35"/>
        <v/>
      </c>
      <c r="AV147" s="3" t="str">
        <f>IF($A147="","",IF((AND($A147="ADD",OR(AU147="",AU147="Queenstown-Lakes District Council"))),"70",(_xlfn.XLOOKUP(AU147,ud_organisation_owner[lookupValue],ud_organisation_owner[lookupKey],""))))</f>
        <v/>
      </c>
      <c r="AW147" s="3" t="str">
        <f t="shared" si="36"/>
        <v/>
      </c>
      <c r="AX147" s="3" t="str">
        <f>IF($A147="","",IF((AND($A147="ADD",OR(AW147="",AW147="Local Authority"))),"17",(_xlfn.XLOOKUP(AW147,ud_sub_organisation[lookupValue],ud_sub_organisation[lookupKey],""))))</f>
        <v/>
      </c>
      <c r="AZ147" s="3" t="str">
        <f>IF($A147="ADD",IF(NOT(ISBLANK(AY147)),_xlfn.XLOOKUP(AY147,ud_maintenance_organisation[lookupValue],ud_maintenance_organisation[lookupKey],"ERROR"),""), "")</f>
        <v/>
      </c>
      <c r="BA147" s="3" t="str">
        <f t="shared" si="37"/>
        <v/>
      </c>
      <c r="BB147" s="3" t="str">
        <f>IF($A147="","",IF((AND($A147="ADD",OR(BA147="",BA147="Vested Assets"))),"12",(_xlfn.XLOOKUP(BA147,ud_work_category[lookupValue],ud_work_category[lookupKey],""))))</f>
        <v/>
      </c>
      <c r="BC147" s="7"/>
      <c r="BD147" s="2" t="str">
        <f t="shared" si="38"/>
        <v/>
      </c>
      <c r="BE147" s="2" t="str">
        <f t="shared" si="39"/>
        <v/>
      </c>
      <c r="BF147" s="3" t="str">
        <f t="shared" si="40"/>
        <v/>
      </c>
      <c r="BG147" s="3" t="str">
        <f>IF($A147="","",IF((AND($A147="ADD",OR(BF147="",BF147="Excellent"))),"1",(_xlfn.XLOOKUP(BF147,condition[lookupValue],condition[lookupKey],""))))</f>
        <v/>
      </c>
      <c r="BH147" s="8" t="str">
        <f t="shared" si="41"/>
        <v/>
      </c>
      <c r="BI147" s="9"/>
    </row>
    <row r="148" spans="2:61"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IF($A148="ADD",IF(NOT(ISBLANK(V148)),_xlfn.XLOOKUP(V148,ud_channel_type[lookupValue],ud_channel_type[lookupKey],"ERROR"),""), "")</f>
        <v/>
      </c>
      <c r="Y148" s="3" t="str">
        <f>IF($A148="ADD",IF(NOT(ISBLANK(X148)),_xlfn.XLOOKUP(X148,ud_road_channel_type[lookupValue],ud_road_channel_type[lookupKey],"ERROR"),""), "")</f>
        <v/>
      </c>
      <c r="AA148" s="3" t="str">
        <f>IF($A148="ADD",IF(NOT(ISBLANK(Z148)),_xlfn.XLOOKUP(Z148,ud_normal_state[lookupValue],ud_normal_state[lookupKey],"ERROR"),""), "")</f>
        <v/>
      </c>
      <c r="AC148" s="3" t="str">
        <f>IF($A148="ADD",IF(NOT(ISBLANK(AB148)),_xlfn.XLOOKUP(AB148,channel_material[lookupValue],channel_material[lookupKey],"ERROR"),""), "")</f>
        <v/>
      </c>
      <c r="AE148" s="3" t="str">
        <f>IF($A148="ADD",IF(NOT(ISBLANK(AD148)),_xlfn.XLOOKUP(AD148,ud_geotech_channel_type[lookupValue],ud_geotech_channel_type[lookupKey],"ERROR"),""), "")</f>
        <v/>
      </c>
      <c r="AF148" s="2" t="str">
        <f t="shared" si="29"/>
        <v/>
      </c>
      <c r="AG148" s="2" t="str">
        <f t="shared" si="30"/>
        <v/>
      </c>
      <c r="AH148" s="2" t="str">
        <f t="shared" si="31"/>
        <v/>
      </c>
      <c r="AJ148" s="3" t="str">
        <f>IF($A148="ADD",IF(NOT(ISBLANK(AI148)),_xlfn.XLOOKUP(AI148,maint_type[lookupValue],maint_type[lookupKey],"ERROR"),""), "")</f>
        <v/>
      </c>
      <c r="AK148" s="8"/>
      <c r="AL148" s="4" t="str">
        <f t="shared" ca="1" si="32"/>
        <v/>
      </c>
      <c r="AM148" s="4"/>
      <c r="AN148" s="3" t="str">
        <f t="shared" si="33"/>
        <v/>
      </c>
      <c r="AO148" s="3" t="str">
        <f>IF($A148="","",IF((AND($A148="ADD",OR(AN148="",AN148="In Use"))),"5",(_xlfn.XLOOKUP(AN148,ud_asset_status[lookupValue],ud_asset_status[lookupKey],""))))</f>
        <v/>
      </c>
      <c r="AP148" s="8"/>
      <c r="AR148" s="3" t="str">
        <f>IF($A148="ADD",IF(NOT(ISBLANK(AQ148)),_xlfn.XLOOKUP(AQ148,ar_replace_reason[lookupValue],ar_replace_reason[lookupKey],"ERROR"),""), "")</f>
        <v/>
      </c>
      <c r="AS148" s="3" t="str">
        <f t="shared" si="34"/>
        <v/>
      </c>
      <c r="AT148" s="3" t="str">
        <f>IF($A148="","",IF((AND($A148="ADD",OR(AS148="",AS148="Queenstown-Lakes District Council"))),"70",(_xlfn.XLOOKUP(AS148,ud_organisation_owner[lookupValue],ud_organisation_owner[lookupKey],""))))</f>
        <v/>
      </c>
      <c r="AU148" s="3" t="str">
        <f t="shared" si="35"/>
        <v/>
      </c>
      <c r="AV148" s="3" t="str">
        <f>IF($A148="","",IF((AND($A148="ADD",OR(AU148="",AU148="Queenstown-Lakes District Council"))),"70",(_xlfn.XLOOKUP(AU148,ud_organisation_owner[lookupValue],ud_organisation_owner[lookupKey],""))))</f>
        <v/>
      </c>
      <c r="AW148" s="3" t="str">
        <f t="shared" si="36"/>
        <v/>
      </c>
      <c r="AX148" s="3" t="str">
        <f>IF($A148="","",IF((AND($A148="ADD",OR(AW148="",AW148="Local Authority"))),"17",(_xlfn.XLOOKUP(AW148,ud_sub_organisation[lookupValue],ud_sub_organisation[lookupKey],""))))</f>
        <v/>
      </c>
      <c r="AZ148" s="3" t="str">
        <f>IF($A148="ADD",IF(NOT(ISBLANK(AY148)),_xlfn.XLOOKUP(AY148,ud_maintenance_organisation[lookupValue],ud_maintenance_organisation[lookupKey],"ERROR"),""), "")</f>
        <v/>
      </c>
      <c r="BA148" s="3" t="str">
        <f t="shared" si="37"/>
        <v/>
      </c>
      <c r="BB148" s="3" t="str">
        <f>IF($A148="","",IF((AND($A148="ADD",OR(BA148="",BA148="Vested Assets"))),"12",(_xlfn.XLOOKUP(BA148,ud_work_category[lookupValue],ud_work_category[lookupKey],""))))</f>
        <v/>
      </c>
      <c r="BC148" s="7"/>
      <c r="BD148" s="2" t="str">
        <f t="shared" si="38"/>
        <v/>
      </c>
      <c r="BE148" s="2" t="str">
        <f t="shared" si="39"/>
        <v/>
      </c>
      <c r="BF148" s="3" t="str">
        <f t="shared" si="40"/>
        <v/>
      </c>
      <c r="BG148" s="3" t="str">
        <f>IF($A148="","",IF((AND($A148="ADD",OR(BF148="",BF148="Excellent"))),"1",(_xlfn.XLOOKUP(BF148,condition[lookupValue],condition[lookupKey],""))))</f>
        <v/>
      </c>
      <c r="BH148" s="8" t="str">
        <f t="shared" si="41"/>
        <v/>
      </c>
      <c r="BI148" s="9"/>
    </row>
    <row r="149" spans="2:61"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IF($A149="ADD",IF(NOT(ISBLANK(V149)),_xlfn.XLOOKUP(V149,ud_channel_type[lookupValue],ud_channel_type[lookupKey],"ERROR"),""), "")</f>
        <v/>
      </c>
      <c r="Y149" s="3" t="str">
        <f>IF($A149="ADD",IF(NOT(ISBLANK(X149)),_xlfn.XLOOKUP(X149,ud_road_channel_type[lookupValue],ud_road_channel_type[lookupKey],"ERROR"),""), "")</f>
        <v/>
      </c>
      <c r="AA149" s="3" t="str">
        <f>IF($A149="ADD",IF(NOT(ISBLANK(Z149)),_xlfn.XLOOKUP(Z149,ud_normal_state[lookupValue],ud_normal_state[lookupKey],"ERROR"),""), "")</f>
        <v/>
      </c>
      <c r="AC149" s="3" t="str">
        <f>IF($A149="ADD",IF(NOT(ISBLANK(AB149)),_xlfn.XLOOKUP(AB149,channel_material[lookupValue],channel_material[lookupKey],"ERROR"),""), "")</f>
        <v/>
      </c>
      <c r="AE149" s="3" t="str">
        <f>IF($A149="ADD",IF(NOT(ISBLANK(AD149)),_xlfn.XLOOKUP(AD149,ud_geotech_channel_type[lookupValue],ud_geotech_channel_type[lookupKey],"ERROR"),""), "")</f>
        <v/>
      </c>
      <c r="AF149" s="2" t="str">
        <f t="shared" si="29"/>
        <v/>
      </c>
      <c r="AG149" s="2" t="str">
        <f t="shared" si="30"/>
        <v/>
      </c>
      <c r="AH149" s="2" t="str">
        <f t="shared" si="31"/>
        <v/>
      </c>
      <c r="AJ149" s="3" t="str">
        <f>IF($A149="ADD",IF(NOT(ISBLANK(AI149)),_xlfn.XLOOKUP(AI149,maint_type[lookupValue],maint_type[lookupKey],"ERROR"),""), "")</f>
        <v/>
      </c>
      <c r="AK149" s="8"/>
      <c r="AL149" s="4" t="str">
        <f t="shared" ca="1" si="32"/>
        <v/>
      </c>
      <c r="AM149" s="4"/>
      <c r="AN149" s="3" t="str">
        <f t="shared" si="33"/>
        <v/>
      </c>
      <c r="AO149" s="3" t="str">
        <f>IF($A149="","",IF((AND($A149="ADD",OR(AN149="",AN149="In Use"))),"5",(_xlfn.XLOOKUP(AN149,ud_asset_status[lookupValue],ud_asset_status[lookupKey],""))))</f>
        <v/>
      </c>
      <c r="AP149" s="8"/>
      <c r="AR149" s="3" t="str">
        <f>IF($A149="ADD",IF(NOT(ISBLANK(AQ149)),_xlfn.XLOOKUP(AQ149,ar_replace_reason[lookupValue],ar_replace_reason[lookupKey],"ERROR"),""), "")</f>
        <v/>
      </c>
      <c r="AS149" s="3" t="str">
        <f t="shared" si="34"/>
        <v/>
      </c>
      <c r="AT149" s="3" t="str">
        <f>IF($A149="","",IF((AND($A149="ADD",OR(AS149="",AS149="Queenstown-Lakes District Council"))),"70",(_xlfn.XLOOKUP(AS149,ud_organisation_owner[lookupValue],ud_organisation_owner[lookupKey],""))))</f>
        <v/>
      </c>
      <c r="AU149" s="3" t="str">
        <f t="shared" si="35"/>
        <v/>
      </c>
      <c r="AV149" s="3" t="str">
        <f>IF($A149="","",IF((AND($A149="ADD",OR(AU149="",AU149="Queenstown-Lakes District Council"))),"70",(_xlfn.XLOOKUP(AU149,ud_organisation_owner[lookupValue],ud_organisation_owner[lookupKey],""))))</f>
        <v/>
      </c>
      <c r="AW149" s="3" t="str">
        <f t="shared" si="36"/>
        <v/>
      </c>
      <c r="AX149" s="3" t="str">
        <f>IF($A149="","",IF((AND($A149="ADD",OR(AW149="",AW149="Local Authority"))),"17",(_xlfn.XLOOKUP(AW149,ud_sub_organisation[lookupValue],ud_sub_organisation[lookupKey],""))))</f>
        <v/>
      </c>
      <c r="AZ149" s="3" t="str">
        <f>IF($A149="ADD",IF(NOT(ISBLANK(AY149)),_xlfn.XLOOKUP(AY149,ud_maintenance_organisation[lookupValue],ud_maintenance_organisation[lookupKey],"ERROR"),""), "")</f>
        <v/>
      </c>
      <c r="BA149" s="3" t="str">
        <f t="shared" si="37"/>
        <v/>
      </c>
      <c r="BB149" s="3" t="str">
        <f>IF($A149="","",IF((AND($A149="ADD",OR(BA149="",BA149="Vested Assets"))),"12",(_xlfn.XLOOKUP(BA149,ud_work_category[lookupValue],ud_work_category[lookupKey],""))))</f>
        <v/>
      </c>
      <c r="BC149" s="7"/>
      <c r="BD149" s="2" t="str">
        <f t="shared" si="38"/>
        <v/>
      </c>
      <c r="BE149" s="2" t="str">
        <f t="shared" si="39"/>
        <v/>
      </c>
      <c r="BF149" s="3" t="str">
        <f t="shared" si="40"/>
        <v/>
      </c>
      <c r="BG149" s="3" t="str">
        <f>IF($A149="","",IF((AND($A149="ADD",OR(BF149="",BF149="Excellent"))),"1",(_xlfn.XLOOKUP(BF149,condition[lookupValue],condition[lookupKey],""))))</f>
        <v/>
      </c>
      <c r="BH149" s="8" t="str">
        <f t="shared" si="41"/>
        <v/>
      </c>
      <c r="BI149" s="9"/>
    </row>
    <row r="150" spans="2:61"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IF($A150="ADD",IF(NOT(ISBLANK(V150)),_xlfn.XLOOKUP(V150,ud_channel_type[lookupValue],ud_channel_type[lookupKey],"ERROR"),""), "")</f>
        <v/>
      </c>
      <c r="Y150" s="3" t="str">
        <f>IF($A150="ADD",IF(NOT(ISBLANK(X150)),_xlfn.XLOOKUP(X150,ud_road_channel_type[lookupValue],ud_road_channel_type[lookupKey],"ERROR"),""), "")</f>
        <v/>
      </c>
      <c r="AA150" s="3" t="str">
        <f>IF($A150="ADD",IF(NOT(ISBLANK(Z150)),_xlfn.XLOOKUP(Z150,ud_normal_state[lookupValue],ud_normal_state[lookupKey],"ERROR"),""), "")</f>
        <v/>
      </c>
      <c r="AC150" s="3" t="str">
        <f>IF($A150="ADD",IF(NOT(ISBLANK(AB150)),_xlfn.XLOOKUP(AB150,channel_material[lookupValue],channel_material[lookupKey],"ERROR"),""), "")</f>
        <v/>
      </c>
      <c r="AE150" s="3" t="str">
        <f>IF($A150="ADD",IF(NOT(ISBLANK(AD150)),_xlfn.XLOOKUP(AD150,ud_geotech_channel_type[lookupValue],ud_geotech_channel_type[lookupKey],"ERROR"),""), "")</f>
        <v/>
      </c>
      <c r="AF150" s="2" t="str">
        <f t="shared" si="29"/>
        <v/>
      </c>
      <c r="AG150" s="2" t="str">
        <f t="shared" si="30"/>
        <v/>
      </c>
      <c r="AH150" s="2" t="str">
        <f t="shared" si="31"/>
        <v/>
      </c>
      <c r="AJ150" s="3" t="str">
        <f>IF($A150="ADD",IF(NOT(ISBLANK(AI150)),_xlfn.XLOOKUP(AI150,maint_type[lookupValue],maint_type[lookupKey],"ERROR"),""), "")</f>
        <v/>
      </c>
      <c r="AK150" s="8"/>
      <c r="AL150" s="4" t="str">
        <f t="shared" ca="1" si="32"/>
        <v/>
      </c>
      <c r="AM150" s="4"/>
      <c r="AN150" s="3" t="str">
        <f t="shared" si="33"/>
        <v/>
      </c>
      <c r="AO150" s="3" t="str">
        <f>IF($A150="","",IF((AND($A150="ADD",OR(AN150="",AN150="In Use"))),"5",(_xlfn.XLOOKUP(AN150,ud_asset_status[lookupValue],ud_asset_status[lookupKey],""))))</f>
        <v/>
      </c>
      <c r="AP150" s="8"/>
      <c r="AR150" s="3" t="str">
        <f>IF($A150="ADD",IF(NOT(ISBLANK(AQ150)),_xlfn.XLOOKUP(AQ150,ar_replace_reason[lookupValue],ar_replace_reason[lookupKey],"ERROR"),""), "")</f>
        <v/>
      </c>
      <c r="AS150" s="3" t="str">
        <f t="shared" si="34"/>
        <v/>
      </c>
      <c r="AT150" s="3" t="str">
        <f>IF($A150="","",IF((AND($A150="ADD",OR(AS150="",AS150="Queenstown-Lakes District Council"))),"70",(_xlfn.XLOOKUP(AS150,ud_organisation_owner[lookupValue],ud_organisation_owner[lookupKey],""))))</f>
        <v/>
      </c>
      <c r="AU150" s="3" t="str">
        <f t="shared" si="35"/>
        <v/>
      </c>
      <c r="AV150" s="3" t="str">
        <f>IF($A150="","",IF((AND($A150="ADD",OR(AU150="",AU150="Queenstown-Lakes District Council"))),"70",(_xlfn.XLOOKUP(AU150,ud_organisation_owner[lookupValue],ud_organisation_owner[lookupKey],""))))</f>
        <v/>
      </c>
      <c r="AW150" s="3" t="str">
        <f t="shared" si="36"/>
        <v/>
      </c>
      <c r="AX150" s="3" t="str">
        <f>IF($A150="","",IF((AND($A150="ADD",OR(AW150="",AW150="Local Authority"))),"17",(_xlfn.XLOOKUP(AW150,ud_sub_organisation[lookupValue],ud_sub_organisation[lookupKey],""))))</f>
        <v/>
      </c>
      <c r="AZ150" s="3" t="str">
        <f>IF($A150="ADD",IF(NOT(ISBLANK(AY150)),_xlfn.XLOOKUP(AY150,ud_maintenance_organisation[lookupValue],ud_maintenance_organisation[lookupKey],"ERROR"),""), "")</f>
        <v/>
      </c>
      <c r="BA150" s="3" t="str">
        <f t="shared" si="37"/>
        <v/>
      </c>
      <c r="BB150" s="3" t="str">
        <f>IF($A150="","",IF((AND($A150="ADD",OR(BA150="",BA150="Vested Assets"))),"12",(_xlfn.XLOOKUP(BA150,ud_work_category[lookupValue],ud_work_category[lookupKey],""))))</f>
        <v/>
      </c>
      <c r="BC150" s="7"/>
      <c r="BD150" s="2" t="str">
        <f t="shared" si="38"/>
        <v/>
      </c>
      <c r="BE150" s="2" t="str">
        <f t="shared" si="39"/>
        <v/>
      </c>
      <c r="BF150" s="3" t="str">
        <f t="shared" si="40"/>
        <v/>
      </c>
      <c r="BG150" s="3" t="str">
        <f>IF($A150="","",IF((AND($A150="ADD",OR(BF150="",BF150="Excellent"))),"1",(_xlfn.XLOOKUP(BF150,condition[lookupValue],condition[lookupKey],""))))</f>
        <v/>
      </c>
      <c r="BH150" s="8" t="str">
        <f t="shared" si="41"/>
        <v/>
      </c>
      <c r="BI150" s="9"/>
    </row>
    <row r="151" spans="2:61"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IF($A151="ADD",IF(NOT(ISBLANK(V151)),_xlfn.XLOOKUP(V151,ud_channel_type[lookupValue],ud_channel_type[lookupKey],"ERROR"),""), "")</f>
        <v/>
      </c>
      <c r="Y151" s="3" t="str">
        <f>IF($A151="ADD",IF(NOT(ISBLANK(X151)),_xlfn.XLOOKUP(X151,ud_road_channel_type[lookupValue],ud_road_channel_type[lookupKey],"ERROR"),""), "")</f>
        <v/>
      </c>
      <c r="AA151" s="3" t="str">
        <f>IF($A151="ADD",IF(NOT(ISBLANK(Z151)),_xlfn.XLOOKUP(Z151,ud_normal_state[lookupValue],ud_normal_state[lookupKey],"ERROR"),""), "")</f>
        <v/>
      </c>
      <c r="AC151" s="3" t="str">
        <f>IF($A151="ADD",IF(NOT(ISBLANK(AB151)),_xlfn.XLOOKUP(AB151,channel_material[lookupValue],channel_material[lookupKey],"ERROR"),""), "")</f>
        <v/>
      </c>
      <c r="AE151" s="3" t="str">
        <f>IF($A151="ADD",IF(NOT(ISBLANK(AD151)),_xlfn.XLOOKUP(AD151,ud_geotech_channel_type[lookupValue],ud_geotech_channel_type[lookupKey],"ERROR"),""), "")</f>
        <v/>
      </c>
      <c r="AF151" s="2" t="str">
        <f t="shared" si="29"/>
        <v/>
      </c>
      <c r="AG151" s="2" t="str">
        <f t="shared" si="30"/>
        <v/>
      </c>
      <c r="AH151" s="2" t="str">
        <f t="shared" si="31"/>
        <v/>
      </c>
      <c r="AJ151" s="3" t="str">
        <f>IF($A151="ADD",IF(NOT(ISBLANK(AI151)),_xlfn.XLOOKUP(AI151,maint_type[lookupValue],maint_type[lookupKey],"ERROR"),""), "")</f>
        <v/>
      </c>
      <c r="AK151" s="8"/>
      <c r="AL151" s="4" t="str">
        <f t="shared" ca="1" si="32"/>
        <v/>
      </c>
      <c r="AM151" s="4"/>
      <c r="AN151" s="3" t="str">
        <f t="shared" si="33"/>
        <v/>
      </c>
      <c r="AO151" s="3" t="str">
        <f>IF($A151="","",IF((AND($A151="ADD",OR(AN151="",AN151="In Use"))),"5",(_xlfn.XLOOKUP(AN151,ud_asset_status[lookupValue],ud_asset_status[lookupKey],""))))</f>
        <v/>
      </c>
      <c r="AP151" s="8"/>
      <c r="AR151" s="3" t="str">
        <f>IF($A151="ADD",IF(NOT(ISBLANK(AQ151)),_xlfn.XLOOKUP(AQ151,ar_replace_reason[lookupValue],ar_replace_reason[lookupKey],"ERROR"),""), "")</f>
        <v/>
      </c>
      <c r="AS151" s="3" t="str">
        <f t="shared" si="34"/>
        <v/>
      </c>
      <c r="AT151" s="3" t="str">
        <f>IF($A151="","",IF((AND($A151="ADD",OR(AS151="",AS151="Queenstown-Lakes District Council"))),"70",(_xlfn.XLOOKUP(AS151,ud_organisation_owner[lookupValue],ud_organisation_owner[lookupKey],""))))</f>
        <v/>
      </c>
      <c r="AU151" s="3" t="str">
        <f t="shared" si="35"/>
        <v/>
      </c>
      <c r="AV151" s="3" t="str">
        <f>IF($A151="","",IF((AND($A151="ADD",OR(AU151="",AU151="Queenstown-Lakes District Council"))),"70",(_xlfn.XLOOKUP(AU151,ud_organisation_owner[lookupValue],ud_organisation_owner[lookupKey],""))))</f>
        <v/>
      </c>
      <c r="AW151" s="3" t="str">
        <f t="shared" si="36"/>
        <v/>
      </c>
      <c r="AX151" s="3" t="str">
        <f>IF($A151="","",IF((AND($A151="ADD",OR(AW151="",AW151="Local Authority"))),"17",(_xlfn.XLOOKUP(AW151,ud_sub_organisation[lookupValue],ud_sub_organisation[lookupKey],""))))</f>
        <v/>
      </c>
      <c r="AZ151" s="3" t="str">
        <f>IF($A151="ADD",IF(NOT(ISBLANK(AY151)),_xlfn.XLOOKUP(AY151,ud_maintenance_organisation[lookupValue],ud_maintenance_organisation[lookupKey],"ERROR"),""), "")</f>
        <v/>
      </c>
      <c r="BA151" s="3" t="str">
        <f t="shared" si="37"/>
        <v/>
      </c>
      <c r="BB151" s="3" t="str">
        <f>IF($A151="","",IF((AND($A151="ADD",OR(BA151="",BA151="Vested Assets"))),"12",(_xlfn.XLOOKUP(BA151,ud_work_category[lookupValue],ud_work_category[lookupKey],""))))</f>
        <v/>
      </c>
      <c r="BC151" s="7"/>
      <c r="BD151" s="2" t="str">
        <f t="shared" si="38"/>
        <v/>
      </c>
      <c r="BE151" s="2" t="str">
        <f t="shared" si="39"/>
        <v/>
      </c>
      <c r="BF151" s="3" t="str">
        <f t="shared" si="40"/>
        <v/>
      </c>
      <c r="BG151" s="3" t="str">
        <f>IF($A151="","",IF((AND($A151="ADD",OR(BF151="",BF151="Excellent"))),"1",(_xlfn.XLOOKUP(BF151,condition[lookupValue],condition[lookupKey],""))))</f>
        <v/>
      </c>
      <c r="BH151" s="8" t="str">
        <f t="shared" si="41"/>
        <v/>
      </c>
      <c r="BI151" s="9"/>
    </row>
    <row r="152" spans="2:61"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IF($A152="ADD",IF(NOT(ISBLANK(V152)),_xlfn.XLOOKUP(V152,ud_channel_type[lookupValue],ud_channel_type[lookupKey],"ERROR"),""), "")</f>
        <v/>
      </c>
      <c r="Y152" s="3" t="str">
        <f>IF($A152="ADD",IF(NOT(ISBLANK(X152)),_xlfn.XLOOKUP(X152,ud_road_channel_type[lookupValue],ud_road_channel_type[lookupKey],"ERROR"),""), "")</f>
        <v/>
      </c>
      <c r="AA152" s="3" t="str">
        <f>IF($A152="ADD",IF(NOT(ISBLANK(Z152)),_xlfn.XLOOKUP(Z152,ud_normal_state[lookupValue],ud_normal_state[lookupKey],"ERROR"),""), "")</f>
        <v/>
      </c>
      <c r="AC152" s="3" t="str">
        <f>IF($A152="ADD",IF(NOT(ISBLANK(AB152)),_xlfn.XLOOKUP(AB152,channel_material[lookupValue],channel_material[lookupKey],"ERROR"),""), "")</f>
        <v/>
      </c>
      <c r="AE152" s="3" t="str">
        <f>IF($A152="ADD",IF(NOT(ISBLANK(AD152)),_xlfn.XLOOKUP(AD152,ud_geotech_channel_type[lookupValue],ud_geotech_channel_type[lookupKey],"ERROR"),""), "")</f>
        <v/>
      </c>
      <c r="AF152" s="2" t="str">
        <f t="shared" si="29"/>
        <v/>
      </c>
      <c r="AG152" s="2" t="str">
        <f t="shared" si="30"/>
        <v/>
      </c>
      <c r="AH152" s="2" t="str">
        <f t="shared" si="31"/>
        <v/>
      </c>
      <c r="AJ152" s="3" t="str">
        <f>IF($A152="ADD",IF(NOT(ISBLANK(AI152)),_xlfn.XLOOKUP(AI152,maint_type[lookupValue],maint_type[lookupKey],"ERROR"),""), "")</f>
        <v/>
      </c>
      <c r="AK152" s="8"/>
      <c r="AL152" s="4" t="str">
        <f t="shared" ca="1" si="32"/>
        <v/>
      </c>
      <c r="AM152" s="4"/>
      <c r="AN152" s="3" t="str">
        <f t="shared" si="33"/>
        <v/>
      </c>
      <c r="AO152" s="3" t="str">
        <f>IF($A152="","",IF((AND($A152="ADD",OR(AN152="",AN152="In Use"))),"5",(_xlfn.XLOOKUP(AN152,ud_asset_status[lookupValue],ud_asset_status[lookupKey],""))))</f>
        <v/>
      </c>
      <c r="AP152" s="8"/>
      <c r="AR152" s="3" t="str">
        <f>IF($A152="ADD",IF(NOT(ISBLANK(AQ152)),_xlfn.XLOOKUP(AQ152,ar_replace_reason[lookupValue],ar_replace_reason[lookupKey],"ERROR"),""), "")</f>
        <v/>
      </c>
      <c r="AS152" s="3" t="str">
        <f t="shared" si="34"/>
        <v/>
      </c>
      <c r="AT152" s="3" t="str">
        <f>IF($A152="","",IF((AND($A152="ADD",OR(AS152="",AS152="Queenstown-Lakes District Council"))),"70",(_xlfn.XLOOKUP(AS152,ud_organisation_owner[lookupValue],ud_organisation_owner[lookupKey],""))))</f>
        <v/>
      </c>
      <c r="AU152" s="3" t="str">
        <f t="shared" si="35"/>
        <v/>
      </c>
      <c r="AV152" s="3" t="str">
        <f>IF($A152="","",IF((AND($A152="ADD",OR(AU152="",AU152="Queenstown-Lakes District Council"))),"70",(_xlfn.XLOOKUP(AU152,ud_organisation_owner[lookupValue],ud_organisation_owner[lookupKey],""))))</f>
        <v/>
      </c>
      <c r="AW152" s="3" t="str">
        <f t="shared" si="36"/>
        <v/>
      </c>
      <c r="AX152" s="3" t="str">
        <f>IF($A152="","",IF((AND($A152="ADD",OR(AW152="",AW152="Local Authority"))),"17",(_xlfn.XLOOKUP(AW152,ud_sub_organisation[lookupValue],ud_sub_organisation[lookupKey],""))))</f>
        <v/>
      </c>
      <c r="AZ152" s="3" t="str">
        <f>IF($A152="ADD",IF(NOT(ISBLANK(AY152)),_xlfn.XLOOKUP(AY152,ud_maintenance_organisation[lookupValue],ud_maintenance_organisation[lookupKey],"ERROR"),""), "")</f>
        <v/>
      </c>
      <c r="BA152" s="3" t="str">
        <f t="shared" si="37"/>
        <v/>
      </c>
      <c r="BB152" s="3" t="str">
        <f>IF($A152="","",IF((AND($A152="ADD",OR(BA152="",BA152="Vested Assets"))),"12",(_xlfn.XLOOKUP(BA152,ud_work_category[lookupValue],ud_work_category[lookupKey],""))))</f>
        <v/>
      </c>
      <c r="BC152" s="7"/>
      <c r="BD152" s="2" t="str">
        <f t="shared" si="38"/>
        <v/>
      </c>
      <c r="BE152" s="2" t="str">
        <f t="shared" si="39"/>
        <v/>
      </c>
      <c r="BF152" s="3" t="str">
        <f t="shared" si="40"/>
        <v/>
      </c>
      <c r="BG152" s="3" t="str">
        <f>IF($A152="","",IF((AND($A152="ADD",OR(BF152="",BF152="Excellent"))),"1",(_xlfn.XLOOKUP(BF152,condition[lookupValue],condition[lookupKey],""))))</f>
        <v/>
      </c>
      <c r="BH152" s="8" t="str">
        <f t="shared" si="41"/>
        <v/>
      </c>
      <c r="BI152" s="9"/>
    </row>
    <row r="153" spans="2:61"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IF($A153="ADD",IF(NOT(ISBLANK(V153)),_xlfn.XLOOKUP(V153,ud_channel_type[lookupValue],ud_channel_type[lookupKey],"ERROR"),""), "")</f>
        <v/>
      </c>
      <c r="Y153" s="3" t="str">
        <f>IF($A153="ADD",IF(NOT(ISBLANK(X153)),_xlfn.XLOOKUP(X153,ud_road_channel_type[lookupValue],ud_road_channel_type[lookupKey],"ERROR"),""), "")</f>
        <v/>
      </c>
      <c r="AA153" s="3" t="str">
        <f>IF($A153="ADD",IF(NOT(ISBLANK(Z153)),_xlfn.XLOOKUP(Z153,ud_normal_state[lookupValue],ud_normal_state[lookupKey],"ERROR"),""), "")</f>
        <v/>
      </c>
      <c r="AC153" s="3" t="str">
        <f>IF($A153="ADD",IF(NOT(ISBLANK(AB153)),_xlfn.XLOOKUP(AB153,channel_material[lookupValue],channel_material[lookupKey],"ERROR"),""), "")</f>
        <v/>
      </c>
      <c r="AE153" s="3" t="str">
        <f>IF($A153="ADD",IF(NOT(ISBLANK(AD153)),_xlfn.XLOOKUP(AD153,ud_geotech_channel_type[lookupValue],ud_geotech_channel_type[lookupKey],"ERROR"),""), "")</f>
        <v/>
      </c>
      <c r="AF153" s="2" t="str">
        <f t="shared" si="29"/>
        <v/>
      </c>
      <c r="AG153" s="2" t="str">
        <f t="shared" si="30"/>
        <v/>
      </c>
      <c r="AH153" s="2" t="str">
        <f t="shared" si="31"/>
        <v/>
      </c>
      <c r="AJ153" s="3" t="str">
        <f>IF($A153="ADD",IF(NOT(ISBLANK(AI153)),_xlfn.XLOOKUP(AI153,maint_type[lookupValue],maint_type[lookupKey],"ERROR"),""), "")</f>
        <v/>
      </c>
      <c r="AK153" s="8"/>
      <c r="AL153" s="4" t="str">
        <f t="shared" ca="1" si="32"/>
        <v/>
      </c>
      <c r="AM153" s="4"/>
      <c r="AN153" s="3" t="str">
        <f t="shared" si="33"/>
        <v/>
      </c>
      <c r="AO153" s="3" t="str">
        <f>IF($A153="","",IF((AND($A153="ADD",OR(AN153="",AN153="In Use"))),"5",(_xlfn.XLOOKUP(AN153,ud_asset_status[lookupValue],ud_asset_status[lookupKey],""))))</f>
        <v/>
      </c>
      <c r="AP153" s="8"/>
      <c r="AR153" s="3" t="str">
        <f>IF($A153="ADD",IF(NOT(ISBLANK(AQ153)),_xlfn.XLOOKUP(AQ153,ar_replace_reason[lookupValue],ar_replace_reason[lookupKey],"ERROR"),""), "")</f>
        <v/>
      </c>
      <c r="AS153" s="3" t="str">
        <f t="shared" si="34"/>
        <v/>
      </c>
      <c r="AT153" s="3" t="str">
        <f>IF($A153="","",IF((AND($A153="ADD",OR(AS153="",AS153="Queenstown-Lakes District Council"))),"70",(_xlfn.XLOOKUP(AS153,ud_organisation_owner[lookupValue],ud_organisation_owner[lookupKey],""))))</f>
        <v/>
      </c>
      <c r="AU153" s="3" t="str">
        <f t="shared" si="35"/>
        <v/>
      </c>
      <c r="AV153" s="3" t="str">
        <f>IF($A153="","",IF((AND($A153="ADD",OR(AU153="",AU153="Queenstown-Lakes District Council"))),"70",(_xlfn.XLOOKUP(AU153,ud_organisation_owner[lookupValue],ud_organisation_owner[lookupKey],""))))</f>
        <v/>
      </c>
      <c r="AW153" s="3" t="str">
        <f t="shared" si="36"/>
        <v/>
      </c>
      <c r="AX153" s="3" t="str">
        <f>IF($A153="","",IF((AND($A153="ADD",OR(AW153="",AW153="Local Authority"))),"17",(_xlfn.XLOOKUP(AW153,ud_sub_organisation[lookupValue],ud_sub_organisation[lookupKey],""))))</f>
        <v/>
      </c>
      <c r="AZ153" s="3" t="str">
        <f>IF($A153="ADD",IF(NOT(ISBLANK(AY153)),_xlfn.XLOOKUP(AY153,ud_maintenance_organisation[lookupValue],ud_maintenance_organisation[lookupKey],"ERROR"),""), "")</f>
        <v/>
      </c>
      <c r="BA153" s="3" t="str">
        <f t="shared" si="37"/>
        <v/>
      </c>
      <c r="BB153" s="3" t="str">
        <f>IF($A153="","",IF((AND($A153="ADD",OR(BA153="",BA153="Vested Assets"))),"12",(_xlfn.XLOOKUP(BA153,ud_work_category[lookupValue],ud_work_category[lookupKey],""))))</f>
        <v/>
      </c>
      <c r="BC153" s="7"/>
      <c r="BD153" s="2" t="str">
        <f t="shared" si="38"/>
        <v/>
      </c>
      <c r="BE153" s="2" t="str">
        <f t="shared" si="39"/>
        <v/>
      </c>
      <c r="BF153" s="3" t="str">
        <f t="shared" si="40"/>
        <v/>
      </c>
      <c r="BG153" s="3" t="str">
        <f>IF($A153="","",IF((AND($A153="ADD",OR(BF153="",BF153="Excellent"))),"1",(_xlfn.XLOOKUP(BF153,condition[lookupValue],condition[lookupKey],""))))</f>
        <v/>
      </c>
      <c r="BH153" s="8" t="str">
        <f t="shared" si="41"/>
        <v/>
      </c>
      <c r="BI153" s="9"/>
    </row>
    <row r="154" spans="2:61"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IF($A154="ADD",IF(NOT(ISBLANK(V154)),_xlfn.XLOOKUP(V154,ud_channel_type[lookupValue],ud_channel_type[lookupKey],"ERROR"),""), "")</f>
        <v/>
      </c>
      <c r="Y154" s="3" t="str">
        <f>IF($A154="ADD",IF(NOT(ISBLANK(X154)),_xlfn.XLOOKUP(X154,ud_road_channel_type[lookupValue],ud_road_channel_type[lookupKey],"ERROR"),""), "")</f>
        <v/>
      </c>
      <c r="AA154" s="3" t="str">
        <f>IF($A154="ADD",IF(NOT(ISBLANK(Z154)),_xlfn.XLOOKUP(Z154,ud_normal_state[lookupValue],ud_normal_state[lookupKey],"ERROR"),""), "")</f>
        <v/>
      </c>
      <c r="AC154" s="3" t="str">
        <f>IF($A154="ADD",IF(NOT(ISBLANK(AB154)),_xlfn.XLOOKUP(AB154,channel_material[lookupValue],channel_material[lookupKey],"ERROR"),""), "")</f>
        <v/>
      </c>
      <c r="AE154" s="3" t="str">
        <f>IF($A154="ADD",IF(NOT(ISBLANK(AD154)),_xlfn.XLOOKUP(AD154,ud_geotech_channel_type[lookupValue],ud_geotech_channel_type[lookupKey],"ERROR"),""), "")</f>
        <v/>
      </c>
      <c r="AF154" s="2" t="str">
        <f t="shared" si="29"/>
        <v/>
      </c>
      <c r="AG154" s="2" t="str">
        <f t="shared" si="30"/>
        <v/>
      </c>
      <c r="AH154" s="2" t="str">
        <f t="shared" si="31"/>
        <v/>
      </c>
      <c r="AJ154" s="3" t="str">
        <f>IF($A154="ADD",IF(NOT(ISBLANK(AI154)),_xlfn.XLOOKUP(AI154,maint_type[lookupValue],maint_type[lookupKey],"ERROR"),""), "")</f>
        <v/>
      </c>
      <c r="AK154" s="8"/>
      <c r="AL154" s="4" t="str">
        <f t="shared" ca="1" si="32"/>
        <v/>
      </c>
      <c r="AM154" s="4"/>
      <c r="AN154" s="3" t="str">
        <f t="shared" si="33"/>
        <v/>
      </c>
      <c r="AO154" s="3" t="str">
        <f>IF($A154="","",IF((AND($A154="ADD",OR(AN154="",AN154="In Use"))),"5",(_xlfn.XLOOKUP(AN154,ud_asset_status[lookupValue],ud_asset_status[lookupKey],""))))</f>
        <v/>
      </c>
      <c r="AP154" s="8"/>
      <c r="AR154" s="3" t="str">
        <f>IF($A154="ADD",IF(NOT(ISBLANK(AQ154)),_xlfn.XLOOKUP(AQ154,ar_replace_reason[lookupValue],ar_replace_reason[lookupKey],"ERROR"),""), "")</f>
        <v/>
      </c>
      <c r="AS154" s="3" t="str">
        <f t="shared" si="34"/>
        <v/>
      </c>
      <c r="AT154" s="3" t="str">
        <f>IF($A154="","",IF((AND($A154="ADD",OR(AS154="",AS154="Queenstown-Lakes District Council"))),"70",(_xlfn.XLOOKUP(AS154,ud_organisation_owner[lookupValue],ud_organisation_owner[lookupKey],""))))</f>
        <v/>
      </c>
      <c r="AU154" s="3" t="str">
        <f t="shared" si="35"/>
        <v/>
      </c>
      <c r="AV154" s="3" t="str">
        <f>IF($A154="","",IF((AND($A154="ADD",OR(AU154="",AU154="Queenstown-Lakes District Council"))),"70",(_xlfn.XLOOKUP(AU154,ud_organisation_owner[lookupValue],ud_organisation_owner[lookupKey],""))))</f>
        <v/>
      </c>
      <c r="AW154" s="3" t="str">
        <f t="shared" si="36"/>
        <v/>
      </c>
      <c r="AX154" s="3" t="str">
        <f>IF($A154="","",IF((AND($A154="ADD",OR(AW154="",AW154="Local Authority"))),"17",(_xlfn.XLOOKUP(AW154,ud_sub_organisation[lookupValue],ud_sub_organisation[lookupKey],""))))</f>
        <v/>
      </c>
      <c r="AZ154" s="3" t="str">
        <f>IF($A154="ADD",IF(NOT(ISBLANK(AY154)),_xlfn.XLOOKUP(AY154,ud_maintenance_organisation[lookupValue],ud_maintenance_organisation[lookupKey],"ERROR"),""), "")</f>
        <v/>
      </c>
      <c r="BA154" s="3" t="str">
        <f t="shared" si="37"/>
        <v/>
      </c>
      <c r="BB154" s="3" t="str">
        <f>IF($A154="","",IF((AND($A154="ADD",OR(BA154="",BA154="Vested Assets"))),"12",(_xlfn.XLOOKUP(BA154,ud_work_category[lookupValue],ud_work_category[lookupKey],""))))</f>
        <v/>
      </c>
      <c r="BC154" s="7"/>
      <c r="BD154" s="2" t="str">
        <f t="shared" si="38"/>
        <v/>
      </c>
      <c r="BE154" s="2" t="str">
        <f t="shared" si="39"/>
        <v/>
      </c>
      <c r="BF154" s="3" t="str">
        <f t="shared" si="40"/>
        <v/>
      </c>
      <c r="BG154" s="3" t="str">
        <f>IF($A154="","",IF((AND($A154="ADD",OR(BF154="",BF154="Excellent"))),"1",(_xlfn.XLOOKUP(BF154,condition[lookupValue],condition[lookupKey],""))))</f>
        <v/>
      </c>
      <c r="BH154" s="8" t="str">
        <f t="shared" si="41"/>
        <v/>
      </c>
      <c r="BI154" s="9"/>
    </row>
    <row r="155" spans="2:61"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IF($A155="ADD",IF(NOT(ISBLANK(V155)),_xlfn.XLOOKUP(V155,ud_channel_type[lookupValue],ud_channel_type[lookupKey],"ERROR"),""), "")</f>
        <v/>
      </c>
      <c r="Y155" s="3" t="str">
        <f>IF($A155="ADD",IF(NOT(ISBLANK(X155)),_xlfn.XLOOKUP(X155,ud_road_channel_type[lookupValue],ud_road_channel_type[lookupKey],"ERROR"),""), "")</f>
        <v/>
      </c>
      <c r="AA155" s="3" t="str">
        <f>IF($A155="ADD",IF(NOT(ISBLANK(Z155)),_xlfn.XLOOKUP(Z155,ud_normal_state[lookupValue],ud_normal_state[lookupKey],"ERROR"),""), "")</f>
        <v/>
      </c>
      <c r="AC155" s="3" t="str">
        <f>IF($A155="ADD",IF(NOT(ISBLANK(AB155)),_xlfn.XLOOKUP(AB155,channel_material[lookupValue],channel_material[lookupKey],"ERROR"),""), "")</f>
        <v/>
      </c>
      <c r="AE155" s="3" t="str">
        <f>IF($A155="ADD",IF(NOT(ISBLANK(AD155)),_xlfn.XLOOKUP(AD155,ud_geotech_channel_type[lookupValue],ud_geotech_channel_type[lookupKey],"ERROR"),""), "")</f>
        <v/>
      </c>
      <c r="AF155" s="2" t="str">
        <f t="shared" si="29"/>
        <v/>
      </c>
      <c r="AG155" s="2" t="str">
        <f t="shared" si="30"/>
        <v/>
      </c>
      <c r="AH155" s="2" t="str">
        <f t="shared" si="31"/>
        <v/>
      </c>
      <c r="AJ155" s="3" t="str">
        <f>IF($A155="ADD",IF(NOT(ISBLANK(AI155)),_xlfn.XLOOKUP(AI155,maint_type[lookupValue],maint_type[lookupKey],"ERROR"),""), "")</f>
        <v/>
      </c>
      <c r="AK155" s="8"/>
      <c r="AL155" s="4" t="str">
        <f t="shared" ca="1" si="32"/>
        <v/>
      </c>
      <c r="AM155" s="4"/>
      <c r="AN155" s="3" t="str">
        <f t="shared" si="33"/>
        <v/>
      </c>
      <c r="AO155" s="3" t="str">
        <f>IF($A155="","",IF((AND($A155="ADD",OR(AN155="",AN155="In Use"))),"5",(_xlfn.XLOOKUP(AN155,ud_asset_status[lookupValue],ud_asset_status[lookupKey],""))))</f>
        <v/>
      </c>
      <c r="AP155" s="8"/>
      <c r="AR155" s="3" t="str">
        <f>IF($A155="ADD",IF(NOT(ISBLANK(AQ155)),_xlfn.XLOOKUP(AQ155,ar_replace_reason[lookupValue],ar_replace_reason[lookupKey],"ERROR"),""), "")</f>
        <v/>
      </c>
      <c r="AS155" s="3" t="str">
        <f t="shared" si="34"/>
        <v/>
      </c>
      <c r="AT155" s="3" t="str">
        <f>IF($A155="","",IF((AND($A155="ADD",OR(AS155="",AS155="Queenstown-Lakes District Council"))),"70",(_xlfn.XLOOKUP(AS155,ud_organisation_owner[lookupValue],ud_organisation_owner[lookupKey],""))))</f>
        <v/>
      </c>
      <c r="AU155" s="3" t="str">
        <f t="shared" si="35"/>
        <v/>
      </c>
      <c r="AV155" s="3" t="str">
        <f>IF($A155="","",IF((AND($A155="ADD",OR(AU155="",AU155="Queenstown-Lakes District Council"))),"70",(_xlfn.XLOOKUP(AU155,ud_organisation_owner[lookupValue],ud_organisation_owner[lookupKey],""))))</f>
        <v/>
      </c>
      <c r="AW155" s="3" t="str">
        <f t="shared" si="36"/>
        <v/>
      </c>
      <c r="AX155" s="3" t="str">
        <f>IF($A155="","",IF((AND($A155="ADD",OR(AW155="",AW155="Local Authority"))),"17",(_xlfn.XLOOKUP(AW155,ud_sub_organisation[lookupValue],ud_sub_organisation[lookupKey],""))))</f>
        <v/>
      </c>
      <c r="AZ155" s="3" t="str">
        <f>IF($A155="ADD",IF(NOT(ISBLANK(AY155)),_xlfn.XLOOKUP(AY155,ud_maintenance_organisation[lookupValue],ud_maintenance_organisation[lookupKey],"ERROR"),""), "")</f>
        <v/>
      </c>
      <c r="BA155" s="3" t="str">
        <f t="shared" si="37"/>
        <v/>
      </c>
      <c r="BB155" s="3" t="str">
        <f>IF($A155="","",IF((AND($A155="ADD",OR(BA155="",BA155="Vested Assets"))),"12",(_xlfn.XLOOKUP(BA155,ud_work_category[lookupValue],ud_work_category[lookupKey],""))))</f>
        <v/>
      </c>
      <c r="BC155" s="7"/>
      <c r="BD155" s="2" t="str">
        <f t="shared" si="38"/>
        <v/>
      </c>
      <c r="BE155" s="2" t="str">
        <f t="shared" si="39"/>
        <v/>
      </c>
      <c r="BF155" s="3" t="str">
        <f t="shared" si="40"/>
        <v/>
      </c>
      <c r="BG155" s="3" t="str">
        <f>IF($A155="","",IF((AND($A155="ADD",OR(BF155="",BF155="Excellent"))),"1",(_xlfn.XLOOKUP(BF155,condition[lookupValue],condition[lookupKey],""))))</f>
        <v/>
      </c>
      <c r="BH155" s="8" t="str">
        <f t="shared" si="41"/>
        <v/>
      </c>
      <c r="BI155" s="9"/>
    </row>
    <row r="156" spans="2:61"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IF($A156="ADD",IF(NOT(ISBLANK(V156)),_xlfn.XLOOKUP(V156,ud_channel_type[lookupValue],ud_channel_type[lookupKey],"ERROR"),""), "")</f>
        <v/>
      </c>
      <c r="Y156" s="3" t="str">
        <f>IF($A156="ADD",IF(NOT(ISBLANK(X156)),_xlfn.XLOOKUP(X156,ud_road_channel_type[lookupValue],ud_road_channel_type[lookupKey],"ERROR"),""), "")</f>
        <v/>
      </c>
      <c r="AA156" s="3" t="str">
        <f>IF($A156="ADD",IF(NOT(ISBLANK(Z156)),_xlfn.XLOOKUP(Z156,ud_normal_state[lookupValue],ud_normal_state[lookupKey],"ERROR"),""), "")</f>
        <v/>
      </c>
      <c r="AC156" s="3" t="str">
        <f>IF($A156="ADD",IF(NOT(ISBLANK(AB156)),_xlfn.XLOOKUP(AB156,channel_material[lookupValue],channel_material[lookupKey],"ERROR"),""), "")</f>
        <v/>
      </c>
      <c r="AE156" s="3" t="str">
        <f>IF($A156="ADD",IF(NOT(ISBLANK(AD156)),_xlfn.XLOOKUP(AD156,ud_geotech_channel_type[lookupValue],ud_geotech_channel_type[lookupKey],"ERROR"),""), "")</f>
        <v/>
      </c>
      <c r="AF156" s="2" t="str">
        <f t="shared" si="29"/>
        <v/>
      </c>
      <c r="AG156" s="2" t="str">
        <f t="shared" si="30"/>
        <v/>
      </c>
      <c r="AH156" s="2" t="str">
        <f t="shared" si="31"/>
        <v/>
      </c>
      <c r="AJ156" s="3" t="str">
        <f>IF($A156="ADD",IF(NOT(ISBLANK(AI156)),_xlfn.XLOOKUP(AI156,maint_type[lookupValue],maint_type[lookupKey],"ERROR"),""), "")</f>
        <v/>
      </c>
      <c r="AK156" s="8"/>
      <c r="AL156" s="4" t="str">
        <f t="shared" ca="1" si="32"/>
        <v/>
      </c>
      <c r="AM156" s="4"/>
      <c r="AN156" s="3" t="str">
        <f t="shared" si="33"/>
        <v/>
      </c>
      <c r="AO156" s="3" t="str">
        <f>IF($A156="","",IF((AND($A156="ADD",OR(AN156="",AN156="In Use"))),"5",(_xlfn.XLOOKUP(AN156,ud_asset_status[lookupValue],ud_asset_status[lookupKey],""))))</f>
        <v/>
      </c>
      <c r="AP156" s="8"/>
      <c r="AR156" s="3" t="str">
        <f>IF($A156="ADD",IF(NOT(ISBLANK(AQ156)),_xlfn.XLOOKUP(AQ156,ar_replace_reason[lookupValue],ar_replace_reason[lookupKey],"ERROR"),""), "")</f>
        <v/>
      </c>
      <c r="AS156" s="3" t="str">
        <f t="shared" si="34"/>
        <v/>
      </c>
      <c r="AT156" s="3" t="str">
        <f>IF($A156="","",IF((AND($A156="ADD",OR(AS156="",AS156="Queenstown-Lakes District Council"))),"70",(_xlfn.XLOOKUP(AS156,ud_organisation_owner[lookupValue],ud_organisation_owner[lookupKey],""))))</f>
        <v/>
      </c>
      <c r="AU156" s="3" t="str">
        <f t="shared" si="35"/>
        <v/>
      </c>
      <c r="AV156" s="3" t="str">
        <f>IF($A156="","",IF((AND($A156="ADD",OR(AU156="",AU156="Queenstown-Lakes District Council"))),"70",(_xlfn.XLOOKUP(AU156,ud_organisation_owner[lookupValue],ud_organisation_owner[lookupKey],""))))</f>
        <v/>
      </c>
      <c r="AW156" s="3" t="str">
        <f t="shared" si="36"/>
        <v/>
      </c>
      <c r="AX156" s="3" t="str">
        <f>IF($A156="","",IF((AND($A156="ADD",OR(AW156="",AW156="Local Authority"))),"17",(_xlfn.XLOOKUP(AW156,ud_sub_organisation[lookupValue],ud_sub_organisation[lookupKey],""))))</f>
        <v/>
      </c>
      <c r="AZ156" s="3" t="str">
        <f>IF($A156="ADD",IF(NOT(ISBLANK(AY156)),_xlfn.XLOOKUP(AY156,ud_maintenance_organisation[lookupValue],ud_maintenance_organisation[lookupKey],"ERROR"),""), "")</f>
        <v/>
      </c>
      <c r="BA156" s="3" t="str">
        <f t="shared" si="37"/>
        <v/>
      </c>
      <c r="BB156" s="3" t="str">
        <f>IF($A156="","",IF((AND($A156="ADD",OR(BA156="",BA156="Vested Assets"))),"12",(_xlfn.XLOOKUP(BA156,ud_work_category[lookupValue],ud_work_category[lookupKey],""))))</f>
        <v/>
      </c>
      <c r="BC156" s="7"/>
      <c r="BD156" s="2" t="str">
        <f t="shared" si="38"/>
        <v/>
      </c>
      <c r="BE156" s="2" t="str">
        <f t="shared" si="39"/>
        <v/>
      </c>
      <c r="BF156" s="3" t="str">
        <f t="shared" si="40"/>
        <v/>
      </c>
      <c r="BG156" s="3" t="str">
        <f>IF($A156="","",IF((AND($A156="ADD",OR(BF156="",BF156="Excellent"))),"1",(_xlfn.XLOOKUP(BF156,condition[lookupValue],condition[lookupKey],""))))</f>
        <v/>
      </c>
      <c r="BH156" s="8" t="str">
        <f t="shared" si="41"/>
        <v/>
      </c>
      <c r="BI156" s="9"/>
    </row>
    <row r="157" spans="2:61"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IF($A157="ADD",IF(NOT(ISBLANK(V157)),_xlfn.XLOOKUP(V157,ud_channel_type[lookupValue],ud_channel_type[lookupKey],"ERROR"),""), "")</f>
        <v/>
      </c>
      <c r="Y157" s="3" t="str">
        <f>IF($A157="ADD",IF(NOT(ISBLANK(X157)),_xlfn.XLOOKUP(X157,ud_road_channel_type[lookupValue],ud_road_channel_type[lookupKey],"ERROR"),""), "")</f>
        <v/>
      </c>
      <c r="AA157" s="3" t="str">
        <f>IF($A157="ADD",IF(NOT(ISBLANK(Z157)),_xlfn.XLOOKUP(Z157,ud_normal_state[lookupValue],ud_normal_state[lookupKey],"ERROR"),""), "")</f>
        <v/>
      </c>
      <c r="AC157" s="3" t="str">
        <f>IF($A157="ADD",IF(NOT(ISBLANK(AB157)),_xlfn.XLOOKUP(AB157,channel_material[lookupValue],channel_material[lookupKey],"ERROR"),""), "")</f>
        <v/>
      </c>
      <c r="AE157" s="3" t="str">
        <f>IF($A157="ADD",IF(NOT(ISBLANK(AD157)),_xlfn.XLOOKUP(AD157,ud_geotech_channel_type[lookupValue],ud_geotech_channel_type[lookupKey],"ERROR"),""), "")</f>
        <v/>
      </c>
      <c r="AF157" s="2" t="str">
        <f t="shared" si="29"/>
        <v/>
      </c>
      <c r="AG157" s="2" t="str">
        <f t="shared" si="30"/>
        <v/>
      </c>
      <c r="AH157" s="2" t="str">
        <f t="shared" si="31"/>
        <v/>
      </c>
      <c r="AJ157" s="3" t="str">
        <f>IF($A157="ADD",IF(NOT(ISBLANK(AI157)),_xlfn.XLOOKUP(AI157,maint_type[lookupValue],maint_type[lookupKey],"ERROR"),""), "")</f>
        <v/>
      </c>
      <c r="AK157" s="8"/>
      <c r="AL157" s="4" t="str">
        <f t="shared" ca="1" si="32"/>
        <v/>
      </c>
      <c r="AM157" s="4"/>
      <c r="AN157" s="3" t="str">
        <f t="shared" si="33"/>
        <v/>
      </c>
      <c r="AO157" s="3" t="str">
        <f>IF($A157="","",IF((AND($A157="ADD",OR(AN157="",AN157="In Use"))),"5",(_xlfn.XLOOKUP(AN157,ud_asset_status[lookupValue],ud_asset_status[lookupKey],""))))</f>
        <v/>
      </c>
      <c r="AP157" s="8"/>
      <c r="AR157" s="3" t="str">
        <f>IF($A157="ADD",IF(NOT(ISBLANK(AQ157)),_xlfn.XLOOKUP(AQ157,ar_replace_reason[lookupValue],ar_replace_reason[lookupKey],"ERROR"),""), "")</f>
        <v/>
      </c>
      <c r="AS157" s="3" t="str">
        <f t="shared" si="34"/>
        <v/>
      </c>
      <c r="AT157" s="3" t="str">
        <f>IF($A157="","",IF((AND($A157="ADD",OR(AS157="",AS157="Queenstown-Lakes District Council"))),"70",(_xlfn.XLOOKUP(AS157,ud_organisation_owner[lookupValue],ud_organisation_owner[lookupKey],""))))</f>
        <v/>
      </c>
      <c r="AU157" s="3" t="str">
        <f t="shared" si="35"/>
        <v/>
      </c>
      <c r="AV157" s="3" t="str">
        <f>IF($A157="","",IF((AND($A157="ADD",OR(AU157="",AU157="Queenstown-Lakes District Council"))),"70",(_xlfn.XLOOKUP(AU157,ud_organisation_owner[lookupValue],ud_organisation_owner[lookupKey],""))))</f>
        <v/>
      </c>
      <c r="AW157" s="3" t="str">
        <f t="shared" si="36"/>
        <v/>
      </c>
      <c r="AX157" s="3" t="str">
        <f>IF($A157="","",IF((AND($A157="ADD",OR(AW157="",AW157="Local Authority"))),"17",(_xlfn.XLOOKUP(AW157,ud_sub_organisation[lookupValue],ud_sub_organisation[lookupKey],""))))</f>
        <v/>
      </c>
      <c r="AZ157" s="3" t="str">
        <f>IF($A157="ADD",IF(NOT(ISBLANK(AY157)),_xlfn.XLOOKUP(AY157,ud_maintenance_organisation[lookupValue],ud_maintenance_organisation[lookupKey],"ERROR"),""), "")</f>
        <v/>
      </c>
      <c r="BA157" s="3" t="str">
        <f t="shared" si="37"/>
        <v/>
      </c>
      <c r="BB157" s="3" t="str">
        <f>IF($A157="","",IF((AND($A157="ADD",OR(BA157="",BA157="Vested Assets"))),"12",(_xlfn.XLOOKUP(BA157,ud_work_category[lookupValue],ud_work_category[lookupKey],""))))</f>
        <v/>
      </c>
      <c r="BC157" s="7"/>
      <c r="BD157" s="2" t="str">
        <f t="shared" si="38"/>
        <v/>
      </c>
      <c r="BE157" s="2" t="str">
        <f t="shared" si="39"/>
        <v/>
      </c>
      <c r="BF157" s="3" t="str">
        <f t="shared" si="40"/>
        <v/>
      </c>
      <c r="BG157" s="3" t="str">
        <f>IF($A157="","",IF((AND($A157="ADD",OR(BF157="",BF157="Excellent"))),"1",(_xlfn.XLOOKUP(BF157,condition[lookupValue],condition[lookupKey],""))))</f>
        <v/>
      </c>
      <c r="BH157" s="8" t="str">
        <f t="shared" si="41"/>
        <v/>
      </c>
      <c r="BI157" s="9"/>
    </row>
    <row r="158" spans="2:61"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IF($A158="ADD",IF(NOT(ISBLANK(V158)),_xlfn.XLOOKUP(V158,ud_channel_type[lookupValue],ud_channel_type[lookupKey],"ERROR"),""), "")</f>
        <v/>
      </c>
      <c r="Y158" s="3" t="str">
        <f>IF($A158="ADD",IF(NOT(ISBLANK(X158)),_xlfn.XLOOKUP(X158,ud_road_channel_type[lookupValue],ud_road_channel_type[lookupKey],"ERROR"),""), "")</f>
        <v/>
      </c>
      <c r="AA158" s="3" t="str">
        <f>IF($A158="ADD",IF(NOT(ISBLANK(Z158)),_xlfn.XLOOKUP(Z158,ud_normal_state[lookupValue],ud_normal_state[lookupKey],"ERROR"),""), "")</f>
        <v/>
      </c>
      <c r="AC158" s="3" t="str">
        <f>IF($A158="ADD",IF(NOT(ISBLANK(AB158)),_xlfn.XLOOKUP(AB158,channel_material[lookupValue],channel_material[lookupKey],"ERROR"),""), "")</f>
        <v/>
      </c>
      <c r="AE158" s="3" t="str">
        <f>IF($A158="ADD",IF(NOT(ISBLANK(AD158)),_xlfn.XLOOKUP(AD158,ud_geotech_channel_type[lookupValue],ud_geotech_channel_type[lookupKey],"ERROR"),""), "")</f>
        <v/>
      </c>
      <c r="AF158" s="2" t="str">
        <f t="shared" si="29"/>
        <v/>
      </c>
      <c r="AG158" s="2" t="str">
        <f t="shared" si="30"/>
        <v/>
      </c>
      <c r="AH158" s="2" t="str">
        <f t="shared" si="31"/>
        <v/>
      </c>
      <c r="AJ158" s="3" t="str">
        <f>IF($A158="ADD",IF(NOT(ISBLANK(AI158)),_xlfn.XLOOKUP(AI158,maint_type[lookupValue],maint_type[lookupKey],"ERROR"),""), "")</f>
        <v/>
      </c>
      <c r="AK158" s="8"/>
      <c r="AL158" s="4" t="str">
        <f t="shared" ca="1" si="32"/>
        <v/>
      </c>
      <c r="AM158" s="4"/>
      <c r="AN158" s="3" t="str">
        <f t="shared" si="33"/>
        <v/>
      </c>
      <c r="AO158" s="3" t="str">
        <f>IF($A158="","",IF((AND($A158="ADD",OR(AN158="",AN158="In Use"))),"5",(_xlfn.XLOOKUP(AN158,ud_asset_status[lookupValue],ud_asset_status[lookupKey],""))))</f>
        <v/>
      </c>
      <c r="AP158" s="8"/>
      <c r="AR158" s="3" t="str">
        <f>IF($A158="ADD",IF(NOT(ISBLANK(AQ158)),_xlfn.XLOOKUP(AQ158,ar_replace_reason[lookupValue],ar_replace_reason[lookupKey],"ERROR"),""), "")</f>
        <v/>
      </c>
      <c r="AS158" s="3" t="str">
        <f t="shared" si="34"/>
        <v/>
      </c>
      <c r="AT158" s="3" t="str">
        <f>IF($A158="","",IF((AND($A158="ADD",OR(AS158="",AS158="Queenstown-Lakes District Council"))),"70",(_xlfn.XLOOKUP(AS158,ud_organisation_owner[lookupValue],ud_organisation_owner[lookupKey],""))))</f>
        <v/>
      </c>
      <c r="AU158" s="3" t="str">
        <f t="shared" si="35"/>
        <v/>
      </c>
      <c r="AV158" s="3" t="str">
        <f>IF($A158="","",IF((AND($A158="ADD",OR(AU158="",AU158="Queenstown-Lakes District Council"))),"70",(_xlfn.XLOOKUP(AU158,ud_organisation_owner[lookupValue],ud_organisation_owner[lookupKey],""))))</f>
        <v/>
      </c>
      <c r="AW158" s="3" t="str">
        <f t="shared" si="36"/>
        <v/>
      </c>
      <c r="AX158" s="3" t="str">
        <f>IF($A158="","",IF((AND($A158="ADD",OR(AW158="",AW158="Local Authority"))),"17",(_xlfn.XLOOKUP(AW158,ud_sub_organisation[lookupValue],ud_sub_organisation[lookupKey],""))))</f>
        <v/>
      </c>
      <c r="AZ158" s="3" t="str">
        <f>IF($A158="ADD",IF(NOT(ISBLANK(AY158)),_xlfn.XLOOKUP(AY158,ud_maintenance_organisation[lookupValue],ud_maintenance_organisation[lookupKey],"ERROR"),""), "")</f>
        <v/>
      </c>
      <c r="BA158" s="3" t="str">
        <f t="shared" si="37"/>
        <v/>
      </c>
      <c r="BB158" s="3" t="str">
        <f>IF($A158="","",IF((AND($A158="ADD",OR(BA158="",BA158="Vested Assets"))),"12",(_xlfn.XLOOKUP(BA158,ud_work_category[lookupValue],ud_work_category[lookupKey],""))))</f>
        <v/>
      </c>
      <c r="BC158" s="7"/>
      <c r="BD158" s="2" t="str">
        <f t="shared" si="38"/>
        <v/>
      </c>
      <c r="BE158" s="2" t="str">
        <f t="shared" si="39"/>
        <v/>
      </c>
      <c r="BF158" s="3" t="str">
        <f t="shared" si="40"/>
        <v/>
      </c>
      <c r="BG158" s="3" t="str">
        <f>IF($A158="","",IF((AND($A158="ADD",OR(BF158="",BF158="Excellent"))),"1",(_xlfn.XLOOKUP(BF158,condition[lookupValue],condition[lookupKey],""))))</f>
        <v/>
      </c>
      <c r="BH158" s="8" t="str">
        <f t="shared" si="41"/>
        <v/>
      </c>
      <c r="BI158" s="9"/>
    </row>
    <row r="159" spans="2:61"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IF($A159="ADD",IF(NOT(ISBLANK(V159)),_xlfn.XLOOKUP(V159,ud_channel_type[lookupValue],ud_channel_type[lookupKey],"ERROR"),""), "")</f>
        <v/>
      </c>
      <c r="Y159" s="3" t="str">
        <f>IF($A159="ADD",IF(NOT(ISBLANK(X159)),_xlfn.XLOOKUP(X159,ud_road_channel_type[lookupValue],ud_road_channel_type[lookupKey],"ERROR"),""), "")</f>
        <v/>
      </c>
      <c r="AA159" s="3" t="str">
        <f>IF($A159="ADD",IF(NOT(ISBLANK(Z159)),_xlfn.XLOOKUP(Z159,ud_normal_state[lookupValue],ud_normal_state[lookupKey],"ERROR"),""), "")</f>
        <v/>
      </c>
      <c r="AC159" s="3" t="str">
        <f>IF($A159="ADD",IF(NOT(ISBLANK(AB159)),_xlfn.XLOOKUP(AB159,channel_material[lookupValue],channel_material[lookupKey],"ERROR"),""), "")</f>
        <v/>
      </c>
      <c r="AE159" s="3" t="str">
        <f>IF($A159="ADD",IF(NOT(ISBLANK(AD159)),_xlfn.XLOOKUP(AD159,ud_geotech_channel_type[lookupValue],ud_geotech_channel_type[lookupKey],"ERROR"),""), "")</f>
        <v/>
      </c>
      <c r="AF159" s="2" t="str">
        <f t="shared" si="29"/>
        <v/>
      </c>
      <c r="AG159" s="2" t="str">
        <f t="shared" si="30"/>
        <v/>
      </c>
      <c r="AH159" s="2" t="str">
        <f t="shared" si="31"/>
        <v/>
      </c>
      <c r="AJ159" s="3" t="str">
        <f>IF($A159="ADD",IF(NOT(ISBLANK(AI159)),_xlfn.XLOOKUP(AI159,maint_type[lookupValue],maint_type[lookupKey],"ERROR"),""), "")</f>
        <v/>
      </c>
      <c r="AK159" s="8"/>
      <c r="AL159" s="4" t="str">
        <f t="shared" ca="1" si="32"/>
        <v/>
      </c>
      <c r="AM159" s="4"/>
      <c r="AN159" s="3" t="str">
        <f t="shared" si="33"/>
        <v/>
      </c>
      <c r="AO159" s="3" t="str">
        <f>IF($A159="","",IF((AND($A159="ADD",OR(AN159="",AN159="In Use"))),"5",(_xlfn.XLOOKUP(AN159,ud_asset_status[lookupValue],ud_asset_status[lookupKey],""))))</f>
        <v/>
      </c>
      <c r="AP159" s="8"/>
      <c r="AR159" s="3" t="str">
        <f>IF($A159="ADD",IF(NOT(ISBLANK(AQ159)),_xlfn.XLOOKUP(AQ159,ar_replace_reason[lookupValue],ar_replace_reason[lookupKey],"ERROR"),""), "")</f>
        <v/>
      </c>
      <c r="AS159" s="3" t="str">
        <f t="shared" si="34"/>
        <v/>
      </c>
      <c r="AT159" s="3" t="str">
        <f>IF($A159="","",IF((AND($A159="ADD",OR(AS159="",AS159="Queenstown-Lakes District Council"))),"70",(_xlfn.XLOOKUP(AS159,ud_organisation_owner[lookupValue],ud_organisation_owner[lookupKey],""))))</f>
        <v/>
      </c>
      <c r="AU159" s="3" t="str">
        <f t="shared" si="35"/>
        <v/>
      </c>
      <c r="AV159" s="3" t="str">
        <f>IF($A159="","",IF((AND($A159="ADD",OR(AU159="",AU159="Queenstown-Lakes District Council"))),"70",(_xlfn.XLOOKUP(AU159,ud_organisation_owner[lookupValue],ud_organisation_owner[lookupKey],""))))</f>
        <v/>
      </c>
      <c r="AW159" s="3" t="str">
        <f t="shared" si="36"/>
        <v/>
      </c>
      <c r="AX159" s="3" t="str">
        <f>IF($A159="","",IF((AND($A159="ADD",OR(AW159="",AW159="Local Authority"))),"17",(_xlfn.XLOOKUP(AW159,ud_sub_organisation[lookupValue],ud_sub_organisation[lookupKey],""))))</f>
        <v/>
      </c>
      <c r="AZ159" s="3" t="str">
        <f>IF($A159="ADD",IF(NOT(ISBLANK(AY159)),_xlfn.XLOOKUP(AY159,ud_maintenance_organisation[lookupValue],ud_maintenance_organisation[lookupKey],"ERROR"),""), "")</f>
        <v/>
      </c>
      <c r="BA159" s="3" t="str">
        <f t="shared" si="37"/>
        <v/>
      </c>
      <c r="BB159" s="3" t="str">
        <f>IF($A159="","",IF((AND($A159="ADD",OR(BA159="",BA159="Vested Assets"))),"12",(_xlfn.XLOOKUP(BA159,ud_work_category[lookupValue],ud_work_category[lookupKey],""))))</f>
        <v/>
      </c>
      <c r="BC159" s="7"/>
      <c r="BD159" s="2" t="str">
        <f t="shared" si="38"/>
        <v/>
      </c>
      <c r="BE159" s="2" t="str">
        <f t="shared" si="39"/>
        <v/>
      </c>
      <c r="BF159" s="3" t="str">
        <f t="shared" si="40"/>
        <v/>
      </c>
      <c r="BG159" s="3" t="str">
        <f>IF($A159="","",IF((AND($A159="ADD",OR(BF159="",BF159="Excellent"))),"1",(_xlfn.XLOOKUP(BF159,condition[lookupValue],condition[lookupKey],""))))</f>
        <v/>
      </c>
      <c r="BH159" s="8" t="str">
        <f t="shared" si="41"/>
        <v/>
      </c>
      <c r="BI159" s="9"/>
    </row>
    <row r="160" spans="2:61"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IF($A160="ADD",IF(NOT(ISBLANK(V160)),_xlfn.XLOOKUP(V160,ud_channel_type[lookupValue],ud_channel_type[lookupKey],"ERROR"),""), "")</f>
        <v/>
      </c>
      <c r="Y160" s="3" t="str">
        <f>IF($A160="ADD",IF(NOT(ISBLANK(X160)),_xlfn.XLOOKUP(X160,ud_road_channel_type[lookupValue],ud_road_channel_type[lookupKey],"ERROR"),""), "")</f>
        <v/>
      </c>
      <c r="AA160" s="3" t="str">
        <f>IF($A160="ADD",IF(NOT(ISBLANK(Z160)),_xlfn.XLOOKUP(Z160,ud_normal_state[lookupValue],ud_normal_state[lookupKey],"ERROR"),""), "")</f>
        <v/>
      </c>
      <c r="AC160" s="3" t="str">
        <f>IF($A160="ADD",IF(NOT(ISBLANK(AB160)),_xlfn.XLOOKUP(AB160,channel_material[lookupValue],channel_material[lookupKey],"ERROR"),""), "")</f>
        <v/>
      </c>
      <c r="AE160" s="3" t="str">
        <f>IF($A160="ADD",IF(NOT(ISBLANK(AD160)),_xlfn.XLOOKUP(AD160,ud_geotech_channel_type[lookupValue],ud_geotech_channel_type[lookupKey],"ERROR"),""), "")</f>
        <v/>
      </c>
      <c r="AF160" s="2" t="str">
        <f t="shared" si="29"/>
        <v/>
      </c>
      <c r="AG160" s="2" t="str">
        <f t="shared" si="30"/>
        <v/>
      </c>
      <c r="AH160" s="2" t="str">
        <f t="shared" si="31"/>
        <v/>
      </c>
      <c r="AJ160" s="3" t="str">
        <f>IF($A160="ADD",IF(NOT(ISBLANK(AI160)),_xlfn.XLOOKUP(AI160,maint_type[lookupValue],maint_type[lookupKey],"ERROR"),""), "")</f>
        <v/>
      </c>
      <c r="AK160" s="8"/>
      <c r="AL160" s="4" t="str">
        <f t="shared" ca="1" si="32"/>
        <v/>
      </c>
      <c r="AM160" s="4"/>
      <c r="AN160" s="3" t="str">
        <f t="shared" si="33"/>
        <v/>
      </c>
      <c r="AO160" s="3" t="str">
        <f>IF($A160="","",IF((AND($A160="ADD",OR(AN160="",AN160="In Use"))),"5",(_xlfn.XLOOKUP(AN160,ud_asset_status[lookupValue],ud_asset_status[lookupKey],""))))</f>
        <v/>
      </c>
      <c r="AP160" s="8"/>
      <c r="AR160" s="3" t="str">
        <f>IF($A160="ADD",IF(NOT(ISBLANK(AQ160)),_xlfn.XLOOKUP(AQ160,ar_replace_reason[lookupValue],ar_replace_reason[lookupKey],"ERROR"),""), "")</f>
        <v/>
      </c>
      <c r="AS160" s="3" t="str">
        <f t="shared" si="34"/>
        <v/>
      </c>
      <c r="AT160" s="3" t="str">
        <f>IF($A160="","",IF((AND($A160="ADD",OR(AS160="",AS160="Queenstown-Lakes District Council"))),"70",(_xlfn.XLOOKUP(AS160,ud_organisation_owner[lookupValue],ud_organisation_owner[lookupKey],""))))</f>
        <v/>
      </c>
      <c r="AU160" s="3" t="str">
        <f t="shared" si="35"/>
        <v/>
      </c>
      <c r="AV160" s="3" t="str">
        <f>IF($A160="","",IF((AND($A160="ADD",OR(AU160="",AU160="Queenstown-Lakes District Council"))),"70",(_xlfn.XLOOKUP(AU160,ud_organisation_owner[lookupValue],ud_organisation_owner[lookupKey],""))))</f>
        <v/>
      </c>
      <c r="AW160" s="3" t="str">
        <f t="shared" si="36"/>
        <v/>
      </c>
      <c r="AX160" s="3" t="str">
        <f>IF($A160="","",IF((AND($A160="ADD",OR(AW160="",AW160="Local Authority"))),"17",(_xlfn.XLOOKUP(AW160,ud_sub_organisation[lookupValue],ud_sub_organisation[lookupKey],""))))</f>
        <v/>
      </c>
      <c r="AZ160" s="3" t="str">
        <f>IF($A160="ADD",IF(NOT(ISBLANK(AY160)),_xlfn.XLOOKUP(AY160,ud_maintenance_organisation[lookupValue],ud_maintenance_organisation[lookupKey],"ERROR"),""), "")</f>
        <v/>
      </c>
      <c r="BA160" s="3" t="str">
        <f t="shared" si="37"/>
        <v/>
      </c>
      <c r="BB160" s="3" t="str">
        <f>IF($A160="","",IF((AND($A160="ADD",OR(BA160="",BA160="Vested Assets"))),"12",(_xlfn.XLOOKUP(BA160,ud_work_category[lookupValue],ud_work_category[lookupKey],""))))</f>
        <v/>
      </c>
      <c r="BC160" s="7"/>
      <c r="BD160" s="2" t="str">
        <f t="shared" si="38"/>
        <v/>
      </c>
      <c r="BE160" s="2" t="str">
        <f t="shared" si="39"/>
        <v/>
      </c>
      <c r="BF160" s="3" t="str">
        <f t="shared" si="40"/>
        <v/>
      </c>
      <c r="BG160" s="3" t="str">
        <f>IF($A160="","",IF((AND($A160="ADD",OR(BF160="",BF160="Excellent"))),"1",(_xlfn.XLOOKUP(BF160,condition[lookupValue],condition[lookupKey],""))))</f>
        <v/>
      </c>
      <c r="BH160" s="8" t="str">
        <f t="shared" si="41"/>
        <v/>
      </c>
      <c r="BI160" s="9"/>
    </row>
    <row r="161" spans="2:61"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IF($A161="ADD",IF(NOT(ISBLANK(V161)),_xlfn.XLOOKUP(V161,ud_channel_type[lookupValue],ud_channel_type[lookupKey],"ERROR"),""), "")</f>
        <v/>
      </c>
      <c r="Y161" s="3" t="str">
        <f>IF($A161="ADD",IF(NOT(ISBLANK(X161)),_xlfn.XLOOKUP(X161,ud_road_channel_type[lookupValue],ud_road_channel_type[lookupKey],"ERROR"),""), "")</f>
        <v/>
      </c>
      <c r="AA161" s="3" t="str">
        <f>IF($A161="ADD",IF(NOT(ISBLANK(Z161)),_xlfn.XLOOKUP(Z161,ud_normal_state[lookupValue],ud_normal_state[lookupKey],"ERROR"),""), "")</f>
        <v/>
      </c>
      <c r="AC161" s="3" t="str">
        <f>IF($A161="ADD",IF(NOT(ISBLANK(AB161)),_xlfn.XLOOKUP(AB161,channel_material[lookupValue],channel_material[lookupKey],"ERROR"),""), "")</f>
        <v/>
      </c>
      <c r="AE161" s="3" t="str">
        <f>IF($A161="ADD",IF(NOT(ISBLANK(AD161)),_xlfn.XLOOKUP(AD161,ud_geotech_channel_type[lookupValue],ud_geotech_channel_type[lookupKey],"ERROR"),""), "")</f>
        <v/>
      </c>
      <c r="AF161" s="2" t="str">
        <f t="shared" si="29"/>
        <v/>
      </c>
      <c r="AG161" s="2" t="str">
        <f t="shared" si="30"/>
        <v/>
      </c>
      <c r="AH161" s="2" t="str">
        <f t="shared" si="31"/>
        <v/>
      </c>
      <c r="AJ161" s="3" t="str">
        <f>IF($A161="ADD",IF(NOT(ISBLANK(AI161)),_xlfn.XLOOKUP(AI161,maint_type[lookupValue],maint_type[lookupKey],"ERROR"),""), "")</f>
        <v/>
      </c>
      <c r="AK161" s="8"/>
      <c r="AL161" s="4" t="str">
        <f t="shared" ca="1" si="32"/>
        <v/>
      </c>
      <c r="AM161" s="4"/>
      <c r="AN161" s="3" t="str">
        <f t="shared" si="33"/>
        <v/>
      </c>
      <c r="AO161" s="3" t="str">
        <f>IF($A161="","",IF((AND($A161="ADD",OR(AN161="",AN161="In Use"))),"5",(_xlfn.XLOOKUP(AN161,ud_asset_status[lookupValue],ud_asset_status[lookupKey],""))))</f>
        <v/>
      </c>
      <c r="AP161" s="8"/>
      <c r="AR161" s="3" t="str">
        <f>IF($A161="ADD",IF(NOT(ISBLANK(AQ161)),_xlfn.XLOOKUP(AQ161,ar_replace_reason[lookupValue],ar_replace_reason[lookupKey],"ERROR"),""), "")</f>
        <v/>
      </c>
      <c r="AS161" s="3" t="str">
        <f t="shared" si="34"/>
        <v/>
      </c>
      <c r="AT161" s="3" t="str">
        <f>IF($A161="","",IF((AND($A161="ADD",OR(AS161="",AS161="Queenstown-Lakes District Council"))),"70",(_xlfn.XLOOKUP(AS161,ud_organisation_owner[lookupValue],ud_organisation_owner[lookupKey],""))))</f>
        <v/>
      </c>
      <c r="AU161" s="3" t="str">
        <f t="shared" si="35"/>
        <v/>
      </c>
      <c r="AV161" s="3" t="str">
        <f>IF($A161="","",IF((AND($A161="ADD",OR(AU161="",AU161="Queenstown-Lakes District Council"))),"70",(_xlfn.XLOOKUP(AU161,ud_organisation_owner[lookupValue],ud_organisation_owner[lookupKey],""))))</f>
        <v/>
      </c>
      <c r="AW161" s="3" t="str">
        <f t="shared" si="36"/>
        <v/>
      </c>
      <c r="AX161" s="3" t="str">
        <f>IF($A161="","",IF((AND($A161="ADD",OR(AW161="",AW161="Local Authority"))),"17",(_xlfn.XLOOKUP(AW161,ud_sub_organisation[lookupValue],ud_sub_organisation[lookupKey],""))))</f>
        <v/>
      </c>
      <c r="AZ161" s="3" t="str">
        <f>IF($A161="ADD",IF(NOT(ISBLANK(AY161)),_xlfn.XLOOKUP(AY161,ud_maintenance_organisation[lookupValue],ud_maintenance_organisation[lookupKey],"ERROR"),""), "")</f>
        <v/>
      </c>
      <c r="BA161" s="3" t="str">
        <f t="shared" si="37"/>
        <v/>
      </c>
      <c r="BB161" s="3" t="str">
        <f>IF($A161="","",IF((AND($A161="ADD",OR(BA161="",BA161="Vested Assets"))),"12",(_xlfn.XLOOKUP(BA161,ud_work_category[lookupValue],ud_work_category[lookupKey],""))))</f>
        <v/>
      </c>
      <c r="BC161" s="7"/>
      <c r="BD161" s="2" t="str">
        <f t="shared" si="38"/>
        <v/>
      </c>
      <c r="BE161" s="2" t="str">
        <f t="shared" si="39"/>
        <v/>
      </c>
      <c r="BF161" s="3" t="str">
        <f t="shared" si="40"/>
        <v/>
      </c>
      <c r="BG161" s="3" t="str">
        <f>IF($A161="","",IF((AND($A161="ADD",OR(BF161="",BF161="Excellent"))),"1",(_xlfn.XLOOKUP(BF161,condition[lookupValue],condition[lookupKey],""))))</f>
        <v/>
      </c>
      <c r="BH161" s="8" t="str">
        <f t="shared" si="41"/>
        <v/>
      </c>
      <c r="BI161" s="9"/>
    </row>
    <row r="162" spans="2:61"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IF($A162="ADD",IF(NOT(ISBLANK(V162)),_xlfn.XLOOKUP(V162,ud_channel_type[lookupValue],ud_channel_type[lookupKey],"ERROR"),""), "")</f>
        <v/>
      </c>
      <c r="Y162" s="3" t="str">
        <f>IF($A162="ADD",IF(NOT(ISBLANK(X162)),_xlfn.XLOOKUP(X162,ud_road_channel_type[lookupValue],ud_road_channel_type[lookupKey],"ERROR"),""), "")</f>
        <v/>
      </c>
      <c r="AA162" s="3" t="str">
        <f>IF($A162="ADD",IF(NOT(ISBLANK(Z162)),_xlfn.XLOOKUP(Z162,ud_normal_state[lookupValue],ud_normal_state[lookupKey],"ERROR"),""), "")</f>
        <v/>
      </c>
      <c r="AC162" s="3" t="str">
        <f>IF($A162="ADD",IF(NOT(ISBLANK(AB162)),_xlfn.XLOOKUP(AB162,channel_material[lookupValue],channel_material[lookupKey],"ERROR"),""), "")</f>
        <v/>
      </c>
      <c r="AE162" s="3" t="str">
        <f>IF($A162="ADD",IF(NOT(ISBLANK(AD162)),_xlfn.XLOOKUP(AD162,ud_geotech_channel_type[lookupValue],ud_geotech_channel_type[lookupKey],"ERROR"),""), "")</f>
        <v/>
      </c>
      <c r="AF162" s="2" t="str">
        <f t="shared" si="29"/>
        <v/>
      </c>
      <c r="AG162" s="2" t="str">
        <f t="shared" si="30"/>
        <v/>
      </c>
      <c r="AH162" s="2" t="str">
        <f t="shared" si="31"/>
        <v/>
      </c>
      <c r="AJ162" s="3" t="str">
        <f>IF($A162="ADD",IF(NOT(ISBLANK(AI162)),_xlfn.XLOOKUP(AI162,maint_type[lookupValue],maint_type[lookupKey],"ERROR"),""), "")</f>
        <v/>
      </c>
      <c r="AK162" s="8"/>
      <c r="AL162" s="4" t="str">
        <f t="shared" ca="1" si="32"/>
        <v/>
      </c>
      <c r="AM162" s="4"/>
      <c r="AN162" s="3" t="str">
        <f t="shared" si="33"/>
        <v/>
      </c>
      <c r="AO162" s="3" t="str">
        <f>IF($A162="","",IF((AND($A162="ADD",OR(AN162="",AN162="In Use"))),"5",(_xlfn.XLOOKUP(AN162,ud_asset_status[lookupValue],ud_asset_status[lookupKey],""))))</f>
        <v/>
      </c>
      <c r="AP162" s="8"/>
      <c r="AR162" s="3" t="str">
        <f>IF($A162="ADD",IF(NOT(ISBLANK(AQ162)),_xlfn.XLOOKUP(AQ162,ar_replace_reason[lookupValue],ar_replace_reason[lookupKey],"ERROR"),""), "")</f>
        <v/>
      </c>
      <c r="AS162" s="3" t="str">
        <f t="shared" si="34"/>
        <v/>
      </c>
      <c r="AT162" s="3" t="str">
        <f>IF($A162="","",IF((AND($A162="ADD",OR(AS162="",AS162="Queenstown-Lakes District Council"))),"70",(_xlfn.XLOOKUP(AS162,ud_organisation_owner[lookupValue],ud_organisation_owner[lookupKey],""))))</f>
        <v/>
      </c>
      <c r="AU162" s="3" t="str">
        <f t="shared" si="35"/>
        <v/>
      </c>
      <c r="AV162" s="3" t="str">
        <f>IF($A162="","",IF((AND($A162="ADD",OR(AU162="",AU162="Queenstown-Lakes District Council"))),"70",(_xlfn.XLOOKUP(AU162,ud_organisation_owner[lookupValue],ud_organisation_owner[lookupKey],""))))</f>
        <v/>
      </c>
      <c r="AW162" s="3" t="str">
        <f t="shared" si="36"/>
        <v/>
      </c>
      <c r="AX162" s="3" t="str">
        <f>IF($A162="","",IF((AND($A162="ADD",OR(AW162="",AW162="Local Authority"))),"17",(_xlfn.XLOOKUP(AW162,ud_sub_organisation[lookupValue],ud_sub_organisation[lookupKey],""))))</f>
        <v/>
      </c>
      <c r="AZ162" s="3" t="str">
        <f>IF($A162="ADD",IF(NOT(ISBLANK(AY162)),_xlfn.XLOOKUP(AY162,ud_maintenance_organisation[lookupValue],ud_maintenance_organisation[lookupKey],"ERROR"),""), "")</f>
        <v/>
      </c>
      <c r="BA162" s="3" t="str">
        <f t="shared" si="37"/>
        <v/>
      </c>
      <c r="BB162" s="3" t="str">
        <f>IF($A162="","",IF((AND($A162="ADD",OR(BA162="",BA162="Vested Assets"))),"12",(_xlfn.XLOOKUP(BA162,ud_work_category[lookupValue],ud_work_category[lookupKey],""))))</f>
        <v/>
      </c>
      <c r="BC162" s="7"/>
      <c r="BD162" s="2" t="str">
        <f t="shared" si="38"/>
        <v/>
      </c>
      <c r="BE162" s="2" t="str">
        <f t="shared" si="39"/>
        <v/>
      </c>
      <c r="BF162" s="3" t="str">
        <f t="shared" si="40"/>
        <v/>
      </c>
      <c r="BG162" s="3" t="str">
        <f>IF($A162="","",IF((AND($A162="ADD",OR(BF162="",BF162="Excellent"))),"1",(_xlfn.XLOOKUP(BF162,condition[lookupValue],condition[lookupKey],""))))</f>
        <v/>
      </c>
      <c r="BH162" s="8" t="str">
        <f t="shared" si="41"/>
        <v/>
      </c>
      <c r="BI162" s="9"/>
    </row>
    <row r="163" spans="2:61"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IF($A163="ADD",IF(NOT(ISBLANK(V163)),_xlfn.XLOOKUP(V163,ud_channel_type[lookupValue],ud_channel_type[lookupKey],"ERROR"),""), "")</f>
        <v/>
      </c>
      <c r="Y163" s="3" t="str">
        <f>IF($A163="ADD",IF(NOT(ISBLANK(X163)),_xlfn.XLOOKUP(X163,ud_road_channel_type[lookupValue],ud_road_channel_type[lookupKey],"ERROR"),""), "")</f>
        <v/>
      </c>
      <c r="AA163" s="3" t="str">
        <f>IF($A163="ADD",IF(NOT(ISBLANK(Z163)),_xlfn.XLOOKUP(Z163,ud_normal_state[lookupValue],ud_normal_state[lookupKey],"ERROR"),""), "")</f>
        <v/>
      </c>
      <c r="AC163" s="3" t="str">
        <f>IF($A163="ADD",IF(NOT(ISBLANK(AB163)),_xlfn.XLOOKUP(AB163,channel_material[lookupValue],channel_material[lookupKey],"ERROR"),""), "")</f>
        <v/>
      </c>
      <c r="AE163" s="3" t="str">
        <f>IF($A163="ADD",IF(NOT(ISBLANK(AD163)),_xlfn.XLOOKUP(AD163,ud_geotech_channel_type[lookupValue],ud_geotech_channel_type[lookupKey],"ERROR"),""), "")</f>
        <v/>
      </c>
      <c r="AF163" s="2" t="str">
        <f t="shared" si="29"/>
        <v/>
      </c>
      <c r="AG163" s="2" t="str">
        <f t="shared" si="30"/>
        <v/>
      </c>
      <c r="AH163" s="2" t="str">
        <f t="shared" si="31"/>
        <v/>
      </c>
      <c r="AJ163" s="3" t="str">
        <f>IF($A163="ADD",IF(NOT(ISBLANK(AI163)),_xlfn.XLOOKUP(AI163,maint_type[lookupValue],maint_type[lookupKey],"ERROR"),""), "")</f>
        <v/>
      </c>
      <c r="AK163" s="8"/>
      <c r="AL163" s="4" t="str">
        <f t="shared" ca="1" si="32"/>
        <v/>
      </c>
      <c r="AM163" s="4"/>
      <c r="AN163" s="3" t="str">
        <f t="shared" si="33"/>
        <v/>
      </c>
      <c r="AO163" s="3" t="str">
        <f>IF($A163="","",IF((AND($A163="ADD",OR(AN163="",AN163="In Use"))),"5",(_xlfn.XLOOKUP(AN163,ud_asset_status[lookupValue],ud_asset_status[lookupKey],""))))</f>
        <v/>
      </c>
      <c r="AP163" s="8"/>
      <c r="AR163" s="3" t="str">
        <f>IF($A163="ADD",IF(NOT(ISBLANK(AQ163)),_xlfn.XLOOKUP(AQ163,ar_replace_reason[lookupValue],ar_replace_reason[lookupKey],"ERROR"),""), "")</f>
        <v/>
      </c>
      <c r="AS163" s="3" t="str">
        <f t="shared" si="34"/>
        <v/>
      </c>
      <c r="AT163" s="3" t="str">
        <f>IF($A163="","",IF((AND($A163="ADD",OR(AS163="",AS163="Queenstown-Lakes District Council"))),"70",(_xlfn.XLOOKUP(AS163,ud_organisation_owner[lookupValue],ud_organisation_owner[lookupKey],""))))</f>
        <v/>
      </c>
      <c r="AU163" s="3" t="str">
        <f t="shared" si="35"/>
        <v/>
      </c>
      <c r="AV163" s="3" t="str">
        <f>IF($A163="","",IF((AND($A163="ADD",OR(AU163="",AU163="Queenstown-Lakes District Council"))),"70",(_xlfn.XLOOKUP(AU163,ud_organisation_owner[lookupValue],ud_organisation_owner[lookupKey],""))))</f>
        <v/>
      </c>
      <c r="AW163" s="3" t="str">
        <f t="shared" si="36"/>
        <v/>
      </c>
      <c r="AX163" s="3" t="str">
        <f>IF($A163="","",IF((AND($A163="ADD",OR(AW163="",AW163="Local Authority"))),"17",(_xlfn.XLOOKUP(AW163,ud_sub_organisation[lookupValue],ud_sub_organisation[lookupKey],""))))</f>
        <v/>
      </c>
      <c r="AZ163" s="3" t="str">
        <f>IF($A163="ADD",IF(NOT(ISBLANK(AY163)),_xlfn.XLOOKUP(AY163,ud_maintenance_organisation[lookupValue],ud_maintenance_organisation[lookupKey],"ERROR"),""), "")</f>
        <v/>
      </c>
      <c r="BA163" s="3" t="str">
        <f t="shared" si="37"/>
        <v/>
      </c>
      <c r="BB163" s="3" t="str">
        <f>IF($A163="","",IF((AND($A163="ADD",OR(BA163="",BA163="Vested Assets"))),"12",(_xlfn.XLOOKUP(BA163,ud_work_category[lookupValue],ud_work_category[lookupKey],""))))</f>
        <v/>
      </c>
      <c r="BC163" s="7"/>
      <c r="BD163" s="2" t="str">
        <f t="shared" si="38"/>
        <v/>
      </c>
      <c r="BE163" s="2" t="str">
        <f t="shared" si="39"/>
        <v/>
      </c>
      <c r="BF163" s="3" t="str">
        <f t="shared" si="40"/>
        <v/>
      </c>
      <c r="BG163" s="3" t="str">
        <f>IF($A163="","",IF((AND($A163="ADD",OR(BF163="",BF163="Excellent"))),"1",(_xlfn.XLOOKUP(BF163,condition[lookupValue],condition[lookupKey],""))))</f>
        <v/>
      </c>
      <c r="BH163" s="8" t="str">
        <f t="shared" si="41"/>
        <v/>
      </c>
      <c r="BI163" s="9"/>
    </row>
    <row r="164" spans="2:61"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IF($A164="ADD",IF(NOT(ISBLANK(V164)),_xlfn.XLOOKUP(V164,ud_channel_type[lookupValue],ud_channel_type[lookupKey],"ERROR"),""), "")</f>
        <v/>
      </c>
      <c r="Y164" s="3" t="str">
        <f>IF($A164="ADD",IF(NOT(ISBLANK(X164)),_xlfn.XLOOKUP(X164,ud_road_channel_type[lookupValue],ud_road_channel_type[lookupKey],"ERROR"),""), "")</f>
        <v/>
      </c>
      <c r="AA164" s="3" t="str">
        <f>IF($A164="ADD",IF(NOT(ISBLANK(Z164)),_xlfn.XLOOKUP(Z164,ud_normal_state[lookupValue],ud_normal_state[lookupKey],"ERROR"),""), "")</f>
        <v/>
      </c>
      <c r="AC164" s="3" t="str">
        <f>IF($A164="ADD",IF(NOT(ISBLANK(AB164)),_xlfn.XLOOKUP(AB164,channel_material[lookupValue],channel_material[lookupKey],"ERROR"),""), "")</f>
        <v/>
      </c>
      <c r="AE164" s="3" t="str">
        <f>IF($A164="ADD",IF(NOT(ISBLANK(AD164)),_xlfn.XLOOKUP(AD164,ud_geotech_channel_type[lookupValue],ud_geotech_channel_type[lookupKey],"ERROR"),""), "")</f>
        <v/>
      </c>
      <c r="AF164" s="2" t="str">
        <f t="shared" si="29"/>
        <v/>
      </c>
      <c r="AG164" s="2" t="str">
        <f t="shared" si="30"/>
        <v/>
      </c>
      <c r="AH164" s="2" t="str">
        <f t="shared" si="31"/>
        <v/>
      </c>
      <c r="AJ164" s="3" t="str">
        <f>IF($A164="ADD",IF(NOT(ISBLANK(AI164)),_xlfn.XLOOKUP(AI164,maint_type[lookupValue],maint_type[lookupKey],"ERROR"),""), "")</f>
        <v/>
      </c>
      <c r="AK164" s="8"/>
      <c r="AL164" s="4" t="str">
        <f t="shared" ca="1" si="32"/>
        <v/>
      </c>
      <c r="AM164" s="4"/>
      <c r="AN164" s="3" t="str">
        <f t="shared" si="33"/>
        <v/>
      </c>
      <c r="AO164" s="3" t="str">
        <f>IF($A164="","",IF((AND($A164="ADD",OR(AN164="",AN164="In Use"))),"5",(_xlfn.XLOOKUP(AN164,ud_asset_status[lookupValue],ud_asset_status[lookupKey],""))))</f>
        <v/>
      </c>
      <c r="AP164" s="8"/>
      <c r="AR164" s="3" t="str">
        <f>IF($A164="ADD",IF(NOT(ISBLANK(AQ164)),_xlfn.XLOOKUP(AQ164,ar_replace_reason[lookupValue],ar_replace_reason[lookupKey],"ERROR"),""), "")</f>
        <v/>
      </c>
      <c r="AS164" s="3" t="str">
        <f t="shared" si="34"/>
        <v/>
      </c>
      <c r="AT164" s="3" t="str">
        <f>IF($A164="","",IF((AND($A164="ADD",OR(AS164="",AS164="Queenstown-Lakes District Council"))),"70",(_xlfn.XLOOKUP(AS164,ud_organisation_owner[lookupValue],ud_organisation_owner[lookupKey],""))))</f>
        <v/>
      </c>
      <c r="AU164" s="3" t="str">
        <f t="shared" si="35"/>
        <v/>
      </c>
      <c r="AV164" s="3" t="str">
        <f>IF($A164="","",IF((AND($A164="ADD",OR(AU164="",AU164="Queenstown-Lakes District Council"))),"70",(_xlfn.XLOOKUP(AU164,ud_organisation_owner[lookupValue],ud_organisation_owner[lookupKey],""))))</f>
        <v/>
      </c>
      <c r="AW164" s="3" t="str">
        <f t="shared" si="36"/>
        <v/>
      </c>
      <c r="AX164" s="3" t="str">
        <f>IF($A164="","",IF((AND($A164="ADD",OR(AW164="",AW164="Local Authority"))),"17",(_xlfn.XLOOKUP(AW164,ud_sub_organisation[lookupValue],ud_sub_organisation[lookupKey],""))))</f>
        <v/>
      </c>
      <c r="AZ164" s="3" t="str">
        <f>IF($A164="ADD",IF(NOT(ISBLANK(AY164)),_xlfn.XLOOKUP(AY164,ud_maintenance_organisation[lookupValue],ud_maintenance_organisation[lookupKey],"ERROR"),""), "")</f>
        <v/>
      </c>
      <c r="BA164" s="3" t="str">
        <f t="shared" si="37"/>
        <v/>
      </c>
      <c r="BB164" s="3" t="str">
        <f>IF($A164="","",IF((AND($A164="ADD",OR(BA164="",BA164="Vested Assets"))),"12",(_xlfn.XLOOKUP(BA164,ud_work_category[lookupValue],ud_work_category[lookupKey],""))))</f>
        <v/>
      </c>
      <c r="BC164" s="7"/>
      <c r="BD164" s="2" t="str">
        <f t="shared" si="38"/>
        <v/>
      </c>
      <c r="BE164" s="2" t="str">
        <f t="shared" si="39"/>
        <v/>
      </c>
      <c r="BF164" s="3" t="str">
        <f t="shared" si="40"/>
        <v/>
      </c>
      <c r="BG164" s="3" t="str">
        <f>IF($A164="","",IF((AND($A164="ADD",OR(BF164="",BF164="Excellent"))),"1",(_xlfn.XLOOKUP(BF164,condition[lookupValue],condition[lookupKey],""))))</f>
        <v/>
      </c>
      <c r="BH164" s="8" t="str">
        <f t="shared" si="41"/>
        <v/>
      </c>
      <c r="BI164" s="9"/>
    </row>
    <row r="165" spans="2:61"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IF($A165="ADD",IF(NOT(ISBLANK(V165)),_xlfn.XLOOKUP(V165,ud_channel_type[lookupValue],ud_channel_type[lookupKey],"ERROR"),""), "")</f>
        <v/>
      </c>
      <c r="Y165" s="3" t="str">
        <f>IF($A165="ADD",IF(NOT(ISBLANK(X165)),_xlfn.XLOOKUP(X165,ud_road_channel_type[lookupValue],ud_road_channel_type[lookupKey],"ERROR"),""), "")</f>
        <v/>
      </c>
      <c r="AA165" s="3" t="str">
        <f>IF($A165="ADD",IF(NOT(ISBLANK(Z165)),_xlfn.XLOOKUP(Z165,ud_normal_state[lookupValue],ud_normal_state[lookupKey],"ERROR"),""), "")</f>
        <v/>
      </c>
      <c r="AC165" s="3" t="str">
        <f>IF($A165="ADD",IF(NOT(ISBLANK(AB165)),_xlfn.XLOOKUP(AB165,channel_material[lookupValue],channel_material[lookupKey],"ERROR"),""), "")</f>
        <v/>
      </c>
      <c r="AE165" s="3" t="str">
        <f>IF($A165="ADD",IF(NOT(ISBLANK(AD165)),_xlfn.XLOOKUP(AD165,ud_geotech_channel_type[lookupValue],ud_geotech_channel_type[lookupKey],"ERROR"),""), "")</f>
        <v/>
      </c>
      <c r="AF165" s="2" t="str">
        <f t="shared" si="29"/>
        <v/>
      </c>
      <c r="AG165" s="2" t="str">
        <f t="shared" si="30"/>
        <v/>
      </c>
      <c r="AH165" s="2" t="str">
        <f t="shared" si="31"/>
        <v/>
      </c>
      <c r="AJ165" s="3" t="str">
        <f>IF($A165="ADD",IF(NOT(ISBLANK(AI165)),_xlfn.XLOOKUP(AI165,maint_type[lookupValue],maint_type[lookupKey],"ERROR"),""), "")</f>
        <v/>
      </c>
      <c r="AK165" s="8"/>
      <c r="AL165" s="4" t="str">
        <f t="shared" ca="1" si="32"/>
        <v/>
      </c>
      <c r="AM165" s="4"/>
      <c r="AN165" s="3" t="str">
        <f t="shared" si="33"/>
        <v/>
      </c>
      <c r="AO165" s="3" t="str">
        <f>IF($A165="","",IF((AND($A165="ADD",OR(AN165="",AN165="In Use"))),"5",(_xlfn.XLOOKUP(AN165,ud_asset_status[lookupValue],ud_asset_status[lookupKey],""))))</f>
        <v/>
      </c>
      <c r="AP165" s="8"/>
      <c r="AR165" s="3" t="str">
        <f>IF($A165="ADD",IF(NOT(ISBLANK(AQ165)),_xlfn.XLOOKUP(AQ165,ar_replace_reason[lookupValue],ar_replace_reason[lookupKey],"ERROR"),""), "")</f>
        <v/>
      </c>
      <c r="AS165" s="3" t="str">
        <f t="shared" si="34"/>
        <v/>
      </c>
      <c r="AT165" s="3" t="str">
        <f>IF($A165="","",IF((AND($A165="ADD",OR(AS165="",AS165="Queenstown-Lakes District Council"))),"70",(_xlfn.XLOOKUP(AS165,ud_organisation_owner[lookupValue],ud_organisation_owner[lookupKey],""))))</f>
        <v/>
      </c>
      <c r="AU165" s="3" t="str">
        <f t="shared" si="35"/>
        <v/>
      </c>
      <c r="AV165" s="3" t="str">
        <f>IF($A165="","",IF((AND($A165="ADD",OR(AU165="",AU165="Queenstown-Lakes District Council"))),"70",(_xlfn.XLOOKUP(AU165,ud_organisation_owner[lookupValue],ud_organisation_owner[lookupKey],""))))</f>
        <v/>
      </c>
      <c r="AW165" s="3" t="str">
        <f t="shared" si="36"/>
        <v/>
      </c>
      <c r="AX165" s="3" t="str">
        <f>IF($A165="","",IF((AND($A165="ADD",OR(AW165="",AW165="Local Authority"))),"17",(_xlfn.XLOOKUP(AW165,ud_sub_organisation[lookupValue],ud_sub_organisation[lookupKey],""))))</f>
        <v/>
      </c>
      <c r="AZ165" s="3" t="str">
        <f>IF($A165="ADD",IF(NOT(ISBLANK(AY165)),_xlfn.XLOOKUP(AY165,ud_maintenance_organisation[lookupValue],ud_maintenance_organisation[lookupKey],"ERROR"),""), "")</f>
        <v/>
      </c>
      <c r="BA165" s="3" t="str">
        <f t="shared" si="37"/>
        <v/>
      </c>
      <c r="BB165" s="3" t="str">
        <f>IF($A165="","",IF((AND($A165="ADD",OR(BA165="",BA165="Vested Assets"))),"12",(_xlfn.XLOOKUP(BA165,ud_work_category[lookupValue],ud_work_category[lookupKey],""))))</f>
        <v/>
      </c>
      <c r="BC165" s="7"/>
      <c r="BD165" s="2" t="str">
        <f t="shared" si="38"/>
        <v/>
      </c>
      <c r="BE165" s="2" t="str">
        <f t="shared" si="39"/>
        <v/>
      </c>
      <c r="BF165" s="3" t="str">
        <f t="shared" si="40"/>
        <v/>
      </c>
      <c r="BG165" s="3" t="str">
        <f>IF($A165="","",IF((AND($A165="ADD",OR(BF165="",BF165="Excellent"))),"1",(_xlfn.XLOOKUP(BF165,condition[lookupValue],condition[lookupKey],""))))</f>
        <v/>
      </c>
      <c r="BH165" s="8" t="str">
        <f t="shared" si="41"/>
        <v/>
      </c>
      <c r="BI165" s="9"/>
    </row>
    <row r="166" spans="2:61"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IF($A166="ADD",IF(NOT(ISBLANK(V166)),_xlfn.XLOOKUP(V166,ud_channel_type[lookupValue],ud_channel_type[lookupKey],"ERROR"),""), "")</f>
        <v/>
      </c>
      <c r="Y166" s="3" t="str">
        <f>IF($A166="ADD",IF(NOT(ISBLANK(X166)),_xlfn.XLOOKUP(X166,ud_road_channel_type[lookupValue],ud_road_channel_type[lookupKey],"ERROR"),""), "")</f>
        <v/>
      </c>
      <c r="AA166" s="3" t="str">
        <f>IF($A166="ADD",IF(NOT(ISBLANK(Z166)),_xlfn.XLOOKUP(Z166,ud_normal_state[lookupValue],ud_normal_state[lookupKey],"ERROR"),""), "")</f>
        <v/>
      </c>
      <c r="AC166" s="3" t="str">
        <f>IF($A166="ADD",IF(NOT(ISBLANK(AB166)),_xlfn.XLOOKUP(AB166,channel_material[lookupValue],channel_material[lookupKey],"ERROR"),""), "")</f>
        <v/>
      </c>
      <c r="AE166" s="3" t="str">
        <f>IF($A166="ADD",IF(NOT(ISBLANK(AD166)),_xlfn.XLOOKUP(AD166,ud_geotech_channel_type[lookupValue],ud_geotech_channel_type[lookupKey],"ERROR"),""), "")</f>
        <v/>
      </c>
      <c r="AF166" s="2" t="str">
        <f t="shared" si="29"/>
        <v/>
      </c>
      <c r="AG166" s="2" t="str">
        <f t="shared" si="30"/>
        <v/>
      </c>
      <c r="AH166" s="2" t="str">
        <f t="shared" si="31"/>
        <v/>
      </c>
      <c r="AJ166" s="3" t="str">
        <f>IF($A166="ADD",IF(NOT(ISBLANK(AI166)),_xlfn.XLOOKUP(AI166,maint_type[lookupValue],maint_type[lookupKey],"ERROR"),""), "")</f>
        <v/>
      </c>
      <c r="AK166" s="8"/>
      <c r="AL166" s="4" t="str">
        <f t="shared" ca="1" si="32"/>
        <v/>
      </c>
      <c r="AM166" s="4"/>
      <c r="AN166" s="3" t="str">
        <f t="shared" si="33"/>
        <v/>
      </c>
      <c r="AO166" s="3" t="str">
        <f>IF($A166="","",IF((AND($A166="ADD",OR(AN166="",AN166="In Use"))),"5",(_xlfn.XLOOKUP(AN166,ud_asset_status[lookupValue],ud_asset_status[lookupKey],""))))</f>
        <v/>
      </c>
      <c r="AP166" s="8"/>
      <c r="AR166" s="3" t="str">
        <f>IF($A166="ADD",IF(NOT(ISBLANK(AQ166)),_xlfn.XLOOKUP(AQ166,ar_replace_reason[lookupValue],ar_replace_reason[lookupKey],"ERROR"),""), "")</f>
        <v/>
      </c>
      <c r="AS166" s="3" t="str">
        <f t="shared" si="34"/>
        <v/>
      </c>
      <c r="AT166" s="3" t="str">
        <f>IF($A166="","",IF((AND($A166="ADD",OR(AS166="",AS166="Queenstown-Lakes District Council"))),"70",(_xlfn.XLOOKUP(AS166,ud_organisation_owner[lookupValue],ud_organisation_owner[lookupKey],""))))</f>
        <v/>
      </c>
      <c r="AU166" s="3" t="str">
        <f t="shared" si="35"/>
        <v/>
      </c>
      <c r="AV166" s="3" t="str">
        <f>IF($A166="","",IF((AND($A166="ADD",OR(AU166="",AU166="Queenstown-Lakes District Council"))),"70",(_xlfn.XLOOKUP(AU166,ud_organisation_owner[lookupValue],ud_organisation_owner[lookupKey],""))))</f>
        <v/>
      </c>
      <c r="AW166" s="3" t="str">
        <f t="shared" si="36"/>
        <v/>
      </c>
      <c r="AX166" s="3" t="str">
        <f>IF($A166="","",IF((AND($A166="ADD",OR(AW166="",AW166="Local Authority"))),"17",(_xlfn.XLOOKUP(AW166,ud_sub_organisation[lookupValue],ud_sub_organisation[lookupKey],""))))</f>
        <v/>
      </c>
      <c r="AZ166" s="3" t="str">
        <f>IF($A166="ADD",IF(NOT(ISBLANK(AY166)),_xlfn.XLOOKUP(AY166,ud_maintenance_organisation[lookupValue],ud_maintenance_organisation[lookupKey],"ERROR"),""), "")</f>
        <v/>
      </c>
      <c r="BA166" s="3" t="str">
        <f t="shared" si="37"/>
        <v/>
      </c>
      <c r="BB166" s="3" t="str">
        <f>IF($A166="","",IF((AND($A166="ADD",OR(BA166="",BA166="Vested Assets"))),"12",(_xlfn.XLOOKUP(BA166,ud_work_category[lookupValue],ud_work_category[lookupKey],""))))</f>
        <v/>
      </c>
      <c r="BC166" s="7"/>
      <c r="BD166" s="2" t="str">
        <f t="shared" si="38"/>
        <v/>
      </c>
      <c r="BE166" s="2" t="str">
        <f t="shared" si="39"/>
        <v/>
      </c>
      <c r="BF166" s="3" t="str">
        <f t="shared" si="40"/>
        <v/>
      </c>
      <c r="BG166" s="3" t="str">
        <f>IF($A166="","",IF((AND($A166="ADD",OR(BF166="",BF166="Excellent"))),"1",(_xlfn.XLOOKUP(BF166,condition[lookupValue],condition[lookupKey],""))))</f>
        <v/>
      </c>
      <c r="BH166" s="8" t="str">
        <f t="shared" si="41"/>
        <v/>
      </c>
      <c r="BI166" s="9"/>
    </row>
    <row r="167" spans="2:61"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IF($A167="ADD",IF(NOT(ISBLANK(V167)),_xlfn.XLOOKUP(V167,ud_channel_type[lookupValue],ud_channel_type[lookupKey],"ERROR"),""), "")</f>
        <v/>
      </c>
      <c r="Y167" s="3" t="str">
        <f>IF($A167="ADD",IF(NOT(ISBLANK(X167)),_xlfn.XLOOKUP(X167,ud_road_channel_type[lookupValue],ud_road_channel_type[lookupKey],"ERROR"),""), "")</f>
        <v/>
      </c>
      <c r="AA167" s="3" t="str">
        <f>IF($A167="ADD",IF(NOT(ISBLANK(Z167)),_xlfn.XLOOKUP(Z167,ud_normal_state[lookupValue],ud_normal_state[lookupKey],"ERROR"),""), "")</f>
        <v/>
      </c>
      <c r="AC167" s="3" t="str">
        <f>IF($A167="ADD",IF(NOT(ISBLANK(AB167)),_xlfn.XLOOKUP(AB167,channel_material[lookupValue],channel_material[lookupKey],"ERROR"),""), "")</f>
        <v/>
      </c>
      <c r="AE167" s="3" t="str">
        <f>IF($A167="ADD",IF(NOT(ISBLANK(AD167)),_xlfn.XLOOKUP(AD167,ud_geotech_channel_type[lookupValue],ud_geotech_channel_type[lookupKey],"ERROR"),""), "")</f>
        <v/>
      </c>
      <c r="AF167" s="2" t="str">
        <f t="shared" si="29"/>
        <v/>
      </c>
      <c r="AG167" s="2" t="str">
        <f t="shared" si="30"/>
        <v/>
      </c>
      <c r="AH167" s="2" t="str">
        <f t="shared" si="31"/>
        <v/>
      </c>
      <c r="AJ167" s="3" t="str">
        <f>IF($A167="ADD",IF(NOT(ISBLANK(AI167)),_xlfn.XLOOKUP(AI167,maint_type[lookupValue],maint_type[lookupKey],"ERROR"),""), "")</f>
        <v/>
      </c>
      <c r="AK167" s="8"/>
      <c r="AL167" s="4" t="str">
        <f t="shared" ca="1" si="32"/>
        <v/>
      </c>
      <c r="AM167" s="4"/>
      <c r="AN167" s="3" t="str">
        <f t="shared" si="33"/>
        <v/>
      </c>
      <c r="AO167" s="3" t="str">
        <f>IF($A167="","",IF((AND($A167="ADD",OR(AN167="",AN167="In Use"))),"5",(_xlfn.XLOOKUP(AN167,ud_asset_status[lookupValue],ud_asset_status[lookupKey],""))))</f>
        <v/>
      </c>
      <c r="AP167" s="8"/>
      <c r="AR167" s="3" t="str">
        <f>IF($A167="ADD",IF(NOT(ISBLANK(AQ167)),_xlfn.XLOOKUP(AQ167,ar_replace_reason[lookupValue],ar_replace_reason[lookupKey],"ERROR"),""), "")</f>
        <v/>
      </c>
      <c r="AS167" s="3" t="str">
        <f t="shared" si="34"/>
        <v/>
      </c>
      <c r="AT167" s="3" t="str">
        <f>IF($A167="","",IF((AND($A167="ADD",OR(AS167="",AS167="Queenstown-Lakes District Council"))),"70",(_xlfn.XLOOKUP(AS167,ud_organisation_owner[lookupValue],ud_organisation_owner[lookupKey],""))))</f>
        <v/>
      </c>
      <c r="AU167" s="3" t="str">
        <f t="shared" si="35"/>
        <v/>
      </c>
      <c r="AV167" s="3" t="str">
        <f>IF($A167="","",IF((AND($A167="ADD",OR(AU167="",AU167="Queenstown-Lakes District Council"))),"70",(_xlfn.XLOOKUP(AU167,ud_organisation_owner[lookupValue],ud_organisation_owner[lookupKey],""))))</f>
        <v/>
      </c>
      <c r="AW167" s="3" t="str">
        <f t="shared" si="36"/>
        <v/>
      </c>
      <c r="AX167" s="3" t="str">
        <f>IF($A167="","",IF((AND($A167="ADD",OR(AW167="",AW167="Local Authority"))),"17",(_xlfn.XLOOKUP(AW167,ud_sub_organisation[lookupValue],ud_sub_organisation[lookupKey],""))))</f>
        <v/>
      </c>
      <c r="AZ167" s="3" t="str">
        <f>IF($A167="ADD",IF(NOT(ISBLANK(AY167)),_xlfn.XLOOKUP(AY167,ud_maintenance_organisation[lookupValue],ud_maintenance_organisation[lookupKey],"ERROR"),""), "")</f>
        <v/>
      </c>
      <c r="BA167" s="3" t="str">
        <f t="shared" si="37"/>
        <v/>
      </c>
      <c r="BB167" s="3" t="str">
        <f>IF($A167="","",IF((AND($A167="ADD",OR(BA167="",BA167="Vested Assets"))),"12",(_xlfn.XLOOKUP(BA167,ud_work_category[lookupValue],ud_work_category[lookupKey],""))))</f>
        <v/>
      </c>
      <c r="BC167" s="7"/>
      <c r="BD167" s="2" t="str">
        <f t="shared" si="38"/>
        <v/>
      </c>
      <c r="BE167" s="2" t="str">
        <f t="shared" si="39"/>
        <v/>
      </c>
      <c r="BF167" s="3" t="str">
        <f t="shared" si="40"/>
        <v/>
      </c>
      <c r="BG167" s="3" t="str">
        <f>IF($A167="","",IF((AND($A167="ADD",OR(BF167="",BF167="Excellent"))),"1",(_xlfn.XLOOKUP(BF167,condition[lookupValue],condition[lookupKey],""))))</f>
        <v/>
      </c>
      <c r="BH167" s="8" t="str">
        <f t="shared" si="41"/>
        <v/>
      </c>
      <c r="BI167" s="9"/>
    </row>
    <row r="168" spans="2:61"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IF($A168="ADD",IF(NOT(ISBLANK(V168)),_xlfn.XLOOKUP(V168,ud_channel_type[lookupValue],ud_channel_type[lookupKey],"ERROR"),""), "")</f>
        <v/>
      </c>
      <c r="Y168" s="3" t="str">
        <f>IF($A168="ADD",IF(NOT(ISBLANK(X168)),_xlfn.XLOOKUP(X168,ud_road_channel_type[lookupValue],ud_road_channel_type[lookupKey],"ERROR"),""), "")</f>
        <v/>
      </c>
      <c r="AA168" s="3" t="str">
        <f>IF($A168="ADD",IF(NOT(ISBLANK(Z168)),_xlfn.XLOOKUP(Z168,ud_normal_state[lookupValue],ud_normal_state[lookupKey],"ERROR"),""), "")</f>
        <v/>
      </c>
      <c r="AC168" s="3" t="str">
        <f>IF($A168="ADD",IF(NOT(ISBLANK(AB168)),_xlfn.XLOOKUP(AB168,channel_material[lookupValue],channel_material[lookupKey],"ERROR"),""), "")</f>
        <v/>
      </c>
      <c r="AE168" s="3" t="str">
        <f>IF($A168="ADD",IF(NOT(ISBLANK(AD168)),_xlfn.XLOOKUP(AD168,ud_geotech_channel_type[lookupValue],ud_geotech_channel_type[lookupKey],"ERROR"),""), "")</f>
        <v/>
      </c>
      <c r="AF168" s="2" t="str">
        <f t="shared" si="29"/>
        <v/>
      </c>
      <c r="AG168" s="2" t="str">
        <f t="shared" si="30"/>
        <v/>
      </c>
      <c r="AH168" s="2" t="str">
        <f t="shared" si="31"/>
        <v/>
      </c>
      <c r="AJ168" s="3" t="str">
        <f>IF($A168="ADD",IF(NOT(ISBLANK(AI168)),_xlfn.XLOOKUP(AI168,maint_type[lookupValue],maint_type[lookupKey],"ERROR"),""), "")</f>
        <v/>
      </c>
      <c r="AK168" s="8"/>
      <c r="AL168" s="4" t="str">
        <f t="shared" ca="1" si="32"/>
        <v/>
      </c>
      <c r="AM168" s="4"/>
      <c r="AN168" s="3" t="str">
        <f t="shared" si="33"/>
        <v/>
      </c>
      <c r="AO168" s="3" t="str">
        <f>IF($A168="","",IF((AND($A168="ADD",OR(AN168="",AN168="In Use"))),"5",(_xlfn.XLOOKUP(AN168,ud_asset_status[lookupValue],ud_asset_status[lookupKey],""))))</f>
        <v/>
      </c>
      <c r="AP168" s="8"/>
      <c r="AR168" s="3" t="str">
        <f>IF($A168="ADD",IF(NOT(ISBLANK(AQ168)),_xlfn.XLOOKUP(AQ168,ar_replace_reason[lookupValue],ar_replace_reason[lookupKey],"ERROR"),""), "")</f>
        <v/>
      </c>
      <c r="AS168" s="3" t="str">
        <f t="shared" si="34"/>
        <v/>
      </c>
      <c r="AT168" s="3" t="str">
        <f>IF($A168="","",IF((AND($A168="ADD",OR(AS168="",AS168="Queenstown-Lakes District Council"))),"70",(_xlfn.XLOOKUP(AS168,ud_organisation_owner[lookupValue],ud_organisation_owner[lookupKey],""))))</f>
        <v/>
      </c>
      <c r="AU168" s="3" t="str">
        <f t="shared" si="35"/>
        <v/>
      </c>
      <c r="AV168" s="3" t="str">
        <f>IF($A168="","",IF((AND($A168="ADD",OR(AU168="",AU168="Queenstown-Lakes District Council"))),"70",(_xlfn.XLOOKUP(AU168,ud_organisation_owner[lookupValue],ud_organisation_owner[lookupKey],""))))</f>
        <v/>
      </c>
      <c r="AW168" s="3" t="str">
        <f t="shared" si="36"/>
        <v/>
      </c>
      <c r="AX168" s="3" t="str">
        <f>IF($A168="","",IF((AND($A168="ADD",OR(AW168="",AW168="Local Authority"))),"17",(_xlfn.XLOOKUP(AW168,ud_sub_organisation[lookupValue],ud_sub_organisation[lookupKey],""))))</f>
        <v/>
      </c>
      <c r="AZ168" s="3" t="str">
        <f>IF($A168="ADD",IF(NOT(ISBLANK(AY168)),_xlfn.XLOOKUP(AY168,ud_maintenance_organisation[lookupValue],ud_maintenance_organisation[lookupKey],"ERROR"),""), "")</f>
        <v/>
      </c>
      <c r="BA168" s="3" t="str">
        <f t="shared" si="37"/>
        <v/>
      </c>
      <c r="BB168" s="3" t="str">
        <f>IF($A168="","",IF((AND($A168="ADD",OR(BA168="",BA168="Vested Assets"))),"12",(_xlfn.XLOOKUP(BA168,ud_work_category[lookupValue],ud_work_category[lookupKey],""))))</f>
        <v/>
      </c>
      <c r="BC168" s="7"/>
      <c r="BD168" s="2" t="str">
        <f t="shared" si="38"/>
        <v/>
      </c>
      <c r="BE168" s="2" t="str">
        <f t="shared" si="39"/>
        <v/>
      </c>
      <c r="BF168" s="3" t="str">
        <f t="shared" si="40"/>
        <v/>
      </c>
      <c r="BG168" s="3" t="str">
        <f>IF($A168="","",IF((AND($A168="ADD",OR(BF168="",BF168="Excellent"))),"1",(_xlfn.XLOOKUP(BF168,condition[lookupValue],condition[lookupKey],""))))</f>
        <v/>
      </c>
      <c r="BH168" s="8" t="str">
        <f t="shared" si="41"/>
        <v/>
      </c>
      <c r="BI168" s="9"/>
    </row>
    <row r="169" spans="2:61"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IF($A169="ADD",IF(NOT(ISBLANK(V169)),_xlfn.XLOOKUP(V169,ud_channel_type[lookupValue],ud_channel_type[lookupKey],"ERROR"),""), "")</f>
        <v/>
      </c>
      <c r="Y169" s="3" t="str">
        <f>IF($A169="ADD",IF(NOT(ISBLANK(X169)),_xlfn.XLOOKUP(X169,ud_road_channel_type[lookupValue],ud_road_channel_type[lookupKey],"ERROR"),""), "")</f>
        <v/>
      </c>
      <c r="AA169" s="3" t="str">
        <f>IF($A169="ADD",IF(NOT(ISBLANK(Z169)),_xlfn.XLOOKUP(Z169,ud_normal_state[lookupValue],ud_normal_state[lookupKey],"ERROR"),""), "")</f>
        <v/>
      </c>
      <c r="AC169" s="3" t="str">
        <f>IF($A169="ADD",IF(NOT(ISBLANK(AB169)),_xlfn.XLOOKUP(AB169,channel_material[lookupValue],channel_material[lookupKey],"ERROR"),""), "")</f>
        <v/>
      </c>
      <c r="AE169" s="3" t="str">
        <f>IF($A169="ADD",IF(NOT(ISBLANK(AD169)),_xlfn.XLOOKUP(AD169,ud_geotech_channel_type[lookupValue],ud_geotech_channel_type[lookupKey],"ERROR"),""), "")</f>
        <v/>
      </c>
      <c r="AF169" s="2" t="str">
        <f t="shared" si="29"/>
        <v/>
      </c>
      <c r="AG169" s="2" t="str">
        <f t="shared" si="30"/>
        <v/>
      </c>
      <c r="AH169" s="2" t="str">
        <f t="shared" si="31"/>
        <v/>
      </c>
      <c r="AJ169" s="3" t="str">
        <f>IF($A169="ADD",IF(NOT(ISBLANK(AI169)),_xlfn.XLOOKUP(AI169,maint_type[lookupValue],maint_type[lookupKey],"ERROR"),""), "")</f>
        <v/>
      </c>
      <c r="AK169" s="8"/>
      <c r="AL169" s="4" t="str">
        <f t="shared" ca="1" si="32"/>
        <v/>
      </c>
      <c r="AM169" s="4"/>
      <c r="AN169" s="3" t="str">
        <f t="shared" si="33"/>
        <v/>
      </c>
      <c r="AO169" s="3" t="str">
        <f>IF($A169="","",IF((AND($A169="ADD",OR(AN169="",AN169="In Use"))),"5",(_xlfn.XLOOKUP(AN169,ud_asset_status[lookupValue],ud_asset_status[lookupKey],""))))</f>
        <v/>
      </c>
      <c r="AP169" s="8"/>
      <c r="AR169" s="3" t="str">
        <f>IF($A169="ADD",IF(NOT(ISBLANK(AQ169)),_xlfn.XLOOKUP(AQ169,ar_replace_reason[lookupValue],ar_replace_reason[lookupKey],"ERROR"),""), "")</f>
        <v/>
      </c>
      <c r="AS169" s="3" t="str">
        <f t="shared" si="34"/>
        <v/>
      </c>
      <c r="AT169" s="3" t="str">
        <f>IF($A169="","",IF((AND($A169="ADD",OR(AS169="",AS169="Queenstown-Lakes District Council"))),"70",(_xlfn.XLOOKUP(AS169,ud_organisation_owner[lookupValue],ud_organisation_owner[lookupKey],""))))</f>
        <v/>
      </c>
      <c r="AU169" s="3" t="str">
        <f t="shared" si="35"/>
        <v/>
      </c>
      <c r="AV169" s="3" t="str">
        <f>IF($A169="","",IF((AND($A169="ADD",OR(AU169="",AU169="Queenstown-Lakes District Council"))),"70",(_xlfn.XLOOKUP(AU169,ud_organisation_owner[lookupValue],ud_organisation_owner[lookupKey],""))))</f>
        <v/>
      </c>
      <c r="AW169" s="3" t="str">
        <f t="shared" si="36"/>
        <v/>
      </c>
      <c r="AX169" s="3" t="str">
        <f>IF($A169="","",IF((AND($A169="ADD",OR(AW169="",AW169="Local Authority"))),"17",(_xlfn.XLOOKUP(AW169,ud_sub_organisation[lookupValue],ud_sub_organisation[lookupKey],""))))</f>
        <v/>
      </c>
      <c r="AZ169" s="3" t="str">
        <f>IF($A169="ADD",IF(NOT(ISBLANK(AY169)),_xlfn.XLOOKUP(AY169,ud_maintenance_organisation[lookupValue],ud_maintenance_organisation[lookupKey],"ERROR"),""), "")</f>
        <v/>
      </c>
      <c r="BA169" s="3" t="str">
        <f t="shared" si="37"/>
        <v/>
      </c>
      <c r="BB169" s="3" t="str">
        <f>IF($A169="","",IF((AND($A169="ADD",OR(BA169="",BA169="Vested Assets"))),"12",(_xlfn.XLOOKUP(BA169,ud_work_category[lookupValue],ud_work_category[lookupKey],""))))</f>
        <v/>
      </c>
      <c r="BC169" s="7"/>
      <c r="BD169" s="2" t="str">
        <f t="shared" si="38"/>
        <v/>
      </c>
      <c r="BE169" s="2" t="str">
        <f t="shared" si="39"/>
        <v/>
      </c>
      <c r="BF169" s="3" t="str">
        <f t="shared" si="40"/>
        <v/>
      </c>
      <c r="BG169" s="3" t="str">
        <f>IF($A169="","",IF((AND($A169="ADD",OR(BF169="",BF169="Excellent"))),"1",(_xlfn.XLOOKUP(BF169,condition[lookupValue],condition[lookupKey],""))))</f>
        <v/>
      </c>
      <c r="BH169" s="8" t="str">
        <f t="shared" si="41"/>
        <v/>
      </c>
      <c r="BI169" s="9"/>
    </row>
    <row r="170" spans="2:61"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IF($A170="ADD",IF(NOT(ISBLANK(V170)),_xlfn.XLOOKUP(V170,ud_channel_type[lookupValue],ud_channel_type[lookupKey],"ERROR"),""), "")</f>
        <v/>
      </c>
      <c r="Y170" s="3" t="str">
        <f>IF($A170="ADD",IF(NOT(ISBLANK(X170)),_xlfn.XLOOKUP(X170,ud_road_channel_type[lookupValue],ud_road_channel_type[lookupKey],"ERROR"),""), "")</f>
        <v/>
      </c>
      <c r="AA170" s="3" t="str">
        <f>IF($A170="ADD",IF(NOT(ISBLANK(Z170)),_xlfn.XLOOKUP(Z170,ud_normal_state[lookupValue],ud_normal_state[lookupKey],"ERROR"),""), "")</f>
        <v/>
      </c>
      <c r="AC170" s="3" t="str">
        <f>IF($A170="ADD",IF(NOT(ISBLANK(AB170)),_xlfn.XLOOKUP(AB170,channel_material[lookupValue],channel_material[lookupKey],"ERROR"),""), "")</f>
        <v/>
      </c>
      <c r="AE170" s="3" t="str">
        <f>IF($A170="ADD",IF(NOT(ISBLANK(AD170)),_xlfn.XLOOKUP(AD170,ud_geotech_channel_type[lookupValue],ud_geotech_channel_type[lookupKey],"ERROR"),""), "")</f>
        <v/>
      </c>
      <c r="AF170" s="2" t="str">
        <f t="shared" si="29"/>
        <v/>
      </c>
      <c r="AG170" s="2" t="str">
        <f t="shared" si="30"/>
        <v/>
      </c>
      <c r="AH170" s="2" t="str">
        <f t="shared" si="31"/>
        <v/>
      </c>
      <c r="AJ170" s="3" t="str">
        <f>IF($A170="ADD",IF(NOT(ISBLANK(AI170)),_xlfn.XLOOKUP(AI170,maint_type[lookupValue],maint_type[lookupKey],"ERROR"),""), "")</f>
        <v/>
      </c>
      <c r="AK170" s="8"/>
      <c r="AL170" s="4" t="str">
        <f t="shared" ca="1" si="32"/>
        <v/>
      </c>
      <c r="AM170" s="4"/>
      <c r="AN170" s="3" t="str">
        <f t="shared" si="33"/>
        <v/>
      </c>
      <c r="AO170" s="3" t="str">
        <f>IF($A170="","",IF((AND($A170="ADD",OR(AN170="",AN170="In Use"))),"5",(_xlfn.XLOOKUP(AN170,ud_asset_status[lookupValue],ud_asset_status[lookupKey],""))))</f>
        <v/>
      </c>
      <c r="AP170" s="8"/>
      <c r="AR170" s="3" t="str">
        <f>IF($A170="ADD",IF(NOT(ISBLANK(AQ170)),_xlfn.XLOOKUP(AQ170,ar_replace_reason[lookupValue],ar_replace_reason[lookupKey],"ERROR"),""), "")</f>
        <v/>
      </c>
      <c r="AS170" s="3" t="str">
        <f t="shared" si="34"/>
        <v/>
      </c>
      <c r="AT170" s="3" t="str">
        <f>IF($A170="","",IF((AND($A170="ADD",OR(AS170="",AS170="Queenstown-Lakes District Council"))),"70",(_xlfn.XLOOKUP(AS170,ud_organisation_owner[lookupValue],ud_organisation_owner[lookupKey],""))))</f>
        <v/>
      </c>
      <c r="AU170" s="3" t="str">
        <f t="shared" si="35"/>
        <v/>
      </c>
      <c r="AV170" s="3" t="str">
        <f>IF($A170="","",IF((AND($A170="ADD",OR(AU170="",AU170="Queenstown-Lakes District Council"))),"70",(_xlfn.XLOOKUP(AU170,ud_organisation_owner[lookupValue],ud_organisation_owner[lookupKey],""))))</f>
        <v/>
      </c>
      <c r="AW170" s="3" t="str">
        <f t="shared" si="36"/>
        <v/>
      </c>
      <c r="AX170" s="3" t="str">
        <f>IF($A170="","",IF((AND($A170="ADD",OR(AW170="",AW170="Local Authority"))),"17",(_xlfn.XLOOKUP(AW170,ud_sub_organisation[lookupValue],ud_sub_organisation[lookupKey],""))))</f>
        <v/>
      </c>
      <c r="AZ170" s="3" t="str">
        <f>IF($A170="ADD",IF(NOT(ISBLANK(AY170)),_xlfn.XLOOKUP(AY170,ud_maintenance_organisation[lookupValue],ud_maintenance_organisation[lookupKey],"ERROR"),""), "")</f>
        <v/>
      </c>
      <c r="BA170" s="3" t="str">
        <f t="shared" si="37"/>
        <v/>
      </c>
      <c r="BB170" s="3" t="str">
        <f>IF($A170="","",IF((AND($A170="ADD",OR(BA170="",BA170="Vested Assets"))),"12",(_xlfn.XLOOKUP(BA170,ud_work_category[lookupValue],ud_work_category[lookupKey],""))))</f>
        <v/>
      </c>
      <c r="BC170" s="7"/>
      <c r="BD170" s="2" t="str">
        <f t="shared" si="38"/>
        <v/>
      </c>
      <c r="BE170" s="2" t="str">
        <f t="shared" si="39"/>
        <v/>
      </c>
      <c r="BF170" s="3" t="str">
        <f t="shared" si="40"/>
        <v/>
      </c>
      <c r="BG170" s="3" t="str">
        <f>IF($A170="","",IF((AND($A170="ADD",OR(BF170="",BF170="Excellent"))),"1",(_xlfn.XLOOKUP(BF170,condition[lookupValue],condition[lookupKey],""))))</f>
        <v/>
      </c>
      <c r="BH170" s="8" t="str">
        <f t="shared" si="41"/>
        <v/>
      </c>
      <c r="BI170" s="9"/>
    </row>
    <row r="171" spans="2:61"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IF($A171="ADD",IF(NOT(ISBLANK(V171)),_xlfn.XLOOKUP(V171,ud_channel_type[lookupValue],ud_channel_type[lookupKey],"ERROR"),""), "")</f>
        <v/>
      </c>
      <c r="Y171" s="3" t="str">
        <f>IF($A171="ADD",IF(NOT(ISBLANK(X171)),_xlfn.XLOOKUP(X171,ud_road_channel_type[lookupValue],ud_road_channel_type[lookupKey],"ERROR"),""), "")</f>
        <v/>
      </c>
      <c r="AA171" s="3" t="str">
        <f>IF($A171="ADD",IF(NOT(ISBLANK(Z171)),_xlfn.XLOOKUP(Z171,ud_normal_state[lookupValue],ud_normal_state[lookupKey],"ERROR"),""), "")</f>
        <v/>
      </c>
      <c r="AC171" s="3" t="str">
        <f>IF($A171="ADD",IF(NOT(ISBLANK(AB171)),_xlfn.XLOOKUP(AB171,channel_material[lookupValue],channel_material[lookupKey],"ERROR"),""), "")</f>
        <v/>
      </c>
      <c r="AE171" s="3" t="str">
        <f>IF($A171="ADD",IF(NOT(ISBLANK(AD171)),_xlfn.XLOOKUP(AD171,ud_geotech_channel_type[lookupValue],ud_geotech_channel_type[lookupKey],"ERROR"),""), "")</f>
        <v/>
      </c>
      <c r="AF171" s="2" t="str">
        <f t="shared" si="29"/>
        <v/>
      </c>
      <c r="AG171" s="2" t="str">
        <f t="shared" si="30"/>
        <v/>
      </c>
      <c r="AH171" s="2" t="str">
        <f t="shared" si="31"/>
        <v/>
      </c>
      <c r="AJ171" s="3" t="str">
        <f>IF($A171="ADD",IF(NOT(ISBLANK(AI171)),_xlfn.XLOOKUP(AI171,maint_type[lookupValue],maint_type[lookupKey],"ERROR"),""), "")</f>
        <v/>
      </c>
      <c r="AK171" s="8"/>
      <c r="AL171" s="4" t="str">
        <f t="shared" ca="1" si="32"/>
        <v/>
      </c>
      <c r="AM171" s="4"/>
      <c r="AN171" s="3" t="str">
        <f t="shared" si="33"/>
        <v/>
      </c>
      <c r="AO171" s="3" t="str">
        <f>IF($A171="","",IF((AND($A171="ADD",OR(AN171="",AN171="In Use"))),"5",(_xlfn.XLOOKUP(AN171,ud_asset_status[lookupValue],ud_asset_status[lookupKey],""))))</f>
        <v/>
      </c>
      <c r="AP171" s="8"/>
      <c r="AR171" s="3" t="str">
        <f>IF($A171="ADD",IF(NOT(ISBLANK(AQ171)),_xlfn.XLOOKUP(AQ171,ar_replace_reason[lookupValue],ar_replace_reason[lookupKey],"ERROR"),""), "")</f>
        <v/>
      </c>
      <c r="AS171" s="3" t="str">
        <f t="shared" si="34"/>
        <v/>
      </c>
      <c r="AT171" s="3" t="str">
        <f>IF($A171="","",IF((AND($A171="ADD",OR(AS171="",AS171="Queenstown-Lakes District Council"))),"70",(_xlfn.XLOOKUP(AS171,ud_organisation_owner[lookupValue],ud_organisation_owner[lookupKey],""))))</f>
        <v/>
      </c>
      <c r="AU171" s="3" t="str">
        <f t="shared" si="35"/>
        <v/>
      </c>
      <c r="AV171" s="3" t="str">
        <f>IF($A171="","",IF((AND($A171="ADD",OR(AU171="",AU171="Queenstown-Lakes District Council"))),"70",(_xlfn.XLOOKUP(AU171,ud_organisation_owner[lookupValue],ud_organisation_owner[lookupKey],""))))</f>
        <v/>
      </c>
      <c r="AW171" s="3" t="str">
        <f t="shared" si="36"/>
        <v/>
      </c>
      <c r="AX171" s="3" t="str">
        <f>IF($A171="","",IF((AND($A171="ADD",OR(AW171="",AW171="Local Authority"))),"17",(_xlfn.XLOOKUP(AW171,ud_sub_organisation[lookupValue],ud_sub_organisation[lookupKey],""))))</f>
        <v/>
      </c>
      <c r="AZ171" s="3" t="str">
        <f>IF($A171="ADD",IF(NOT(ISBLANK(AY171)),_xlfn.XLOOKUP(AY171,ud_maintenance_organisation[lookupValue],ud_maintenance_organisation[lookupKey],"ERROR"),""), "")</f>
        <v/>
      </c>
      <c r="BA171" s="3" t="str">
        <f t="shared" si="37"/>
        <v/>
      </c>
      <c r="BB171" s="3" t="str">
        <f>IF($A171="","",IF((AND($A171="ADD",OR(BA171="",BA171="Vested Assets"))),"12",(_xlfn.XLOOKUP(BA171,ud_work_category[lookupValue],ud_work_category[lookupKey],""))))</f>
        <v/>
      </c>
      <c r="BC171" s="7"/>
      <c r="BD171" s="2" t="str">
        <f t="shared" si="38"/>
        <v/>
      </c>
      <c r="BE171" s="2" t="str">
        <f t="shared" si="39"/>
        <v/>
      </c>
      <c r="BF171" s="3" t="str">
        <f t="shared" si="40"/>
        <v/>
      </c>
      <c r="BG171" s="3" t="str">
        <f>IF($A171="","",IF((AND($A171="ADD",OR(BF171="",BF171="Excellent"))),"1",(_xlfn.XLOOKUP(BF171,condition[lookupValue],condition[lookupKey],""))))</f>
        <v/>
      </c>
      <c r="BH171" s="8" t="str">
        <f t="shared" si="41"/>
        <v/>
      </c>
      <c r="BI171" s="9"/>
    </row>
    <row r="172" spans="2:61"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IF($A172="ADD",IF(NOT(ISBLANK(V172)),_xlfn.XLOOKUP(V172,ud_channel_type[lookupValue],ud_channel_type[lookupKey],"ERROR"),""), "")</f>
        <v/>
      </c>
      <c r="Y172" s="3" t="str">
        <f>IF($A172="ADD",IF(NOT(ISBLANK(X172)),_xlfn.XLOOKUP(X172,ud_road_channel_type[lookupValue],ud_road_channel_type[lookupKey],"ERROR"),""), "")</f>
        <v/>
      </c>
      <c r="AA172" s="3" t="str">
        <f>IF($A172="ADD",IF(NOT(ISBLANK(Z172)),_xlfn.XLOOKUP(Z172,ud_normal_state[lookupValue],ud_normal_state[lookupKey],"ERROR"),""), "")</f>
        <v/>
      </c>
      <c r="AC172" s="3" t="str">
        <f>IF($A172="ADD",IF(NOT(ISBLANK(AB172)),_xlfn.XLOOKUP(AB172,channel_material[lookupValue],channel_material[lookupKey],"ERROR"),""), "")</f>
        <v/>
      </c>
      <c r="AE172" s="3" t="str">
        <f>IF($A172="ADD",IF(NOT(ISBLANK(AD172)),_xlfn.XLOOKUP(AD172,ud_geotech_channel_type[lookupValue],ud_geotech_channel_type[lookupKey],"ERROR"),""), "")</f>
        <v/>
      </c>
      <c r="AF172" s="2" t="str">
        <f t="shared" si="29"/>
        <v/>
      </c>
      <c r="AG172" s="2" t="str">
        <f t="shared" si="30"/>
        <v/>
      </c>
      <c r="AH172" s="2" t="str">
        <f t="shared" si="31"/>
        <v/>
      </c>
      <c r="AJ172" s="3" t="str">
        <f>IF($A172="ADD",IF(NOT(ISBLANK(AI172)),_xlfn.XLOOKUP(AI172,maint_type[lookupValue],maint_type[lookupKey],"ERROR"),""), "")</f>
        <v/>
      </c>
      <c r="AK172" s="8"/>
      <c r="AL172" s="4" t="str">
        <f t="shared" ca="1" si="32"/>
        <v/>
      </c>
      <c r="AM172" s="4"/>
      <c r="AN172" s="3" t="str">
        <f t="shared" si="33"/>
        <v/>
      </c>
      <c r="AO172" s="3" t="str">
        <f>IF($A172="","",IF((AND($A172="ADD",OR(AN172="",AN172="In Use"))),"5",(_xlfn.XLOOKUP(AN172,ud_asset_status[lookupValue],ud_asset_status[lookupKey],""))))</f>
        <v/>
      </c>
      <c r="AP172" s="8"/>
      <c r="AR172" s="3" t="str">
        <f>IF($A172="ADD",IF(NOT(ISBLANK(AQ172)),_xlfn.XLOOKUP(AQ172,ar_replace_reason[lookupValue],ar_replace_reason[lookupKey],"ERROR"),""), "")</f>
        <v/>
      </c>
      <c r="AS172" s="3" t="str">
        <f t="shared" si="34"/>
        <v/>
      </c>
      <c r="AT172" s="3" t="str">
        <f>IF($A172="","",IF((AND($A172="ADD",OR(AS172="",AS172="Queenstown-Lakes District Council"))),"70",(_xlfn.XLOOKUP(AS172,ud_organisation_owner[lookupValue],ud_organisation_owner[lookupKey],""))))</f>
        <v/>
      </c>
      <c r="AU172" s="3" t="str">
        <f t="shared" si="35"/>
        <v/>
      </c>
      <c r="AV172" s="3" t="str">
        <f>IF($A172="","",IF((AND($A172="ADD",OR(AU172="",AU172="Queenstown-Lakes District Council"))),"70",(_xlfn.XLOOKUP(AU172,ud_organisation_owner[lookupValue],ud_organisation_owner[lookupKey],""))))</f>
        <v/>
      </c>
      <c r="AW172" s="3" t="str">
        <f t="shared" si="36"/>
        <v/>
      </c>
      <c r="AX172" s="3" t="str">
        <f>IF($A172="","",IF((AND($A172="ADD",OR(AW172="",AW172="Local Authority"))),"17",(_xlfn.XLOOKUP(AW172,ud_sub_organisation[lookupValue],ud_sub_organisation[lookupKey],""))))</f>
        <v/>
      </c>
      <c r="AZ172" s="3" t="str">
        <f>IF($A172="ADD",IF(NOT(ISBLANK(AY172)),_xlfn.XLOOKUP(AY172,ud_maintenance_organisation[lookupValue],ud_maintenance_organisation[lookupKey],"ERROR"),""), "")</f>
        <v/>
      </c>
      <c r="BA172" s="3" t="str">
        <f t="shared" si="37"/>
        <v/>
      </c>
      <c r="BB172" s="3" t="str">
        <f>IF($A172="","",IF((AND($A172="ADD",OR(BA172="",BA172="Vested Assets"))),"12",(_xlfn.XLOOKUP(BA172,ud_work_category[lookupValue],ud_work_category[lookupKey],""))))</f>
        <v/>
      </c>
      <c r="BC172" s="7"/>
      <c r="BD172" s="2" t="str">
        <f t="shared" si="38"/>
        <v/>
      </c>
      <c r="BE172" s="2" t="str">
        <f t="shared" si="39"/>
        <v/>
      </c>
      <c r="BF172" s="3" t="str">
        <f t="shared" si="40"/>
        <v/>
      </c>
      <c r="BG172" s="3" t="str">
        <f>IF($A172="","",IF((AND($A172="ADD",OR(BF172="",BF172="Excellent"))),"1",(_xlfn.XLOOKUP(BF172,condition[lookupValue],condition[lookupKey],""))))</f>
        <v/>
      </c>
      <c r="BH172" s="8" t="str">
        <f t="shared" si="41"/>
        <v/>
      </c>
      <c r="BI172" s="9"/>
    </row>
    <row r="173" spans="2:61"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IF($A173="ADD",IF(NOT(ISBLANK(V173)),_xlfn.XLOOKUP(V173,ud_channel_type[lookupValue],ud_channel_type[lookupKey],"ERROR"),""), "")</f>
        <v/>
      </c>
      <c r="Y173" s="3" t="str">
        <f>IF($A173="ADD",IF(NOT(ISBLANK(X173)),_xlfn.XLOOKUP(X173,ud_road_channel_type[lookupValue],ud_road_channel_type[lookupKey],"ERROR"),""), "")</f>
        <v/>
      </c>
      <c r="AA173" s="3" t="str">
        <f>IF($A173="ADD",IF(NOT(ISBLANK(Z173)),_xlfn.XLOOKUP(Z173,ud_normal_state[lookupValue],ud_normal_state[lookupKey],"ERROR"),""), "")</f>
        <v/>
      </c>
      <c r="AC173" s="3" t="str">
        <f>IF($A173="ADD",IF(NOT(ISBLANK(AB173)),_xlfn.XLOOKUP(AB173,channel_material[lookupValue],channel_material[lookupKey],"ERROR"),""), "")</f>
        <v/>
      </c>
      <c r="AE173" s="3" t="str">
        <f>IF($A173="ADD",IF(NOT(ISBLANK(AD173)),_xlfn.XLOOKUP(AD173,ud_geotech_channel_type[lookupValue],ud_geotech_channel_type[lookupKey],"ERROR"),""), "")</f>
        <v/>
      </c>
      <c r="AF173" s="2" t="str">
        <f t="shared" si="29"/>
        <v/>
      </c>
      <c r="AG173" s="2" t="str">
        <f t="shared" si="30"/>
        <v/>
      </c>
      <c r="AH173" s="2" t="str">
        <f t="shared" si="31"/>
        <v/>
      </c>
      <c r="AJ173" s="3" t="str">
        <f>IF($A173="ADD",IF(NOT(ISBLANK(AI173)),_xlfn.XLOOKUP(AI173,maint_type[lookupValue],maint_type[lookupKey],"ERROR"),""), "")</f>
        <v/>
      </c>
      <c r="AK173" s="8"/>
      <c r="AL173" s="4" t="str">
        <f t="shared" ca="1" si="32"/>
        <v/>
      </c>
      <c r="AM173" s="4"/>
      <c r="AN173" s="3" t="str">
        <f t="shared" si="33"/>
        <v/>
      </c>
      <c r="AO173" s="3" t="str">
        <f>IF($A173="","",IF((AND($A173="ADD",OR(AN173="",AN173="In Use"))),"5",(_xlfn.XLOOKUP(AN173,ud_asset_status[lookupValue],ud_asset_status[lookupKey],""))))</f>
        <v/>
      </c>
      <c r="AP173" s="8"/>
      <c r="AR173" s="3" t="str">
        <f>IF($A173="ADD",IF(NOT(ISBLANK(AQ173)),_xlfn.XLOOKUP(AQ173,ar_replace_reason[lookupValue],ar_replace_reason[lookupKey],"ERROR"),""), "")</f>
        <v/>
      </c>
      <c r="AS173" s="3" t="str">
        <f t="shared" si="34"/>
        <v/>
      </c>
      <c r="AT173" s="3" t="str">
        <f>IF($A173="","",IF((AND($A173="ADD",OR(AS173="",AS173="Queenstown-Lakes District Council"))),"70",(_xlfn.XLOOKUP(AS173,ud_organisation_owner[lookupValue],ud_organisation_owner[lookupKey],""))))</f>
        <v/>
      </c>
      <c r="AU173" s="3" t="str">
        <f t="shared" si="35"/>
        <v/>
      </c>
      <c r="AV173" s="3" t="str">
        <f>IF($A173="","",IF((AND($A173="ADD",OR(AU173="",AU173="Queenstown-Lakes District Council"))),"70",(_xlfn.XLOOKUP(AU173,ud_organisation_owner[lookupValue],ud_organisation_owner[lookupKey],""))))</f>
        <v/>
      </c>
      <c r="AW173" s="3" t="str">
        <f t="shared" si="36"/>
        <v/>
      </c>
      <c r="AX173" s="3" t="str">
        <f>IF($A173="","",IF((AND($A173="ADD",OR(AW173="",AW173="Local Authority"))),"17",(_xlfn.XLOOKUP(AW173,ud_sub_organisation[lookupValue],ud_sub_organisation[lookupKey],""))))</f>
        <v/>
      </c>
      <c r="AZ173" s="3" t="str">
        <f>IF($A173="ADD",IF(NOT(ISBLANK(AY173)),_xlfn.XLOOKUP(AY173,ud_maintenance_organisation[lookupValue],ud_maintenance_organisation[lookupKey],"ERROR"),""), "")</f>
        <v/>
      </c>
      <c r="BA173" s="3" t="str">
        <f t="shared" si="37"/>
        <v/>
      </c>
      <c r="BB173" s="3" t="str">
        <f>IF($A173="","",IF((AND($A173="ADD",OR(BA173="",BA173="Vested Assets"))),"12",(_xlfn.XLOOKUP(BA173,ud_work_category[lookupValue],ud_work_category[lookupKey],""))))</f>
        <v/>
      </c>
      <c r="BC173" s="7"/>
      <c r="BD173" s="2" t="str">
        <f t="shared" si="38"/>
        <v/>
      </c>
      <c r="BE173" s="2" t="str">
        <f t="shared" si="39"/>
        <v/>
      </c>
      <c r="BF173" s="3" t="str">
        <f t="shared" si="40"/>
        <v/>
      </c>
      <c r="BG173" s="3" t="str">
        <f>IF($A173="","",IF((AND($A173="ADD",OR(BF173="",BF173="Excellent"))),"1",(_xlfn.XLOOKUP(BF173,condition[lookupValue],condition[lookupKey],""))))</f>
        <v/>
      </c>
      <c r="BH173" s="8" t="str">
        <f t="shared" si="41"/>
        <v/>
      </c>
      <c r="BI173" s="9"/>
    </row>
    <row r="174" spans="2:61"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IF($A174="ADD",IF(NOT(ISBLANK(V174)),_xlfn.XLOOKUP(V174,ud_channel_type[lookupValue],ud_channel_type[lookupKey],"ERROR"),""), "")</f>
        <v/>
      </c>
      <c r="Y174" s="3" t="str">
        <f>IF($A174="ADD",IF(NOT(ISBLANK(X174)),_xlfn.XLOOKUP(X174,ud_road_channel_type[lookupValue],ud_road_channel_type[lookupKey],"ERROR"),""), "")</f>
        <v/>
      </c>
      <c r="AA174" s="3" t="str">
        <f>IF($A174="ADD",IF(NOT(ISBLANK(Z174)),_xlfn.XLOOKUP(Z174,ud_normal_state[lookupValue],ud_normal_state[lookupKey],"ERROR"),""), "")</f>
        <v/>
      </c>
      <c r="AC174" s="3" t="str">
        <f>IF($A174="ADD",IF(NOT(ISBLANK(AB174)),_xlfn.XLOOKUP(AB174,channel_material[lookupValue],channel_material[lookupKey],"ERROR"),""), "")</f>
        <v/>
      </c>
      <c r="AE174" s="3" t="str">
        <f>IF($A174="ADD",IF(NOT(ISBLANK(AD174)),_xlfn.XLOOKUP(AD174,ud_geotech_channel_type[lookupValue],ud_geotech_channel_type[lookupKey],"ERROR"),""), "")</f>
        <v/>
      </c>
      <c r="AF174" s="2" t="str">
        <f t="shared" si="29"/>
        <v/>
      </c>
      <c r="AG174" s="2" t="str">
        <f t="shared" si="30"/>
        <v/>
      </c>
      <c r="AH174" s="2" t="str">
        <f t="shared" si="31"/>
        <v/>
      </c>
      <c r="AJ174" s="3" t="str">
        <f>IF($A174="ADD",IF(NOT(ISBLANK(AI174)),_xlfn.XLOOKUP(AI174,maint_type[lookupValue],maint_type[lookupKey],"ERROR"),""), "")</f>
        <v/>
      </c>
      <c r="AK174" s="8"/>
      <c r="AL174" s="4" t="str">
        <f t="shared" ca="1" si="32"/>
        <v/>
      </c>
      <c r="AM174" s="4"/>
      <c r="AN174" s="3" t="str">
        <f t="shared" si="33"/>
        <v/>
      </c>
      <c r="AO174" s="3" t="str">
        <f>IF($A174="","",IF((AND($A174="ADD",OR(AN174="",AN174="In Use"))),"5",(_xlfn.XLOOKUP(AN174,ud_asset_status[lookupValue],ud_asset_status[lookupKey],""))))</f>
        <v/>
      </c>
      <c r="AP174" s="8"/>
      <c r="AR174" s="3" t="str">
        <f>IF($A174="ADD",IF(NOT(ISBLANK(AQ174)),_xlfn.XLOOKUP(AQ174,ar_replace_reason[lookupValue],ar_replace_reason[lookupKey],"ERROR"),""), "")</f>
        <v/>
      </c>
      <c r="AS174" s="3" t="str">
        <f t="shared" si="34"/>
        <v/>
      </c>
      <c r="AT174" s="3" t="str">
        <f>IF($A174="","",IF((AND($A174="ADD",OR(AS174="",AS174="Queenstown-Lakes District Council"))),"70",(_xlfn.XLOOKUP(AS174,ud_organisation_owner[lookupValue],ud_organisation_owner[lookupKey],""))))</f>
        <v/>
      </c>
      <c r="AU174" s="3" t="str">
        <f t="shared" si="35"/>
        <v/>
      </c>
      <c r="AV174" s="3" t="str">
        <f>IF($A174="","",IF((AND($A174="ADD",OR(AU174="",AU174="Queenstown-Lakes District Council"))),"70",(_xlfn.XLOOKUP(AU174,ud_organisation_owner[lookupValue],ud_organisation_owner[lookupKey],""))))</f>
        <v/>
      </c>
      <c r="AW174" s="3" t="str">
        <f t="shared" si="36"/>
        <v/>
      </c>
      <c r="AX174" s="3" t="str">
        <f>IF($A174="","",IF((AND($A174="ADD",OR(AW174="",AW174="Local Authority"))),"17",(_xlfn.XLOOKUP(AW174,ud_sub_organisation[lookupValue],ud_sub_organisation[lookupKey],""))))</f>
        <v/>
      </c>
      <c r="AZ174" s="3" t="str">
        <f>IF($A174="ADD",IF(NOT(ISBLANK(AY174)),_xlfn.XLOOKUP(AY174,ud_maintenance_organisation[lookupValue],ud_maintenance_organisation[lookupKey],"ERROR"),""), "")</f>
        <v/>
      </c>
      <c r="BA174" s="3" t="str">
        <f t="shared" si="37"/>
        <v/>
      </c>
      <c r="BB174" s="3" t="str">
        <f>IF($A174="","",IF((AND($A174="ADD",OR(BA174="",BA174="Vested Assets"))),"12",(_xlfn.XLOOKUP(BA174,ud_work_category[lookupValue],ud_work_category[lookupKey],""))))</f>
        <v/>
      </c>
      <c r="BC174" s="7"/>
      <c r="BD174" s="2" t="str">
        <f t="shared" si="38"/>
        <v/>
      </c>
      <c r="BE174" s="2" t="str">
        <f t="shared" si="39"/>
        <v/>
      </c>
      <c r="BF174" s="3" t="str">
        <f t="shared" si="40"/>
        <v/>
      </c>
      <c r="BG174" s="3" t="str">
        <f>IF($A174="","",IF((AND($A174="ADD",OR(BF174="",BF174="Excellent"))),"1",(_xlfn.XLOOKUP(BF174,condition[lookupValue],condition[lookupKey],""))))</f>
        <v/>
      </c>
      <c r="BH174" s="8" t="str">
        <f t="shared" si="41"/>
        <v/>
      </c>
      <c r="BI174" s="9"/>
    </row>
    <row r="175" spans="2:61"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IF($A175="ADD",IF(NOT(ISBLANK(V175)),_xlfn.XLOOKUP(V175,ud_channel_type[lookupValue],ud_channel_type[lookupKey],"ERROR"),""), "")</f>
        <v/>
      </c>
      <c r="Y175" s="3" t="str">
        <f>IF($A175="ADD",IF(NOT(ISBLANK(X175)),_xlfn.XLOOKUP(X175,ud_road_channel_type[lookupValue],ud_road_channel_type[lookupKey],"ERROR"),""), "")</f>
        <v/>
      </c>
      <c r="AA175" s="3" t="str">
        <f>IF($A175="ADD",IF(NOT(ISBLANK(Z175)),_xlfn.XLOOKUP(Z175,ud_normal_state[lookupValue],ud_normal_state[lookupKey],"ERROR"),""), "")</f>
        <v/>
      </c>
      <c r="AC175" s="3" t="str">
        <f>IF($A175="ADD",IF(NOT(ISBLANK(AB175)),_xlfn.XLOOKUP(AB175,channel_material[lookupValue],channel_material[lookupKey],"ERROR"),""), "")</f>
        <v/>
      </c>
      <c r="AE175" s="3" t="str">
        <f>IF($A175="ADD",IF(NOT(ISBLANK(AD175)),_xlfn.XLOOKUP(AD175,ud_geotech_channel_type[lookupValue],ud_geotech_channel_type[lookupKey],"ERROR"),""), "")</f>
        <v/>
      </c>
      <c r="AF175" s="2" t="str">
        <f t="shared" si="29"/>
        <v/>
      </c>
      <c r="AG175" s="2" t="str">
        <f t="shared" si="30"/>
        <v/>
      </c>
      <c r="AH175" s="2" t="str">
        <f t="shared" si="31"/>
        <v/>
      </c>
      <c r="AJ175" s="3" t="str">
        <f>IF($A175="ADD",IF(NOT(ISBLANK(AI175)),_xlfn.XLOOKUP(AI175,maint_type[lookupValue],maint_type[lookupKey],"ERROR"),""), "")</f>
        <v/>
      </c>
      <c r="AK175" s="8"/>
      <c r="AL175" s="4" t="str">
        <f t="shared" ca="1" si="32"/>
        <v/>
      </c>
      <c r="AM175" s="4"/>
      <c r="AN175" s="3" t="str">
        <f t="shared" si="33"/>
        <v/>
      </c>
      <c r="AO175" s="3" t="str">
        <f>IF($A175="","",IF((AND($A175="ADD",OR(AN175="",AN175="In Use"))),"5",(_xlfn.XLOOKUP(AN175,ud_asset_status[lookupValue],ud_asset_status[lookupKey],""))))</f>
        <v/>
      </c>
      <c r="AP175" s="8"/>
      <c r="AR175" s="3" t="str">
        <f>IF($A175="ADD",IF(NOT(ISBLANK(AQ175)),_xlfn.XLOOKUP(AQ175,ar_replace_reason[lookupValue],ar_replace_reason[lookupKey],"ERROR"),""), "")</f>
        <v/>
      </c>
      <c r="AS175" s="3" t="str">
        <f t="shared" si="34"/>
        <v/>
      </c>
      <c r="AT175" s="3" t="str">
        <f>IF($A175="","",IF((AND($A175="ADD",OR(AS175="",AS175="Queenstown-Lakes District Council"))),"70",(_xlfn.XLOOKUP(AS175,ud_organisation_owner[lookupValue],ud_organisation_owner[lookupKey],""))))</f>
        <v/>
      </c>
      <c r="AU175" s="3" t="str">
        <f t="shared" si="35"/>
        <v/>
      </c>
      <c r="AV175" s="3" t="str">
        <f>IF($A175="","",IF((AND($A175="ADD",OR(AU175="",AU175="Queenstown-Lakes District Council"))),"70",(_xlfn.XLOOKUP(AU175,ud_organisation_owner[lookupValue],ud_organisation_owner[lookupKey],""))))</f>
        <v/>
      </c>
      <c r="AW175" s="3" t="str">
        <f t="shared" si="36"/>
        <v/>
      </c>
      <c r="AX175" s="3" t="str">
        <f>IF($A175="","",IF((AND($A175="ADD",OR(AW175="",AW175="Local Authority"))),"17",(_xlfn.XLOOKUP(AW175,ud_sub_organisation[lookupValue],ud_sub_organisation[lookupKey],""))))</f>
        <v/>
      </c>
      <c r="AZ175" s="3" t="str">
        <f>IF($A175="ADD",IF(NOT(ISBLANK(AY175)),_xlfn.XLOOKUP(AY175,ud_maintenance_organisation[lookupValue],ud_maintenance_organisation[lookupKey],"ERROR"),""), "")</f>
        <v/>
      </c>
      <c r="BA175" s="3" t="str">
        <f t="shared" si="37"/>
        <v/>
      </c>
      <c r="BB175" s="3" t="str">
        <f>IF($A175="","",IF((AND($A175="ADD",OR(BA175="",BA175="Vested Assets"))),"12",(_xlfn.XLOOKUP(BA175,ud_work_category[lookupValue],ud_work_category[lookupKey],""))))</f>
        <v/>
      </c>
      <c r="BC175" s="7"/>
      <c r="BD175" s="2" t="str">
        <f t="shared" si="38"/>
        <v/>
      </c>
      <c r="BE175" s="2" t="str">
        <f t="shared" si="39"/>
        <v/>
      </c>
      <c r="BF175" s="3" t="str">
        <f t="shared" si="40"/>
        <v/>
      </c>
      <c r="BG175" s="3" t="str">
        <f>IF($A175="","",IF((AND($A175="ADD",OR(BF175="",BF175="Excellent"))),"1",(_xlfn.XLOOKUP(BF175,condition[lookupValue],condition[lookupKey],""))))</f>
        <v/>
      </c>
      <c r="BH175" s="8" t="str">
        <f t="shared" si="41"/>
        <v/>
      </c>
      <c r="BI175" s="9"/>
    </row>
    <row r="176" spans="2:61"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IF($A176="ADD",IF(NOT(ISBLANK(V176)),_xlfn.XLOOKUP(V176,ud_channel_type[lookupValue],ud_channel_type[lookupKey],"ERROR"),""), "")</f>
        <v/>
      </c>
      <c r="Y176" s="3" t="str">
        <f>IF($A176="ADD",IF(NOT(ISBLANK(X176)),_xlfn.XLOOKUP(X176,ud_road_channel_type[lookupValue],ud_road_channel_type[lookupKey],"ERROR"),""), "")</f>
        <v/>
      </c>
      <c r="AA176" s="3" t="str">
        <f>IF($A176="ADD",IF(NOT(ISBLANK(Z176)),_xlfn.XLOOKUP(Z176,ud_normal_state[lookupValue],ud_normal_state[lookupKey],"ERROR"),""), "")</f>
        <v/>
      </c>
      <c r="AC176" s="3" t="str">
        <f>IF($A176="ADD",IF(NOT(ISBLANK(AB176)),_xlfn.XLOOKUP(AB176,channel_material[lookupValue],channel_material[lookupKey],"ERROR"),""), "")</f>
        <v/>
      </c>
      <c r="AE176" s="3" t="str">
        <f>IF($A176="ADD",IF(NOT(ISBLANK(AD176)),_xlfn.XLOOKUP(AD176,ud_geotech_channel_type[lookupValue],ud_geotech_channel_type[lookupKey],"ERROR"),""), "")</f>
        <v/>
      </c>
      <c r="AF176" s="2" t="str">
        <f t="shared" si="29"/>
        <v/>
      </c>
      <c r="AG176" s="2" t="str">
        <f t="shared" si="30"/>
        <v/>
      </c>
      <c r="AH176" s="2" t="str">
        <f t="shared" si="31"/>
        <v/>
      </c>
      <c r="AJ176" s="3" t="str">
        <f>IF($A176="ADD",IF(NOT(ISBLANK(AI176)),_xlfn.XLOOKUP(AI176,maint_type[lookupValue],maint_type[lookupKey],"ERROR"),""), "")</f>
        <v/>
      </c>
      <c r="AK176" s="8"/>
      <c r="AL176" s="4" t="str">
        <f t="shared" ca="1" si="32"/>
        <v/>
      </c>
      <c r="AM176" s="4"/>
      <c r="AN176" s="3" t="str">
        <f t="shared" si="33"/>
        <v/>
      </c>
      <c r="AO176" s="3" t="str">
        <f>IF($A176="","",IF((AND($A176="ADD",OR(AN176="",AN176="In Use"))),"5",(_xlfn.XLOOKUP(AN176,ud_asset_status[lookupValue],ud_asset_status[lookupKey],""))))</f>
        <v/>
      </c>
      <c r="AP176" s="8"/>
      <c r="AR176" s="3" t="str">
        <f>IF($A176="ADD",IF(NOT(ISBLANK(AQ176)),_xlfn.XLOOKUP(AQ176,ar_replace_reason[lookupValue],ar_replace_reason[lookupKey],"ERROR"),""), "")</f>
        <v/>
      </c>
      <c r="AS176" s="3" t="str">
        <f t="shared" si="34"/>
        <v/>
      </c>
      <c r="AT176" s="3" t="str">
        <f>IF($A176="","",IF((AND($A176="ADD",OR(AS176="",AS176="Queenstown-Lakes District Council"))),"70",(_xlfn.XLOOKUP(AS176,ud_organisation_owner[lookupValue],ud_organisation_owner[lookupKey],""))))</f>
        <v/>
      </c>
      <c r="AU176" s="3" t="str">
        <f t="shared" si="35"/>
        <v/>
      </c>
      <c r="AV176" s="3" t="str">
        <f>IF($A176="","",IF((AND($A176="ADD",OR(AU176="",AU176="Queenstown-Lakes District Council"))),"70",(_xlfn.XLOOKUP(AU176,ud_organisation_owner[lookupValue],ud_organisation_owner[lookupKey],""))))</f>
        <v/>
      </c>
      <c r="AW176" s="3" t="str">
        <f t="shared" si="36"/>
        <v/>
      </c>
      <c r="AX176" s="3" t="str">
        <f>IF($A176="","",IF((AND($A176="ADD",OR(AW176="",AW176="Local Authority"))),"17",(_xlfn.XLOOKUP(AW176,ud_sub_organisation[lookupValue],ud_sub_organisation[lookupKey],""))))</f>
        <v/>
      </c>
      <c r="AZ176" s="3" t="str">
        <f>IF($A176="ADD",IF(NOT(ISBLANK(AY176)),_xlfn.XLOOKUP(AY176,ud_maintenance_organisation[lookupValue],ud_maintenance_organisation[lookupKey],"ERROR"),""), "")</f>
        <v/>
      </c>
      <c r="BA176" s="3" t="str">
        <f t="shared" si="37"/>
        <v/>
      </c>
      <c r="BB176" s="3" t="str">
        <f>IF($A176="","",IF((AND($A176="ADD",OR(BA176="",BA176="Vested Assets"))),"12",(_xlfn.XLOOKUP(BA176,ud_work_category[lookupValue],ud_work_category[lookupKey],""))))</f>
        <v/>
      </c>
      <c r="BC176" s="7"/>
      <c r="BD176" s="2" t="str">
        <f t="shared" si="38"/>
        <v/>
      </c>
      <c r="BE176" s="2" t="str">
        <f t="shared" si="39"/>
        <v/>
      </c>
      <c r="BF176" s="3" t="str">
        <f t="shared" si="40"/>
        <v/>
      </c>
      <c r="BG176" s="3" t="str">
        <f>IF($A176="","",IF((AND($A176="ADD",OR(BF176="",BF176="Excellent"))),"1",(_xlfn.XLOOKUP(BF176,condition[lookupValue],condition[lookupKey],""))))</f>
        <v/>
      </c>
      <c r="BH176" s="8" t="str">
        <f t="shared" si="41"/>
        <v/>
      </c>
      <c r="BI176" s="9"/>
    </row>
    <row r="177" spans="2:61"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IF($A177="ADD",IF(NOT(ISBLANK(V177)),_xlfn.XLOOKUP(V177,ud_channel_type[lookupValue],ud_channel_type[lookupKey],"ERROR"),""), "")</f>
        <v/>
      </c>
      <c r="Y177" s="3" t="str">
        <f>IF($A177="ADD",IF(NOT(ISBLANK(X177)),_xlfn.XLOOKUP(X177,ud_road_channel_type[lookupValue],ud_road_channel_type[lookupKey],"ERROR"),""), "")</f>
        <v/>
      </c>
      <c r="AA177" s="3" t="str">
        <f>IF($A177="ADD",IF(NOT(ISBLANK(Z177)),_xlfn.XLOOKUP(Z177,ud_normal_state[lookupValue],ud_normal_state[lookupKey],"ERROR"),""), "")</f>
        <v/>
      </c>
      <c r="AC177" s="3" t="str">
        <f>IF($A177="ADD",IF(NOT(ISBLANK(AB177)),_xlfn.XLOOKUP(AB177,channel_material[lookupValue],channel_material[lookupKey],"ERROR"),""), "")</f>
        <v/>
      </c>
      <c r="AE177" s="3" t="str">
        <f>IF($A177="ADD",IF(NOT(ISBLANK(AD177)),_xlfn.XLOOKUP(AD177,ud_geotech_channel_type[lookupValue],ud_geotech_channel_type[lookupKey],"ERROR"),""), "")</f>
        <v/>
      </c>
      <c r="AF177" s="2" t="str">
        <f t="shared" si="29"/>
        <v/>
      </c>
      <c r="AG177" s="2" t="str">
        <f t="shared" si="30"/>
        <v/>
      </c>
      <c r="AH177" s="2" t="str">
        <f t="shared" si="31"/>
        <v/>
      </c>
      <c r="AJ177" s="3" t="str">
        <f>IF($A177="ADD",IF(NOT(ISBLANK(AI177)),_xlfn.XLOOKUP(AI177,maint_type[lookupValue],maint_type[lookupKey],"ERROR"),""), "")</f>
        <v/>
      </c>
      <c r="AK177" s="8"/>
      <c r="AL177" s="4" t="str">
        <f t="shared" ca="1" si="32"/>
        <v/>
      </c>
      <c r="AM177" s="4"/>
      <c r="AN177" s="3" t="str">
        <f t="shared" si="33"/>
        <v/>
      </c>
      <c r="AO177" s="3" t="str">
        <f>IF($A177="","",IF((AND($A177="ADD",OR(AN177="",AN177="In Use"))),"5",(_xlfn.XLOOKUP(AN177,ud_asset_status[lookupValue],ud_asset_status[lookupKey],""))))</f>
        <v/>
      </c>
      <c r="AP177" s="8"/>
      <c r="AR177" s="3" t="str">
        <f>IF($A177="ADD",IF(NOT(ISBLANK(AQ177)),_xlfn.XLOOKUP(AQ177,ar_replace_reason[lookupValue],ar_replace_reason[lookupKey],"ERROR"),""), "")</f>
        <v/>
      </c>
      <c r="AS177" s="3" t="str">
        <f t="shared" si="34"/>
        <v/>
      </c>
      <c r="AT177" s="3" t="str">
        <f>IF($A177="","",IF((AND($A177="ADD",OR(AS177="",AS177="Queenstown-Lakes District Council"))),"70",(_xlfn.XLOOKUP(AS177,ud_organisation_owner[lookupValue],ud_organisation_owner[lookupKey],""))))</f>
        <v/>
      </c>
      <c r="AU177" s="3" t="str">
        <f t="shared" si="35"/>
        <v/>
      </c>
      <c r="AV177" s="3" t="str">
        <f>IF($A177="","",IF((AND($A177="ADD",OR(AU177="",AU177="Queenstown-Lakes District Council"))),"70",(_xlfn.XLOOKUP(AU177,ud_organisation_owner[lookupValue],ud_organisation_owner[lookupKey],""))))</f>
        <v/>
      </c>
      <c r="AW177" s="3" t="str">
        <f t="shared" si="36"/>
        <v/>
      </c>
      <c r="AX177" s="3" t="str">
        <f>IF($A177="","",IF((AND($A177="ADD",OR(AW177="",AW177="Local Authority"))),"17",(_xlfn.XLOOKUP(AW177,ud_sub_organisation[lookupValue],ud_sub_organisation[lookupKey],""))))</f>
        <v/>
      </c>
      <c r="AZ177" s="3" t="str">
        <f>IF($A177="ADD",IF(NOT(ISBLANK(AY177)),_xlfn.XLOOKUP(AY177,ud_maintenance_organisation[lookupValue],ud_maintenance_organisation[lookupKey],"ERROR"),""), "")</f>
        <v/>
      </c>
      <c r="BA177" s="3" t="str">
        <f t="shared" si="37"/>
        <v/>
      </c>
      <c r="BB177" s="3" t="str">
        <f>IF($A177="","",IF((AND($A177="ADD",OR(BA177="",BA177="Vested Assets"))),"12",(_xlfn.XLOOKUP(BA177,ud_work_category[lookupValue],ud_work_category[lookupKey],""))))</f>
        <v/>
      </c>
      <c r="BC177" s="7"/>
      <c r="BD177" s="2" t="str">
        <f t="shared" si="38"/>
        <v/>
      </c>
      <c r="BE177" s="2" t="str">
        <f t="shared" si="39"/>
        <v/>
      </c>
      <c r="BF177" s="3" t="str">
        <f t="shared" si="40"/>
        <v/>
      </c>
      <c r="BG177" s="3" t="str">
        <f>IF($A177="","",IF((AND($A177="ADD",OR(BF177="",BF177="Excellent"))),"1",(_xlfn.XLOOKUP(BF177,condition[lookupValue],condition[lookupKey],""))))</f>
        <v/>
      </c>
      <c r="BH177" s="8" t="str">
        <f t="shared" si="41"/>
        <v/>
      </c>
      <c r="BI177" s="9"/>
    </row>
    <row r="178" spans="2:61"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IF($A178="ADD",IF(NOT(ISBLANK(V178)),_xlfn.XLOOKUP(V178,ud_channel_type[lookupValue],ud_channel_type[lookupKey],"ERROR"),""), "")</f>
        <v/>
      </c>
      <c r="Y178" s="3" t="str">
        <f>IF($A178="ADD",IF(NOT(ISBLANK(X178)),_xlfn.XLOOKUP(X178,ud_road_channel_type[lookupValue],ud_road_channel_type[lookupKey],"ERROR"),""), "")</f>
        <v/>
      </c>
      <c r="AA178" s="3" t="str">
        <f>IF($A178="ADD",IF(NOT(ISBLANK(Z178)),_xlfn.XLOOKUP(Z178,ud_normal_state[lookupValue],ud_normal_state[lookupKey],"ERROR"),""), "")</f>
        <v/>
      </c>
      <c r="AC178" s="3" t="str">
        <f>IF($A178="ADD",IF(NOT(ISBLANK(AB178)),_xlfn.XLOOKUP(AB178,channel_material[lookupValue],channel_material[lookupKey],"ERROR"),""), "")</f>
        <v/>
      </c>
      <c r="AE178" s="3" t="str">
        <f>IF($A178="ADD",IF(NOT(ISBLANK(AD178)),_xlfn.XLOOKUP(AD178,ud_geotech_channel_type[lookupValue],ud_geotech_channel_type[lookupKey],"ERROR"),""), "")</f>
        <v/>
      </c>
      <c r="AF178" s="2" t="str">
        <f t="shared" si="29"/>
        <v/>
      </c>
      <c r="AG178" s="2" t="str">
        <f t="shared" si="30"/>
        <v/>
      </c>
      <c r="AH178" s="2" t="str">
        <f t="shared" si="31"/>
        <v/>
      </c>
      <c r="AJ178" s="3" t="str">
        <f>IF($A178="ADD",IF(NOT(ISBLANK(AI178)),_xlfn.XLOOKUP(AI178,maint_type[lookupValue],maint_type[lookupKey],"ERROR"),""), "")</f>
        <v/>
      </c>
      <c r="AK178" s="8"/>
      <c r="AL178" s="4" t="str">
        <f t="shared" ca="1" si="32"/>
        <v/>
      </c>
      <c r="AM178" s="4"/>
      <c r="AN178" s="3" t="str">
        <f t="shared" si="33"/>
        <v/>
      </c>
      <c r="AO178" s="3" t="str">
        <f>IF($A178="","",IF((AND($A178="ADD",OR(AN178="",AN178="In Use"))),"5",(_xlfn.XLOOKUP(AN178,ud_asset_status[lookupValue],ud_asset_status[lookupKey],""))))</f>
        <v/>
      </c>
      <c r="AP178" s="8"/>
      <c r="AR178" s="3" t="str">
        <f>IF($A178="ADD",IF(NOT(ISBLANK(AQ178)),_xlfn.XLOOKUP(AQ178,ar_replace_reason[lookupValue],ar_replace_reason[lookupKey],"ERROR"),""), "")</f>
        <v/>
      </c>
      <c r="AS178" s="3" t="str">
        <f t="shared" si="34"/>
        <v/>
      </c>
      <c r="AT178" s="3" t="str">
        <f>IF($A178="","",IF((AND($A178="ADD",OR(AS178="",AS178="Queenstown-Lakes District Council"))),"70",(_xlfn.XLOOKUP(AS178,ud_organisation_owner[lookupValue],ud_organisation_owner[lookupKey],""))))</f>
        <v/>
      </c>
      <c r="AU178" s="3" t="str">
        <f t="shared" si="35"/>
        <v/>
      </c>
      <c r="AV178" s="3" t="str">
        <f>IF($A178="","",IF((AND($A178="ADD",OR(AU178="",AU178="Queenstown-Lakes District Council"))),"70",(_xlfn.XLOOKUP(AU178,ud_organisation_owner[lookupValue],ud_organisation_owner[lookupKey],""))))</f>
        <v/>
      </c>
      <c r="AW178" s="3" t="str">
        <f t="shared" si="36"/>
        <v/>
      </c>
      <c r="AX178" s="3" t="str">
        <f>IF($A178="","",IF((AND($A178="ADD",OR(AW178="",AW178="Local Authority"))),"17",(_xlfn.XLOOKUP(AW178,ud_sub_organisation[lookupValue],ud_sub_organisation[lookupKey],""))))</f>
        <v/>
      </c>
      <c r="AZ178" s="3" t="str">
        <f>IF($A178="ADD",IF(NOT(ISBLANK(AY178)),_xlfn.XLOOKUP(AY178,ud_maintenance_organisation[lookupValue],ud_maintenance_organisation[lookupKey],"ERROR"),""), "")</f>
        <v/>
      </c>
      <c r="BA178" s="3" t="str">
        <f t="shared" si="37"/>
        <v/>
      </c>
      <c r="BB178" s="3" t="str">
        <f>IF($A178="","",IF((AND($A178="ADD",OR(BA178="",BA178="Vested Assets"))),"12",(_xlfn.XLOOKUP(BA178,ud_work_category[lookupValue],ud_work_category[lookupKey],""))))</f>
        <v/>
      </c>
      <c r="BC178" s="7"/>
      <c r="BD178" s="2" t="str">
        <f t="shared" si="38"/>
        <v/>
      </c>
      <c r="BE178" s="2" t="str">
        <f t="shared" si="39"/>
        <v/>
      </c>
      <c r="BF178" s="3" t="str">
        <f t="shared" si="40"/>
        <v/>
      </c>
      <c r="BG178" s="3" t="str">
        <f>IF($A178="","",IF((AND($A178="ADD",OR(BF178="",BF178="Excellent"))),"1",(_xlfn.XLOOKUP(BF178,condition[lookupValue],condition[lookupKey],""))))</f>
        <v/>
      </c>
      <c r="BH178" s="8" t="str">
        <f t="shared" si="41"/>
        <v/>
      </c>
      <c r="BI178" s="9"/>
    </row>
    <row r="179" spans="2:61"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IF($A179="ADD",IF(NOT(ISBLANK(V179)),_xlfn.XLOOKUP(V179,ud_channel_type[lookupValue],ud_channel_type[lookupKey],"ERROR"),""), "")</f>
        <v/>
      </c>
      <c r="Y179" s="3" t="str">
        <f>IF($A179="ADD",IF(NOT(ISBLANK(X179)),_xlfn.XLOOKUP(X179,ud_road_channel_type[lookupValue],ud_road_channel_type[lookupKey],"ERROR"),""), "")</f>
        <v/>
      </c>
      <c r="AA179" s="3" t="str">
        <f>IF($A179="ADD",IF(NOT(ISBLANK(Z179)),_xlfn.XLOOKUP(Z179,ud_normal_state[lookupValue],ud_normal_state[lookupKey],"ERROR"),""), "")</f>
        <v/>
      </c>
      <c r="AC179" s="3" t="str">
        <f>IF($A179="ADD",IF(NOT(ISBLANK(AB179)),_xlfn.XLOOKUP(AB179,channel_material[lookupValue],channel_material[lookupKey],"ERROR"),""), "")</f>
        <v/>
      </c>
      <c r="AE179" s="3" t="str">
        <f>IF($A179="ADD",IF(NOT(ISBLANK(AD179)),_xlfn.XLOOKUP(AD179,ud_geotech_channel_type[lookupValue],ud_geotech_channel_type[lookupKey],"ERROR"),""), "")</f>
        <v/>
      </c>
      <c r="AF179" s="2" t="str">
        <f t="shared" si="29"/>
        <v/>
      </c>
      <c r="AG179" s="2" t="str">
        <f t="shared" si="30"/>
        <v/>
      </c>
      <c r="AH179" s="2" t="str">
        <f t="shared" si="31"/>
        <v/>
      </c>
      <c r="AJ179" s="3" t="str">
        <f>IF($A179="ADD",IF(NOT(ISBLANK(AI179)),_xlfn.XLOOKUP(AI179,maint_type[lookupValue],maint_type[lookupKey],"ERROR"),""), "")</f>
        <v/>
      </c>
      <c r="AK179" s="8"/>
      <c r="AL179" s="4" t="str">
        <f t="shared" ca="1" si="32"/>
        <v/>
      </c>
      <c r="AM179" s="4"/>
      <c r="AN179" s="3" t="str">
        <f t="shared" si="33"/>
        <v/>
      </c>
      <c r="AO179" s="3" t="str">
        <f>IF($A179="","",IF((AND($A179="ADD",OR(AN179="",AN179="In Use"))),"5",(_xlfn.XLOOKUP(AN179,ud_asset_status[lookupValue],ud_asset_status[lookupKey],""))))</f>
        <v/>
      </c>
      <c r="AP179" s="8"/>
      <c r="AR179" s="3" t="str">
        <f>IF($A179="ADD",IF(NOT(ISBLANK(AQ179)),_xlfn.XLOOKUP(AQ179,ar_replace_reason[lookupValue],ar_replace_reason[lookupKey],"ERROR"),""), "")</f>
        <v/>
      </c>
      <c r="AS179" s="3" t="str">
        <f t="shared" si="34"/>
        <v/>
      </c>
      <c r="AT179" s="3" t="str">
        <f>IF($A179="","",IF((AND($A179="ADD",OR(AS179="",AS179="Queenstown-Lakes District Council"))),"70",(_xlfn.XLOOKUP(AS179,ud_organisation_owner[lookupValue],ud_organisation_owner[lookupKey],""))))</f>
        <v/>
      </c>
      <c r="AU179" s="3" t="str">
        <f t="shared" si="35"/>
        <v/>
      </c>
      <c r="AV179" s="3" t="str">
        <f>IF($A179="","",IF((AND($A179="ADD",OR(AU179="",AU179="Queenstown-Lakes District Council"))),"70",(_xlfn.XLOOKUP(AU179,ud_organisation_owner[lookupValue],ud_organisation_owner[lookupKey],""))))</f>
        <v/>
      </c>
      <c r="AW179" s="3" t="str">
        <f t="shared" si="36"/>
        <v/>
      </c>
      <c r="AX179" s="3" t="str">
        <f>IF($A179="","",IF((AND($A179="ADD",OR(AW179="",AW179="Local Authority"))),"17",(_xlfn.XLOOKUP(AW179,ud_sub_organisation[lookupValue],ud_sub_organisation[lookupKey],""))))</f>
        <v/>
      </c>
      <c r="AZ179" s="3" t="str">
        <f>IF($A179="ADD",IF(NOT(ISBLANK(AY179)),_xlfn.XLOOKUP(AY179,ud_maintenance_organisation[lookupValue],ud_maintenance_organisation[lookupKey],"ERROR"),""), "")</f>
        <v/>
      </c>
      <c r="BA179" s="3" t="str">
        <f t="shared" si="37"/>
        <v/>
      </c>
      <c r="BB179" s="3" t="str">
        <f>IF($A179="","",IF((AND($A179="ADD",OR(BA179="",BA179="Vested Assets"))),"12",(_xlfn.XLOOKUP(BA179,ud_work_category[lookupValue],ud_work_category[lookupKey],""))))</f>
        <v/>
      </c>
      <c r="BC179" s="7"/>
      <c r="BD179" s="2" t="str">
        <f t="shared" si="38"/>
        <v/>
      </c>
      <c r="BE179" s="2" t="str">
        <f t="shared" si="39"/>
        <v/>
      </c>
      <c r="BF179" s="3" t="str">
        <f t="shared" si="40"/>
        <v/>
      </c>
      <c r="BG179" s="3" t="str">
        <f>IF($A179="","",IF((AND($A179="ADD",OR(BF179="",BF179="Excellent"))),"1",(_xlfn.XLOOKUP(BF179,condition[lookupValue],condition[lookupKey],""))))</f>
        <v/>
      </c>
      <c r="BH179" s="8" t="str">
        <f t="shared" si="41"/>
        <v/>
      </c>
      <c r="BI179" s="9"/>
    </row>
    <row r="180" spans="2:61"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IF($A180="ADD",IF(NOT(ISBLANK(V180)),_xlfn.XLOOKUP(V180,ud_channel_type[lookupValue],ud_channel_type[lookupKey],"ERROR"),""), "")</f>
        <v/>
      </c>
      <c r="Y180" s="3" t="str">
        <f>IF($A180="ADD",IF(NOT(ISBLANK(X180)),_xlfn.XLOOKUP(X180,ud_road_channel_type[lookupValue],ud_road_channel_type[lookupKey],"ERROR"),""), "")</f>
        <v/>
      </c>
      <c r="AA180" s="3" t="str">
        <f>IF($A180="ADD",IF(NOT(ISBLANK(Z180)),_xlfn.XLOOKUP(Z180,ud_normal_state[lookupValue],ud_normal_state[lookupKey],"ERROR"),""), "")</f>
        <v/>
      </c>
      <c r="AC180" s="3" t="str">
        <f>IF($A180="ADD",IF(NOT(ISBLANK(AB180)),_xlfn.XLOOKUP(AB180,channel_material[lookupValue],channel_material[lookupKey],"ERROR"),""), "")</f>
        <v/>
      </c>
      <c r="AE180" s="3" t="str">
        <f>IF($A180="ADD",IF(NOT(ISBLANK(AD180)),_xlfn.XLOOKUP(AD180,ud_geotech_channel_type[lookupValue],ud_geotech_channel_type[lookupKey],"ERROR"),""), "")</f>
        <v/>
      </c>
      <c r="AF180" s="2" t="str">
        <f t="shared" si="29"/>
        <v/>
      </c>
      <c r="AG180" s="2" t="str">
        <f t="shared" si="30"/>
        <v/>
      </c>
      <c r="AH180" s="2" t="str">
        <f t="shared" si="31"/>
        <v/>
      </c>
      <c r="AJ180" s="3" t="str">
        <f>IF($A180="ADD",IF(NOT(ISBLANK(AI180)),_xlfn.XLOOKUP(AI180,maint_type[lookupValue],maint_type[lookupKey],"ERROR"),""), "")</f>
        <v/>
      </c>
      <c r="AK180" s="8"/>
      <c r="AL180" s="4" t="str">
        <f t="shared" ca="1" si="32"/>
        <v/>
      </c>
      <c r="AM180" s="4"/>
      <c r="AN180" s="3" t="str">
        <f t="shared" si="33"/>
        <v/>
      </c>
      <c r="AO180" s="3" t="str">
        <f>IF($A180="","",IF((AND($A180="ADD",OR(AN180="",AN180="In Use"))),"5",(_xlfn.XLOOKUP(AN180,ud_asset_status[lookupValue],ud_asset_status[lookupKey],""))))</f>
        <v/>
      </c>
      <c r="AP180" s="8"/>
      <c r="AR180" s="3" t="str">
        <f>IF($A180="ADD",IF(NOT(ISBLANK(AQ180)),_xlfn.XLOOKUP(AQ180,ar_replace_reason[lookupValue],ar_replace_reason[lookupKey],"ERROR"),""), "")</f>
        <v/>
      </c>
      <c r="AS180" s="3" t="str">
        <f t="shared" si="34"/>
        <v/>
      </c>
      <c r="AT180" s="3" t="str">
        <f>IF($A180="","",IF((AND($A180="ADD",OR(AS180="",AS180="Queenstown-Lakes District Council"))),"70",(_xlfn.XLOOKUP(AS180,ud_organisation_owner[lookupValue],ud_organisation_owner[lookupKey],""))))</f>
        <v/>
      </c>
      <c r="AU180" s="3" t="str">
        <f t="shared" si="35"/>
        <v/>
      </c>
      <c r="AV180" s="3" t="str">
        <f>IF($A180="","",IF((AND($A180="ADD",OR(AU180="",AU180="Queenstown-Lakes District Council"))),"70",(_xlfn.XLOOKUP(AU180,ud_organisation_owner[lookupValue],ud_organisation_owner[lookupKey],""))))</f>
        <v/>
      </c>
      <c r="AW180" s="3" t="str">
        <f t="shared" si="36"/>
        <v/>
      </c>
      <c r="AX180" s="3" t="str">
        <f>IF($A180="","",IF((AND($A180="ADD",OR(AW180="",AW180="Local Authority"))),"17",(_xlfn.XLOOKUP(AW180,ud_sub_organisation[lookupValue],ud_sub_organisation[lookupKey],""))))</f>
        <v/>
      </c>
      <c r="AZ180" s="3" t="str">
        <f>IF($A180="ADD",IF(NOT(ISBLANK(AY180)),_xlfn.XLOOKUP(AY180,ud_maintenance_organisation[lookupValue],ud_maintenance_organisation[lookupKey],"ERROR"),""), "")</f>
        <v/>
      </c>
      <c r="BA180" s="3" t="str">
        <f t="shared" si="37"/>
        <v/>
      </c>
      <c r="BB180" s="3" t="str">
        <f>IF($A180="","",IF((AND($A180="ADD",OR(BA180="",BA180="Vested Assets"))),"12",(_xlfn.XLOOKUP(BA180,ud_work_category[lookupValue],ud_work_category[lookupKey],""))))</f>
        <v/>
      </c>
      <c r="BC180" s="7"/>
      <c r="BD180" s="2" t="str">
        <f t="shared" si="38"/>
        <v/>
      </c>
      <c r="BE180" s="2" t="str">
        <f t="shared" si="39"/>
        <v/>
      </c>
      <c r="BF180" s="3" t="str">
        <f t="shared" si="40"/>
        <v/>
      </c>
      <c r="BG180" s="3" t="str">
        <f>IF($A180="","",IF((AND($A180="ADD",OR(BF180="",BF180="Excellent"))),"1",(_xlfn.XLOOKUP(BF180,condition[lookupValue],condition[lookupKey],""))))</f>
        <v/>
      </c>
      <c r="BH180" s="8" t="str">
        <f t="shared" si="41"/>
        <v/>
      </c>
      <c r="BI180" s="9"/>
    </row>
    <row r="181" spans="2:61"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IF($A181="ADD",IF(NOT(ISBLANK(V181)),_xlfn.XLOOKUP(V181,ud_channel_type[lookupValue],ud_channel_type[lookupKey],"ERROR"),""), "")</f>
        <v/>
      </c>
      <c r="Y181" s="3" t="str">
        <f>IF($A181="ADD",IF(NOT(ISBLANK(X181)),_xlfn.XLOOKUP(X181,ud_road_channel_type[lookupValue],ud_road_channel_type[lookupKey],"ERROR"),""), "")</f>
        <v/>
      </c>
      <c r="AA181" s="3" t="str">
        <f>IF($A181="ADD",IF(NOT(ISBLANK(Z181)),_xlfn.XLOOKUP(Z181,ud_normal_state[lookupValue],ud_normal_state[lookupKey],"ERROR"),""), "")</f>
        <v/>
      </c>
      <c r="AC181" s="3" t="str">
        <f>IF($A181="ADD",IF(NOT(ISBLANK(AB181)),_xlfn.XLOOKUP(AB181,channel_material[lookupValue],channel_material[lookupKey],"ERROR"),""), "")</f>
        <v/>
      </c>
      <c r="AE181" s="3" t="str">
        <f>IF($A181="ADD",IF(NOT(ISBLANK(AD181)),_xlfn.XLOOKUP(AD181,ud_geotech_channel_type[lookupValue],ud_geotech_channel_type[lookupKey],"ERROR"),""), "")</f>
        <v/>
      </c>
      <c r="AF181" s="2" t="str">
        <f t="shared" si="29"/>
        <v/>
      </c>
      <c r="AG181" s="2" t="str">
        <f t="shared" si="30"/>
        <v/>
      </c>
      <c r="AH181" s="2" t="str">
        <f t="shared" si="31"/>
        <v/>
      </c>
      <c r="AJ181" s="3" t="str">
        <f>IF($A181="ADD",IF(NOT(ISBLANK(AI181)),_xlfn.XLOOKUP(AI181,maint_type[lookupValue],maint_type[lookupKey],"ERROR"),""), "")</f>
        <v/>
      </c>
      <c r="AK181" s="8"/>
      <c r="AL181" s="4" t="str">
        <f t="shared" ca="1" si="32"/>
        <v/>
      </c>
      <c r="AM181" s="4"/>
      <c r="AN181" s="3" t="str">
        <f t="shared" si="33"/>
        <v/>
      </c>
      <c r="AO181" s="3" t="str">
        <f>IF($A181="","",IF((AND($A181="ADD",OR(AN181="",AN181="In Use"))),"5",(_xlfn.XLOOKUP(AN181,ud_asset_status[lookupValue],ud_asset_status[lookupKey],""))))</f>
        <v/>
      </c>
      <c r="AP181" s="8"/>
      <c r="AR181" s="3" t="str">
        <f>IF($A181="ADD",IF(NOT(ISBLANK(AQ181)),_xlfn.XLOOKUP(AQ181,ar_replace_reason[lookupValue],ar_replace_reason[lookupKey],"ERROR"),""), "")</f>
        <v/>
      </c>
      <c r="AS181" s="3" t="str">
        <f t="shared" si="34"/>
        <v/>
      </c>
      <c r="AT181" s="3" t="str">
        <f>IF($A181="","",IF((AND($A181="ADD",OR(AS181="",AS181="Queenstown-Lakes District Council"))),"70",(_xlfn.XLOOKUP(AS181,ud_organisation_owner[lookupValue],ud_organisation_owner[lookupKey],""))))</f>
        <v/>
      </c>
      <c r="AU181" s="3" t="str">
        <f t="shared" si="35"/>
        <v/>
      </c>
      <c r="AV181" s="3" t="str">
        <f>IF($A181="","",IF((AND($A181="ADD",OR(AU181="",AU181="Queenstown-Lakes District Council"))),"70",(_xlfn.XLOOKUP(AU181,ud_organisation_owner[lookupValue],ud_organisation_owner[lookupKey],""))))</f>
        <v/>
      </c>
      <c r="AW181" s="3" t="str">
        <f t="shared" si="36"/>
        <v/>
      </c>
      <c r="AX181" s="3" t="str">
        <f>IF($A181="","",IF((AND($A181="ADD",OR(AW181="",AW181="Local Authority"))),"17",(_xlfn.XLOOKUP(AW181,ud_sub_organisation[lookupValue],ud_sub_organisation[lookupKey],""))))</f>
        <v/>
      </c>
      <c r="AZ181" s="3" t="str">
        <f>IF($A181="ADD",IF(NOT(ISBLANK(AY181)),_xlfn.XLOOKUP(AY181,ud_maintenance_organisation[lookupValue],ud_maintenance_organisation[lookupKey],"ERROR"),""), "")</f>
        <v/>
      </c>
      <c r="BA181" s="3" t="str">
        <f t="shared" si="37"/>
        <v/>
      </c>
      <c r="BB181" s="3" t="str">
        <f>IF($A181="","",IF((AND($A181="ADD",OR(BA181="",BA181="Vested Assets"))),"12",(_xlfn.XLOOKUP(BA181,ud_work_category[lookupValue],ud_work_category[lookupKey],""))))</f>
        <v/>
      </c>
      <c r="BC181" s="7"/>
      <c r="BD181" s="2" t="str">
        <f t="shared" si="38"/>
        <v/>
      </c>
      <c r="BE181" s="2" t="str">
        <f t="shared" si="39"/>
        <v/>
      </c>
      <c r="BF181" s="3" t="str">
        <f t="shared" si="40"/>
        <v/>
      </c>
      <c r="BG181" s="3" t="str">
        <f>IF($A181="","",IF((AND($A181="ADD",OR(BF181="",BF181="Excellent"))),"1",(_xlfn.XLOOKUP(BF181,condition[lookupValue],condition[lookupKey],""))))</f>
        <v/>
      </c>
      <c r="BH181" s="8" t="str">
        <f t="shared" si="41"/>
        <v/>
      </c>
      <c r="BI181" s="9"/>
    </row>
    <row r="182" spans="2:61"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IF($A182="ADD",IF(NOT(ISBLANK(V182)),_xlfn.XLOOKUP(V182,ud_channel_type[lookupValue],ud_channel_type[lookupKey],"ERROR"),""), "")</f>
        <v/>
      </c>
      <c r="Y182" s="3" t="str">
        <f>IF($A182="ADD",IF(NOT(ISBLANK(X182)),_xlfn.XLOOKUP(X182,ud_road_channel_type[lookupValue],ud_road_channel_type[lookupKey],"ERROR"),""), "")</f>
        <v/>
      </c>
      <c r="AA182" s="3" t="str">
        <f>IF($A182="ADD",IF(NOT(ISBLANK(Z182)),_xlfn.XLOOKUP(Z182,ud_normal_state[lookupValue],ud_normal_state[lookupKey],"ERROR"),""), "")</f>
        <v/>
      </c>
      <c r="AC182" s="3" t="str">
        <f>IF($A182="ADD",IF(NOT(ISBLANK(AB182)),_xlfn.XLOOKUP(AB182,channel_material[lookupValue],channel_material[lookupKey],"ERROR"),""), "")</f>
        <v/>
      </c>
      <c r="AE182" s="3" t="str">
        <f>IF($A182="ADD",IF(NOT(ISBLANK(AD182)),_xlfn.XLOOKUP(AD182,ud_geotech_channel_type[lookupValue],ud_geotech_channel_type[lookupKey],"ERROR"),""), "")</f>
        <v/>
      </c>
      <c r="AF182" s="2" t="str">
        <f t="shared" si="29"/>
        <v/>
      </c>
      <c r="AG182" s="2" t="str">
        <f t="shared" si="30"/>
        <v/>
      </c>
      <c r="AH182" s="2" t="str">
        <f t="shared" si="31"/>
        <v/>
      </c>
      <c r="AJ182" s="3" t="str">
        <f>IF($A182="ADD",IF(NOT(ISBLANK(AI182)),_xlfn.XLOOKUP(AI182,maint_type[lookupValue],maint_type[lookupKey],"ERROR"),""), "")</f>
        <v/>
      </c>
      <c r="AK182" s="8"/>
      <c r="AL182" s="4" t="str">
        <f t="shared" ca="1" si="32"/>
        <v/>
      </c>
      <c r="AM182" s="4"/>
      <c r="AN182" s="3" t="str">
        <f t="shared" si="33"/>
        <v/>
      </c>
      <c r="AO182" s="3" t="str">
        <f>IF($A182="","",IF((AND($A182="ADD",OR(AN182="",AN182="In Use"))),"5",(_xlfn.XLOOKUP(AN182,ud_asset_status[lookupValue],ud_asset_status[lookupKey],""))))</f>
        <v/>
      </c>
      <c r="AP182" s="8"/>
      <c r="AR182" s="3" t="str">
        <f>IF($A182="ADD",IF(NOT(ISBLANK(AQ182)),_xlfn.XLOOKUP(AQ182,ar_replace_reason[lookupValue],ar_replace_reason[lookupKey],"ERROR"),""), "")</f>
        <v/>
      </c>
      <c r="AS182" s="3" t="str">
        <f t="shared" si="34"/>
        <v/>
      </c>
      <c r="AT182" s="3" t="str">
        <f>IF($A182="","",IF((AND($A182="ADD",OR(AS182="",AS182="Queenstown-Lakes District Council"))),"70",(_xlfn.XLOOKUP(AS182,ud_organisation_owner[lookupValue],ud_organisation_owner[lookupKey],""))))</f>
        <v/>
      </c>
      <c r="AU182" s="3" t="str">
        <f t="shared" si="35"/>
        <v/>
      </c>
      <c r="AV182" s="3" t="str">
        <f>IF($A182="","",IF((AND($A182="ADD",OR(AU182="",AU182="Queenstown-Lakes District Council"))),"70",(_xlfn.XLOOKUP(AU182,ud_organisation_owner[lookupValue],ud_organisation_owner[lookupKey],""))))</f>
        <v/>
      </c>
      <c r="AW182" s="3" t="str">
        <f t="shared" si="36"/>
        <v/>
      </c>
      <c r="AX182" s="3" t="str">
        <f>IF($A182="","",IF((AND($A182="ADD",OR(AW182="",AW182="Local Authority"))),"17",(_xlfn.XLOOKUP(AW182,ud_sub_organisation[lookupValue],ud_sub_organisation[lookupKey],""))))</f>
        <v/>
      </c>
      <c r="AZ182" s="3" t="str">
        <f>IF($A182="ADD",IF(NOT(ISBLANK(AY182)),_xlfn.XLOOKUP(AY182,ud_maintenance_organisation[lookupValue],ud_maintenance_organisation[lookupKey],"ERROR"),""), "")</f>
        <v/>
      </c>
      <c r="BA182" s="3" t="str">
        <f t="shared" si="37"/>
        <v/>
      </c>
      <c r="BB182" s="3" t="str">
        <f>IF($A182="","",IF((AND($A182="ADD",OR(BA182="",BA182="Vested Assets"))),"12",(_xlfn.XLOOKUP(BA182,ud_work_category[lookupValue],ud_work_category[lookupKey],""))))</f>
        <v/>
      </c>
      <c r="BC182" s="7"/>
      <c r="BD182" s="2" t="str">
        <f t="shared" si="38"/>
        <v/>
      </c>
      <c r="BE182" s="2" t="str">
        <f t="shared" si="39"/>
        <v/>
      </c>
      <c r="BF182" s="3" t="str">
        <f t="shared" si="40"/>
        <v/>
      </c>
      <c r="BG182" s="3" t="str">
        <f>IF($A182="","",IF((AND($A182="ADD",OR(BF182="",BF182="Excellent"))),"1",(_xlfn.XLOOKUP(BF182,condition[lookupValue],condition[lookupKey],""))))</f>
        <v/>
      </c>
      <c r="BH182" s="8" t="str">
        <f t="shared" si="41"/>
        <v/>
      </c>
      <c r="BI182" s="9"/>
    </row>
    <row r="183" spans="2:61"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IF($A183="ADD",IF(NOT(ISBLANK(V183)),_xlfn.XLOOKUP(V183,ud_channel_type[lookupValue],ud_channel_type[lookupKey],"ERROR"),""), "")</f>
        <v/>
      </c>
      <c r="Y183" s="3" t="str">
        <f>IF($A183="ADD",IF(NOT(ISBLANK(X183)),_xlfn.XLOOKUP(X183,ud_road_channel_type[lookupValue],ud_road_channel_type[lookupKey],"ERROR"),""), "")</f>
        <v/>
      </c>
      <c r="AA183" s="3" t="str">
        <f>IF($A183="ADD",IF(NOT(ISBLANK(Z183)),_xlfn.XLOOKUP(Z183,ud_normal_state[lookupValue],ud_normal_state[lookupKey],"ERROR"),""), "")</f>
        <v/>
      </c>
      <c r="AC183" s="3" t="str">
        <f>IF($A183="ADD",IF(NOT(ISBLANK(AB183)),_xlfn.XLOOKUP(AB183,channel_material[lookupValue],channel_material[lookupKey],"ERROR"),""), "")</f>
        <v/>
      </c>
      <c r="AE183" s="3" t="str">
        <f>IF($A183="ADD",IF(NOT(ISBLANK(AD183)),_xlfn.XLOOKUP(AD183,ud_geotech_channel_type[lookupValue],ud_geotech_channel_type[lookupKey],"ERROR"),""), "")</f>
        <v/>
      </c>
      <c r="AF183" s="2" t="str">
        <f t="shared" si="29"/>
        <v/>
      </c>
      <c r="AG183" s="2" t="str">
        <f t="shared" si="30"/>
        <v/>
      </c>
      <c r="AH183" s="2" t="str">
        <f t="shared" si="31"/>
        <v/>
      </c>
      <c r="AJ183" s="3" t="str">
        <f>IF($A183="ADD",IF(NOT(ISBLANK(AI183)),_xlfn.XLOOKUP(AI183,maint_type[lookupValue],maint_type[lookupKey],"ERROR"),""), "")</f>
        <v/>
      </c>
      <c r="AK183" s="8"/>
      <c r="AL183" s="4" t="str">
        <f t="shared" ca="1" si="32"/>
        <v/>
      </c>
      <c r="AM183" s="4"/>
      <c r="AN183" s="3" t="str">
        <f t="shared" si="33"/>
        <v/>
      </c>
      <c r="AO183" s="3" t="str">
        <f>IF($A183="","",IF((AND($A183="ADD",OR(AN183="",AN183="In Use"))),"5",(_xlfn.XLOOKUP(AN183,ud_asset_status[lookupValue],ud_asset_status[lookupKey],""))))</f>
        <v/>
      </c>
      <c r="AP183" s="8"/>
      <c r="AR183" s="3" t="str">
        <f>IF($A183="ADD",IF(NOT(ISBLANK(AQ183)),_xlfn.XLOOKUP(AQ183,ar_replace_reason[lookupValue],ar_replace_reason[lookupKey],"ERROR"),""), "")</f>
        <v/>
      </c>
      <c r="AS183" s="3" t="str">
        <f t="shared" si="34"/>
        <v/>
      </c>
      <c r="AT183" s="3" t="str">
        <f>IF($A183="","",IF((AND($A183="ADD",OR(AS183="",AS183="Queenstown-Lakes District Council"))),"70",(_xlfn.XLOOKUP(AS183,ud_organisation_owner[lookupValue],ud_organisation_owner[lookupKey],""))))</f>
        <v/>
      </c>
      <c r="AU183" s="3" t="str">
        <f t="shared" si="35"/>
        <v/>
      </c>
      <c r="AV183" s="3" t="str">
        <f>IF($A183="","",IF((AND($A183="ADD",OR(AU183="",AU183="Queenstown-Lakes District Council"))),"70",(_xlfn.XLOOKUP(AU183,ud_organisation_owner[lookupValue],ud_organisation_owner[lookupKey],""))))</f>
        <v/>
      </c>
      <c r="AW183" s="3" t="str">
        <f t="shared" si="36"/>
        <v/>
      </c>
      <c r="AX183" s="3" t="str">
        <f>IF($A183="","",IF((AND($A183="ADD",OR(AW183="",AW183="Local Authority"))),"17",(_xlfn.XLOOKUP(AW183,ud_sub_organisation[lookupValue],ud_sub_organisation[lookupKey],""))))</f>
        <v/>
      </c>
      <c r="AZ183" s="3" t="str">
        <f>IF($A183="ADD",IF(NOT(ISBLANK(AY183)),_xlfn.XLOOKUP(AY183,ud_maintenance_organisation[lookupValue],ud_maintenance_organisation[lookupKey],"ERROR"),""), "")</f>
        <v/>
      </c>
      <c r="BA183" s="3" t="str">
        <f t="shared" si="37"/>
        <v/>
      </c>
      <c r="BB183" s="3" t="str">
        <f>IF($A183="","",IF((AND($A183="ADD",OR(BA183="",BA183="Vested Assets"))),"12",(_xlfn.XLOOKUP(BA183,ud_work_category[lookupValue],ud_work_category[lookupKey],""))))</f>
        <v/>
      </c>
      <c r="BC183" s="7"/>
      <c r="BD183" s="2" t="str">
        <f t="shared" si="38"/>
        <v/>
      </c>
      <c r="BE183" s="2" t="str">
        <f t="shared" si="39"/>
        <v/>
      </c>
      <c r="BF183" s="3" t="str">
        <f t="shared" si="40"/>
        <v/>
      </c>
      <c r="BG183" s="3" t="str">
        <f>IF($A183="","",IF((AND($A183="ADD",OR(BF183="",BF183="Excellent"))),"1",(_xlfn.XLOOKUP(BF183,condition[lookupValue],condition[lookupKey],""))))</f>
        <v/>
      </c>
      <c r="BH183" s="8" t="str">
        <f t="shared" si="41"/>
        <v/>
      </c>
      <c r="BI183" s="9"/>
    </row>
    <row r="184" spans="2:61"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IF($A184="ADD",IF(NOT(ISBLANK(V184)),_xlfn.XLOOKUP(V184,ud_channel_type[lookupValue],ud_channel_type[lookupKey],"ERROR"),""), "")</f>
        <v/>
      </c>
      <c r="Y184" s="3" t="str">
        <f>IF($A184="ADD",IF(NOT(ISBLANK(X184)),_xlfn.XLOOKUP(X184,ud_road_channel_type[lookupValue],ud_road_channel_type[lookupKey],"ERROR"),""), "")</f>
        <v/>
      </c>
      <c r="AA184" s="3" t="str">
        <f>IF($A184="ADD",IF(NOT(ISBLANK(Z184)),_xlfn.XLOOKUP(Z184,ud_normal_state[lookupValue],ud_normal_state[lookupKey],"ERROR"),""), "")</f>
        <v/>
      </c>
      <c r="AC184" s="3" t="str">
        <f>IF($A184="ADD",IF(NOT(ISBLANK(AB184)),_xlfn.XLOOKUP(AB184,channel_material[lookupValue],channel_material[lookupKey],"ERROR"),""), "")</f>
        <v/>
      </c>
      <c r="AE184" s="3" t="str">
        <f>IF($A184="ADD",IF(NOT(ISBLANK(AD184)),_xlfn.XLOOKUP(AD184,ud_geotech_channel_type[lookupValue],ud_geotech_channel_type[lookupKey],"ERROR"),""), "")</f>
        <v/>
      </c>
      <c r="AF184" s="2" t="str">
        <f t="shared" si="29"/>
        <v/>
      </c>
      <c r="AG184" s="2" t="str">
        <f t="shared" si="30"/>
        <v/>
      </c>
      <c r="AH184" s="2" t="str">
        <f t="shared" si="31"/>
        <v/>
      </c>
      <c r="AJ184" s="3" t="str">
        <f>IF($A184="ADD",IF(NOT(ISBLANK(AI184)),_xlfn.XLOOKUP(AI184,maint_type[lookupValue],maint_type[lookupKey],"ERROR"),""), "")</f>
        <v/>
      </c>
      <c r="AK184" s="8"/>
      <c r="AL184" s="4" t="str">
        <f t="shared" ca="1" si="32"/>
        <v/>
      </c>
      <c r="AM184" s="4"/>
      <c r="AN184" s="3" t="str">
        <f t="shared" si="33"/>
        <v/>
      </c>
      <c r="AO184" s="3" t="str">
        <f>IF($A184="","",IF((AND($A184="ADD",OR(AN184="",AN184="In Use"))),"5",(_xlfn.XLOOKUP(AN184,ud_asset_status[lookupValue],ud_asset_status[lookupKey],""))))</f>
        <v/>
      </c>
      <c r="AP184" s="8"/>
      <c r="AR184" s="3" t="str">
        <f>IF($A184="ADD",IF(NOT(ISBLANK(AQ184)),_xlfn.XLOOKUP(AQ184,ar_replace_reason[lookupValue],ar_replace_reason[lookupKey],"ERROR"),""), "")</f>
        <v/>
      </c>
      <c r="AS184" s="3" t="str">
        <f t="shared" si="34"/>
        <v/>
      </c>
      <c r="AT184" s="3" t="str">
        <f>IF($A184="","",IF((AND($A184="ADD",OR(AS184="",AS184="Queenstown-Lakes District Council"))),"70",(_xlfn.XLOOKUP(AS184,ud_organisation_owner[lookupValue],ud_organisation_owner[lookupKey],""))))</f>
        <v/>
      </c>
      <c r="AU184" s="3" t="str">
        <f t="shared" si="35"/>
        <v/>
      </c>
      <c r="AV184" s="3" t="str">
        <f>IF($A184="","",IF((AND($A184="ADD",OR(AU184="",AU184="Queenstown-Lakes District Council"))),"70",(_xlfn.XLOOKUP(AU184,ud_organisation_owner[lookupValue],ud_organisation_owner[lookupKey],""))))</f>
        <v/>
      </c>
      <c r="AW184" s="3" t="str">
        <f t="shared" si="36"/>
        <v/>
      </c>
      <c r="AX184" s="3" t="str">
        <f>IF($A184="","",IF((AND($A184="ADD",OR(AW184="",AW184="Local Authority"))),"17",(_xlfn.XLOOKUP(AW184,ud_sub_organisation[lookupValue],ud_sub_organisation[lookupKey],""))))</f>
        <v/>
      </c>
      <c r="AZ184" s="3" t="str">
        <f>IF($A184="ADD",IF(NOT(ISBLANK(AY184)),_xlfn.XLOOKUP(AY184,ud_maintenance_organisation[lookupValue],ud_maintenance_organisation[lookupKey],"ERROR"),""), "")</f>
        <v/>
      </c>
      <c r="BA184" s="3" t="str">
        <f t="shared" si="37"/>
        <v/>
      </c>
      <c r="BB184" s="3" t="str">
        <f>IF($A184="","",IF((AND($A184="ADD",OR(BA184="",BA184="Vested Assets"))),"12",(_xlfn.XLOOKUP(BA184,ud_work_category[lookupValue],ud_work_category[lookupKey],""))))</f>
        <v/>
      </c>
      <c r="BC184" s="7"/>
      <c r="BD184" s="2" t="str">
        <f t="shared" si="38"/>
        <v/>
      </c>
      <c r="BE184" s="2" t="str">
        <f t="shared" si="39"/>
        <v/>
      </c>
      <c r="BF184" s="3" t="str">
        <f t="shared" si="40"/>
        <v/>
      </c>
      <c r="BG184" s="3" t="str">
        <f>IF($A184="","",IF((AND($A184="ADD",OR(BF184="",BF184="Excellent"))),"1",(_xlfn.XLOOKUP(BF184,condition[lookupValue],condition[lookupKey],""))))</f>
        <v/>
      </c>
      <c r="BH184" s="8" t="str">
        <f t="shared" si="41"/>
        <v/>
      </c>
      <c r="BI184" s="9"/>
    </row>
    <row r="185" spans="2:61"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IF($A185="ADD",IF(NOT(ISBLANK(V185)),_xlfn.XLOOKUP(V185,ud_channel_type[lookupValue],ud_channel_type[lookupKey],"ERROR"),""), "")</f>
        <v/>
      </c>
      <c r="Y185" s="3" t="str">
        <f>IF($A185="ADD",IF(NOT(ISBLANK(X185)),_xlfn.XLOOKUP(X185,ud_road_channel_type[lookupValue],ud_road_channel_type[lookupKey],"ERROR"),""), "")</f>
        <v/>
      </c>
      <c r="AA185" s="3" t="str">
        <f>IF($A185="ADD",IF(NOT(ISBLANK(Z185)),_xlfn.XLOOKUP(Z185,ud_normal_state[lookupValue],ud_normal_state[lookupKey],"ERROR"),""), "")</f>
        <v/>
      </c>
      <c r="AC185" s="3" t="str">
        <f>IF($A185="ADD",IF(NOT(ISBLANK(AB185)),_xlfn.XLOOKUP(AB185,channel_material[lookupValue],channel_material[lookupKey],"ERROR"),""), "")</f>
        <v/>
      </c>
      <c r="AE185" s="3" t="str">
        <f>IF($A185="ADD",IF(NOT(ISBLANK(AD185)),_xlfn.XLOOKUP(AD185,ud_geotech_channel_type[lookupValue],ud_geotech_channel_type[lookupKey],"ERROR"),""), "")</f>
        <v/>
      </c>
      <c r="AF185" s="2" t="str">
        <f t="shared" si="29"/>
        <v/>
      </c>
      <c r="AG185" s="2" t="str">
        <f t="shared" si="30"/>
        <v/>
      </c>
      <c r="AH185" s="2" t="str">
        <f t="shared" si="31"/>
        <v/>
      </c>
      <c r="AJ185" s="3" t="str">
        <f>IF($A185="ADD",IF(NOT(ISBLANK(AI185)),_xlfn.XLOOKUP(AI185,maint_type[lookupValue],maint_type[lookupKey],"ERROR"),""), "")</f>
        <v/>
      </c>
      <c r="AK185" s="8"/>
      <c r="AL185" s="4" t="str">
        <f t="shared" ca="1" si="32"/>
        <v/>
      </c>
      <c r="AM185" s="4"/>
      <c r="AN185" s="3" t="str">
        <f t="shared" si="33"/>
        <v/>
      </c>
      <c r="AO185" s="3" t="str">
        <f>IF($A185="","",IF((AND($A185="ADD",OR(AN185="",AN185="In Use"))),"5",(_xlfn.XLOOKUP(AN185,ud_asset_status[lookupValue],ud_asset_status[lookupKey],""))))</f>
        <v/>
      </c>
      <c r="AP185" s="8"/>
      <c r="AR185" s="3" t="str">
        <f>IF($A185="ADD",IF(NOT(ISBLANK(AQ185)),_xlfn.XLOOKUP(AQ185,ar_replace_reason[lookupValue],ar_replace_reason[lookupKey],"ERROR"),""), "")</f>
        <v/>
      </c>
      <c r="AS185" s="3" t="str">
        <f t="shared" si="34"/>
        <v/>
      </c>
      <c r="AT185" s="3" t="str">
        <f>IF($A185="","",IF((AND($A185="ADD",OR(AS185="",AS185="Queenstown-Lakes District Council"))),"70",(_xlfn.XLOOKUP(AS185,ud_organisation_owner[lookupValue],ud_organisation_owner[lookupKey],""))))</f>
        <v/>
      </c>
      <c r="AU185" s="3" t="str">
        <f t="shared" si="35"/>
        <v/>
      </c>
      <c r="AV185" s="3" t="str">
        <f>IF($A185="","",IF((AND($A185="ADD",OR(AU185="",AU185="Queenstown-Lakes District Council"))),"70",(_xlfn.XLOOKUP(AU185,ud_organisation_owner[lookupValue],ud_organisation_owner[lookupKey],""))))</f>
        <v/>
      </c>
      <c r="AW185" s="3" t="str">
        <f t="shared" si="36"/>
        <v/>
      </c>
      <c r="AX185" s="3" t="str">
        <f>IF($A185="","",IF((AND($A185="ADD",OR(AW185="",AW185="Local Authority"))),"17",(_xlfn.XLOOKUP(AW185,ud_sub_organisation[lookupValue],ud_sub_organisation[lookupKey],""))))</f>
        <v/>
      </c>
      <c r="AZ185" s="3" t="str">
        <f>IF($A185="ADD",IF(NOT(ISBLANK(AY185)),_xlfn.XLOOKUP(AY185,ud_maintenance_organisation[lookupValue],ud_maintenance_organisation[lookupKey],"ERROR"),""), "")</f>
        <v/>
      </c>
      <c r="BA185" s="3" t="str">
        <f t="shared" si="37"/>
        <v/>
      </c>
      <c r="BB185" s="3" t="str">
        <f>IF($A185="","",IF((AND($A185="ADD",OR(BA185="",BA185="Vested Assets"))),"12",(_xlfn.XLOOKUP(BA185,ud_work_category[lookupValue],ud_work_category[lookupKey],""))))</f>
        <v/>
      </c>
      <c r="BC185" s="7"/>
      <c r="BD185" s="2" t="str">
        <f t="shared" si="38"/>
        <v/>
      </c>
      <c r="BE185" s="2" t="str">
        <f t="shared" si="39"/>
        <v/>
      </c>
      <c r="BF185" s="3" t="str">
        <f t="shared" si="40"/>
        <v/>
      </c>
      <c r="BG185" s="3" t="str">
        <f>IF($A185="","",IF((AND($A185="ADD",OR(BF185="",BF185="Excellent"))),"1",(_xlfn.XLOOKUP(BF185,condition[lookupValue],condition[lookupKey],""))))</f>
        <v/>
      </c>
      <c r="BH185" s="8" t="str">
        <f t="shared" si="41"/>
        <v/>
      </c>
      <c r="BI185" s="9"/>
    </row>
    <row r="186" spans="2:61"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IF($A186="ADD",IF(NOT(ISBLANK(V186)),_xlfn.XLOOKUP(V186,ud_channel_type[lookupValue],ud_channel_type[lookupKey],"ERROR"),""), "")</f>
        <v/>
      </c>
      <c r="Y186" s="3" t="str">
        <f>IF($A186="ADD",IF(NOT(ISBLANK(X186)),_xlfn.XLOOKUP(X186,ud_road_channel_type[lookupValue],ud_road_channel_type[lookupKey],"ERROR"),""), "")</f>
        <v/>
      </c>
      <c r="AA186" s="3" t="str">
        <f>IF($A186="ADD",IF(NOT(ISBLANK(Z186)),_xlfn.XLOOKUP(Z186,ud_normal_state[lookupValue],ud_normal_state[lookupKey],"ERROR"),""), "")</f>
        <v/>
      </c>
      <c r="AC186" s="3" t="str">
        <f>IF($A186="ADD",IF(NOT(ISBLANK(AB186)),_xlfn.XLOOKUP(AB186,channel_material[lookupValue],channel_material[lookupKey],"ERROR"),""), "")</f>
        <v/>
      </c>
      <c r="AE186" s="3" t="str">
        <f>IF($A186="ADD",IF(NOT(ISBLANK(AD186)),_xlfn.XLOOKUP(AD186,ud_geotech_channel_type[lookupValue],ud_geotech_channel_type[lookupKey],"ERROR"),""), "")</f>
        <v/>
      </c>
      <c r="AF186" s="2" t="str">
        <f t="shared" si="29"/>
        <v/>
      </c>
      <c r="AG186" s="2" t="str">
        <f t="shared" si="30"/>
        <v/>
      </c>
      <c r="AH186" s="2" t="str">
        <f t="shared" si="31"/>
        <v/>
      </c>
      <c r="AJ186" s="3" t="str">
        <f>IF($A186="ADD",IF(NOT(ISBLANK(AI186)),_xlfn.XLOOKUP(AI186,maint_type[lookupValue],maint_type[lookupKey],"ERROR"),""), "")</f>
        <v/>
      </c>
      <c r="AK186" s="8"/>
      <c r="AL186" s="4" t="str">
        <f t="shared" ca="1" si="32"/>
        <v/>
      </c>
      <c r="AM186" s="4"/>
      <c r="AN186" s="3" t="str">
        <f t="shared" si="33"/>
        <v/>
      </c>
      <c r="AO186" s="3" t="str">
        <f>IF($A186="","",IF((AND($A186="ADD",OR(AN186="",AN186="In Use"))),"5",(_xlfn.XLOOKUP(AN186,ud_asset_status[lookupValue],ud_asset_status[lookupKey],""))))</f>
        <v/>
      </c>
      <c r="AP186" s="8"/>
      <c r="AR186" s="3" t="str">
        <f>IF($A186="ADD",IF(NOT(ISBLANK(AQ186)),_xlfn.XLOOKUP(AQ186,ar_replace_reason[lookupValue],ar_replace_reason[lookupKey],"ERROR"),""), "")</f>
        <v/>
      </c>
      <c r="AS186" s="3" t="str">
        <f t="shared" si="34"/>
        <v/>
      </c>
      <c r="AT186" s="3" t="str">
        <f>IF($A186="","",IF((AND($A186="ADD",OR(AS186="",AS186="Queenstown-Lakes District Council"))),"70",(_xlfn.XLOOKUP(AS186,ud_organisation_owner[lookupValue],ud_organisation_owner[lookupKey],""))))</f>
        <v/>
      </c>
      <c r="AU186" s="3" t="str">
        <f t="shared" si="35"/>
        <v/>
      </c>
      <c r="AV186" s="3" t="str">
        <f>IF($A186="","",IF((AND($A186="ADD",OR(AU186="",AU186="Queenstown-Lakes District Council"))),"70",(_xlfn.XLOOKUP(AU186,ud_organisation_owner[lookupValue],ud_organisation_owner[lookupKey],""))))</f>
        <v/>
      </c>
      <c r="AW186" s="3" t="str">
        <f t="shared" si="36"/>
        <v/>
      </c>
      <c r="AX186" s="3" t="str">
        <f>IF($A186="","",IF((AND($A186="ADD",OR(AW186="",AW186="Local Authority"))),"17",(_xlfn.XLOOKUP(AW186,ud_sub_organisation[lookupValue],ud_sub_organisation[lookupKey],""))))</f>
        <v/>
      </c>
      <c r="AZ186" s="3" t="str">
        <f>IF($A186="ADD",IF(NOT(ISBLANK(AY186)),_xlfn.XLOOKUP(AY186,ud_maintenance_organisation[lookupValue],ud_maintenance_organisation[lookupKey],"ERROR"),""), "")</f>
        <v/>
      </c>
      <c r="BA186" s="3" t="str">
        <f t="shared" si="37"/>
        <v/>
      </c>
      <c r="BB186" s="3" t="str">
        <f>IF($A186="","",IF((AND($A186="ADD",OR(BA186="",BA186="Vested Assets"))),"12",(_xlfn.XLOOKUP(BA186,ud_work_category[lookupValue],ud_work_category[lookupKey],""))))</f>
        <v/>
      </c>
      <c r="BC186" s="7"/>
      <c r="BD186" s="2" t="str">
        <f t="shared" si="38"/>
        <v/>
      </c>
      <c r="BE186" s="2" t="str">
        <f t="shared" si="39"/>
        <v/>
      </c>
      <c r="BF186" s="3" t="str">
        <f t="shared" si="40"/>
        <v/>
      </c>
      <c r="BG186" s="3" t="str">
        <f>IF($A186="","",IF((AND($A186="ADD",OR(BF186="",BF186="Excellent"))),"1",(_xlfn.XLOOKUP(BF186,condition[lookupValue],condition[lookupKey],""))))</f>
        <v/>
      </c>
      <c r="BH186" s="8" t="str">
        <f t="shared" si="41"/>
        <v/>
      </c>
      <c r="BI186" s="9"/>
    </row>
    <row r="187" spans="2:61"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IF($A187="ADD",IF(NOT(ISBLANK(V187)),_xlfn.XLOOKUP(V187,ud_channel_type[lookupValue],ud_channel_type[lookupKey],"ERROR"),""), "")</f>
        <v/>
      </c>
      <c r="Y187" s="3" t="str">
        <f>IF($A187="ADD",IF(NOT(ISBLANK(X187)),_xlfn.XLOOKUP(X187,ud_road_channel_type[lookupValue],ud_road_channel_type[lookupKey],"ERROR"),""), "")</f>
        <v/>
      </c>
      <c r="AA187" s="3" t="str">
        <f>IF($A187="ADD",IF(NOT(ISBLANK(Z187)),_xlfn.XLOOKUP(Z187,ud_normal_state[lookupValue],ud_normal_state[lookupKey],"ERROR"),""), "")</f>
        <v/>
      </c>
      <c r="AC187" s="3" t="str">
        <f>IF($A187="ADD",IF(NOT(ISBLANK(AB187)),_xlfn.XLOOKUP(AB187,channel_material[lookupValue],channel_material[lookupKey],"ERROR"),""), "")</f>
        <v/>
      </c>
      <c r="AE187" s="3" t="str">
        <f>IF($A187="ADD",IF(NOT(ISBLANK(AD187)),_xlfn.XLOOKUP(AD187,ud_geotech_channel_type[lookupValue],ud_geotech_channel_type[lookupKey],"ERROR"),""), "")</f>
        <v/>
      </c>
      <c r="AF187" s="2" t="str">
        <f t="shared" si="29"/>
        <v/>
      </c>
      <c r="AG187" s="2" t="str">
        <f t="shared" si="30"/>
        <v/>
      </c>
      <c r="AH187" s="2" t="str">
        <f t="shared" si="31"/>
        <v/>
      </c>
      <c r="AJ187" s="3" t="str">
        <f>IF($A187="ADD",IF(NOT(ISBLANK(AI187)),_xlfn.XLOOKUP(AI187,maint_type[lookupValue],maint_type[lookupKey],"ERROR"),""), "")</f>
        <v/>
      </c>
      <c r="AK187" s="8"/>
      <c r="AL187" s="4" t="str">
        <f t="shared" ca="1" si="32"/>
        <v/>
      </c>
      <c r="AM187" s="4"/>
      <c r="AN187" s="3" t="str">
        <f t="shared" si="33"/>
        <v/>
      </c>
      <c r="AO187" s="3" t="str">
        <f>IF($A187="","",IF((AND($A187="ADD",OR(AN187="",AN187="In Use"))),"5",(_xlfn.XLOOKUP(AN187,ud_asset_status[lookupValue],ud_asset_status[lookupKey],""))))</f>
        <v/>
      </c>
      <c r="AP187" s="8"/>
      <c r="AR187" s="3" t="str">
        <f>IF($A187="ADD",IF(NOT(ISBLANK(AQ187)),_xlfn.XLOOKUP(AQ187,ar_replace_reason[lookupValue],ar_replace_reason[lookupKey],"ERROR"),""), "")</f>
        <v/>
      </c>
      <c r="AS187" s="3" t="str">
        <f t="shared" si="34"/>
        <v/>
      </c>
      <c r="AT187" s="3" t="str">
        <f>IF($A187="","",IF((AND($A187="ADD",OR(AS187="",AS187="Queenstown-Lakes District Council"))),"70",(_xlfn.XLOOKUP(AS187,ud_organisation_owner[lookupValue],ud_organisation_owner[lookupKey],""))))</f>
        <v/>
      </c>
      <c r="AU187" s="3" t="str">
        <f t="shared" si="35"/>
        <v/>
      </c>
      <c r="AV187" s="3" t="str">
        <f>IF($A187="","",IF((AND($A187="ADD",OR(AU187="",AU187="Queenstown-Lakes District Council"))),"70",(_xlfn.XLOOKUP(AU187,ud_organisation_owner[lookupValue],ud_organisation_owner[lookupKey],""))))</f>
        <v/>
      </c>
      <c r="AW187" s="3" t="str">
        <f t="shared" si="36"/>
        <v/>
      </c>
      <c r="AX187" s="3" t="str">
        <f>IF($A187="","",IF((AND($A187="ADD",OR(AW187="",AW187="Local Authority"))),"17",(_xlfn.XLOOKUP(AW187,ud_sub_organisation[lookupValue],ud_sub_organisation[lookupKey],""))))</f>
        <v/>
      </c>
      <c r="AZ187" s="3" t="str">
        <f>IF($A187="ADD",IF(NOT(ISBLANK(AY187)),_xlfn.XLOOKUP(AY187,ud_maintenance_organisation[lookupValue],ud_maintenance_organisation[lookupKey],"ERROR"),""), "")</f>
        <v/>
      </c>
      <c r="BA187" s="3" t="str">
        <f t="shared" si="37"/>
        <v/>
      </c>
      <c r="BB187" s="3" t="str">
        <f>IF($A187="","",IF((AND($A187="ADD",OR(BA187="",BA187="Vested Assets"))),"12",(_xlfn.XLOOKUP(BA187,ud_work_category[lookupValue],ud_work_category[lookupKey],""))))</f>
        <v/>
      </c>
      <c r="BC187" s="7"/>
      <c r="BD187" s="2" t="str">
        <f t="shared" si="38"/>
        <v/>
      </c>
      <c r="BE187" s="2" t="str">
        <f t="shared" si="39"/>
        <v/>
      </c>
      <c r="BF187" s="3" t="str">
        <f t="shared" si="40"/>
        <v/>
      </c>
      <c r="BG187" s="3" t="str">
        <f>IF($A187="","",IF((AND($A187="ADD",OR(BF187="",BF187="Excellent"))),"1",(_xlfn.XLOOKUP(BF187,condition[lookupValue],condition[lookupKey],""))))</f>
        <v/>
      </c>
      <c r="BH187" s="8" t="str">
        <f t="shared" si="41"/>
        <v/>
      </c>
      <c r="BI187" s="9"/>
    </row>
    <row r="188" spans="2:61"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IF($A188="ADD",IF(NOT(ISBLANK(V188)),_xlfn.XLOOKUP(V188,ud_channel_type[lookupValue],ud_channel_type[lookupKey],"ERROR"),""), "")</f>
        <v/>
      </c>
      <c r="Y188" s="3" t="str">
        <f>IF($A188="ADD",IF(NOT(ISBLANK(X188)),_xlfn.XLOOKUP(X188,ud_road_channel_type[lookupValue],ud_road_channel_type[lookupKey],"ERROR"),""), "")</f>
        <v/>
      </c>
      <c r="AA188" s="3" t="str">
        <f>IF($A188="ADD",IF(NOT(ISBLANK(Z188)),_xlfn.XLOOKUP(Z188,ud_normal_state[lookupValue],ud_normal_state[lookupKey],"ERROR"),""), "")</f>
        <v/>
      </c>
      <c r="AC188" s="3" t="str">
        <f>IF($A188="ADD",IF(NOT(ISBLANK(AB188)),_xlfn.XLOOKUP(AB188,channel_material[lookupValue],channel_material[lookupKey],"ERROR"),""), "")</f>
        <v/>
      </c>
      <c r="AE188" s="3" t="str">
        <f>IF($A188="ADD",IF(NOT(ISBLANK(AD188)),_xlfn.XLOOKUP(AD188,ud_geotech_channel_type[lookupValue],ud_geotech_channel_type[lookupKey],"ERROR"),""), "")</f>
        <v/>
      </c>
      <c r="AF188" s="2" t="str">
        <f t="shared" si="29"/>
        <v/>
      </c>
      <c r="AG188" s="2" t="str">
        <f t="shared" si="30"/>
        <v/>
      </c>
      <c r="AH188" s="2" t="str">
        <f t="shared" si="31"/>
        <v/>
      </c>
      <c r="AJ188" s="3" t="str">
        <f>IF($A188="ADD",IF(NOT(ISBLANK(AI188)),_xlfn.XLOOKUP(AI188,maint_type[lookupValue],maint_type[lookupKey],"ERROR"),""), "")</f>
        <v/>
      </c>
      <c r="AK188" s="8"/>
      <c r="AL188" s="4" t="str">
        <f t="shared" ca="1" si="32"/>
        <v/>
      </c>
      <c r="AM188" s="4"/>
      <c r="AN188" s="3" t="str">
        <f t="shared" si="33"/>
        <v/>
      </c>
      <c r="AO188" s="3" t="str">
        <f>IF($A188="","",IF((AND($A188="ADD",OR(AN188="",AN188="In Use"))),"5",(_xlfn.XLOOKUP(AN188,ud_asset_status[lookupValue],ud_asset_status[lookupKey],""))))</f>
        <v/>
      </c>
      <c r="AP188" s="8"/>
      <c r="AR188" s="3" t="str">
        <f>IF($A188="ADD",IF(NOT(ISBLANK(AQ188)),_xlfn.XLOOKUP(AQ188,ar_replace_reason[lookupValue],ar_replace_reason[lookupKey],"ERROR"),""), "")</f>
        <v/>
      </c>
      <c r="AS188" s="3" t="str">
        <f t="shared" si="34"/>
        <v/>
      </c>
      <c r="AT188" s="3" t="str">
        <f>IF($A188="","",IF((AND($A188="ADD",OR(AS188="",AS188="Queenstown-Lakes District Council"))),"70",(_xlfn.XLOOKUP(AS188,ud_organisation_owner[lookupValue],ud_organisation_owner[lookupKey],""))))</f>
        <v/>
      </c>
      <c r="AU188" s="3" t="str">
        <f t="shared" si="35"/>
        <v/>
      </c>
      <c r="AV188" s="3" t="str">
        <f>IF($A188="","",IF((AND($A188="ADD",OR(AU188="",AU188="Queenstown-Lakes District Council"))),"70",(_xlfn.XLOOKUP(AU188,ud_organisation_owner[lookupValue],ud_organisation_owner[lookupKey],""))))</f>
        <v/>
      </c>
      <c r="AW188" s="3" t="str">
        <f t="shared" si="36"/>
        <v/>
      </c>
      <c r="AX188" s="3" t="str">
        <f>IF($A188="","",IF((AND($A188="ADD",OR(AW188="",AW188="Local Authority"))),"17",(_xlfn.XLOOKUP(AW188,ud_sub_organisation[lookupValue],ud_sub_organisation[lookupKey],""))))</f>
        <v/>
      </c>
      <c r="AZ188" s="3" t="str">
        <f>IF($A188="ADD",IF(NOT(ISBLANK(AY188)),_xlfn.XLOOKUP(AY188,ud_maintenance_organisation[lookupValue],ud_maintenance_organisation[lookupKey],"ERROR"),""), "")</f>
        <v/>
      </c>
      <c r="BA188" s="3" t="str">
        <f t="shared" si="37"/>
        <v/>
      </c>
      <c r="BB188" s="3" t="str">
        <f>IF($A188="","",IF((AND($A188="ADD",OR(BA188="",BA188="Vested Assets"))),"12",(_xlfn.XLOOKUP(BA188,ud_work_category[lookupValue],ud_work_category[lookupKey],""))))</f>
        <v/>
      </c>
      <c r="BC188" s="7"/>
      <c r="BD188" s="2" t="str">
        <f t="shared" si="38"/>
        <v/>
      </c>
      <c r="BE188" s="2" t="str">
        <f t="shared" si="39"/>
        <v/>
      </c>
      <c r="BF188" s="3" t="str">
        <f t="shared" si="40"/>
        <v/>
      </c>
      <c r="BG188" s="3" t="str">
        <f>IF($A188="","",IF((AND($A188="ADD",OR(BF188="",BF188="Excellent"))),"1",(_xlfn.XLOOKUP(BF188,condition[lookupValue],condition[lookupKey],""))))</f>
        <v/>
      </c>
      <c r="BH188" s="8" t="str">
        <f t="shared" si="41"/>
        <v/>
      </c>
      <c r="BI188" s="9"/>
    </row>
    <row r="189" spans="2:61"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IF($A189="ADD",IF(NOT(ISBLANK(V189)),_xlfn.XLOOKUP(V189,ud_channel_type[lookupValue],ud_channel_type[lookupKey],"ERROR"),""), "")</f>
        <v/>
      </c>
      <c r="Y189" s="3" t="str">
        <f>IF($A189="ADD",IF(NOT(ISBLANK(X189)),_xlfn.XLOOKUP(X189,ud_road_channel_type[lookupValue],ud_road_channel_type[lookupKey],"ERROR"),""), "")</f>
        <v/>
      </c>
      <c r="AA189" s="3" t="str">
        <f>IF($A189="ADD",IF(NOT(ISBLANK(Z189)),_xlfn.XLOOKUP(Z189,ud_normal_state[lookupValue],ud_normal_state[lookupKey],"ERROR"),""), "")</f>
        <v/>
      </c>
      <c r="AC189" s="3" t="str">
        <f>IF($A189="ADD",IF(NOT(ISBLANK(AB189)),_xlfn.XLOOKUP(AB189,channel_material[lookupValue],channel_material[lookupKey],"ERROR"),""), "")</f>
        <v/>
      </c>
      <c r="AE189" s="3" t="str">
        <f>IF($A189="ADD",IF(NOT(ISBLANK(AD189)),_xlfn.XLOOKUP(AD189,ud_geotech_channel_type[lookupValue],ud_geotech_channel_type[lookupKey],"ERROR"),""), "")</f>
        <v/>
      </c>
      <c r="AF189" s="2" t="str">
        <f t="shared" si="29"/>
        <v/>
      </c>
      <c r="AG189" s="2" t="str">
        <f t="shared" si="30"/>
        <v/>
      </c>
      <c r="AH189" s="2" t="str">
        <f t="shared" si="31"/>
        <v/>
      </c>
      <c r="AJ189" s="3" t="str">
        <f>IF($A189="ADD",IF(NOT(ISBLANK(AI189)),_xlfn.XLOOKUP(AI189,maint_type[lookupValue],maint_type[lookupKey],"ERROR"),""), "")</f>
        <v/>
      </c>
      <c r="AK189" s="8"/>
      <c r="AL189" s="4" t="str">
        <f t="shared" ca="1" si="32"/>
        <v/>
      </c>
      <c r="AM189" s="4"/>
      <c r="AN189" s="3" t="str">
        <f t="shared" si="33"/>
        <v/>
      </c>
      <c r="AO189" s="3" t="str">
        <f>IF($A189="","",IF((AND($A189="ADD",OR(AN189="",AN189="In Use"))),"5",(_xlfn.XLOOKUP(AN189,ud_asset_status[lookupValue],ud_asset_status[lookupKey],""))))</f>
        <v/>
      </c>
      <c r="AP189" s="8"/>
      <c r="AR189" s="3" t="str">
        <f>IF($A189="ADD",IF(NOT(ISBLANK(AQ189)),_xlfn.XLOOKUP(AQ189,ar_replace_reason[lookupValue],ar_replace_reason[lookupKey],"ERROR"),""), "")</f>
        <v/>
      </c>
      <c r="AS189" s="3" t="str">
        <f t="shared" si="34"/>
        <v/>
      </c>
      <c r="AT189" s="3" t="str">
        <f>IF($A189="","",IF((AND($A189="ADD",OR(AS189="",AS189="Queenstown-Lakes District Council"))),"70",(_xlfn.XLOOKUP(AS189,ud_organisation_owner[lookupValue],ud_organisation_owner[lookupKey],""))))</f>
        <v/>
      </c>
      <c r="AU189" s="3" t="str">
        <f t="shared" si="35"/>
        <v/>
      </c>
      <c r="AV189" s="3" t="str">
        <f>IF($A189="","",IF((AND($A189="ADD",OR(AU189="",AU189="Queenstown-Lakes District Council"))),"70",(_xlfn.XLOOKUP(AU189,ud_organisation_owner[lookupValue],ud_organisation_owner[lookupKey],""))))</f>
        <v/>
      </c>
      <c r="AW189" s="3" t="str">
        <f t="shared" si="36"/>
        <v/>
      </c>
      <c r="AX189" s="3" t="str">
        <f>IF($A189="","",IF((AND($A189="ADD",OR(AW189="",AW189="Local Authority"))),"17",(_xlfn.XLOOKUP(AW189,ud_sub_organisation[lookupValue],ud_sub_organisation[lookupKey],""))))</f>
        <v/>
      </c>
      <c r="AZ189" s="3" t="str">
        <f>IF($A189="ADD",IF(NOT(ISBLANK(AY189)),_xlfn.XLOOKUP(AY189,ud_maintenance_organisation[lookupValue],ud_maintenance_organisation[lookupKey],"ERROR"),""), "")</f>
        <v/>
      </c>
      <c r="BA189" s="3" t="str">
        <f t="shared" si="37"/>
        <v/>
      </c>
      <c r="BB189" s="3" t="str">
        <f>IF($A189="","",IF((AND($A189="ADD",OR(BA189="",BA189="Vested Assets"))),"12",(_xlfn.XLOOKUP(BA189,ud_work_category[lookupValue],ud_work_category[lookupKey],""))))</f>
        <v/>
      </c>
      <c r="BC189" s="7"/>
      <c r="BD189" s="2" t="str">
        <f t="shared" si="38"/>
        <v/>
      </c>
      <c r="BE189" s="2" t="str">
        <f t="shared" si="39"/>
        <v/>
      </c>
      <c r="BF189" s="3" t="str">
        <f t="shared" si="40"/>
        <v/>
      </c>
      <c r="BG189" s="3" t="str">
        <f>IF($A189="","",IF((AND($A189="ADD",OR(BF189="",BF189="Excellent"))),"1",(_xlfn.XLOOKUP(BF189,condition[lookupValue],condition[lookupKey],""))))</f>
        <v/>
      </c>
      <c r="BH189" s="8" t="str">
        <f t="shared" si="41"/>
        <v/>
      </c>
      <c r="BI189" s="9"/>
    </row>
    <row r="190" spans="2:61"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IF($A190="ADD",IF(NOT(ISBLANK(V190)),_xlfn.XLOOKUP(V190,ud_channel_type[lookupValue],ud_channel_type[lookupKey],"ERROR"),""), "")</f>
        <v/>
      </c>
      <c r="Y190" s="3" t="str">
        <f>IF($A190="ADD",IF(NOT(ISBLANK(X190)),_xlfn.XLOOKUP(X190,ud_road_channel_type[lookupValue],ud_road_channel_type[lookupKey],"ERROR"),""), "")</f>
        <v/>
      </c>
      <c r="AA190" s="3" t="str">
        <f>IF($A190="ADD",IF(NOT(ISBLANK(Z190)),_xlfn.XLOOKUP(Z190,ud_normal_state[lookupValue],ud_normal_state[lookupKey],"ERROR"),""), "")</f>
        <v/>
      </c>
      <c r="AC190" s="3" t="str">
        <f>IF($A190="ADD",IF(NOT(ISBLANK(AB190)),_xlfn.XLOOKUP(AB190,channel_material[lookupValue],channel_material[lookupKey],"ERROR"),""), "")</f>
        <v/>
      </c>
      <c r="AE190" s="3" t="str">
        <f>IF($A190="ADD",IF(NOT(ISBLANK(AD190)),_xlfn.XLOOKUP(AD190,ud_geotech_channel_type[lookupValue],ud_geotech_channel_type[lookupKey],"ERROR"),""), "")</f>
        <v/>
      </c>
      <c r="AF190" s="2" t="str">
        <f t="shared" si="29"/>
        <v/>
      </c>
      <c r="AG190" s="2" t="str">
        <f t="shared" si="30"/>
        <v/>
      </c>
      <c r="AH190" s="2" t="str">
        <f t="shared" si="31"/>
        <v/>
      </c>
      <c r="AJ190" s="3" t="str">
        <f>IF($A190="ADD",IF(NOT(ISBLANK(AI190)),_xlfn.XLOOKUP(AI190,maint_type[lookupValue],maint_type[lookupKey],"ERROR"),""), "")</f>
        <v/>
      </c>
      <c r="AK190" s="8"/>
      <c r="AL190" s="4" t="str">
        <f t="shared" ca="1" si="32"/>
        <v/>
      </c>
      <c r="AM190" s="4"/>
      <c r="AN190" s="3" t="str">
        <f t="shared" si="33"/>
        <v/>
      </c>
      <c r="AO190" s="3" t="str">
        <f>IF($A190="","",IF((AND($A190="ADD",OR(AN190="",AN190="In Use"))),"5",(_xlfn.XLOOKUP(AN190,ud_asset_status[lookupValue],ud_asset_status[lookupKey],""))))</f>
        <v/>
      </c>
      <c r="AP190" s="8"/>
      <c r="AR190" s="3" t="str">
        <f>IF($A190="ADD",IF(NOT(ISBLANK(AQ190)),_xlfn.XLOOKUP(AQ190,ar_replace_reason[lookupValue],ar_replace_reason[lookupKey],"ERROR"),""), "")</f>
        <v/>
      </c>
      <c r="AS190" s="3" t="str">
        <f t="shared" si="34"/>
        <v/>
      </c>
      <c r="AT190" s="3" t="str">
        <f>IF($A190="","",IF((AND($A190="ADD",OR(AS190="",AS190="Queenstown-Lakes District Council"))),"70",(_xlfn.XLOOKUP(AS190,ud_organisation_owner[lookupValue],ud_organisation_owner[lookupKey],""))))</f>
        <v/>
      </c>
      <c r="AU190" s="3" t="str">
        <f t="shared" si="35"/>
        <v/>
      </c>
      <c r="AV190" s="3" t="str">
        <f>IF($A190="","",IF((AND($A190="ADD",OR(AU190="",AU190="Queenstown-Lakes District Council"))),"70",(_xlfn.XLOOKUP(AU190,ud_organisation_owner[lookupValue],ud_organisation_owner[lookupKey],""))))</f>
        <v/>
      </c>
      <c r="AW190" s="3" t="str">
        <f t="shared" si="36"/>
        <v/>
      </c>
      <c r="AX190" s="3" t="str">
        <f>IF($A190="","",IF((AND($A190="ADD",OR(AW190="",AW190="Local Authority"))),"17",(_xlfn.XLOOKUP(AW190,ud_sub_organisation[lookupValue],ud_sub_organisation[lookupKey],""))))</f>
        <v/>
      </c>
      <c r="AZ190" s="3" t="str">
        <f>IF($A190="ADD",IF(NOT(ISBLANK(AY190)),_xlfn.XLOOKUP(AY190,ud_maintenance_organisation[lookupValue],ud_maintenance_organisation[lookupKey],"ERROR"),""), "")</f>
        <v/>
      </c>
      <c r="BA190" s="3" t="str">
        <f t="shared" si="37"/>
        <v/>
      </c>
      <c r="BB190" s="3" t="str">
        <f>IF($A190="","",IF((AND($A190="ADD",OR(BA190="",BA190="Vested Assets"))),"12",(_xlfn.XLOOKUP(BA190,ud_work_category[lookupValue],ud_work_category[lookupKey],""))))</f>
        <v/>
      </c>
      <c r="BC190" s="7"/>
      <c r="BD190" s="2" t="str">
        <f t="shared" si="38"/>
        <v/>
      </c>
      <c r="BE190" s="2" t="str">
        <f t="shared" si="39"/>
        <v/>
      </c>
      <c r="BF190" s="3" t="str">
        <f t="shared" si="40"/>
        <v/>
      </c>
      <c r="BG190" s="3" t="str">
        <f>IF($A190="","",IF((AND($A190="ADD",OR(BF190="",BF190="Excellent"))),"1",(_xlfn.XLOOKUP(BF190,condition[lookupValue],condition[lookupKey],""))))</f>
        <v/>
      </c>
      <c r="BH190" s="8" t="str">
        <f t="shared" si="41"/>
        <v/>
      </c>
      <c r="BI190" s="9"/>
    </row>
    <row r="191" spans="2:61"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IF($A191="ADD",IF(NOT(ISBLANK(V191)),_xlfn.XLOOKUP(V191,ud_channel_type[lookupValue],ud_channel_type[lookupKey],"ERROR"),""), "")</f>
        <v/>
      </c>
      <c r="Y191" s="3" t="str">
        <f>IF($A191="ADD",IF(NOT(ISBLANK(X191)),_xlfn.XLOOKUP(X191,ud_road_channel_type[lookupValue],ud_road_channel_type[lookupKey],"ERROR"),""), "")</f>
        <v/>
      </c>
      <c r="AA191" s="3" t="str">
        <f>IF($A191="ADD",IF(NOT(ISBLANK(Z191)),_xlfn.XLOOKUP(Z191,ud_normal_state[lookupValue],ud_normal_state[lookupKey],"ERROR"),""), "")</f>
        <v/>
      </c>
      <c r="AC191" s="3" t="str">
        <f>IF($A191="ADD",IF(NOT(ISBLANK(AB191)),_xlfn.XLOOKUP(AB191,channel_material[lookupValue],channel_material[lookupKey],"ERROR"),""), "")</f>
        <v/>
      </c>
      <c r="AE191" s="3" t="str">
        <f>IF($A191="ADD",IF(NOT(ISBLANK(AD191)),_xlfn.XLOOKUP(AD191,ud_geotech_channel_type[lookupValue],ud_geotech_channel_type[lookupKey],"ERROR"),""), "")</f>
        <v/>
      </c>
      <c r="AF191" s="2" t="str">
        <f t="shared" si="29"/>
        <v/>
      </c>
      <c r="AG191" s="2" t="str">
        <f t="shared" si="30"/>
        <v/>
      </c>
      <c r="AH191" s="2" t="str">
        <f t="shared" si="31"/>
        <v/>
      </c>
      <c r="AJ191" s="3" t="str">
        <f>IF($A191="ADD",IF(NOT(ISBLANK(AI191)),_xlfn.XLOOKUP(AI191,maint_type[lookupValue],maint_type[lookupKey],"ERROR"),""), "")</f>
        <v/>
      </c>
      <c r="AK191" s="8"/>
      <c r="AL191" s="4" t="str">
        <f t="shared" ca="1" si="32"/>
        <v/>
      </c>
      <c r="AM191" s="4"/>
      <c r="AN191" s="3" t="str">
        <f t="shared" si="33"/>
        <v/>
      </c>
      <c r="AO191" s="3" t="str">
        <f>IF($A191="","",IF((AND($A191="ADD",OR(AN191="",AN191="In Use"))),"5",(_xlfn.XLOOKUP(AN191,ud_asset_status[lookupValue],ud_asset_status[lookupKey],""))))</f>
        <v/>
      </c>
      <c r="AP191" s="8"/>
      <c r="AR191" s="3" t="str">
        <f>IF($A191="ADD",IF(NOT(ISBLANK(AQ191)),_xlfn.XLOOKUP(AQ191,ar_replace_reason[lookupValue],ar_replace_reason[lookupKey],"ERROR"),""), "")</f>
        <v/>
      </c>
      <c r="AS191" s="3" t="str">
        <f t="shared" si="34"/>
        <v/>
      </c>
      <c r="AT191" s="3" t="str">
        <f>IF($A191="","",IF((AND($A191="ADD",OR(AS191="",AS191="Queenstown-Lakes District Council"))),"70",(_xlfn.XLOOKUP(AS191,ud_organisation_owner[lookupValue],ud_organisation_owner[lookupKey],""))))</f>
        <v/>
      </c>
      <c r="AU191" s="3" t="str">
        <f t="shared" si="35"/>
        <v/>
      </c>
      <c r="AV191" s="3" t="str">
        <f>IF($A191="","",IF((AND($A191="ADD",OR(AU191="",AU191="Queenstown-Lakes District Council"))),"70",(_xlfn.XLOOKUP(AU191,ud_organisation_owner[lookupValue],ud_organisation_owner[lookupKey],""))))</f>
        <v/>
      </c>
      <c r="AW191" s="3" t="str">
        <f t="shared" si="36"/>
        <v/>
      </c>
      <c r="AX191" s="3" t="str">
        <f>IF($A191="","",IF((AND($A191="ADD",OR(AW191="",AW191="Local Authority"))),"17",(_xlfn.XLOOKUP(AW191,ud_sub_organisation[lookupValue],ud_sub_organisation[lookupKey],""))))</f>
        <v/>
      </c>
      <c r="AZ191" s="3" t="str">
        <f>IF($A191="ADD",IF(NOT(ISBLANK(AY191)),_xlfn.XLOOKUP(AY191,ud_maintenance_organisation[lookupValue],ud_maintenance_organisation[lookupKey],"ERROR"),""), "")</f>
        <v/>
      </c>
      <c r="BA191" s="3" t="str">
        <f t="shared" si="37"/>
        <v/>
      </c>
      <c r="BB191" s="3" t="str">
        <f>IF($A191="","",IF((AND($A191="ADD",OR(BA191="",BA191="Vested Assets"))),"12",(_xlfn.XLOOKUP(BA191,ud_work_category[lookupValue],ud_work_category[lookupKey],""))))</f>
        <v/>
      </c>
      <c r="BC191" s="7"/>
      <c r="BD191" s="2" t="str">
        <f t="shared" si="38"/>
        <v/>
      </c>
      <c r="BE191" s="2" t="str">
        <f t="shared" si="39"/>
        <v/>
      </c>
      <c r="BF191" s="3" t="str">
        <f t="shared" si="40"/>
        <v/>
      </c>
      <c r="BG191" s="3" t="str">
        <f>IF($A191="","",IF((AND($A191="ADD",OR(BF191="",BF191="Excellent"))),"1",(_xlfn.XLOOKUP(BF191,condition[lookupValue],condition[lookupKey],""))))</f>
        <v/>
      </c>
      <c r="BH191" s="8" t="str">
        <f t="shared" si="41"/>
        <v/>
      </c>
      <c r="BI191" s="9"/>
    </row>
    <row r="192" spans="2:61"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IF($A192="ADD",IF(NOT(ISBLANK(V192)),_xlfn.XLOOKUP(V192,ud_channel_type[lookupValue],ud_channel_type[lookupKey],"ERROR"),""), "")</f>
        <v/>
      </c>
      <c r="Y192" s="3" t="str">
        <f>IF($A192="ADD",IF(NOT(ISBLANK(X192)),_xlfn.XLOOKUP(X192,ud_road_channel_type[lookupValue],ud_road_channel_type[lookupKey],"ERROR"),""), "")</f>
        <v/>
      </c>
      <c r="AA192" s="3" t="str">
        <f>IF($A192="ADD",IF(NOT(ISBLANK(Z192)),_xlfn.XLOOKUP(Z192,ud_normal_state[lookupValue],ud_normal_state[lookupKey],"ERROR"),""), "")</f>
        <v/>
      </c>
      <c r="AC192" s="3" t="str">
        <f>IF($A192="ADD",IF(NOT(ISBLANK(AB192)),_xlfn.XLOOKUP(AB192,channel_material[lookupValue],channel_material[lookupKey],"ERROR"),""), "")</f>
        <v/>
      </c>
      <c r="AE192" s="3" t="str">
        <f>IF($A192="ADD",IF(NOT(ISBLANK(AD192)),_xlfn.XLOOKUP(AD192,ud_geotech_channel_type[lookupValue],ud_geotech_channel_type[lookupKey],"ERROR"),""), "")</f>
        <v/>
      </c>
      <c r="AF192" s="2" t="str">
        <f t="shared" si="29"/>
        <v/>
      </c>
      <c r="AG192" s="2" t="str">
        <f t="shared" si="30"/>
        <v/>
      </c>
      <c r="AH192" s="2" t="str">
        <f t="shared" si="31"/>
        <v/>
      </c>
      <c r="AJ192" s="3" t="str">
        <f>IF($A192="ADD",IF(NOT(ISBLANK(AI192)),_xlfn.XLOOKUP(AI192,maint_type[lookupValue],maint_type[lookupKey],"ERROR"),""), "")</f>
        <v/>
      </c>
      <c r="AK192" s="8"/>
      <c r="AL192" s="4" t="str">
        <f t="shared" ca="1" si="32"/>
        <v/>
      </c>
      <c r="AM192" s="4"/>
      <c r="AN192" s="3" t="str">
        <f t="shared" si="33"/>
        <v/>
      </c>
      <c r="AO192" s="3" t="str">
        <f>IF($A192="","",IF((AND($A192="ADD",OR(AN192="",AN192="In Use"))),"5",(_xlfn.XLOOKUP(AN192,ud_asset_status[lookupValue],ud_asset_status[lookupKey],""))))</f>
        <v/>
      </c>
      <c r="AP192" s="8"/>
      <c r="AR192" s="3" t="str">
        <f>IF($A192="ADD",IF(NOT(ISBLANK(AQ192)),_xlfn.XLOOKUP(AQ192,ar_replace_reason[lookupValue],ar_replace_reason[lookupKey],"ERROR"),""), "")</f>
        <v/>
      </c>
      <c r="AS192" s="3" t="str">
        <f t="shared" si="34"/>
        <v/>
      </c>
      <c r="AT192" s="3" t="str">
        <f>IF($A192="","",IF((AND($A192="ADD",OR(AS192="",AS192="Queenstown-Lakes District Council"))),"70",(_xlfn.XLOOKUP(AS192,ud_organisation_owner[lookupValue],ud_organisation_owner[lookupKey],""))))</f>
        <v/>
      </c>
      <c r="AU192" s="3" t="str">
        <f t="shared" si="35"/>
        <v/>
      </c>
      <c r="AV192" s="3" t="str">
        <f>IF($A192="","",IF((AND($A192="ADD",OR(AU192="",AU192="Queenstown-Lakes District Council"))),"70",(_xlfn.XLOOKUP(AU192,ud_organisation_owner[lookupValue],ud_organisation_owner[lookupKey],""))))</f>
        <v/>
      </c>
      <c r="AW192" s="3" t="str">
        <f t="shared" si="36"/>
        <v/>
      </c>
      <c r="AX192" s="3" t="str">
        <f>IF($A192="","",IF((AND($A192="ADD",OR(AW192="",AW192="Local Authority"))),"17",(_xlfn.XLOOKUP(AW192,ud_sub_organisation[lookupValue],ud_sub_organisation[lookupKey],""))))</f>
        <v/>
      </c>
      <c r="AZ192" s="3" t="str">
        <f>IF($A192="ADD",IF(NOT(ISBLANK(AY192)),_xlfn.XLOOKUP(AY192,ud_maintenance_organisation[lookupValue],ud_maintenance_organisation[lookupKey],"ERROR"),""), "")</f>
        <v/>
      </c>
      <c r="BA192" s="3" t="str">
        <f t="shared" si="37"/>
        <v/>
      </c>
      <c r="BB192" s="3" t="str">
        <f>IF($A192="","",IF((AND($A192="ADD",OR(BA192="",BA192="Vested Assets"))),"12",(_xlfn.XLOOKUP(BA192,ud_work_category[lookupValue],ud_work_category[lookupKey],""))))</f>
        <v/>
      </c>
      <c r="BC192" s="7"/>
      <c r="BD192" s="2" t="str">
        <f t="shared" si="38"/>
        <v/>
      </c>
      <c r="BE192" s="2" t="str">
        <f t="shared" si="39"/>
        <v/>
      </c>
      <c r="BF192" s="3" t="str">
        <f t="shared" si="40"/>
        <v/>
      </c>
      <c r="BG192" s="3" t="str">
        <f>IF($A192="","",IF((AND($A192="ADD",OR(BF192="",BF192="Excellent"))),"1",(_xlfn.XLOOKUP(BF192,condition[lookupValue],condition[lookupKey],""))))</f>
        <v/>
      </c>
      <c r="BH192" s="8" t="str">
        <f t="shared" si="41"/>
        <v/>
      </c>
      <c r="BI192" s="9"/>
    </row>
    <row r="193" spans="2:61"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IF($A193="ADD",IF(NOT(ISBLANK(V193)),_xlfn.XLOOKUP(V193,ud_channel_type[lookupValue],ud_channel_type[lookupKey],"ERROR"),""), "")</f>
        <v/>
      </c>
      <c r="Y193" s="3" t="str">
        <f>IF($A193="ADD",IF(NOT(ISBLANK(X193)),_xlfn.XLOOKUP(X193,ud_road_channel_type[lookupValue],ud_road_channel_type[lookupKey],"ERROR"),""), "")</f>
        <v/>
      </c>
      <c r="AA193" s="3" t="str">
        <f>IF($A193="ADD",IF(NOT(ISBLANK(Z193)),_xlfn.XLOOKUP(Z193,ud_normal_state[lookupValue],ud_normal_state[lookupKey],"ERROR"),""), "")</f>
        <v/>
      </c>
      <c r="AC193" s="3" t="str">
        <f>IF($A193="ADD",IF(NOT(ISBLANK(AB193)),_xlfn.XLOOKUP(AB193,channel_material[lookupValue],channel_material[lookupKey],"ERROR"),""), "")</f>
        <v/>
      </c>
      <c r="AE193" s="3" t="str">
        <f>IF($A193="ADD",IF(NOT(ISBLANK(AD193)),_xlfn.XLOOKUP(AD193,ud_geotech_channel_type[lookupValue],ud_geotech_channel_type[lookupKey],"ERROR"),""), "")</f>
        <v/>
      </c>
      <c r="AF193" s="2" t="str">
        <f t="shared" si="29"/>
        <v/>
      </c>
      <c r="AG193" s="2" t="str">
        <f t="shared" si="30"/>
        <v/>
      </c>
      <c r="AH193" s="2" t="str">
        <f t="shared" si="31"/>
        <v/>
      </c>
      <c r="AJ193" s="3" t="str">
        <f>IF($A193="ADD",IF(NOT(ISBLANK(AI193)),_xlfn.XLOOKUP(AI193,maint_type[lookupValue],maint_type[lookupKey],"ERROR"),""), "")</f>
        <v/>
      </c>
      <c r="AK193" s="8"/>
      <c r="AL193" s="4" t="str">
        <f t="shared" ca="1" si="32"/>
        <v/>
      </c>
      <c r="AM193" s="4"/>
      <c r="AN193" s="3" t="str">
        <f t="shared" si="33"/>
        <v/>
      </c>
      <c r="AO193" s="3" t="str">
        <f>IF($A193="","",IF((AND($A193="ADD",OR(AN193="",AN193="In Use"))),"5",(_xlfn.XLOOKUP(AN193,ud_asset_status[lookupValue],ud_asset_status[lookupKey],""))))</f>
        <v/>
      </c>
      <c r="AP193" s="8"/>
      <c r="AR193" s="3" t="str">
        <f>IF($A193="ADD",IF(NOT(ISBLANK(AQ193)),_xlfn.XLOOKUP(AQ193,ar_replace_reason[lookupValue],ar_replace_reason[lookupKey],"ERROR"),""), "")</f>
        <v/>
      </c>
      <c r="AS193" s="3" t="str">
        <f t="shared" si="34"/>
        <v/>
      </c>
      <c r="AT193" s="3" t="str">
        <f>IF($A193="","",IF((AND($A193="ADD",OR(AS193="",AS193="Queenstown-Lakes District Council"))),"70",(_xlfn.XLOOKUP(AS193,ud_organisation_owner[lookupValue],ud_organisation_owner[lookupKey],""))))</f>
        <v/>
      </c>
      <c r="AU193" s="3" t="str">
        <f t="shared" si="35"/>
        <v/>
      </c>
      <c r="AV193" s="3" t="str">
        <f>IF($A193="","",IF((AND($A193="ADD",OR(AU193="",AU193="Queenstown-Lakes District Council"))),"70",(_xlfn.XLOOKUP(AU193,ud_organisation_owner[lookupValue],ud_organisation_owner[lookupKey],""))))</f>
        <v/>
      </c>
      <c r="AW193" s="3" t="str">
        <f t="shared" si="36"/>
        <v/>
      </c>
      <c r="AX193" s="3" t="str">
        <f>IF($A193="","",IF((AND($A193="ADD",OR(AW193="",AW193="Local Authority"))),"17",(_xlfn.XLOOKUP(AW193,ud_sub_organisation[lookupValue],ud_sub_organisation[lookupKey],""))))</f>
        <v/>
      </c>
      <c r="AZ193" s="3" t="str">
        <f>IF($A193="ADD",IF(NOT(ISBLANK(AY193)),_xlfn.XLOOKUP(AY193,ud_maintenance_organisation[lookupValue],ud_maintenance_organisation[lookupKey],"ERROR"),""), "")</f>
        <v/>
      </c>
      <c r="BA193" s="3" t="str">
        <f t="shared" si="37"/>
        <v/>
      </c>
      <c r="BB193" s="3" t="str">
        <f>IF($A193="","",IF((AND($A193="ADD",OR(BA193="",BA193="Vested Assets"))),"12",(_xlfn.XLOOKUP(BA193,ud_work_category[lookupValue],ud_work_category[lookupKey],""))))</f>
        <v/>
      </c>
      <c r="BC193" s="7"/>
      <c r="BD193" s="2" t="str">
        <f t="shared" si="38"/>
        <v/>
      </c>
      <c r="BE193" s="2" t="str">
        <f t="shared" si="39"/>
        <v/>
      </c>
      <c r="BF193" s="3" t="str">
        <f t="shared" si="40"/>
        <v/>
      </c>
      <c r="BG193" s="3" t="str">
        <f>IF($A193="","",IF((AND($A193="ADD",OR(BF193="",BF193="Excellent"))),"1",(_xlfn.XLOOKUP(BF193,condition[lookupValue],condition[lookupKey],""))))</f>
        <v/>
      </c>
      <c r="BH193" s="8" t="str">
        <f t="shared" si="41"/>
        <v/>
      </c>
      <c r="BI193" s="9"/>
    </row>
    <row r="194" spans="2:61"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IF($A194="ADD",IF(NOT(ISBLANK(V194)),_xlfn.XLOOKUP(V194,ud_channel_type[lookupValue],ud_channel_type[lookupKey],"ERROR"),""), "")</f>
        <v/>
      </c>
      <c r="Y194" s="3" t="str">
        <f>IF($A194="ADD",IF(NOT(ISBLANK(X194)),_xlfn.XLOOKUP(X194,ud_road_channel_type[lookupValue],ud_road_channel_type[lookupKey],"ERROR"),""), "")</f>
        <v/>
      </c>
      <c r="AA194" s="3" t="str">
        <f>IF($A194="ADD",IF(NOT(ISBLANK(Z194)),_xlfn.XLOOKUP(Z194,ud_normal_state[lookupValue],ud_normal_state[lookupKey],"ERROR"),""), "")</f>
        <v/>
      </c>
      <c r="AC194" s="3" t="str">
        <f>IF($A194="ADD",IF(NOT(ISBLANK(AB194)),_xlfn.XLOOKUP(AB194,channel_material[lookupValue],channel_material[lookupKey],"ERROR"),""), "")</f>
        <v/>
      </c>
      <c r="AE194" s="3" t="str">
        <f>IF($A194="ADD",IF(NOT(ISBLANK(AD194)),_xlfn.XLOOKUP(AD194,ud_geotech_channel_type[lookupValue],ud_geotech_channel_type[lookupKey],"ERROR"),""), "")</f>
        <v/>
      </c>
      <c r="AF194" s="2" t="str">
        <f t="shared" si="29"/>
        <v/>
      </c>
      <c r="AG194" s="2" t="str">
        <f t="shared" si="30"/>
        <v/>
      </c>
      <c r="AH194" s="2" t="str">
        <f t="shared" si="31"/>
        <v/>
      </c>
      <c r="AJ194" s="3" t="str">
        <f>IF($A194="ADD",IF(NOT(ISBLANK(AI194)),_xlfn.XLOOKUP(AI194,maint_type[lookupValue],maint_type[lookupKey],"ERROR"),""), "")</f>
        <v/>
      </c>
      <c r="AK194" s="8"/>
      <c r="AL194" s="4" t="str">
        <f t="shared" ca="1" si="32"/>
        <v/>
      </c>
      <c r="AM194" s="4"/>
      <c r="AN194" s="3" t="str">
        <f t="shared" si="33"/>
        <v/>
      </c>
      <c r="AO194" s="3" t="str">
        <f>IF($A194="","",IF((AND($A194="ADD",OR(AN194="",AN194="In Use"))),"5",(_xlfn.XLOOKUP(AN194,ud_asset_status[lookupValue],ud_asset_status[lookupKey],""))))</f>
        <v/>
      </c>
      <c r="AP194" s="8"/>
      <c r="AR194" s="3" t="str">
        <f>IF($A194="ADD",IF(NOT(ISBLANK(AQ194)),_xlfn.XLOOKUP(AQ194,ar_replace_reason[lookupValue],ar_replace_reason[lookupKey],"ERROR"),""), "")</f>
        <v/>
      </c>
      <c r="AS194" s="3" t="str">
        <f t="shared" si="34"/>
        <v/>
      </c>
      <c r="AT194" s="3" t="str">
        <f>IF($A194="","",IF((AND($A194="ADD",OR(AS194="",AS194="Queenstown-Lakes District Council"))),"70",(_xlfn.XLOOKUP(AS194,ud_organisation_owner[lookupValue],ud_organisation_owner[lookupKey],""))))</f>
        <v/>
      </c>
      <c r="AU194" s="3" t="str">
        <f t="shared" si="35"/>
        <v/>
      </c>
      <c r="AV194" s="3" t="str">
        <f>IF($A194="","",IF((AND($A194="ADD",OR(AU194="",AU194="Queenstown-Lakes District Council"))),"70",(_xlfn.XLOOKUP(AU194,ud_organisation_owner[lookupValue],ud_organisation_owner[lookupKey],""))))</f>
        <v/>
      </c>
      <c r="AW194" s="3" t="str">
        <f t="shared" si="36"/>
        <v/>
      </c>
      <c r="AX194" s="3" t="str">
        <f>IF($A194="","",IF((AND($A194="ADD",OR(AW194="",AW194="Local Authority"))),"17",(_xlfn.XLOOKUP(AW194,ud_sub_organisation[lookupValue],ud_sub_organisation[lookupKey],""))))</f>
        <v/>
      </c>
      <c r="AZ194" s="3" t="str">
        <f>IF($A194="ADD",IF(NOT(ISBLANK(AY194)),_xlfn.XLOOKUP(AY194,ud_maintenance_organisation[lookupValue],ud_maintenance_organisation[lookupKey],"ERROR"),""), "")</f>
        <v/>
      </c>
      <c r="BA194" s="3" t="str">
        <f t="shared" si="37"/>
        <v/>
      </c>
      <c r="BB194" s="3" t="str">
        <f>IF($A194="","",IF((AND($A194="ADD",OR(BA194="",BA194="Vested Assets"))),"12",(_xlfn.XLOOKUP(BA194,ud_work_category[lookupValue],ud_work_category[lookupKey],""))))</f>
        <v/>
      </c>
      <c r="BC194" s="7"/>
      <c r="BD194" s="2" t="str">
        <f t="shared" si="38"/>
        <v/>
      </c>
      <c r="BE194" s="2" t="str">
        <f t="shared" si="39"/>
        <v/>
      </c>
      <c r="BF194" s="3" t="str">
        <f t="shared" si="40"/>
        <v/>
      </c>
      <c r="BG194" s="3" t="str">
        <f>IF($A194="","",IF((AND($A194="ADD",OR(BF194="",BF194="Excellent"))),"1",(_xlfn.XLOOKUP(BF194,condition[lookupValue],condition[lookupKey],""))))</f>
        <v/>
      </c>
      <c r="BH194" s="8" t="str">
        <f t="shared" si="41"/>
        <v/>
      </c>
      <c r="BI194" s="9"/>
    </row>
    <row r="195" spans="2:61"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IF($A195="ADD",IF(NOT(ISBLANK(V195)),_xlfn.XLOOKUP(V195,ud_channel_type[lookupValue],ud_channel_type[lookupKey],"ERROR"),""), "")</f>
        <v/>
      </c>
      <c r="Y195" s="3" t="str">
        <f>IF($A195="ADD",IF(NOT(ISBLANK(X195)),_xlfn.XLOOKUP(X195,ud_road_channel_type[lookupValue],ud_road_channel_type[lookupKey],"ERROR"),""), "")</f>
        <v/>
      </c>
      <c r="AA195" s="3" t="str">
        <f>IF($A195="ADD",IF(NOT(ISBLANK(Z195)),_xlfn.XLOOKUP(Z195,ud_normal_state[lookupValue],ud_normal_state[lookupKey],"ERROR"),""), "")</f>
        <v/>
      </c>
      <c r="AC195" s="3" t="str">
        <f>IF($A195="ADD",IF(NOT(ISBLANK(AB195)),_xlfn.XLOOKUP(AB195,channel_material[lookupValue],channel_material[lookupKey],"ERROR"),""), "")</f>
        <v/>
      </c>
      <c r="AE195" s="3" t="str">
        <f>IF($A195="ADD",IF(NOT(ISBLANK(AD195)),_xlfn.XLOOKUP(AD195,ud_geotech_channel_type[lookupValue],ud_geotech_channel_type[lookupKey],"ERROR"),""), "")</f>
        <v/>
      </c>
      <c r="AF195" s="2" t="str">
        <f t="shared" si="29"/>
        <v/>
      </c>
      <c r="AG195" s="2" t="str">
        <f t="shared" si="30"/>
        <v/>
      </c>
      <c r="AH195" s="2" t="str">
        <f t="shared" si="31"/>
        <v/>
      </c>
      <c r="AJ195" s="3" t="str">
        <f>IF($A195="ADD",IF(NOT(ISBLANK(AI195)),_xlfn.XLOOKUP(AI195,maint_type[lookupValue],maint_type[lookupKey],"ERROR"),""), "")</f>
        <v/>
      </c>
      <c r="AK195" s="8"/>
      <c r="AL195" s="4" t="str">
        <f t="shared" ca="1" si="32"/>
        <v/>
      </c>
      <c r="AM195" s="4"/>
      <c r="AN195" s="3" t="str">
        <f t="shared" si="33"/>
        <v/>
      </c>
      <c r="AO195" s="3" t="str">
        <f>IF($A195="","",IF((AND($A195="ADD",OR(AN195="",AN195="In Use"))),"5",(_xlfn.XLOOKUP(AN195,ud_asset_status[lookupValue],ud_asset_status[lookupKey],""))))</f>
        <v/>
      </c>
      <c r="AP195" s="8"/>
      <c r="AR195" s="3" t="str">
        <f>IF($A195="ADD",IF(NOT(ISBLANK(AQ195)),_xlfn.XLOOKUP(AQ195,ar_replace_reason[lookupValue],ar_replace_reason[lookupKey],"ERROR"),""), "")</f>
        <v/>
      </c>
      <c r="AS195" s="3" t="str">
        <f t="shared" si="34"/>
        <v/>
      </c>
      <c r="AT195" s="3" t="str">
        <f>IF($A195="","",IF((AND($A195="ADD",OR(AS195="",AS195="Queenstown-Lakes District Council"))),"70",(_xlfn.XLOOKUP(AS195,ud_organisation_owner[lookupValue],ud_organisation_owner[lookupKey],""))))</f>
        <v/>
      </c>
      <c r="AU195" s="3" t="str">
        <f t="shared" si="35"/>
        <v/>
      </c>
      <c r="AV195" s="3" t="str">
        <f>IF($A195="","",IF((AND($A195="ADD",OR(AU195="",AU195="Queenstown-Lakes District Council"))),"70",(_xlfn.XLOOKUP(AU195,ud_organisation_owner[lookupValue],ud_organisation_owner[lookupKey],""))))</f>
        <v/>
      </c>
      <c r="AW195" s="3" t="str">
        <f t="shared" si="36"/>
        <v/>
      </c>
      <c r="AX195" s="3" t="str">
        <f>IF($A195="","",IF((AND($A195="ADD",OR(AW195="",AW195="Local Authority"))),"17",(_xlfn.XLOOKUP(AW195,ud_sub_organisation[lookupValue],ud_sub_organisation[lookupKey],""))))</f>
        <v/>
      </c>
      <c r="AZ195" s="3" t="str">
        <f>IF($A195="ADD",IF(NOT(ISBLANK(AY195)),_xlfn.XLOOKUP(AY195,ud_maintenance_organisation[lookupValue],ud_maintenance_organisation[lookupKey],"ERROR"),""), "")</f>
        <v/>
      </c>
      <c r="BA195" s="3" t="str">
        <f t="shared" si="37"/>
        <v/>
      </c>
      <c r="BB195" s="3" t="str">
        <f>IF($A195="","",IF((AND($A195="ADD",OR(BA195="",BA195="Vested Assets"))),"12",(_xlfn.XLOOKUP(BA195,ud_work_category[lookupValue],ud_work_category[lookupKey],""))))</f>
        <v/>
      </c>
      <c r="BC195" s="7"/>
      <c r="BD195" s="2" t="str">
        <f t="shared" si="38"/>
        <v/>
      </c>
      <c r="BE195" s="2" t="str">
        <f t="shared" si="39"/>
        <v/>
      </c>
      <c r="BF195" s="3" t="str">
        <f t="shared" si="40"/>
        <v/>
      </c>
      <c r="BG195" s="3" t="str">
        <f>IF($A195="","",IF((AND($A195="ADD",OR(BF195="",BF195="Excellent"))),"1",(_xlfn.XLOOKUP(BF195,condition[lookupValue],condition[lookupKey],""))))</f>
        <v/>
      </c>
      <c r="BH195" s="8" t="str">
        <f t="shared" si="41"/>
        <v/>
      </c>
      <c r="BI195" s="9"/>
    </row>
    <row r="196" spans="2:61"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IF($A196="ADD",IF(NOT(ISBLANK(V196)),_xlfn.XLOOKUP(V196,ud_channel_type[lookupValue],ud_channel_type[lookupKey],"ERROR"),""), "")</f>
        <v/>
      </c>
      <c r="Y196" s="3" t="str">
        <f>IF($A196="ADD",IF(NOT(ISBLANK(X196)),_xlfn.XLOOKUP(X196,ud_road_channel_type[lookupValue],ud_road_channel_type[lookupKey],"ERROR"),""), "")</f>
        <v/>
      </c>
      <c r="AA196" s="3" t="str">
        <f>IF($A196="ADD",IF(NOT(ISBLANK(Z196)),_xlfn.XLOOKUP(Z196,ud_normal_state[lookupValue],ud_normal_state[lookupKey],"ERROR"),""), "")</f>
        <v/>
      </c>
      <c r="AC196" s="3" t="str">
        <f>IF($A196="ADD",IF(NOT(ISBLANK(AB196)),_xlfn.XLOOKUP(AB196,channel_material[lookupValue],channel_material[lookupKey],"ERROR"),""), "")</f>
        <v/>
      </c>
      <c r="AE196" s="3" t="str">
        <f>IF($A196="ADD",IF(NOT(ISBLANK(AD196)),_xlfn.XLOOKUP(AD196,ud_geotech_channel_type[lookupValue],ud_geotech_channel_type[lookupKey],"ERROR"),""), "")</f>
        <v/>
      </c>
      <c r="AF196" s="2" t="str">
        <f t="shared" si="29"/>
        <v/>
      </c>
      <c r="AG196" s="2" t="str">
        <f t="shared" si="30"/>
        <v/>
      </c>
      <c r="AH196" s="2" t="str">
        <f t="shared" si="31"/>
        <v/>
      </c>
      <c r="AJ196" s="3" t="str">
        <f>IF($A196="ADD",IF(NOT(ISBLANK(AI196)),_xlfn.XLOOKUP(AI196,maint_type[lookupValue],maint_type[lookupKey],"ERROR"),""), "")</f>
        <v/>
      </c>
      <c r="AK196" s="8"/>
      <c r="AL196" s="4" t="str">
        <f t="shared" ca="1" si="32"/>
        <v/>
      </c>
      <c r="AM196" s="4"/>
      <c r="AN196" s="3" t="str">
        <f t="shared" si="33"/>
        <v/>
      </c>
      <c r="AO196" s="3" t="str">
        <f>IF($A196="","",IF((AND($A196="ADD",OR(AN196="",AN196="In Use"))),"5",(_xlfn.XLOOKUP(AN196,ud_asset_status[lookupValue],ud_asset_status[lookupKey],""))))</f>
        <v/>
      </c>
      <c r="AP196" s="8"/>
      <c r="AR196" s="3" t="str">
        <f>IF($A196="ADD",IF(NOT(ISBLANK(AQ196)),_xlfn.XLOOKUP(AQ196,ar_replace_reason[lookupValue],ar_replace_reason[lookupKey],"ERROR"),""), "")</f>
        <v/>
      </c>
      <c r="AS196" s="3" t="str">
        <f t="shared" si="34"/>
        <v/>
      </c>
      <c r="AT196" s="3" t="str">
        <f>IF($A196="","",IF((AND($A196="ADD",OR(AS196="",AS196="Queenstown-Lakes District Council"))),"70",(_xlfn.XLOOKUP(AS196,ud_organisation_owner[lookupValue],ud_organisation_owner[lookupKey],""))))</f>
        <v/>
      </c>
      <c r="AU196" s="3" t="str">
        <f t="shared" si="35"/>
        <v/>
      </c>
      <c r="AV196" s="3" t="str">
        <f>IF($A196="","",IF((AND($A196="ADD",OR(AU196="",AU196="Queenstown-Lakes District Council"))),"70",(_xlfn.XLOOKUP(AU196,ud_organisation_owner[lookupValue],ud_organisation_owner[lookupKey],""))))</f>
        <v/>
      </c>
      <c r="AW196" s="3" t="str">
        <f t="shared" si="36"/>
        <v/>
      </c>
      <c r="AX196" s="3" t="str">
        <f>IF($A196="","",IF((AND($A196="ADD",OR(AW196="",AW196="Local Authority"))),"17",(_xlfn.XLOOKUP(AW196,ud_sub_organisation[lookupValue],ud_sub_organisation[lookupKey],""))))</f>
        <v/>
      </c>
      <c r="AZ196" s="3" t="str">
        <f>IF($A196="ADD",IF(NOT(ISBLANK(AY196)),_xlfn.XLOOKUP(AY196,ud_maintenance_organisation[lookupValue],ud_maintenance_organisation[lookupKey],"ERROR"),""), "")</f>
        <v/>
      </c>
      <c r="BA196" s="3" t="str">
        <f t="shared" si="37"/>
        <v/>
      </c>
      <c r="BB196" s="3" t="str">
        <f>IF($A196="","",IF((AND($A196="ADD",OR(BA196="",BA196="Vested Assets"))),"12",(_xlfn.XLOOKUP(BA196,ud_work_category[lookupValue],ud_work_category[lookupKey],""))))</f>
        <v/>
      </c>
      <c r="BC196" s="7"/>
      <c r="BD196" s="2" t="str">
        <f t="shared" si="38"/>
        <v/>
      </c>
      <c r="BE196" s="2" t="str">
        <f t="shared" si="39"/>
        <v/>
      </c>
      <c r="BF196" s="3" t="str">
        <f t="shared" si="40"/>
        <v/>
      </c>
      <c r="BG196" s="3" t="str">
        <f>IF($A196="","",IF((AND($A196="ADD",OR(BF196="",BF196="Excellent"))),"1",(_xlfn.XLOOKUP(BF196,condition[lookupValue],condition[lookupKey],""))))</f>
        <v/>
      </c>
      <c r="BH196" s="8" t="str">
        <f t="shared" si="41"/>
        <v/>
      </c>
      <c r="BI196" s="9"/>
    </row>
    <row r="197" spans="2:61"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IF($A197="ADD",IF(NOT(ISBLANK(V197)),_xlfn.XLOOKUP(V197,ud_channel_type[lookupValue],ud_channel_type[lookupKey],"ERROR"),""), "")</f>
        <v/>
      </c>
      <c r="Y197" s="3" t="str">
        <f>IF($A197="ADD",IF(NOT(ISBLANK(X197)),_xlfn.XLOOKUP(X197,ud_road_channel_type[lookupValue],ud_road_channel_type[lookupKey],"ERROR"),""), "")</f>
        <v/>
      </c>
      <c r="AA197" s="3" t="str">
        <f>IF($A197="ADD",IF(NOT(ISBLANK(Z197)),_xlfn.XLOOKUP(Z197,ud_normal_state[lookupValue],ud_normal_state[lookupKey],"ERROR"),""), "")</f>
        <v/>
      </c>
      <c r="AC197" s="3" t="str">
        <f>IF($A197="ADD",IF(NOT(ISBLANK(AB197)),_xlfn.XLOOKUP(AB197,channel_material[lookupValue],channel_material[lookupKey],"ERROR"),""), "")</f>
        <v/>
      </c>
      <c r="AE197" s="3" t="str">
        <f>IF($A197="ADD",IF(NOT(ISBLANK(AD197)),_xlfn.XLOOKUP(AD197,ud_geotech_channel_type[lookupValue],ud_geotech_channel_type[lookupKey],"ERROR"),""), "")</f>
        <v/>
      </c>
      <c r="AF197" s="2" t="str">
        <f t="shared" si="29"/>
        <v/>
      </c>
      <c r="AG197" s="2" t="str">
        <f t="shared" si="30"/>
        <v/>
      </c>
      <c r="AH197" s="2" t="str">
        <f t="shared" si="31"/>
        <v/>
      </c>
      <c r="AJ197" s="3" t="str">
        <f>IF($A197="ADD",IF(NOT(ISBLANK(AI197)),_xlfn.XLOOKUP(AI197,maint_type[lookupValue],maint_type[lookupKey],"ERROR"),""), "")</f>
        <v/>
      </c>
      <c r="AK197" s="8"/>
      <c r="AL197" s="4" t="str">
        <f t="shared" ca="1" si="32"/>
        <v/>
      </c>
      <c r="AM197" s="4"/>
      <c r="AN197" s="3" t="str">
        <f t="shared" si="33"/>
        <v/>
      </c>
      <c r="AO197" s="3" t="str">
        <f>IF($A197="","",IF((AND($A197="ADD",OR(AN197="",AN197="In Use"))),"5",(_xlfn.XLOOKUP(AN197,ud_asset_status[lookupValue],ud_asset_status[lookupKey],""))))</f>
        <v/>
      </c>
      <c r="AP197" s="8"/>
      <c r="AR197" s="3" t="str">
        <f>IF($A197="ADD",IF(NOT(ISBLANK(AQ197)),_xlfn.XLOOKUP(AQ197,ar_replace_reason[lookupValue],ar_replace_reason[lookupKey],"ERROR"),""), "")</f>
        <v/>
      </c>
      <c r="AS197" s="3" t="str">
        <f t="shared" si="34"/>
        <v/>
      </c>
      <c r="AT197" s="3" t="str">
        <f>IF($A197="","",IF((AND($A197="ADD",OR(AS197="",AS197="Queenstown-Lakes District Council"))),"70",(_xlfn.XLOOKUP(AS197,ud_organisation_owner[lookupValue],ud_organisation_owner[lookupKey],""))))</f>
        <v/>
      </c>
      <c r="AU197" s="3" t="str">
        <f t="shared" si="35"/>
        <v/>
      </c>
      <c r="AV197" s="3" t="str">
        <f>IF($A197="","",IF((AND($A197="ADD",OR(AU197="",AU197="Queenstown-Lakes District Council"))),"70",(_xlfn.XLOOKUP(AU197,ud_organisation_owner[lookupValue],ud_organisation_owner[lookupKey],""))))</f>
        <v/>
      </c>
      <c r="AW197" s="3" t="str">
        <f t="shared" si="36"/>
        <v/>
      </c>
      <c r="AX197" s="3" t="str">
        <f>IF($A197="","",IF((AND($A197="ADD",OR(AW197="",AW197="Local Authority"))),"17",(_xlfn.XLOOKUP(AW197,ud_sub_organisation[lookupValue],ud_sub_organisation[lookupKey],""))))</f>
        <v/>
      </c>
      <c r="AZ197" s="3" t="str">
        <f>IF($A197="ADD",IF(NOT(ISBLANK(AY197)),_xlfn.XLOOKUP(AY197,ud_maintenance_organisation[lookupValue],ud_maintenance_organisation[lookupKey],"ERROR"),""), "")</f>
        <v/>
      </c>
      <c r="BA197" s="3" t="str">
        <f t="shared" si="37"/>
        <v/>
      </c>
      <c r="BB197" s="3" t="str">
        <f>IF($A197="","",IF((AND($A197="ADD",OR(BA197="",BA197="Vested Assets"))),"12",(_xlfn.XLOOKUP(BA197,ud_work_category[lookupValue],ud_work_category[lookupKey],""))))</f>
        <v/>
      </c>
      <c r="BC197" s="7"/>
      <c r="BD197" s="2" t="str">
        <f t="shared" si="38"/>
        <v/>
      </c>
      <c r="BE197" s="2" t="str">
        <f t="shared" si="39"/>
        <v/>
      </c>
      <c r="BF197" s="3" t="str">
        <f t="shared" si="40"/>
        <v/>
      </c>
      <c r="BG197" s="3" t="str">
        <f>IF($A197="","",IF((AND($A197="ADD",OR(BF197="",BF197="Excellent"))),"1",(_xlfn.XLOOKUP(BF197,condition[lookupValue],condition[lookupKey],""))))</f>
        <v/>
      </c>
      <c r="BH197" s="8" t="str">
        <f t="shared" si="41"/>
        <v/>
      </c>
      <c r="BI197" s="9"/>
    </row>
    <row r="198" spans="2:61"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IF($A198="ADD",IF(NOT(ISBLANK(V198)),_xlfn.XLOOKUP(V198,ud_channel_type[lookupValue],ud_channel_type[lookupKey],"ERROR"),""), "")</f>
        <v/>
      </c>
      <c r="Y198" s="3" t="str">
        <f>IF($A198="ADD",IF(NOT(ISBLANK(X198)),_xlfn.XLOOKUP(X198,ud_road_channel_type[lookupValue],ud_road_channel_type[lookupKey],"ERROR"),""), "")</f>
        <v/>
      </c>
      <c r="AA198" s="3" t="str">
        <f>IF($A198="ADD",IF(NOT(ISBLANK(Z198)),_xlfn.XLOOKUP(Z198,ud_normal_state[lookupValue],ud_normal_state[lookupKey],"ERROR"),""), "")</f>
        <v/>
      </c>
      <c r="AC198" s="3" t="str">
        <f>IF($A198="ADD",IF(NOT(ISBLANK(AB198)),_xlfn.XLOOKUP(AB198,channel_material[lookupValue],channel_material[lookupKey],"ERROR"),""), "")</f>
        <v/>
      </c>
      <c r="AE198" s="3" t="str">
        <f>IF($A198="ADD",IF(NOT(ISBLANK(AD198)),_xlfn.XLOOKUP(AD198,ud_geotech_channel_type[lookupValue],ud_geotech_channel_type[lookupKey],"ERROR"),""), "")</f>
        <v/>
      </c>
      <c r="AF198" s="2" t="str">
        <f t="shared" si="29"/>
        <v/>
      </c>
      <c r="AG198" s="2" t="str">
        <f t="shared" si="30"/>
        <v/>
      </c>
      <c r="AH198" s="2" t="str">
        <f t="shared" si="31"/>
        <v/>
      </c>
      <c r="AJ198" s="3" t="str">
        <f>IF($A198="ADD",IF(NOT(ISBLANK(AI198)),_xlfn.XLOOKUP(AI198,maint_type[lookupValue],maint_type[lookupKey],"ERROR"),""), "")</f>
        <v/>
      </c>
      <c r="AK198" s="8"/>
      <c r="AL198" s="4" t="str">
        <f t="shared" ca="1" si="32"/>
        <v/>
      </c>
      <c r="AM198" s="4"/>
      <c r="AN198" s="3" t="str">
        <f t="shared" si="33"/>
        <v/>
      </c>
      <c r="AO198" s="3" t="str">
        <f>IF($A198="","",IF((AND($A198="ADD",OR(AN198="",AN198="In Use"))),"5",(_xlfn.XLOOKUP(AN198,ud_asset_status[lookupValue],ud_asset_status[lookupKey],""))))</f>
        <v/>
      </c>
      <c r="AP198" s="8"/>
      <c r="AR198" s="3" t="str">
        <f>IF($A198="ADD",IF(NOT(ISBLANK(AQ198)),_xlfn.XLOOKUP(AQ198,ar_replace_reason[lookupValue],ar_replace_reason[lookupKey],"ERROR"),""), "")</f>
        <v/>
      </c>
      <c r="AS198" s="3" t="str">
        <f t="shared" si="34"/>
        <v/>
      </c>
      <c r="AT198" s="3" t="str">
        <f>IF($A198="","",IF((AND($A198="ADD",OR(AS198="",AS198="Queenstown-Lakes District Council"))),"70",(_xlfn.XLOOKUP(AS198,ud_organisation_owner[lookupValue],ud_organisation_owner[lookupKey],""))))</f>
        <v/>
      </c>
      <c r="AU198" s="3" t="str">
        <f t="shared" si="35"/>
        <v/>
      </c>
      <c r="AV198" s="3" t="str">
        <f>IF($A198="","",IF((AND($A198="ADD",OR(AU198="",AU198="Queenstown-Lakes District Council"))),"70",(_xlfn.XLOOKUP(AU198,ud_organisation_owner[lookupValue],ud_organisation_owner[lookupKey],""))))</f>
        <v/>
      </c>
      <c r="AW198" s="3" t="str">
        <f t="shared" si="36"/>
        <v/>
      </c>
      <c r="AX198" s="3" t="str">
        <f>IF($A198="","",IF((AND($A198="ADD",OR(AW198="",AW198="Local Authority"))),"17",(_xlfn.XLOOKUP(AW198,ud_sub_organisation[lookupValue],ud_sub_organisation[lookupKey],""))))</f>
        <v/>
      </c>
      <c r="AZ198" s="3" t="str">
        <f>IF($A198="ADD",IF(NOT(ISBLANK(AY198)),_xlfn.XLOOKUP(AY198,ud_maintenance_organisation[lookupValue],ud_maintenance_organisation[lookupKey],"ERROR"),""), "")</f>
        <v/>
      </c>
      <c r="BA198" s="3" t="str">
        <f t="shared" si="37"/>
        <v/>
      </c>
      <c r="BB198" s="3" t="str">
        <f>IF($A198="","",IF((AND($A198="ADD",OR(BA198="",BA198="Vested Assets"))),"12",(_xlfn.XLOOKUP(BA198,ud_work_category[lookupValue],ud_work_category[lookupKey],""))))</f>
        <v/>
      </c>
      <c r="BC198" s="7"/>
      <c r="BD198" s="2" t="str">
        <f t="shared" si="38"/>
        <v/>
      </c>
      <c r="BE198" s="2" t="str">
        <f t="shared" si="39"/>
        <v/>
      </c>
      <c r="BF198" s="3" t="str">
        <f t="shared" si="40"/>
        <v/>
      </c>
      <c r="BG198" s="3" t="str">
        <f>IF($A198="","",IF((AND($A198="ADD",OR(BF198="",BF198="Excellent"))),"1",(_xlfn.XLOOKUP(BF198,condition[lookupValue],condition[lookupKey],""))))</f>
        <v/>
      </c>
      <c r="BH198" s="8" t="str">
        <f t="shared" si="41"/>
        <v/>
      </c>
      <c r="BI198" s="9"/>
    </row>
    <row r="199" spans="2:61"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IF($A199="ADD",IF(NOT(ISBLANK(V199)),_xlfn.XLOOKUP(V199,ud_channel_type[lookupValue],ud_channel_type[lookupKey],"ERROR"),""), "")</f>
        <v/>
      </c>
      <c r="Y199" s="3" t="str">
        <f>IF($A199="ADD",IF(NOT(ISBLANK(X199)),_xlfn.XLOOKUP(X199,ud_road_channel_type[lookupValue],ud_road_channel_type[lookupKey],"ERROR"),""), "")</f>
        <v/>
      </c>
      <c r="AA199" s="3" t="str">
        <f>IF($A199="ADD",IF(NOT(ISBLANK(Z199)),_xlfn.XLOOKUP(Z199,ud_normal_state[lookupValue],ud_normal_state[lookupKey],"ERROR"),""), "")</f>
        <v/>
      </c>
      <c r="AC199" s="3" t="str">
        <f>IF($A199="ADD",IF(NOT(ISBLANK(AB199)),_xlfn.XLOOKUP(AB199,channel_material[lookupValue],channel_material[lookupKey],"ERROR"),""), "")</f>
        <v/>
      </c>
      <c r="AE199" s="3" t="str">
        <f>IF($A199="ADD",IF(NOT(ISBLANK(AD199)),_xlfn.XLOOKUP(AD199,ud_geotech_channel_type[lookupValue],ud_geotech_channel_type[lookupKey],"ERROR"),""), "")</f>
        <v/>
      </c>
      <c r="AF199" s="2" t="str">
        <f t="shared" si="29"/>
        <v/>
      </c>
      <c r="AG199" s="2" t="str">
        <f t="shared" si="30"/>
        <v/>
      </c>
      <c r="AH199" s="2" t="str">
        <f t="shared" si="31"/>
        <v/>
      </c>
      <c r="AJ199" s="3" t="str">
        <f>IF($A199="ADD",IF(NOT(ISBLANK(AI199)),_xlfn.XLOOKUP(AI199,maint_type[lookupValue],maint_type[lookupKey],"ERROR"),""), "")</f>
        <v/>
      </c>
      <c r="AK199" s="8"/>
      <c r="AL199" s="4" t="str">
        <f t="shared" ca="1" si="32"/>
        <v/>
      </c>
      <c r="AM199" s="4"/>
      <c r="AN199" s="3" t="str">
        <f t="shared" si="33"/>
        <v/>
      </c>
      <c r="AO199" s="3" t="str">
        <f>IF($A199="","",IF((AND($A199="ADD",OR(AN199="",AN199="In Use"))),"5",(_xlfn.XLOOKUP(AN199,ud_asset_status[lookupValue],ud_asset_status[lookupKey],""))))</f>
        <v/>
      </c>
      <c r="AP199" s="8"/>
      <c r="AR199" s="3" t="str">
        <f>IF($A199="ADD",IF(NOT(ISBLANK(AQ199)),_xlfn.XLOOKUP(AQ199,ar_replace_reason[lookupValue],ar_replace_reason[lookupKey],"ERROR"),""), "")</f>
        <v/>
      </c>
      <c r="AS199" s="3" t="str">
        <f t="shared" si="34"/>
        <v/>
      </c>
      <c r="AT199" s="3" t="str">
        <f>IF($A199="","",IF((AND($A199="ADD",OR(AS199="",AS199="Queenstown-Lakes District Council"))),"70",(_xlfn.XLOOKUP(AS199,ud_organisation_owner[lookupValue],ud_organisation_owner[lookupKey],""))))</f>
        <v/>
      </c>
      <c r="AU199" s="3" t="str">
        <f t="shared" si="35"/>
        <v/>
      </c>
      <c r="AV199" s="3" t="str">
        <f>IF($A199="","",IF((AND($A199="ADD",OR(AU199="",AU199="Queenstown-Lakes District Council"))),"70",(_xlfn.XLOOKUP(AU199,ud_organisation_owner[lookupValue],ud_organisation_owner[lookupKey],""))))</f>
        <v/>
      </c>
      <c r="AW199" s="3" t="str">
        <f t="shared" si="36"/>
        <v/>
      </c>
      <c r="AX199" s="3" t="str">
        <f>IF($A199="","",IF((AND($A199="ADD",OR(AW199="",AW199="Local Authority"))),"17",(_xlfn.XLOOKUP(AW199,ud_sub_organisation[lookupValue],ud_sub_organisation[lookupKey],""))))</f>
        <v/>
      </c>
      <c r="AZ199" s="3" t="str">
        <f>IF($A199="ADD",IF(NOT(ISBLANK(AY199)),_xlfn.XLOOKUP(AY199,ud_maintenance_organisation[lookupValue],ud_maintenance_organisation[lookupKey],"ERROR"),""), "")</f>
        <v/>
      </c>
      <c r="BA199" s="3" t="str">
        <f t="shared" si="37"/>
        <v/>
      </c>
      <c r="BB199" s="3" t="str">
        <f>IF($A199="","",IF((AND($A199="ADD",OR(BA199="",BA199="Vested Assets"))),"12",(_xlfn.XLOOKUP(BA199,ud_work_category[lookupValue],ud_work_category[lookupKey],""))))</f>
        <v/>
      </c>
      <c r="BC199" s="7"/>
      <c r="BD199" s="2" t="str">
        <f t="shared" si="38"/>
        <v/>
      </c>
      <c r="BE199" s="2" t="str">
        <f t="shared" si="39"/>
        <v/>
      </c>
      <c r="BF199" s="3" t="str">
        <f t="shared" si="40"/>
        <v/>
      </c>
      <c r="BG199" s="3" t="str">
        <f>IF($A199="","",IF((AND($A199="ADD",OR(BF199="",BF199="Excellent"))),"1",(_xlfn.XLOOKUP(BF199,condition[lookupValue],condition[lookupKey],""))))</f>
        <v/>
      </c>
      <c r="BH199" s="8" t="str">
        <f t="shared" si="41"/>
        <v/>
      </c>
      <c r="BI199" s="9"/>
    </row>
    <row r="200" spans="2:61"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IF($A200="ADD",IF(NOT(ISBLANK(V200)),_xlfn.XLOOKUP(V200,ud_channel_type[lookupValue],ud_channel_type[lookupKey],"ERROR"),""), "")</f>
        <v/>
      </c>
      <c r="Y200" s="3" t="str">
        <f>IF($A200="ADD",IF(NOT(ISBLANK(X200)),_xlfn.XLOOKUP(X200,ud_road_channel_type[lookupValue],ud_road_channel_type[lookupKey],"ERROR"),""), "")</f>
        <v/>
      </c>
      <c r="AA200" s="3" t="str">
        <f>IF($A200="ADD",IF(NOT(ISBLANK(Z200)),_xlfn.XLOOKUP(Z200,ud_normal_state[lookupValue],ud_normal_state[lookupKey],"ERROR"),""), "")</f>
        <v/>
      </c>
      <c r="AC200" s="3" t="str">
        <f>IF($A200="ADD",IF(NOT(ISBLANK(AB200)),_xlfn.XLOOKUP(AB200,channel_material[lookupValue],channel_material[lookupKey],"ERROR"),""), "")</f>
        <v/>
      </c>
      <c r="AE200" s="3" t="str">
        <f>IF($A200="ADD",IF(NOT(ISBLANK(AD200)),_xlfn.XLOOKUP(AD200,ud_geotech_channel_type[lookupValue],ud_geotech_channel_type[lookupKey],"ERROR"),""), "")</f>
        <v/>
      </c>
      <c r="AF200" s="2" t="str">
        <f t="shared" si="29"/>
        <v/>
      </c>
      <c r="AG200" s="2" t="str">
        <f t="shared" si="30"/>
        <v/>
      </c>
      <c r="AH200" s="2" t="str">
        <f t="shared" si="31"/>
        <v/>
      </c>
      <c r="AJ200" s="3" t="str">
        <f>IF($A200="ADD",IF(NOT(ISBLANK(AI200)),_xlfn.XLOOKUP(AI200,maint_type[lookupValue],maint_type[lookupKey],"ERROR"),""), "")</f>
        <v/>
      </c>
      <c r="AK200" s="8"/>
      <c r="AL200" s="4" t="str">
        <f t="shared" ca="1" si="32"/>
        <v/>
      </c>
      <c r="AM200" s="4"/>
      <c r="AN200" s="3" t="str">
        <f t="shared" si="33"/>
        <v/>
      </c>
      <c r="AO200" s="3" t="str">
        <f>IF($A200="","",IF((AND($A200="ADD",OR(AN200="",AN200="In Use"))),"5",(_xlfn.XLOOKUP(AN200,ud_asset_status[lookupValue],ud_asset_status[lookupKey],""))))</f>
        <v/>
      </c>
      <c r="AP200" s="8"/>
      <c r="AR200" s="3" t="str">
        <f>IF($A200="ADD",IF(NOT(ISBLANK(AQ200)),_xlfn.XLOOKUP(AQ200,ar_replace_reason[lookupValue],ar_replace_reason[lookupKey],"ERROR"),""), "")</f>
        <v/>
      </c>
      <c r="AS200" s="3" t="str">
        <f t="shared" si="34"/>
        <v/>
      </c>
      <c r="AT200" s="3" t="str">
        <f>IF($A200="","",IF((AND($A200="ADD",OR(AS200="",AS200="Queenstown-Lakes District Council"))),"70",(_xlfn.XLOOKUP(AS200,ud_organisation_owner[lookupValue],ud_organisation_owner[lookupKey],""))))</f>
        <v/>
      </c>
      <c r="AU200" s="3" t="str">
        <f t="shared" si="35"/>
        <v/>
      </c>
      <c r="AV200" s="3" t="str">
        <f>IF($A200="","",IF((AND($A200="ADD",OR(AU200="",AU200="Queenstown-Lakes District Council"))),"70",(_xlfn.XLOOKUP(AU200,ud_organisation_owner[lookupValue],ud_organisation_owner[lookupKey],""))))</f>
        <v/>
      </c>
      <c r="AW200" s="3" t="str">
        <f t="shared" si="36"/>
        <v/>
      </c>
      <c r="AX200" s="3" t="str">
        <f>IF($A200="","",IF((AND($A200="ADD",OR(AW200="",AW200="Local Authority"))),"17",(_xlfn.XLOOKUP(AW200,ud_sub_organisation[lookupValue],ud_sub_organisation[lookupKey],""))))</f>
        <v/>
      </c>
      <c r="AZ200" s="3" t="str">
        <f>IF($A200="ADD",IF(NOT(ISBLANK(AY200)),_xlfn.XLOOKUP(AY200,ud_maintenance_organisation[lookupValue],ud_maintenance_organisation[lookupKey],"ERROR"),""), "")</f>
        <v/>
      </c>
      <c r="BA200" s="3" t="str">
        <f t="shared" si="37"/>
        <v/>
      </c>
      <c r="BB200" s="3" t="str">
        <f>IF($A200="","",IF((AND($A200="ADD",OR(BA200="",BA200="Vested Assets"))),"12",(_xlfn.XLOOKUP(BA200,ud_work_category[lookupValue],ud_work_category[lookupKey],""))))</f>
        <v/>
      </c>
      <c r="BC200" s="7"/>
      <c r="BD200" s="2" t="str">
        <f t="shared" si="38"/>
        <v/>
      </c>
      <c r="BE200" s="2" t="str">
        <f t="shared" si="39"/>
        <v/>
      </c>
      <c r="BF200" s="3" t="str">
        <f t="shared" si="40"/>
        <v/>
      </c>
      <c r="BG200" s="3" t="str">
        <f>IF($A200="","",IF((AND($A200="ADD",OR(BF200="",BF200="Excellent"))),"1",(_xlfn.XLOOKUP(BF200,condition[lookupValue],condition[lookupKey],""))))</f>
        <v/>
      </c>
      <c r="BH200" s="8" t="str">
        <f t="shared" si="41"/>
        <v/>
      </c>
      <c r="BI200" s="9"/>
    </row>
    <row r="201" spans="2:61"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IF($A201="ADD",IF(NOT(ISBLANK(V201)),_xlfn.XLOOKUP(V201,ud_channel_type[lookupValue],ud_channel_type[lookupKey],"ERROR"),""), "")</f>
        <v/>
      </c>
      <c r="Y201" s="3" t="str">
        <f>IF($A201="ADD",IF(NOT(ISBLANK(X201)),_xlfn.XLOOKUP(X201,ud_road_channel_type[lookupValue],ud_road_channel_type[lookupKey],"ERROR"),""), "")</f>
        <v/>
      </c>
      <c r="AA201" s="3" t="str">
        <f>IF($A201="ADD",IF(NOT(ISBLANK(Z201)),_xlfn.XLOOKUP(Z201,ud_normal_state[lookupValue],ud_normal_state[lookupKey],"ERROR"),""), "")</f>
        <v/>
      </c>
      <c r="AC201" s="3" t="str">
        <f>IF($A201="ADD",IF(NOT(ISBLANK(AB201)),_xlfn.XLOOKUP(AB201,channel_material[lookupValue],channel_material[lookupKey],"ERROR"),""), "")</f>
        <v/>
      </c>
      <c r="AE201" s="3" t="str">
        <f>IF($A201="ADD",IF(NOT(ISBLANK(AD201)),_xlfn.XLOOKUP(AD201,ud_geotech_channel_type[lookupValue],ud_geotech_channel_type[lookupKey],"ERROR"),""), "")</f>
        <v/>
      </c>
      <c r="AF201" s="2" t="str">
        <f t="shared" si="29"/>
        <v/>
      </c>
      <c r="AG201" s="2" t="str">
        <f t="shared" si="30"/>
        <v/>
      </c>
      <c r="AH201" s="2" t="str">
        <f t="shared" si="31"/>
        <v/>
      </c>
      <c r="AJ201" s="3" t="str">
        <f>IF($A201="ADD",IF(NOT(ISBLANK(AI201)),_xlfn.XLOOKUP(AI201,maint_type[lookupValue],maint_type[lookupKey],"ERROR"),""), "")</f>
        <v/>
      </c>
      <c r="AK201" s="8"/>
      <c r="AL201" s="4" t="str">
        <f t="shared" ca="1" si="32"/>
        <v/>
      </c>
      <c r="AM201" s="4"/>
      <c r="AN201" s="3" t="str">
        <f t="shared" si="33"/>
        <v/>
      </c>
      <c r="AO201" s="3" t="str">
        <f>IF($A201="","",IF((AND($A201="ADD",OR(AN201="",AN201="In Use"))),"5",(_xlfn.XLOOKUP(AN201,ud_asset_status[lookupValue],ud_asset_status[lookupKey],""))))</f>
        <v/>
      </c>
      <c r="AP201" s="8"/>
      <c r="AR201" s="3" t="str">
        <f>IF($A201="ADD",IF(NOT(ISBLANK(AQ201)),_xlfn.XLOOKUP(AQ201,ar_replace_reason[lookupValue],ar_replace_reason[lookupKey],"ERROR"),""), "")</f>
        <v/>
      </c>
      <c r="AS201" s="3" t="str">
        <f t="shared" si="34"/>
        <v/>
      </c>
      <c r="AT201" s="3" t="str">
        <f>IF($A201="","",IF((AND($A201="ADD",OR(AS201="",AS201="Queenstown-Lakes District Council"))),"70",(_xlfn.XLOOKUP(AS201,ud_organisation_owner[lookupValue],ud_organisation_owner[lookupKey],""))))</f>
        <v/>
      </c>
      <c r="AU201" s="3" t="str">
        <f t="shared" si="35"/>
        <v/>
      </c>
      <c r="AV201" s="3" t="str">
        <f>IF($A201="","",IF((AND($A201="ADD",OR(AU201="",AU201="Queenstown-Lakes District Council"))),"70",(_xlfn.XLOOKUP(AU201,ud_organisation_owner[lookupValue],ud_organisation_owner[lookupKey],""))))</f>
        <v/>
      </c>
      <c r="AW201" s="3" t="str">
        <f t="shared" si="36"/>
        <v/>
      </c>
      <c r="AX201" s="3" t="str">
        <f>IF($A201="","",IF((AND($A201="ADD",OR(AW201="",AW201="Local Authority"))),"17",(_xlfn.XLOOKUP(AW201,ud_sub_organisation[lookupValue],ud_sub_organisation[lookupKey],""))))</f>
        <v/>
      </c>
      <c r="AZ201" s="3" t="str">
        <f>IF($A201="ADD",IF(NOT(ISBLANK(AY201)),_xlfn.XLOOKUP(AY201,ud_maintenance_organisation[lookupValue],ud_maintenance_organisation[lookupKey],"ERROR"),""), "")</f>
        <v/>
      </c>
      <c r="BA201" s="3" t="str">
        <f t="shared" si="37"/>
        <v/>
      </c>
      <c r="BB201" s="3" t="str">
        <f>IF($A201="","",IF((AND($A201="ADD",OR(BA201="",BA201="Vested Assets"))),"12",(_xlfn.XLOOKUP(BA201,ud_work_category[lookupValue],ud_work_category[lookupKey],""))))</f>
        <v/>
      </c>
      <c r="BC201" s="7"/>
      <c r="BD201" s="2" t="str">
        <f t="shared" si="38"/>
        <v/>
      </c>
      <c r="BE201" s="2" t="str">
        <f t="shared" si="39"/>
        <v/>
      </c>
      <c r="BF201" s="3" t="str">
        <f t="shared" si="40"/>
        <v/>
      </c>
      <c r="BG201" s="3" t="str">
        <f>IF($A201="","",IF((AND($A201="ADD",OR(BF201="",BF201="Excellent"))),"1",(_xlfn.XLOOKUP(BF201,condition[lookupValue],condition[lookupKey],""))))</f>
        <v/>
      </c>
      <c r="BH201" s="8" t="str">
        <f t="shared" si="41"/>
        <v/>
      </c>
      <c r="BI201" s="9"/>
    </row>
    <row r="202" spans="2:61"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IF($A202="ADD",IF(NOT(ISBLANK(V202)),_xlfn.XLOOKUP(V202,ud_channel_type[lookupValue],ud_channel_type[lookupKey],"ERROR"),""), "")</f>
        <v/>
      </c>
      <c r="Y202" s="3" t="str">
        <f>IF($A202="ADD",IF(NOT(ISBLANK(X202)),_xlfn.XLOOKUP(X202,ud_road_channel_type[lookupValue],ud_road_channel_type[lookupKey],"ERROR"),""), "")</f>
        <v/>
      </c>
      <c r="AA202" s="3" t="str">
        <f>IF($A202="ADD",IF(NOT(ISBLANK(Z202)),_xlfn.XLOOKUP(Z202,ud_normal_state[lookupValue],ud_normal_state[lookupKey],"ERROR"),""), "")</f>
        <v/>
      </c>
      <c r="AC202" s="3" t="str">
        <f>IF($A202="ADD",IF(NOT(ISBLANK(AB202)),_xlfn.XLOOKUP(AB202,channel_material[lookupValue],channel_material[lookupKey],"ERROR"),""), "")</f>
        <v/>
      </c>
      <c r="AE202" s="3" t="str">
        <f>IF($A202="ADD",IF(NOT(ISBLANK(AD202)),_xlfn.XLOOKUP(AD202,ud_geotech_channel_type[lookupValue],ud_geotech_channel_type[lookupKey],"ERROR"),""), "")</f>
        <v/>
      </c>
      <c r="AF202" s="2" t="str">
        <f t="shared" si="29"/>
        <v/>
      </c>
      <c r="AG202" s="2" t="str">
        <f t="shared" si="30"/>
        <v/>
      </c>
      <c r="AH202" s="2" t="str">
        <f t="shared" si="31"/>
        <v/>
      </c>
      <c r="AJ202" s="3" t="str">
        <f>IF($A202="ADD",IF(NOT(ISBLANK(AI202)),_xlfn.XLOOKUP(AI202,maint_type[lookupValue],maint_type[lookupKey],"ERROR"),""), "")</f>
        <v/>
      </c>
      <c r="AK202" s="8"/>
      <c r="AL202" s="4" t="str">
        <f t="shared" ca="1" si="32"/>
        <v/>
      </c>
      <c r="AM202" s="4"/>
      <c r="AN202" s="3" t="str">
        <f t="shared" si="33"/>
        <v/>
      </c>
      <c r="AO202" s="3" t="str">
        <f>IF($A202="","",IF((AND($A202="ADD",OR(AN202="",AN202="In Use"))),"5",(_xlfn.XLOOKUP(AN202,ud_asset_status[lookupValue],ud_asset_status[lookupKey],""))))</f>
        <v/>
      </c>
      <c r="AP202" s="8"/>
      <c r="AR202" s="3" t="str">
        <f>IF($A202="ADD",IF(NOT(ISBLANK(AQ202)),_xlfn.XLOOKUP(AQ202,ar_replace_reason[lookupValue],ar_replace_reason[lookupKey],"ERROR"),""), "")</f>
        <v/>
      </c>
      <c r="AS202" s="3" t="str">
        <f t="shared" si="34"/>
        <v/>
      </c>
      <c r="AT202" s="3" t="str">
        <f>IF($A202="","",IF((AND($A202="ADD",OR(AS202="",AS202="Queenstown-Lakes District Council"))),"70",(_xlfn.XLOOKUP(AS202,ud_organisation_owner[lookupValue],ud_organisation_owner[lookupKey],""))))</f>
        <v/>
      </c>
      <c r="AU202" s="3" t="str">
        <f t="shared" si="35"/>
        <v/>
      </c>
      <c r="AV202" s="3" t="str">
        <f>IF($A202="","",IF((AND($A202="ADD",OR(AU202="",AU202="Queenstown-Lakes District Council"))),"70",(_xlfn.XLOOKUP(AU202,ud_organisation_owner[lookupValue],ud_organisation_owner[lookupKey],""))))</f>
        <v/>
      </c>
      <c r="AW202" s="3" t="str">
        <f t="shared" si="36"/>
        <v/>
      </c>
      <c r="AX202" s="3" t="str">
        <f>IF($A202="","",IF((AND($A202="ADD",OR(AW202="",AW202="Local Authority"))),"17",(_xlfn.XLOOKUP(AW202,ud_sub_organisation[lookupValue],ud_sub_organisation[lookupKey],""))))</f>
        <v/>
      </c>
      <c r="AZ202" s="3" t="str">
        <f>IF($A202="ADD",IF(NOT(ISBLANK(AY202)),_xlfn.XLOOKUP(AY202,ud_maintenance_organisation[lookupValue],ud_maintenance_organisation[lookupKey],"ERROR"),""), "")</f>
        <v/>
      </c>
      <c r="BA202" s="3" t="str">
        <f t="shared" si="37"/>
        <v/>
      </c>
      <c r="BB202" s="3" t="str">
        <f>IF($A202="","",IF((AND($A202="ADD",OR(BA202="",BA202="Vested Assets"))),"12",(_xlfn.XLOOKUP(BA202,ud_work_category[lookupValue],ud_work_category[lookupKey],""))))</f>
        <v/>
      </c>
      <c r="BC202" s="7"/>
      <c r="BD202" s="2" t="str">
        <f t="shared" si="38"/>
        <v/>
      </c>
      <c r="BE202" s="2" t="str">
        <f t="shared" si="39"/>
        <v/>
      </c>
      <c r="BF202" s="3" t="str">
        <f t="shared" si="40"/>
        <v/>
      </c>
      <c r="BG202" s="3" t="str">
        <f>IF($A202="","",IF((AND($A202="ADD",OR(BF202="",BF202="Excellent"))),"1",(_xlfn.XLOOKUP(BF202,condition[lookupValue],condition[lookupKey],""))))</f>
        <v/>
      </c>
      <c r="BH202" s="8" t="str">
        <f t="shared" si="41"/>
        <v/>
      </c>
      <c r="BI202" s="9"/>
    </row>
    <row r="203" spans="2:61"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IF($A203="ADD",IF(NOT(ISBLANK(V203)),_xlfn.XLOOKUP(V203,ud_channel_type[lookupValue],ud_channel_type[lookupKey],"ERROR"),""), "")</f>
        <v/>
      </c>
      <c r="Y203" s="3" t="str">
        <f>IF($A203="ADD",IF(NOT(ISBLANK(X203)),_xlfn.XLOOKUP(X203,ud_road_channel_type[lookupValue],ud_road_channel_type[lookupKey],"ERROR"),""), "")</f>
        <v/>
      </c>
      <c r="AA203" s="3" t="str">
        <f>IF($A203="ADD",IF(NOT(ISBLANK(Z203)),_xlfn.XLOOKUP(Z203,ud_normal_state[lookupValue],ud_normal_state[lookupKey],"ERROR"),""), "")</f>
        <v/>
      </c>
      <c r="AC203" s="3" t="str">
        <f>IF($A203="ADD",IF(NOT(ISBLANK(AB203)),_xlfn.XLOOKUP(AB203,channel_material[lookupValue],channel_material[lookupKey],"ERROR"),""), "")</f>
        <v/>
      </c>
      <c r="AE203" s="3" t="str">
        <f>IF($A203="ADD",IF(NOT(ISBLANK(AD203)),_xlfn.XLOOKUP(AD203,ud_geotech_channel_type[lookupValue],ud_geotech_channel_type[lookupKey],"ERROR"),""), "")</f>
        <v/>
      </c>
      <c r="AF203" s="2" t="str">
        <f t="shared" ref="AF203:AF266" si="43">IF(ISBLANK(V203),"",IF(V203="Geotech Channel","",FALSE))</f>
        <v/>
      </c>
      <c r="AG203" s="2" t="str">
        <f t="shared" ref="AG203:AG266" si="44">IF(ISBLANK(V203),"",IF(V203="Geotech Channel","",FALSE))</f>
        <v/>
      </c>
      <c r="AH203" s="2" t="str">
        <f t="shared" ref="AH203:AH266" si="45">IF(ISBLANK(V203),"",IF(V203="Geotech Channel","",FALSE))</f>
        <v/>
      </c>
      <c r="AJ203" s="3" t="str">
        <f>IF($A203="ADD",IF(NOT(ISBLANK(AI203)),_xlfn.XLOOKUP(AI203,maint_type[lookupValue],maint_type[lookupKey],"ERROR"),""), "")</f>
        <v/>
      </c>
      <c r="AK203" s="8"/>
      <c r="AL203" s="4" t="str">
        <f t="shared" ref="AL203:AL266" ca="1" si="46">IF(AK203&lt;&gt;"", DATEDIF(AK203, TODAY(),"Y"),"")</f>
        <v/>
      </c>
      <c r="AM203" s="4"/>
      <c r="AN203" s="3" t="str">
        <f t="shared" ref="AN203:AN266" si="47">IF($A203="ADD","In Use","")</f>
        <v/>
      </c>
      <c r="AO203" s="3" t="str">
        <f>IF($A203="","",IF((AND($A203="ADD",OR(AN203="",AN203="In Use"))),"5",(_xlfn.XLOOKUP(AN203,ud_asset_status[lookupValue],ud_asset_status[lookupKey],""))))</f>
        <v/>
      </c>
      <c r="AP203" s="8"/>
      <c r="AR203" s="3" t="str">
        <f>IF($A203="ADD",IF(NOT(ISBLANK(AQ203)),_xlfn.XLOOKUP(AQ203,ar_replace_reason[lookupValue],ar_replace_reason[lookupKey],"ERROR"),""), "")</f>
        <v/>
      </c>
      <c r="AS203" s="3" t="str">
        <f t="shared" ref="AS203:AS266" si="48">IF($A203="ADD","Queenstown-Lakes District Council","")</f>
        <v/>
      </c>
      <c r="AT203" s="3" t="str">
        <f>IF($A203="","",IF((AND($A203="ADD",OR(AS203="",AS203="Queenstown-Lakes District Council"))),"70",(_xlfn.XLOOKUP(AS203,ud_organisation_owner[lookupValue],ud_organisation_owner[lookupKey],""))))</f>
        <v/>
      </c>
      <c r="AU203" s="3" t="str">
        <f t="shared" ref="AU203:AU266" si="49">IF($A203="ADD","Queenstown-Lakes District Council","")</f>
        <v/>
      </c>
      <c r="AV203" s="3" t="str">
        <f>IF($A203="","",IF((AND($A203="ADD",OR(AU203="",AU203="Queenstown-Lakes District Council"))),"70",(_xlfn.XLOOKUP(AU203,ud_organisation_owner[lookupValue],ud_organisation_owner[lookupKey],""))))</f>
        <v/>
      </c>
      <c r="AW203" s="3" t="str">
        <f t="shared" ref="AW203:AW266" si="50">IF($A203="ADD","Local Authority","")</f>
        <v/>
      </c>
      <c r="AX203" s="3" t="str">
        <f>IF($A203="","",IF((AND($A203="ADD",OR(AW203="",AW203="Local Authority"))),"17",(_xlfn.XLOOKUP(AW203,ud_sub_organisation[lookupValue],ud_sub_organisation[lookupKey],""))))</f>
        <v/>
      </c>
      <c r="AZ203" s="3" t="str">
        <f>IF($A203="ADD",IF(NOT(ISBLANK(AY203)),_xlfn.XLOOKUP(AY203,ud_maintenance_organisation[lookupValue],ud_maintenance_organisation[lookupKey],"ERROR"),""), "")</f>
        <v/>
      </c>
      <c r="BA203" s="3" t="str">
        <f t="shared" ref="BA203:BA266" si="51">IF($A203="ADD","Vested Assets","")</f>
        <v/>
      </c>
      <c r="BB203" s="3" t="str">
        <f>IF($A203="","",IF((AND($A203="ADD",OR(BA203="",BA203="Vested Assets"))),"12",(_xlfn.XLOOKUP(BA203,ud_work_category[lookupValue],ud_work_category[lookupKey],""))))</f>
        <v/>
      </c>
      <c r="BC203" s="7"/>
      <c r="BD203" s="2" t="str">
        <f t="shared" ref="BD203:BD266" si="52">IF($A203="ADD","TRUE","")</f>
        <v/>
      </c>
      <c r="BE203" s="2" t="str">
        <f t="shared" ref="BE203:BE266" si="53">IF($A203="ADD","FALSE","")</f>
        <v/>
      </c>
      <c r="BF203" s="3" t="str">
        <f t="shared" ref="BF203:BF266" si="54">IF($A203="ADD","Excellent","")</f>
        <v/>
      </c>
      <c r="BG203" s="3" t="str">
        <f>IF($A203="","",IF((AND($A203="ADD",OR(BF203="",BF203="Excellent"))),"1",(_xlfn.XLOOKUP(BF203,condition[lookupValue],condition[lookupKey],""))))</f>
        <v/>
      </c>
      <c r="BH203" s="8" t="str">
        <f t="shared" ref="BH203:BH266" si="55">IF(AK203&lt;&gt;"",AK203,"")</f>
        <v/>
      </c>
      <c r="BI203" s="9"/>
    </row>
    <row r="204" spans="2:61"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IF($A204="ADD",IF(NOT(ISBLANK(V204)),_xlfn.XLOOKUP(V204,ud_channel_type[lookupValue],ud_channel_type[lookupKey],"ERROR"),""), "")</f>
        <v/>
      </c>
      <c r="Y204" s="3" t="str">
        <f>IF($A204="ADD",IF(NOT(ISBLANK(X204)),_xlfn.XLOOKUP(X204,ud_road_channel_type[lookupValue],ud_road_channel_type[lookupKey],"ERROR"),""), "")</f>
        <v/>
      </c>
      <c r="AA204" s="3" t="str">
        <f>IF($A204="ADD",IF(NOT(ISBLANK(Z204)),_xlfn.XLOOKUP(Z204,ud_normal_state[lookupValue],ud_normal_state[lookupKey],"ERROR"),""), "")</f>
        <v/>
      </c>
      <c r="AC204" s="3" t="str">
        <f>IF($A204="ADD",IF(NOT(ISBLANK(AB204)),_xlfn.XLOOKUP(AB204,channel_material[lookupValue],channel_material[lookupKey],"ERROR"),""), "")</f>
        <v/>
      </c>
      <c r="AE204" s="3" t="str">
        <f>IF($A204="ADD",IF(NOT(ISBLANK(AD204)),_xlfn.XLOOKUP(AD204,ud_geotech_channel_type[lookupValue],ud_geotech_channel_type[lookupKey],"ERROR"),""), "")</f>
        <v/>
      </c>
      <c r="AF204" s="2" t="str">
        <f t="shared" si="43"/>
        <v/>
      </c>
      <c r="AG204" s="2" t="str">
        <f t="shared" si="44"/>
        <v/>
      </c>
      <c r="AH204" s="2" t="str">
        <f t="shared" si="45"/>
        <v/>
      </c>
      <c r="AJ204" s="3" t="str">
        <f>IF($A204="ADD",IF(NOT(ISBLANK(AI204)),_xlfn.XLOOKUP(AI204,maint_type[lookupValue],maint_type[lookupKey],"ERROR"),""), "")</f>
        <v/>
      </c>
      <c r="AK204" s="8"/>
      <c r="AL204" s="4" t="str">
        <f t="shared" ca="1" si="46"/>
        <v/>
      </c>
      <c r="AM204" s="4"/>
      <c r="AN204" s="3" t="str">
        <f t="shared" si="47"/>
        <v/>
      </c>
      <c r="AO204" s="3" t="str">
        <f>IF($A204="","",IF((AND($A204="ADD",OR(AN204="",AN204="In Use"))),"5",(_xlfn.XLOOKUP(AN204,ud_asset_status[lookupValue],ud_asset_status[lookupKey],""))))</f>
        <v/>
      </c>
      <c r="AP204" s="8"/>
      <c r="AR204" s="3" t="str">
        <f>IF($A204="ADD",IF(NOT(ISBLANK(AQ204)),_xlfn.XLOOKUP(AQ204,ar_replace_reason[lookupValue],ar_replace_reason[lookupKey],"ERROR"),""), "")</f>
        <v/>
      </c>
      <c r="AS204" s="3" t="str">
        <f t="shared" si="48"/>
        <v/>
      </c>
      <c r="AT204" s="3" t="str">
        <f>IF($A204="","",IF((AND($A204="ADD",OR(AS204="",AS204="Queenstown-Lakes District Council"))),"70",(_xlfn.XLOOKUP(AS204,ud_organisation_owner[lookupValue],ud_organisation_owner[lookupKey],""))))</f>
        <v/>
      </c>
      <c r="AU204" s="3" t="str">
        <f t="shared" si="49"/>
        <v/>
      </c>
      <c r="AV204" s="3" t="str">
        <f>IF($A204="","",IF((AND($A204="ADD",OR(AU204="",AU204="Queenstown-Lakes District Council"))),"70",(_xlfn.XLOOKUP(AU204,ud_organisation_owner[lookupValue],ud_organisation_owner[lookupKey],""))))</f>
        <v/>
      </c>
      <c r="AW204" s="3" t="str">
        <f t="shared" si="50"/>
        <v/>
      </c>
      <c r="AX204" s="3" t="str">
        <f>IF($A204="","",IF((AND($A204="ADD",OR(AW204="",AW204="Local Authority"))),"17",(_xlfn.XLOOKUP(AW204,ud_sub_organisation[lookupValue],ud_sub_organisation[lookupKey],""))))</f>
        <v/>
      </c>
      <c r="AZ204" s="3" t="str">
        <f>IF($A204="ADD",IF(NOT(ISBLANK(AY204)),_xlfn.XLOOKUP(AY204,ud_maintenance_organisation[lookupValue],ud_maintenance_organisation[lookupKey],"ERROR"),""), "")</f>
        <v/>
      </c>
      <c r="BA204" s="3" t="str">
        <f t="shared" si="51"/>
        <v/>
      </c>
      <c r="BB204" s="3" t="str">
        <f>IF($A204="","",IF((AND($A204="ADD",OR(BA204="",BA204="Vested Assets"))),"12",(_xlfn.XLOOKUP(BA204,ud_work_category[lookupValue],ud_work_category[lookupKey],""))))</f>
        <v/>
      </c>
      <c r="BC204" s="7"/>
      <c r="BD204" s="2" t="str">
        <f t="shared" si="52"/>
        <v/>
      </c>
      <c r="BE204" s="2" t="str">
        <f t="shared" si="53"/>
        <v/>
      </c>
      <c r="BF204" s="3" t="str">
        <f t="shared" si="54"/>
        <v/>
      </c>
      <c r="BG204" s="3" t="str">
        <f>IF($A204="","",IF((AND($A204="ADD",OR(BF204="",BF204="Excellent"))),"1",(_xlfn.XLOOKUP(BF204,condition[lookupValue],condition[lookupKey],""))))</f>
        <v/>
      </c>
      <c r="BH204" s="8" t="str">
        <f t="shared" si="55"/>
        <v/>
      </c>
      <c r="BI204" s="9"/>
    </row>
    <row r="205" spans="2:61"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IF($A205="ADD",IF(NOT(ISBLANK(V205)),_xlfn.XLOOKUP(V205,ud_channel_type[lookupValue],ud_channel_type[lookupKey],"ERROR"),""), "")</f>
        <v/>
      </c>
      <c r="Y205" s="3" t="str">
        <f>IF($A205="ADD",IF(NOT(ISBLANK(X205)),_xlfn.XLOOKUP(X205,ud_road_channel_type[lookupValue],ud_road_channel_type[lookupKey],"ERROR"),""), "")</f>
        <v/>
      </c>
      <c r="AA205" s="3" t="str">
        <f>IF($A205="ADD",IF(NOT(ISBLANK(Z205)),_xlfn.XLOOKUP(Z205,ud_normal_state[lookupValue],ud_normal_state[lookupKey],"ERROR"),""), "")</f>
        <v/>
      </c>
      <c r="AC205" s="3" t="str">
        <f>IF($A205="ADD",IF(NOT(ISBLANK(AB205)),_xlfn.XLOOKUP(AB205,channel_material[lookupValue],channel_material[lookupKey],"ERROR"),""), "")</f>
        <v/>
      </c>
      <c r="AE205" s="3" t="str">
        <f>IF($A205="ADD",IF(NOT(ISBLANK(AD205)),_xlfn.XLOOKUP(AD205,ud_geotech_channel_type[lookupValue],ud_geotech_channel_type[lookupKey],"ERROR"),""), "")</f>
        <v/>
      </c>
      <c r="AF205" s="2" t="str">
        <f t="shared" si="43"/>
        <v/>
      </c>
      <c r="AG205" s="2" t="str">
        <f t="shared" si="44"/>
        <v/>
      </c>
      <c r="AH205" s="2" t="str">
        <f t="shared" si="45"/>
        <v/>
      </c>
      <c r="AJ205" s="3" t="str">
        <f>IF($A205="ADD",IF(NOT(ISBLANK(AI205)),_xlfn.XLOOKUP(AI205,maint_type[lookupValue],maint_type[lookupKey],"ERROR"),""), "")</f>
        <v/>
      </c>
      <c r="AK205" s="8"/>
      <c r="AL205" s="4" t="str">
        <f t="shared" ca="1" si="46"/>
        <v/>
      </c>
      <c r="AM205" s="4"/>
      <c r="AN205" s="3" t="str">
        <f t="shared" si="47"/>
        <v/>
      </c>
      <c r="AO205" s="3" t="str">
        <f>IF($A205="","",IF((AND($A205="ADD",OR(AN205="",AN205="In Use"))),"5",(_xlfn.XLOOKUP(AN205,ud_asset_status[lookupValue],ud_asset_status[lookupKey],""))))</f>
        <v/>
      </c>
      <c r="AP205" s="8"/>
      <c r="AR205" s="3" t="str">
        <f>IF($A205="ADD",IF(NOT(ISBLANK(AQ205)),_xlfn.XLOOKUP(AQ205,ar_replace_reason[lookupValue],ar_replace_reason[lookupKey],"ERROR"),""), "")</f>
        <v/>
      </c>
      <c r="AS205" s="3" t="str">
        <f t="shared" si="48"/>
        <v/>
      </c>
      <c r="AT205" s="3" t="str">
        <f>IF($A205="","",IF((AND($A205="ADD",OR(AS205="",AS205="Queenstown-Lakes District Council"))),"70",(_xlfn.XLOOKUP(AS205,ud_organisation_owner[lookupValue],ud_organisation_owner[lookupKey],""))))</f>
        <v/>
      </c>
      <c r="AU205" s="3" t="str">
        <f t="shared" si="49"/>
        <v/>
      </c>
      <c r="AV205" s="3" t="str">
        <f>IF($A205="","",IF((AND($A205="ADD",OR(AU205="",AU205="Queenstown-Lakes District Council"))),"70",(_xlfn.XLOOKUP(AU205,ud_organisation_owner[lookupValue],ud_organisation_owner[lookupKey],""))))</f>
        <v/>
      </c>
      <c r="AW205" s="3" t="str">
        <f t="shared" si="50"/>
        <v/>
      </c>
      <c r="AX205" s="3" t="str">
        <f>IF($A205="","",IF((AND($A205="ADD",OR(AW205="",AW205="Local Authority"))),"17",(_xlfn.XLOOKUP(AW205,ud_sub_organisation[lookupValue],ud_sub_organisation[lookupKey],""))))</f>
        <v/>
      </c>
      <c r="AZ205" s="3" t="str">
        <f>IF($A205="ADD",IF(NOT(ISBLANK(AY205)),_xlfn.XLOOKUP(AY205,ud_maintenance_organisation[lookupValue],ud_maintenance_organisation[lookupKey],"ERROR"),""), "")</f>
        <v/>
      </c>
      <c r="BA205" s="3" t="str">
        <f t="shared" si="51"/>
        <v/>
      </c>
      <c r="BB205" s="3" t="str">
        <f>IF($A205="","",IF((AND($A205="ADD",OR(BA205="",BA205="Vested Assets"))),"12",(_xlfn.XLOOKUP(BA205,ud_work_category[lookupValue],ud_work_category[lookupKey],""))))</f>
        <v/>
      </c>
      <c r="BC205" s="7"/>
      <c r="BD205" s="2" t="str">
        <f t="shared" si="52"/>
        <v/>
      </c>
      <c r="BE205" s="2" t="str">
        <f t="shared" si="53"/>
        <v/>
      </c>
      <c r="BF205" s="3" t="str">
        <f t="shared" si="54"/>
        <v/>
      </c>
      <c r="BG205" s="3" t="str">
        <f>IF($A205="","",IF((AND($A205="ADD",OR(BF205="",BF205="Excellent"))),"1",(_xlfn.XLOOKUP(BF205,condition[lookupValue],condition[lookupKey],""))))</f>
        <v/>
      </c>
      <c r="BH205" s="8" t="str">
        <f t="shared" si="55"/>
        <v/>
      </c>
      <c r="BI205" s="9"/>
    </row>
    <row r="206" spans="2:61"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IF($A206="ADD",IF(NOT(ISBLANK(V206)),_xlfn.XLOOKUP(V206,ud_channel_type[lookupValue],ud_channel_type[lookupKey],"ERROR"),""), "")</f>
        <v/>
      </c>
      <c r="Y206" s="3" t="str">
        <f>IF($A206="ADD",IF(NOT(ISBLANK(X206)),_xlfn.XLOOKUP(X206,ud_road_channel_type[lookupValue],ud_road_channel_type[lookupKey],"ERROR"),""), "")</f>
        <v/>
      </c>
      <c r="AA206" s="3" t="str">
        <f>IF($A206="ADD",IF(NOT(ISBLANK(Z206)),_xlfn.XLOOKUP(Z206,ud_normal_state[lookupValue],ud_normal_state[lookupKey],"ERROR"),""), "")</f>
        <v/>
      </c>
      <c r="AC206" s="3" t="str">
        <f>IF($A206="ADD",IF(NOT(ISBLANK(AB206)),_xlfn.XLOOKUP(AB206,channel_material[lookupValue],channel_material[lookupKey],"ERROR"),""), "")</f>
        <v/>
      </c>
      <c r="AE206" s="3" t="str">
        <f>IF($A206="ADD",IF(NOT(ISBLANK(AD206)),_xlfn.XLOOKUP(AD206,ud_geotech_channel_type[lookupValue],ud_geotech_channel_type[lookupKey],"ERROR"),""), "")</f>
        <v/>
      </c>
      <c r="AF206" s="2" t="str">
        <f t="shared" si="43"/>
        <v/>
      </c>
      <c r="AG206" s="2" t="str">
        <f t="shared" si="44"/>
        <v/>
      </c>
      <c r="AH206" s="2" t="str">
        <f t="shared" si="45"/>
        <v/>
      </c>
      <c r="AJ206" s="3" t="str">
        <f>IF($A206="ADD",IF(NOT(ISBLANK(AI206)),_xlfn.XLOOKUP(AI206,maint_type[lookupValue],maint_type[lookupKey],"ERROR"),""), "")</f>
        <v/>
      </c>
      <c r="AK206" s="8"/>
      <c r="AL206" s="4" t="str">
        <f t="shared" ca="1" si="46"/>
        <v/>
      </c>
      <c r="AM206" s="4"/>
      <c r="AN206" s="3" t="str">
        <f t="shared" si="47"/>
        <v/>
      </c>
      <c r="AO206" s="3" t="str">
        <f>IF($A206="","",IF((AND($A206="ADD",OR(AN206="",AN206="In Use"))),"5",(_xlfn.XLOOKUP(AN206,ud_asset_status[lookupValue],ud_asset_status[lookupKey],""))))</f>
        <v/>
      </c>
      <c r="AP206" s="8"/>
      <c r="AR206" s="3" t="str">
        <f>IF($A206="ADD",IF(NOT(ISBLANK(AQ206)),_xlfn.XLOOKUP(AQ206,ar_replace_reason[lookupValue],ar_replace_reason[lookupKey],"ERROR"),""), "")</f>
        <v/>
      </c>
      <c r="AS206" s="3" t="str">
        <f t="shared" si="48"/>
        <v/>
      </c>
      <c r="AT206" s="3" t="str">
        <f>IF($A206="","",IF((AND($A206="ADD",OR(AS206="",AS206="Queenstown-Lakes District Council"))),"70",(_xlfn.XLOOKUP(AS206,ud_organisation_owner[lookupValue],ud_organisation_owner[lookupKey],""))))</f>
        <v/>
      </c>
      <c r="AU206" s="3" t="str">
        <f t="shared" si="49"/>
        <v/>
      </c>
      <c r="AV206" s="3" t="str">
        <f>IF($A206="","",IF((AND($A206="ADD",OR(AU206="",AU206="Queenstown-Lakes District Council"))),"70",(_xlfn.XLOOKUP(AU206,ud_organisation_owner[lookupValue],ud_organisation_owner[lookupKey],""))))</f>
        <v/>
      </c>
      <c r="AW206" s="3" t="str">
        <f t="shared" si="50"/>
        <v/>
      </c>
      <c r="AX206" s="3" t="str">
        <f>IF($A206="","",IF((AND($A206="ADD",OR(AW206="",AW206="Local Authority"))),"17",(_xlfn.XLOOKUP(AW206,ud_sub_organisation[lookupValue],ud_sub_organisation[lookupKey],""))))</f>
        <v/>
      </c>
      <c r="AZ206" s="3" t="str">
        <f>IF($A206="ADD",IF(NOT(ISBLANK(AY206)),_xlfn.XLOOKUP(AY206,ud_maintenance_organisation[lookupValue],ud_maintenance_organisation[lookupKey],"ERROR"),""), "")</f>
        <v/>
      </c>
      <c r="BA206" s="3" t="str">
        <f t="shared" si="51"/>
        <v/>
      </c>
      <c r="BB206" s="3" t="str">
        <f>IF($A206="","",IF((AND($A206="ADD",OR(BA206="",BA206="Vested Assets"))),"12",(_xlfn.XLOOKUP(BA206,ud_work_category[lookupValue],ud_work_category[lookupKey],""))))</f>
        <v/>
      </c>
      <c r="BC206" s="7"/>
      <c r="BD206" s="2" t="str">
        <f t="shared" si="52"/>
        <v/>
      </c>
      <c r="BE206" s="2" t="str">
        <f t="shared" si="53"/>
        <v/>
      </c>
      <c r="BF206" s="3" t="str">
        <f t="shared" si="54"/>
        <v/>
      </c>
      <c r="BG206" s="3" t="str">
        <f>IF($A206="","",IF((AND($A206="ADD",OR(BF206="",BF206="Excellent"))),"1",(_xlfn.XLOOKUP(BF206,condition[lookupValue],condition[lookupKey],""))))</f>
        <v/>
      </c>
      <c r="BH206" s="8" t="str">
        <f t="shared" si="55"/>
        <v/>
      </c>
      <c r="BI206" s="9"/>
    </row>
    <row r="207" spans="2:61"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IF($A207="ADD",IF(NOT(ISBLANK(V207)),_xlfn.XLOOKUP(V207,ud_channel_type[lookupValue],ud_channel_type[lookupKey],"ERROR"),""), "")</f>
        <v/>
      </c>
      <c r="Y207" s="3" t="str">
        <f>IF($A207="ADD",IF(NOT(ISBLANK(X207)),_xlfn.XLOOKUP(X207,ud_road_channel_type[lookupValue],ud_road_channel_type[lookupKey],"ERROR"),""), "")</f>
        <v/>
      </c>
      <c r="AA207" s="3" t="str">
        <f>IF($A207="ADD",IF(NOT(ISBLANK(Z207)),_xlfn.XLOOKUP(Z207,ud_normal_state[lookupValue],ud_normal_state[lookupKey],"ERROR"),""), "")</f>
        <v/>
      </c>
      <c r="AC207" s="3" t="str">
        <f>IF($A207="ADD",IF(NOT(ISBLANK(AB207)),_xlfn.XLOOKUP(AB207,channel_material[lookupValue],channel_material[lookupKey],"ERROR"),""), "")</f>
        <v/>
      </c>
      <c r="AE207" s="3" t="str">
        <f>IF($A207="ADD",IF(NOT(ISBLANK(AD207)),_xlfn.XLOOKUP(AD207,ud_geotech_channel_type[lookupValue],ud_geotech_channel_type[lookupKey],"ERROR"),""), "")</f>
        <v/>
      </c>
      <c r="AF207" s="2" t="str">
        <f t="shared" si="43"/>
        <v/>
      </c>
      <c r="AG207" s="2" t="str">
        <f t="shared" si="44"/>
        <v/>
      </c>
      <c r="AH207" s="2" t="str">
        <f t="shared" si="45"/>
        <v/>
      </c>
      <c r="AJ207" s="3" t="str">
        <f>IF($A207="ADD",IF(NOT(ISBLANK(AI207)),_xlfn.XLOOKUP(AI207,maint_type[lookupValue],maint_type[lookupKey],"ERROR"),""), "")</f>
        <v/>
      </c>
      <c r="AK207" s="8"/>
      <c r="AL207" s="4" t="str">
        <f t="shared" ca="1" si="46"/>
        <v/>
      </c>
      <c r="AM207" s="4"/>
      <c r="AN207" s="3" t="str">
        <f t="shared" si="47"/>
        <v/>
      </c>
      <c r="AO207" s="3" t="str">
        <f>IF($A207="","",IF((AND($A207="ADD",OR(AN207="",AN207="In Use"))),"5",(_xlfn.XLOOKUP(AN207,ud_asset_status[lookupValue],ud_asset_status[lookupKey],""))))</f>
        <v/>
      </c>
      <c r="AP207" s="8"/>
      <c r="AR207" s="3" t="str">
        <f>IF($A207="ADD",IF(NOT(ISBLANK(AQ207)),_xlfn.XLOOKUP(AQ207,ar_replace_reason[lookupValue],ar_replace_reason[lookupKey],"ERROR"),""), "")</f>
        <v/>
      </c>
      <c r="AS207" s="3" t="str">
        <f t="shared" si="48"/>
        <v/>
      </c>
      <c r="AT207" s="3" t="str">
        <f>IF($A207="","",IF((AND($A207="ADD",OR(AS207="",AS207="Queenstown-Lakes District Council"))),"70",(_xlfn.XLOOKUP(AS207,ud_organisation_owner[lookupValue],ud_organisation_owner[lookupKey],""))))</f>
        <v/>
      </c>
      <c r="AU207" s="3" t="str">
        <f t="shared" si="49"/>
        <v/>
      </c>
      <c r="AV207" s="3" t="str">
        <f>IF($A207="","",IF((AND($A207="ADD",OR(AU207="",AU207="Queenstown-Lakes District Council"))),"70",(_xlfn.XLOOKUP(AU207,ud_organisation_owner[lookupValue],ud_organisation_owner[lookupKey],""))))</f>
        <v/>
      </c>
      <c r="AW207" s="3" t="str">
        <f t="shared" si="50"/>
        <v/>
      </c>
      <c r="AX207" s="3" t="str">
        <f>IF($A207="","",IF((AND($A207="ADD",OR(AW207="",AW207="Local Authority"))),"17",(_xlfn.XLOOKUP(AW207,ud_sub_organisation[lookupValue],ud_sub_organisation[lookupKey],""))))</f>
        <v/>
      </c>
      <c r="AZ207" s="3" t="str">
        <f>IF($A207="ADD",IF(NOT(ISBLANK(AY207)),_xlfn.XLOOKUP(AY207,ud_maintenance_organisation[lookupValue],ud_maintenance_organisation[lookupKey],"ERROR"),""), "")</f>
        <v/>
      </c>
      <c r="BA207" s="3" t="str">
        <f t="shared" si="51"/>
        <v/>
      </c>
      <c r="BB207" s="3" t="str">
        <f>IF($A207="","",IF((AND($A207="ADD",OR(BA207="",BA207="Vested Assets"))),"12",(_xlfn.XLOOKUP(BA207,ud_work_category[lookupValue],ud_work_category[lookupKey],""))))</f>
        <v/>
      </c>
      <c r="BC207" s="7"/>
      <c r="BD207" s="2" t="str">
        <f t="shared" si="52"/>
        <v/>
      </c>
      <c r="BE207" s="2" t="str">
        <f t="shared" si="53"/>
        <v/>
      </c>
      <c r="BF207" s="3" t="str">
        <f t="shared" si="54"/>
        <v/>
      </c>
      <c r="BG207" s="3" t="str">
        <f>IF($A207="","",IF((AND($A207="ADD",OR(BF207="",BF207="Excellent"))),"1",(_xlfn.XLOOKUP(BF207,condition[lookupValue],condition[lookupKey],""))))</f>
        <v/>
      </c>
      <c r="BH207" s="8" t="str">
        <f t="shared" si="55"/>
        <v/>
      </c>
      <c r="BI207" s="9"/>
    </row>
    <row r="208" spans="2:61"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IF($A208="ADD",IF(NOT(ISBLANK(V208)),_xlfn.XLOOKUP(V208,ud_channel_type[lookupValue],ud_channel_type[lookupKey],"ERROR"),""), "")</f>
        <v/>
      </c>
      <c r="Y208" s="3" t="str">
        <f>IF($A208="ADD",IF(NOT(ISBLANK(X208)),_xlfn.XLOOKUP(X208,ud_road_channel_type[lookupValue],ud_road_channel_type[lookupKey],"ERROR"),""), "")</f>
        <v/>
      </c>
      <c r="AA208" s="3" t="str">
        <f>IF($A208="ADD",IF(NOT(ISBLANK(Z208)),_xlfn.XLOOKUP(Z208,ud_normal_state[lookupValue],ud_normal_state[lookupKey],"ERROR"),""), "")</f>
        <v/>
      </c>
      <c r="AC208" s="3" t="str">
        <f>IF($A208="ADD",IF(NOT(ISBLANK(AB208)),_xlfn.XLOOKUP(AB208,channel_material[lookupValue],channel_material[lookupKey],"ERROR"),""), "")</f>
        <v/>
      </c>
      <c r="AE208" s="3" t="str">
        <f>IF($A208="ADD",IF(NOT(ISBLANK(AD208)),_xlfn.XLOOKUP(AD208,ud_geotech_channel_type[lookupValue],ud_geotech_channel_type[lookupKey],"ERROR"),""), "")</f>
        <v/>
      </c>
      <c r="AF208" s="2" t="str">
        <f t="shared" si="43"/>
        <v/>
      </c>
      <c r="AG208" s="2" t="str">
        <f t="shared" si="44"/>
        <v/>
      </c>
      <c r="AH208" s="2" t="str">
        <f t="shared" si="45"/>
        <v/>
      </c>
      <c r="AJ208" s="3" t="str">
        <f>IF($A208="ADD",IF(NOT(ISBLANK(AI208)),_xlfn.XLOOKUP(AI208,maint_type[lookupValue],maint_type[lookupKey],"ERROR"),""), "")</f>
        <v/>
      </c>
      <c r="AK208" s="8"/>
      <c r="AL208" s="4" t="str">
        <f t="shared" ca="1" si="46"/>
        <v/>
      </c>
      <c r="AM208" s="4"/>
      <c r="AN208" s="3" t="str">
        <f t="shared" si="47"/>
        <v/>
      </c>
      <c r="AO208" s="3" t="str">
        <f>IF($A208="","",IF((AND($A208="ADD",OR(AN208="",AN208="In Use"))),"5",(_xlfn.XLOOKUP(AN208,ud_asset_status[lookupValue],ud_asset_status[lookupKey],""))))</f>
        <v/>
      </c>
      <c r="AP208" s="8"/>
      <c r="AR208" s="3" t="str">
        <f>IF($A208="ADD",IF(NOT(ISBLANK(AQ208)),_xlfn.XLOOKUP(AQ208,ar_replace_reason[lookupValue],ar_replace_reason[lookupKey],"ERROR"),""), "")</f>
        <v/>
      </c>
      <c r="AS208" s="3" t="str">
        <f t="shared" si="48"/>
        <v/>
      </c>
      <c r="AT208" s="3" t="str">
        <f>IF($A208="","",IF((AND($A208="ADD",OR(AS208="",AS208="Queenstown-Lakes District Council"))),"70",(_xlfn.XLOOKUP(AS208,ud_organisation_owner[lookupValue],ud_organisation_owner[lookupKey],""))))</f>
        <v/>
      </c>
      <c r="AU208" s="3" t="str">
        <f t="shared" si="49"/>
        <v/>
      </c>
      <c r="AV208" s="3" t="str">
        <f>IF($A208="","",IF((AND($A208="ADD",OR(AU208="",AU208="Queenstown-Lakes District Council"))),"70",(_xlfn.XLOOKUP(AU208,ud_organisation_owner[lookupValue],ud_organisation_owner[lookupKey],""))))</f>
        <v/>
      </c>
      <c r="AW208" s="3" t="str">
        <f t="shared" si="50"/>
        <v/>
      </c>
      <c r="AX208" s="3" t="str">
        <f>IF($A208="","",IF((AND($A208="ADD",OR(AW208="",AW208="Local Authority"))),"17",(_xlfn.XLOOKUP(AW208,ud_sub_organisation[lookupValue],ud_sub_organisation[lookupKey],""))))</f>
        <v/>
      </c>
      <c r="AZ208" s="3" t="str">
        <f>IF($A208="ADD",IF(NOT(ISBLANK(AY208)),_xlfn.XLOOKUP(AY208,ud_maintenance_organisation[lookupValue],ud_maintenance_organisation[lookupKey],"ERROR"),""), "")</f>
        <v/>
      </c>
      <c r="BA208" s="3" t="str">
        <f t="shared" si="51"/>
        <v/>
      </c>
      <c r="BB208" s="3" t="str">
        <f>IF($A208="","",IF((AND($A208="ADD",OR(BA208="",BA208="Vested Assets"))),"12",(_xlfn.XLOOKUP(BA208,ud_work_category[lookupValue],ud_work_category[lookupKey],""))))</f>
        <v/>
      </c>
      <c r="BC208" s="7"/>
      <c r="BD208" s="2" t="str">
        <f t="shared" si="52"/>
        <v/>
      </c>
      <c r="BE208" s="2" t="str">
        <f t="shared" si="53"/>
        <v/>
      </c>
      <c r="BF208" s="3" t="str">
        <f t="shared" si="54"/>
        <v/>
      </c>
      <c r="BG208" s="3" t="str">
        <f>IF($A208="","",IF((AND($A208="ADD",OR(BF208="",BF208="Excellent"))),"1",(_xlfn.XLOOKUP(BF208,condition[lookupValue],condition[lookupKey],""))))</f>
        <v/>
      </c>
      <c r="BH208" s="8" t="str">
        <f t="shared" si="55"/>
        <v/>
      </c>
      <c r="BI208" s="9"/>
    </row>
    <row r="209" spans="2:61"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IF($A209="ADD",IF(NOT(ISBLANK(V209)),_xlfn.XLOOKUP(V209,ud_channel_type[lookupValue],ud_channel_type[lookupKey],"ERROR"),""), "")</f>
        <v/>
      </c>
      <c r="Y209" s="3" t="str">
        <f>IF($A209="ADD",IF(NOT(ISBLANK(X209)),_xlfn.XLOOKUP(X209,ud_road_channel_type[lookupValue],ud_road_channel_type[lookupKey],"ERROR"),""), "")</f>
        <v/>
      </c>
      <c r="AA209" s="3" t="str">
        <f>IF($A209="ADD",IF(NOT(ISBLANK(Z209)),_xlfn.XLOOKUP(Z209,ud_normal_state[lookupValue],ud_normal_state[lookupKey],"ERROR"),""), "")</f>
        <v/>
      </c>
      <c r="AC209" s="3" t="str">
        <f>IF($A209="ADD",IF(NOT(ISBLANK(AB209)),_xlfn.XLOOKUP(AB209,channel_material[lookupValue],channel_material[lookupKey],"ERROR"),""), "")</f>
        <v/>
      </c>
      <c r="AE209" s="3" t="str">
        <f>IF($A209="ADD",IF(NOT(ISBLANK(AD209)),_xlfn.XLOOKUP(AD209,ud_geotech_channel_type[lookupValue],ud_geotech_channel_type[lookupKey],"ERROR"),""), "")</f>
        <v/>
      </c>
      <c r="AF209" s="2" t="str">
        <f t="shared" si="43"/>
        <v/>
      </c>
      <c r="AG209" s="2" t="str">
        <f t="shared" si="44"/>
        <v/>
      </c>
      <c r="AH209" s="2" t="str">
        <f t="shared" si="45"/>
        <v/>
      </c>
      <c r="AJ209" s="3" t="str">
        <f>IF($A209="ADD",IF(NOT(ISBLANK(AI209)),_xlfn.XLOOKUP(AI209,maint_type[lookupValue],maint_type[lookupKey],"ERROR"),""), "")</f>
        <v/>
      </c>
      <c r="AK209" s="8"/>
      <c r="AL209" s="4" t="str">
        <f t="shared" ca="1" si="46"/>
        <v/>
      </c>
      <c r="AM209" s="4"/>
      <c r="AN209" s="3" t="str">
        <f t="shared" si="47"/>
        <v/>
      </c>
      <c r="AO209" s="3" t="str">
        <f>IF($A209="","",IF((AND($A209="ADD",OR(AN209="",AN209="In Use"))),"5",(_xlfn.XLOOKUP(AN209,ud_asset_status[lookupValue],ud_asset_status[lookupKey],""))))</f>
        <v/>
      </c>
      <c r="AP209" s="8"/>
      <c r="AR209" s="3" t="str">
        <f>IF($A209="ADD",IF(NOT(ISBLANK(AQ209)),_xlfn.XLOOKUP(AQ209,ar_replace_reason[lookupValue],ar_replace_reason[lookupKey],"ERROR"),""), "")</f>
        <v/>
      </c>
      <c r="AS209" s="3" t="str">
        <f t="shared" si="48"/>
        <v/>
      </c>
      <c r="AT209" s="3" t="str">
        <f>IF($A209="","",IF((AND($A209="ADD",OR(AS209="",AS209="Queenstown-Lakes District Council"))),"70",(_xlfn.XLOOKUP(AS209,ud_organisation_owner[lookupValue],ud_organisation_owner[lookupKey],""))))</f>
        <v/>
      </c>
      <c r="AU209" s="3" t="str">
        <f t="shared" si="49"/>
        <v/>
      </c>
      <c r="AV209" s="3" t="str">
        <f>IF($A209="","",IF((AND($A209="ADD",OR(AU209="",AU209="Queenstown-Lakes District Council"))),"70",(_xlfn.XLOOKUP(AU209,ud_organisation_owner[lookupValue],ud_organisation_owner[lookupKey],""))))</f>
        <v/>
      </c>
      <c r="AW209" s="3" t="str">
        <f t="shared" si="50"/>
        <v/>
      </c>
      <c r="AX209" s="3" t="str">
        <f>IF($A209="","",IF((AND($A209="ADD",OR(AW209="",AW209="Local Authority"))),"17",(_xlfn.XLOOKUP(AW209,ud_sub_organisation[lookupValue],ud_sub_organisation[lookupKey],""))))</f>
        <v/>
      </c>
      <c r="AZ209" s="3" t="str">
        <f>IF($A209="ADD",IF(NOT(ISBLANK(AY209)),_xlfn.XLOOKUP(AY209,ud_maintenance_organisation[lookupValue],ud_maintenance_organisation[lookupKey],"ERROR"),""), "")</f>
        <v/>
      </c>
      <c r="BA209" s="3" t="str">
        <f t="shared" si="51"/>
        <v/>
      </c>
      <c r="BB209" s="3" t="str">
        <f>IF($A209="","",IF((AND($A209="ADD",OR(BA209="",BA209="Vested Assets"))),"12",(_xlfn.XLOOKUP(BA209,ud_work_category[lookupValue],ud_work_category[lookupKey],""))))</f>
        <v/>
      </c>
      <c r="BC209" s="7"/>
      <c r="BD209" s="2" t="str">
        <f t="shared" si="52"/>
        <v/>
      </c>
      <c r="BE209" s="2" t="str">
        <f t="shared" si="53"/>
        <v/>
      </c>
      <c r="BF209" s="3" t="str">
        <f t="shared" si="54"/>
        <v/>
      </c>
      <c r="BG209" s="3" t="str">
        <f>IF($A209="","",IF((AND($A209="ADD",OR(BF209="",BF209="Excellent"))),"1",(_xlfn.XLOOKUP(BF209,condition[lookupValue],condition[lookupKey],""))))</f>
        <v/>
      </c>
      <c r="BH209" s="8" t="str">
        <f t="shared" si="55"/>
        <v/>
      </c>
      <c r="BI209" s="9"/>
    </row>
    <row r="210" spans="2:61"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IF($A210="ADD",IF(NOT(ISBLANK(V210)),_xlfn.XLOOKUP(V210,ud_channel_type[lookupValue],ud_channel_type[lookupKey],"ERROR"),""), "")</f>
        <v/>
      </c>
      <c r="Y210" s="3" t="str">
        <f>IF($A210="ADD",IF(NOT(ISBLANK(X210)),_xlfn.XLOOKUP(X210,ud_road_channel_type[lookupValue],ud_road_channel_type[lookupKey],"ERROR"),""), "")</f>
        <v/>
      </c>
      <c r="AA210" s="3" t="str">
        <f>IF($A210="ADD",IF(NOT(ISBLANK(Z210)),_xlfn.XLOOKUP(Z210,ud_normal_state[lookupValue],ud_normal_state[lookupKey],"ERROR"),""), "")</f>
        <v/>
      </c>
      <c r="AC210" s="3" t="str">
        <f>IF($A210="ADD",IF(NOT(ISBLANK(AB210)),_xlfn.XLOOKUP(AB210,channel_material[lookupValue],channel_material[lookupKey],"ERROR"),""), "")</f>
        <v/>
      </c>
      <c r="AE210" s="3" t="str">
        <f>IF($A210="ADD",IF(NOT(ISBLANK(AD210)),_xlfn.XLOOKUP(AD210,ud_geotech_channel_type[lookupValue],ud_geotech_channel_type[lookupKey],"ERROR"),""), "")</f>
        <v/>
      </c>
      <c r="AF210" s="2" t="str">
        <f t="shared" si="43"/>
        <v/>
      </c>
      <c r="AG210" s="2" t="str">
        <f t="shared" si="44"/>
        <v/>
      </c>
      <c r="AH210" s="2" t="str">
        <f t="shared" si="45"/>
        <v/>
      </c>
      <c r="AJ210" s="3" t="str">
        <f>IF($A210="ADD",IF(NOT(ISBLANK(AI210)),_xlfn.XLOOKUP(AI210,maint_type[lookupValue],maint_type[lookupKey],"ERROR"),""), "")</f>
        <v/>
      </c>
      <c r="AK210" s="8"/>
      <c r="AL210" s="4" t="str">
        <f t="shared" ca="1" si="46"/>
        <v/>
      </c>
      <c r="AM210" s="4"/>
      <c r="AN210" s="3" t="str">
        <f t="shared" si="47"/>
        <v/>
      </c>
      <c r="AO210" s="3" t="str">
        <f>IF($A210="","",IF((AND($A210="ADD",OR(AN210="",AN210="In Use"))),"5",(_xlfn.XLOOKUP(AN210,ud_asset_status[lookupValue],ud_asset_status[lookupKey],""))))</f>
        <v/>
      </c>
      <c r="AP210" s="8"/>
      <c r="AR210" s="3" t="str">
        <f>IF($A210="ADD",IF(NOT(ISBLANK(AQ210)),_xlfn.XLOOKUP(AQ210,ar_replace_reason[lookupValue],ar_replace_reason[lookupKey],"ERROR"),""), "")</f>
        <v/>
      </c>
      <c r="AS210" s="3" t="str">
        <f t="shared" si="48"/>
        <v/>
      </c>
      <c r="AT210" s="3" t="str">
        <f>IF($A210="","",IF((AND($A210="ADD",OR(AS210="",AS210="Queenstown-Lakes District Council"))),"70",(_xlfn.XLOOKUP(AS210,ud_organisation_owner[lookupValue],ud_organisation_owner[lookupKey],""))))</f>
        <v/>
      </c>
      <c r="AU210" s="3" t="str">
        <f t="shared" si="49"/>
        <v/>
      </c>
      <c r="AV210" s="3" t="str">
        <f>IF($A210="","",IF((AND($A210="ADD",OR(AU210="",AU210="Queenstown-Lakes District Council"))),"70",(_xlfn.XLOOKUP(AU210,ud_organisation_owner[lookupValue],ud_organisation_owner[lookupKey],""))))</f>
        <v/>
      </c>
      <c r="AW210" s="3" t="str">
        <f t="shared" si="50"/>
        <v/>
      </c>
      <c r="AX210" s="3" t="str">
        <f>IF($A210="","",IF((AND($A210="ADD",OR(AW210="",AW210="Local Authority"))),"17",(_xlfn.XLOOKUP(AW210,ud_sub_organisation[lookupValue],ud_sub_organisation[lookupKey],""))))</f>
        <v/>
      </c>
      <c r="AZ210" s="3" t="str">
        <f>IF($A210="ADD",IF(NOT(ISBLANK(AY210)),_xlfn.XLOOKUP(AY210,ud_maintenance_organisation[lookupValue],ud_maintenance_organisation[lookupKey],"ERROR"),""), "")</f>
        <v/>
      </c>
      <c r="BA210" s="3" t="str">
        <f t="shared" si="51"/>
        <v/>
      </c>
      <c r="BB210" s="3" t="str">
        <f>IF($A210="","",IF((AND($A210="ADD",OR(BA210="",BA210="Vested Assets"))),"12",(_xlfn.XLOOKUP(BA210,ud_work_category[lookupValue],ud_work_category[lookupKey],""))))</f>
        <v/>
      </c>
      <c r="BC210" s="7"/>
      <c r="BD210" s="2" t="str">
        <f t="shared" si="52"/>
        <v/>
      </c>
      <c r="BE210" s="2" t="str">
        <f t="shared" si="53"/>
        <v/>
      </c>
      <c r="BF210" s="3" t="str">
        <f t="shared" si="54"/>
        <v/>
      </c>
      <c r="BG210" s="3" t="str">
        <f>IF($A210="","",IF((AND($A210="ADD",OR(BF210="",BF210="Excellent"))),"1",(_xlfn.XLOOKUP(BF210,condition[lookupValue],condition[lookupKey],""))))</f>
        <v/>
      </c>
      <c r="BH210" s="8" t="str">
        <f t="shared" si="55"/>
        <v/>
      </c>
      <c r="BI210" s="9"/>
    </row>
    <row r="211" spans="2:61"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IF($A211="ADD",IF(NOT(ISBLANK(V211)),_xlfn.XLOOKUP(V211,ud_channel_type[lookupValue],ud_channel_type[lookupKey],"ERROR"),""), "")</f>
        <v/>
      </c>
      <c r="Y211" s="3" t="str">
        <f>IF($A211="ADD",IF(NOT(ISBLANK(X211)),_xlfn.XLOOKUP(X211,ud_road_channel_type[lookupValue],ud_road_channel_type[lookupKey],"ERROR"),""), "")</f>
        <v/>
      </c>
      <c r="AA211" s="3" t="str">
        <f>IF($A211="ADD",IF(NOT(ISBLANK(Z211)),_xlfn.XLOOKUP(Z211,ud_normal_state[lookupValue],ud_normal_state[lookupKey],"ERROR"),""), "")</f>
        <v/>
      </c>
      <c r="AC211" s="3" t="str">
        <f>IF($A211="ADD",IF(NOT(ISBLANK(AB211)),_xlfn.XLOOKUP(AB211,channel_material[lookupValue],channel_material[lookupKey],"ERROR"),""), "")</f>
        <v/>
      </c>
      <c r="AE211" s="3" t="str">
        <f>IF($A211="ADD",IF(NOT(ISBLANK(AD211)),_xlfn.XLOOKUP(AD211,ud_geotech_channel_type[lookupValue],ud_geotech_channel_type[lookupKey],"ERROR"),""), "")</f>
        <v/>
      </c>
      <c r="AF211" s="2" t="str">
        <f t="shared" si="43"/>
        <v/>
      </c>
      <c r="AG211" s="2" t="str">
        <f t="shared" si="44"/>
        <v/>
      </c>
      <c r="AH211" s="2" t="str">
        <f t="shared" si="45"/>
        <v/>
      </c>
      <c r="AJ211" s="3" t="str">
        <f>IF($A211="ADD",IF(NOT(ISBLANK(AI211)),_xlfn.XLOOKUP(AI211,maint_type[lookupValue],maint_type[lookupKey],"ERROR"),""), "")</f>
        <v/>
      </c>
      <c r="AK211" s="8"/>
      <c r="AL211" s="4" t="str">
        <f t="shared" ca="1" si="46"/>
        <v/>
      </c>
      <c r="AM211" s="4"/>
      <c r="AN211" s="3" t="str">
        <f t="shared" si="47"/>
        <v/>
      </c>
      <c r="AO211" s="3" t="str">
        <f>IF($A211="","",IF((AND($A211="ADD",OR(AN211="",AN211="In Use"))),"5",(_xlfn.XLOOKUP(AN211,ud_asset_status[lookupValue],ud_asset_status[lookupKey],""))))</f>
        <v/>
      </c>
      <c r="AP211" s="8"/>
      <c r="AR211" s="3" t="str">
        <f>IF($A211="ADD",IF(NOT(ISBLANK(AQ211)),_xlfn.XLOOKUP(AQ211,ar_replace_reason[lookupValue],ar_replace_reason[lookupKey],"ERROR"),""), "")</f>
        <v/>
      </c>
      <c r="AS211" s="3" t="str">
        <f t="shared" si="48"/>
        <v/>
      </c>
      <c r="AT211" s="3" t="str">
        <f>IF($A211="","",IF((AND($A211="ADD",OR(AS211="",AS211="Queenstown-Lakes District Council"))),"70",(_xlfn.XLOOKUP(AS211,ud_organisation_owner[lookupValue],ud_organisation_owner[lookupKey],""))))</f>
        <v/>
      </c>
      <c r="AU211" s="3" t="str">
        <f t="shared" si="49"/>
        <v/>
      </c>
      <c r="AV211" s="3" t="str">
        <f>IF($A211="","",IF((AND($A211="ADD",OR(AU211="",AU211="Queenstown-Lakes District Council"))),"70",(_xlfn.XLOOKUP(AU211,ud_organisation_owner[lookupValue],ud_organisation_owner[lookupKey],""))))</f>
        <v/>
      </c>
      <c r="AW211" s="3" t="str">
        <f t="shared" si="50"/>
        <v/>
      </c>
      <c r="AX211" s="3" t="str">
        <f>IF($A211="","",IF((AND($A211="ADD",OR(AW211="",AW211="Local Authority"))),"17",(_xlfn.XLOOKUP(AW211,ud_sub_organisation[lookupValue],ud_sub_organisation[lookupKey],""))))</f>
        <v/>
      </c>
      <c r="AZ211" s="3" t="str">
        <f>IF($A211="ADD",IF(NOT(ISBLANK(AY211)),_xlfn.XLOOKUP(AY211,ud_maintenance_organisation[lookupValue],ud_maintenance_organisation[lookupKey],"ERROR"),""), "")</f>
        <v/>
      </c>
      <c r="BA211" s="3" t="str">
        <f t="shared" si="51"/>
        <v/>
      </c>
      <c r="BB211" s="3" t="str">
        <f>IF($A211="","",IF((AND($A211="ADD",OR(BA211="",BA211="Vested Assets"))),"12",(_xlfn.XLOOKUP(BA211,ud_work_category[lookupValue],ud_work_category[lookupKey],""))))</f>
        <v/>
      </c>
      <c r="BC211" s="7"/>
      <c r="BD211" s="2" t="str">
        <f t="shared" si="52"/>
        <v/>
      </c>
      <c r="BE211" s="2" t="str">
        <f t="shared" si="53"/>
        <v/>
      </c>
      <c r="BF211" s="3" t="str">
        <f t="shared" si="54"/>
        <v/>
      </c>
      <c r="BG211" s="3" t="str">
        <f>IF($A211="","",IF((AND($A211="ADD",OR(BF211="",BF211="Excellent"))),"1",(_xlfn.XLOOKUP(BF211,condition[lookupValue],condition[lookupKey],""))))</f>
        <v/>
      </c>
      <c r="BH211" s="8" t="str">
        <f t="shared" si="55"/>
        <v/>
      </c>
      <c r="BI211" s="9"/>
    </row>
    <row r="212" spans="2:61"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IF($A212="ADD",IF(NOT(ISBLANK(V212)),_xlfn.XLOOKUP(V212,ud_channel_type[lookupValue],ud_channel_type[lookupKey],"ERROR"),""), "")</f>
        <v/>
      </c>
      <c r="Y212" s="3" t="str">
        <f>IF($A212="ADD",IF(NOT(ISBLANK(X212)),_xlfn.XLOOKUP(X212,ud_road_channel_type[lookupValue],ud_road_channel_type[lookupKey],"ERROR"),""), "")</f>
        <v/>
      </c>
      <c r="AA212" s="3" t="str">
        <f>IF($A212="ADD",IF(NOT(ISBLANK(Z212)),_xlfn.XLOOKUP(Z212,ud_normal_state[lookupValue],ud_normal_state[lookupKey],"ERROR"),""), "")</f>
        <v/>
      </c>
      <c r="AC212" s="3" t="str">
        <f>IF($A212="ADD",IF(NOT(ISBLANK(AB212)),_xlfn.XLOOKUP(AB212,channel_material[lookupValue],channel_material[lookupKey],"ERROR"),""), "")</f>
        <v/>
      </c>
      <c r="AE212" s="3" t="str">
        <f>IF($A212="ADD",IF(NOT(ISBLANK(AD212)),_xlfn.XLOOKUP(AD212,ud_geotech_channel_type[lookupValue],ud_geotech_channel_type[lookupKey],"ERROR"),""), "")</f>
        <v/>
      </c>
      <c r="AF212" s="2" t="str">
        <f t="shared" si="43"/>
        <v/>
      </c>
      <c r="AG212" s="2" t="str">
        <f t="shared" si="44"/>
        <v/>
      </c>
      <c r="AH212" s="2" t="str">
        <f t="shared" si="45"/>
        <v/>
      </c>
      <c r="AJ212" s="3" t="str">
        <f>IF($A212="ADD",IF(NOT(ISBLANK(AI212)),_xlfn.XLOOKUP(AI212,maint_type[lookupValue],maint_type[lookupKey],"ERROR"),""), "")</f>
        <v/>
      </c>
      <c r="AK212" s="8"/>
      <c r="AL212" s="4" t="str">
        <f t="shared" ca="1" si="46"/>
        <v/>
      </c>
      <c r="AM212" s="4"/>
      <c r="AN212" s="3" t="str">
        <f t="shared" si="47"/>
        <v/>
      </c>
      <c r="AO212" s="3" t="str">
        <f>IF($A212="","",IF((AND($A212="ADD",OR(AN212="",AN212="In Use"))),"5",(_xlfn.XLOOKUP(AN212,ud_asset_status[lookupValue],ud_asset_status[lookupKey],""))))</f>
        <v/>
      </c>
      <c r="AP212" s="8"/>
      <c r="AR212" s="3" t="str">
        <f>IF($A212="ADD",IF(NOT(ISBLANK(AQ212)),_xlfn.XLOOKUP(AQ212,ar_replace_reason[lookupValue],ar_replace_reason[lookupKey],"ERROR"),""), "")</f>
        <v/>
      </c>
      <c r="AS212" s="3" t="str">
        <f t="shared" si="48"/>
        <v/>
      </c>
      <c r="AT212" s="3" t="str">
        <f>IF($A212="","",IF((AND($A212="ADD",OR(AS212="",AS212="Queenstown-Lakes District Council"))),"70",(_xlfn.XLOOKUP(AS212,ud_organisation_owner[lookupValue],ud_organisation_owner[lookupKey],""))))</f>
        <v/>
      </c>
      <c r="AU212" s="3" t="str">
        <f t="shared" si="49"/>
        <v/>
      </c>
      <c r="AV212" s="3" t="str">
        <f>IF($A212="","",IF((AND($A212="ADD",OR(AU212="",AU212="Queenstown-Lakes District Council"))),"70",(_xlfn.XLOOKUP(AU212,ud_organisation_owner[lookupValue],ud_organisation_owner[lookupKey],""))))</f>
        <v/>
      </c>
      <c r="AW212" s="3" t="str">
        <f t="shared" si="50"/>
        <v/>
      </c>
      <c r="AX212" s="3" t="str">
        <f>IF($A212="","",IF((AND($A212="ADD",OR(AW212="",AW212="Local Authority"))),"17",(_xlfn.XLOOKUP(AW212,ud_sub_organisation[lookupValue],ud_sub_organisation[lookupKey],""))))</f>
        <v/>
      </c>
      <c r="AZ212" s="3" t="str">
        <f>IF($A212="ADD",IF(NOT(ISBLANK(AY212)),_xlfn.XLOOKUP(AY212,ud_maintenance_organisation[lookupValue],ud_maintenance_organisation[lookupKey],"ERROR"),""), "")</f>
        <v/>
      </c>
      <c r="BA212" s="3" t="str">
        <f t="shared" si="51"/>
        <v/>
      </c>
      <c r="BB212" s="3" t="str">
        <f>IF($A212="","",IF((AND($A212="ADD",OR(BA212="",BA212="Vested Assets"))),"12",(_xlfn.XLOOKUP(BA212,ud_work_category[lookupValue],ud_work_category[lookupKey],""))))</f>
        <v/>
      </c>
      <c r="BC212" s="7"/>
      <c r="BD212" s="2" t="str">
        <f t="shared" si="52"/>
        <v/>
      </c>
      <c r="BE212" s="2" t="str">
        <f t="shared" si="53"/>
        <v/>
      </c>
      <c r="BF212" s="3" t="str">
        <f t="shared" si="54"/>
        <v/>
      </c>
      <c r="BG212" s="3" t="str">
        <f>IF($A212="","",IF((AND($A212="ADD",OR(BF212="",BF212="Excellent"))),"1",(_xlfn.XLOOKUP(BF212,condition[lookupValue],condition[lookupKey],""))))</f>
        <v/>
      </c>
      <c r="BH212" s="8" t="str">
        <f t="shared" si="55"/>
        <v/>
      </c>
      <c r="BI212" s="9"/>
    </row>
    <row r="213" spans="2:61"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IF($A213="ADD",IF(NOT(ISBLANK(V213)),_xlfn.XLOOKUP(V213,ud_channel_type[lookupValue],ud_channel_type[lookupKey],"ERROR"),""), "")</f>
        <v/>
      </c>
      <c r="Y213" s="3" t="str">
        <f>IF($A213="ADD",IF(NOT(ISBLANK(X213)),_xlfn.XLOOKUP(X213,ud_road_channel_type[lookupValue],ud_road_channel_type[lookupKey],"ERROR"),""), "")</f>
        <v/>
      </c>
      <c r="AA213" s="3" t="str">
        <f>IF($A213="ADD",IF(NOT(ISBLANK(Z213)),_xlfn.XLOOKUP(Z213,ud_normal_state[lookupValue],ud_normal_state[lookupKey],"ERROR"),""), "")</f>
        <v/>
      </c>
      <c r="AC213" s="3" t="str">
        <f>IF($A213="ADD",IF(NOT(ISBLANK(AB213)),_xlfn.XLOOKUP(AB213,channel_material[lookupValue],channel_material[lookupKey],"ERROR"),""), "")</f>
        <v/>
      </c>
      <c r="AE213" s="3" t="str">
        <f>IF($A213="ADD",IF(NOT(ISBLANK(AD213)),_xlfn.XLOOKUP(AD213,ud_geotech_channel_type[lookupValue],ud_geotech_channel_type[lookupKey],"ERROR"),""), "")</f>
        <v/>
      </c>
      <c r="AF213" s="2" t="str">
        <f t="shared" si="43"/>
        <v/>
      </c>
      <c r="AG213" s="2" t="str">
        <f t="shared" si="44"/>
        <v/>
      </c>
      <c r="AH213" s="2" t="str">
        <f t="shared" si="45"/>
        <v/>
      </c>
      <c r="AJ213" s="3" t="str">
        <f>IF($A213="ADD",IF(NOT(ISBLANK(AI213)),_xlfn.XLOOKUP(AI213,maint_type[lookupValue],maint_type[lookupKey],"ERROR"),""), "")</f>
        <v/>
      </c>
      <c r="AK213" s="8"/>
      <c r="AL213" s="4" t="str">
        <f t="shared" ca="1" si="46"/>
        <v/>
      </c>
      <c r="AM213" s="4"/>
      <c r="AN213" s="3" t="str">
        <f t="shared" si="47"/>
        <v/>
      </c>
      <c r="AO213" s="3" t="str">
        <f>IF($A213="","",IF((AND($A213="ADD",OR(AN213="",AN213="In Use"))),"5",(_xlfn.XLOOKUP(AN213,ud_asset_status[lookupValue],ud_asset_status[lookupKey],""))))</f>
        <v/>
      </c>
      <c r="AP213" s="8"/>
      <c r="AR213" s="3" t="str">
        <f>IF($A213="ADD",IF(NOT(ISBLANK(AQ213)),_xlfn.XLOOKUP(AQ213,ar_replace_reason[lookupValue],ar_replace_reason[lookupKey],"ERROR"),""), "")</f>
        <v/>
      </c>
      <c r="AS213" s="3" t="str">
        <f t="shared" si="48"/>
        <v/>
      </c>
      <c r="AT213" s="3" t="str">
        <f>IF($A213="","",IF((AND($A213="ADD",OR(AS213="",AS213="Queenstown-Lakes District Council"))),"70",(_xlfn.XLOOKUP(AS213,ud_organisation_owner[lookupValue],ud_organisation_owner[lookupKey],""))))</f>
        <v/>
      </c>
      <c r="AU213" s="3" t="str">
        <f t="shared" si="49"/>
        <v/>
      </c>
      <c r="AV213" s="3" t="str">
        <f>IF($A213="","",IF((AND($A213="ADD",OR(AU213="",AU213="Queenstown-Lakes District Council"))),"70",(_xlfn.XLOOKUP(AU213,ud_organisation_owner[lookupValue],ud_organisation_owner[lookupKey],""))))</f>
        <v/>
      </c>
      <c r="AW213" s="3" t="str">
        <f t="shared" si="50"/>
        <v/>
      </c>
      <c r="AX213" s="3" t="str">
        <f>IF($A213="","",IF((AND($A213="ADD",OR(AW213="",AW213="Local Authority"))),"17",(_xlfn.XLOOKUP(AW213,ud_sub_organisation[lookupValue],ud_sub_organisation[lookupKey],""))))</f>
        <v/>
      </c>
      <c r="AZ213" s="3" t="str">
        <f>IF($A213="ADD",IF(NOT(ISBLANK(AY213)),_xlfn.XLOOKUP(AY213,ud_maintenance_organisation[lookupValue],ud_maintenance_organisation[lookupKey],"ERROR"),""), "")</f>
        <v/>
      </c>
      <c r="BA213" s="3" t="str">
        <f t="shared" si="51"/>
        <v/>
      </c>
      <c r="BB213" s="3" t="str">
        <f>IF($A213="","",IF((AND($A213="ADD",OR(BA213="",BA213="Vested Assets"))),"12",(_xlfn.XLOOKUP(BA213,ud_work_category[lookupValue],ud_work_category[lookupKey],""))))</f>
        <v/>
      </c>
      <c r="BC213" s="7"/>
      <c r="BD213" s="2" t="str">
        <f t="shared" si="52"/>
        <v/>
      </c>
      <c r="BE213" s="2" t="str">
        <f t="shared" si="53"/>
        <v/>
      </c>
      <c r="BF213" s="3" t="str">
        <f t="shared" si="54"/>
        <v/>
      </c>
      <c r="BG213" s="3" t="str">
        <f>IF($A213="","",IF((AND($A213="ADD",OR(BF213="",BF213="Excellent"))),"1",(_xlfn.XLOOKUP(BF213,condition[lookupValue],condition[lookupKey],""))))</f>
        <v/>
      </c>
      <c r="BH213" s="8" t="str">
        <f t="shared" si="55"/>
        <v/>
      </c>
      <c r="BI213" s="9"/>
    </row>
    <row r="214" spans="2:61"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IF($A214="ADD",IF(NOT(ISBLANK(V214)),_xlfn.XLOOKUP(V214,ud_channel_type[lookupValue],ud_channel_type[lookupKey],"ERROR"),""), "")</f>
        <v/>
      </c>
      <c r="Y214" s="3" t="str">
        <f>IF($A214="ADD",IF(NOT(ISBLANK(X214)),_xlfn.XLOOKUP(X214,ud_road_channel_type[lookupValue],ud_road_channel_type[lookupKey],"ERROR"),""), "")</f>
        <v/>
      </c>
      <c r="AA214" s="3" t="str">
        <f>IF($A214="ADD",IF(NOT(ISBLANK(Z214)),_xlfn.XLOOKUP(Z214,ud_normal_state[lookupValue],ud_normal_state[lookupKey],"ERROR"),""), "")</f>
        <v/>
      </c>
      <c r="AC214" s="3" t="str">
        <f>IF($A214="ADD",IF(NOT(ISBLANK(AB214)),_xlfn.XLOOKUP(AB214,channel_material[lookupValue],channel_material[lookupKey],"ERROR"),""), "")</f>
        <v/>
      </c>
      <c r="AE214" s="3" t="str">
        <f>IF($A214="ADD",IF(NOT(ISBLANK(AD214)),_xlfn.XLOOKUP(AD214,ud_geotech_channel_type[lookupValue],ud_geotech_channel_type[lookupKey],"ERROR"),""), "")</f>
        <v/>
      </c>
      <c r="AF214" s="2" t="str">
        <f t="shared" si="43"/>
        <v/>
      </c>
      <c r="AG214" s="2" t="str">
        <f t="shared" si="44"/>
        <v/>
      </c>
      <c r="AH214" s="2" t="str">
        <f t="shared" si="45"/>
        <v/>
      </c>
      <c r="AJ214" s="3" t="str">
        <f>IF($A214="ADD",IF(NOT(ISBLANK(AI214)),_xlfn.XLOOKUP(AI214,maint_type[lookupValue],maint_type[lookupKey],"ERROR"),""), "")</f>
        <v/>
      </c>
      <c r="AK214" s="8"/>
      <c r="AL214" s="4" t="str">
        <f t="shared" ca="1" si="46"/>
        <v/>
      </c>
      <c r="AM214" s="4"/>
      <c r="AN214" s="3" t="str">
        <f t="shared" si="47"/>
        <v/>
      </c>
      <c r="AO214" s="3" t="str">
        <f>IF($A214="","",IF((AND($A214="ADD",OR(AN214="",AN214="In Use"))),"5",(_xlfn.XLOOKUP(AN214,ud_asset_status[lookupValue],ud_asset_status[lookupKey],""))))</f>
        <v/>
      </c>
      <c r="AP214" s="8"/>
      <c r="AR214" s="3" t="str">
        <f>IF($A214="ADD",IF(NOT(ISBLANK(AQ214)),_xlfn.XLOOKUP(AQ214,ar_replace_reason[lookupValue],ar_replace_reason[lookupKey],"ERROR"),""), "")</f>
        <v/>
      </c>
      <c r="AS214" s="3" t="str">
        <f t="shared" si="48"/>
        <v/>
      </c>
      <c r="AT214" s="3" t="str">
        <f>IF($A214="","",IF((AND($A214="ADD",OR(AS214="",AS214="Queenstown-Lakes District Council"))),"70",(_xlfn.XLOOKUP(AS214,ud_organisation_owner[lookupValue],ud_organisation_owner[lookupKey],""))))</f>
        <v/>
      </c>
      <c r="AU214" s="3" t="str">
        <f t="shared" si="49"/>
        <v/>
      </c>
      <c r="AV214" s="3" t="str">
        <f>IF($A214="","",IF((AND($A214="ADD",OR(AU214="",AU214="Queenstown-Lakes District Council"))),"70",(_xlfn.XLOOKUP(AU214,ud_organisation_owner[lookupValue],ud_organisation_owner[lookupKey],""))))</f>
        <v/>
      </c>
      <c r="AW214" s="3" t="str">
        <f t="shared" si="50"/>
        <v/>
      </c>
      <c r="AX214" s="3" t="str">
        <f>IF($A214="","",IF((AND($A214="ADD",OR(AW214="",AW214="Local Authority"))),"17",(_xlfn.XLOOKUP(AW214,ud_sub_organisation[lookupValue],ud_sub_organisation[lookupKey],""))))</f>
        <v/>
      </c>
      <c r="AZ214" s="3" t="str">
        <f>IF($A214="ADD",IF(NOT(ISBLANK(AY214)),_xlfn.XLOOKUP(AY214,ud_maintenance_organisation[lookupValue],ud_maintenance_organisation[lookupKey],"ERROR"),""), "")</f>
        <v/>
      </c>
      <c r="BA214" s="3" t="str">
        <f t="shared" si="51"/>
        <v/>
      </c>
      <c r="BB214" s="3" t="str">
        <f>IF($A214="","",IF((AND($A214="ADD",OR(BA214="",BA214="Vested Assets"))),"12",(_xlfn.XLOOKUP(BA214,ud_work_category[lookupValue],ud_work_category[lookupKey],""))))</f>
        <v/>
      </c>
      <c r="BC214" s="7"/>
      <c r="BD214" s="2" t="str">
        <f t="shared" si="52"/>
        <v/>
      </c>
      <c r="BE214" s="2" t="str">
        <f t="shared" si="53"/>
        <v/>
      </c>
      <c r="BF214" s="3" t="str">
        <f t="shared" si="54"/>
        <v/>
      </c>
      <c r="BG214" s="3" t="str">
        <f>IF($A214="","",IF((AND($A214="ADD",OR(BF214="",BF214="Excellent"))),"1",(_xlfn.XLOOKUP(BF214,condition[lookupValue],condition[lookupKey],""))))</f>
        <v/>
      </c>
      <c r="BH214" s="8" t="str">
        <f t="shared" si="55"/>
        <v/>
      </c>
      <c r="BI214" s="9"/>
    </row>
    <row r="215" spans="2:61"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IF($A215="ADD",IF(NOT(ISBLANK(V215)),_xlfn.XLOOKUP(V215,ud_channel_type[lookupValue],ud_channel_type[lookupKey],"ERROR"),""), "")</f>
        <v/>
      </c>
      <c r="Y215" s="3" t="str">
        <f>IF($A215="ADD",IF(NOT(ISBLANK(X215)),_xlfn.XLOOKUP(X215,ud_road_channel_type[lookupValue],ud_road_channel_type[lookupKey],"ERROR"),""), "")</f>
        <v/>
      </c>
      <c r="AA215" s="3" t="str">
        <f>IF($A215="ADD",IF(NOT(ISBLANK(Z215)),_xlfn.XLOOKUP(Z215,ud_normal_state[lookupValue],ud_normal_state[lookupKey],"ERROR"),""), "")</f>
        <v/>
      </c>
      <c r="AC215" s="3" t="str">
        <f>IF($A215="ADD",IF(NOT(ISBLANK(AB215)),_xlfn.XLOOKUP(AB215,channel_material[lookupValue],channel_material[lookupKey],"ERROR"),""), "")</f>
        <v/>
      </c>
      <c r="AE215" s="3" t="str">
        <f>IF($A215="ADD",IF(NOT(ISBLANK(AD215)),_xlfn.XLOOKUP(AD215,ud_geotech_channel_type[lookupValue],ud_geotech_channel_type[lookupKey],"ERROR"),""), "")</f>
        <v/>
      </c>
      <c r="AF215" s="2" t="str">
        <f t="shared" si="43"/>
        <v/>
      </c>
      <c r="AG215" s="2" t="str">
        <f t="shared" si="44"/>
        <v/>
      </c>
      <c r="AH215" s="2" t="str">
        <f t="shared" si="45"/>
        <v/>
      </c>
      <c r="AJ215" s="3" t="str">
        <f>IF($A215="ADD",IF(NOT(ISBLANK(AI215)),_xlfn.XLOOKUP(AI215,maint_type[lookupValue],maint_type[lookupKey],"ERROR"),""), "")</f>
        <v/>
      </c>
      <c r="AK215" s="8"/>
      <c r="AL215" s="4" t="str">
        <f t="shared" ca="1" si="46"/>
        <v/>
      </c>
      <c r="AM215" s="4"/>
      <c r="AN215" s="3" t="str">
        <f t="shared" si="47"/>
        <v/>
      </c>
      <c r="AO215" s="3" t="str">
        <f>IF($A215="","",IF((AND($A215="ADD",OR(AN215="",AN215="In Use"))),"5",(_xlfn.XLOOKUP(AN215,ud_asset_status[lookupValue],ud_asset_status[lookupKey],""))))</f>
        <v/>
      </c>
      <c r="AP215" s="8"/>
      <c r="AR215" s="3" t="str">
        <f>IF($A215="ADD",IF(NOT(ISBLANK(AQ215)),_xlfn.XLOOKUP(AQ215,ar_replace_reason[lookupValue],ar_replace_reason[lookupKey],"ERROR"),""), "")</f>
        <v/>
      </c>
      <c r="AS215" s="3" t="str">
        <f t="shared" si="48"/>
        <v/>
      </c>
      <c r="AT215" s="3" t="str">
        <f>IF($A215="","",IF((AND($A215="ADD",OR(AS215="",AS215="Queenstown-Lakes District Council"))),"70",(_xlfn.XLOOKUP(AS215,ud_organisation_owner[lookupValue],ud_organisation_owner[lookupKey],""))))</f>
        <v/>
      </c>
      <c r="AU215" s="3" t="str">
        <f t="shared" si="49"/>
        <v/>
      </c>
      <c r="AV215" s="3" t="str">
        <f>IF($A215="","",IF((AND($A215="ADD",OR(AU215="",AU215="Queenstown-Lakes District Council"))),"70",(_xlfn.XLOOKUP(AU215,ud_organisation_owner[lookupValue],ud_organisation_owner[lookupKey],""))))</f>
        <v/>
      </c>
      <c r="AW215" s="3" t="str">
        <f t="shared" si="50"/>
        <v/>
      </c>
      <c r="AX215" s="3" t="str">
        <f>IF($A215="","",IF((AND($A215="ADD",OR(AW215="",AW215="Local Authority"))),"17",(_xlfn.XLOOKUP(AW215,ud_sub_organisation[lookupValue],ud_sub_organisation[lookupKey],""))))</f>
        <v/>
      </c>
      <c r="AZ215" s="3" t="str">
        <f>IF($A215="ADD",IF(NOT(ISBLANK(AY215)),_xlfn.XLOOKUP(AY215,ud_maintenance_organisation[lookupValue],ud_maintenance_organisation[lookupKey],"ERROR"),""), "")</f>
        <v/>
      </c>
      <c r="BA215" s="3" t="str">
        <f t="shared" si="51"/>
        <v/>
      </c>
      <c r="BB215" s="3" t="str">
        <f>IF($A215="","",IF((AND($A215="ADD",OR(BA215="",BA215="Vested Assets"))),"12",(_xlfn.XLOOKUP(BA215,ud_work_category[lookupValue],ud_work_category[lookupKey],""))))</f>
        <v/>
      </c>
      <c r="BC215" s="7"/>
      <c r="BD215" s="2" t="str">
        <f t="shared" si="52"/>
        <v/>
      </c>
      <c r="BE215" s="2" t="str">
        <f t="shared" si="53"/>
        <v/>
      </c>
      <c r="BF215" s="3" t="str">
        <f t="shared" si="54"/>
        <v/>
      </c>
      <c r="BG215" s="3" t="str">
        <f>IF($A215="","",IF((AND($A215="ADD",OR(BF215="",BF215="Excellent"))),"1",(_xlfn.XLOOKUP(BF215,condition[lookupValue],condition[lookupKey],""))))</f>
        <v/>
      </c>
      <c r="BH215" s="8" t="str">
        <f t="shared" si="55"/>
        <v/>
      </c>
      <c r="BI215" s="9"/>
    </row>
    <row r="216" spans="2:61"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IF($A216="ADD",IF(NOT(ISBLANK(V216)),_xlfn.XLOOKUP(V216,ud_channel_type[lookupValue],ud_channel_type[lookupKey],"ERROR"),""), "")</f>
        <v/>
      </c>
      <c r="Y216" s="3" t="str">
        <f>IF($A216="ADD",IF(NOT(ISBLANK(X216)),_xlfn.XLOOKUP(X216,ud_road_channel_type[lookupValue],ud_road_channel_type[lookupKey],"ERROR"),""), "")</f>
        <v/>
      </c>
      <c r="AA216" s="3" t="str">
        <f>IF($A216="ADD",IF(NOT(ISBLANK(Z216)),_xlfn.XLOOKUP(Z216,ud_normal_state[lookupValue],ud_normal_state[lookupKey],"ERROR"),""), "")</f>
        <v/>
      </c>
      <c r="AC216" s="3" t="str">
        <f>IF($A216="ADD",IF(NOT(ISBLANK(AB216)),_xlfn.XLOOKUP(AB216,channel_material[lookupValue],channel_material[lookupKey],"ERROR"),""), "")</f>
        <v/>
      </c>
      <c r="AE216" s="3" t="str">
        <f>IF($A216="ADD",IF(NOT(ISBLANK(AD216)),_xlfn.XLOOKUP(AD216,ud_geotech_channel_type[lookupValue],ud_geotech_channel_type[lookupKey],"ERROR"),""), "")</f>
        <v/>
      </c>
      <c r="AF216" s="2" t="str">
        <f t="shared" si="43"/>
        <v/>
      </c>
      <c r="AG216" s="2" t="str">
        <f t="shared" si="44"/>
        <v/>
      </c>
      <c r="AH216" s="2" t="str">
        <f t="shared" si="45"/>
        <v/>
      </c>
      <c r="AJ216" s="3" t="str">
        <f>IF($A216="ADD",IF(NOT(ISBLANK(AI216)),_xlfn.XLOOKUP(AI216,maint_type[lookupValue],maint_type[lookupKey],"ERROR"),""), "")</f>
        <v/>
      </c>
      <c r="AK216" s="8"/>
      <c r="AL216" s="4" t="str">
        <f t="shared" ca="1" si="46"/>
        <v/>
      </c>
      <c r="AM216" s="4"/>
      <c r="AN216" s="3" t="str">
        <f t="shared" si="47"/>
        <v/>
      </c>
      <c r="AO216" s="3" t="str">
        <f>IF($A216="","",IF((AND($A216="ADD",OR(AN216="",AN216="In Use"))),"5",(_xlfn.XLOOKUP(AN216,ud_asset_status[lookupValue],ud_asset_status[lookupKey],""))))</f>
        <v/>
      </c>
      <c r="AP216" s="8"/>
      <c r="AR216" s="3" t="str">
        <f>IF($A216="ADD",IF(NOT(ISBLANK(AQ216)),_xlfn.XLOOKUP(AQ216,ar_replace_reason[lookupValue],ar_replace_reason[lookupKey],"ERROR"),""), "")</f>
        <v/>
      </c>
      <c r="AS216" s="3" t="str">
        <f t="shared" si="48"/>
        <v/>
      </c>
      <c r="AT216" s="3" t="str">
        <f>IF($A216="","",IF((AND($A216="ADD",OR(AS216="",AS216="Queenstown-Lakes District Council"))),"70",(_xlfn.XLOOKUP(AS216,ud_organisation_owner[lookupValue],ud_organisation_owner[lookupKey],""))))</f>
        <v/>
      </c>
      <c r="AU216" s="3" t="str">
        <f t="shared" si="49"/>
        <v/>
      </c>
      <c r="AV216" s="3" t="str">
        <f>IF($A216="","",IF((AND($A216="ADD",OR(AU216="",AU216="Queenstown-Lakes District Council"))),"70",(_xlfn.XLOOKUP(AU216,ud_organisation_owner[lookupValue],ud_organisation_owner[lookupKey],""))))</f>
        <v/>
      </c>
      <c r="AW216" s="3" t="str">
        <f t="shared" si="50"/>
        <v/>
      </c>
      <c r="AX216" s="3" t="str">
        <f>IF($A216="","",IF((AND($A216="ADD",OR(AW216="",AW216="Local Authority"))),"17",(_xlfn.XLOOKUP(AW216,ud_sub_organisation[lookupValue],ud_sub_organisation[lookupKey],""))))</f>
        <v/>
      </c>
      <c r="AZ216" s="3" t="str">
        <f>IF($A216="ADD",IF(NOT(ISBLANK(AY216)),_xlfn.XLOOKUP(AY216,ud_maintenance_organisation[lookupValue],ud_maintenance_organisation[lookupKey],"ERROR"),""), "")</f>
        <v/>
      </c>
      <c r="BA216" s="3" t="str">
        <f t="shared" si="51"/>
        <v/>
      </c>
      <c r="BB216" s="3" t="str">
        <f>IF($A216="","",IF((AND($A216="ADD",OR(BA216="",BA216="Vested Assets"))),"12",(_xlfn.XLOOKUP(BA216,ud_work_category[lookupValue],ud_work_category[lookupKey],""))))</f>
        <v/>
      </c>
      <c r="BC216" s="7"/>
      <c r="BD216" s="2" t="str">
        <f t="shared" si="52"/>
        <v/>
      </c>
      <c r="BE216" s="2" t="str">
        <f t="shared" si="53"/>
        <v/>
      </c>
      <c r="BF216" s="3" t="str">
        <f t="shared" si="54"/>
        <v/>
      </c>
      <c r="BG216" s="3" t="str">
        <f>IF($A216="","",IF((AND($A216="ADD",OR(BF216="",BF216="Excellent"))),"1",(_xlfn.XLOOKUP(BF216,condition[lookupValue],condition[lookupKey],""))))</f>
        <v/>
      </c>
      <c r="BH216" s="8" t="str">
        <f t="shared" si="55"/>
        <v/>
      </c>
      <c r="BI216" s="9"/>
    </row>
    <row r="217" spans="2:61"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IF($A217="ADD",IF(NOT(ISBLANK(V217)),_xlfn.XLOOKUP(V217,ud_channel_type[lookupValue],ud_channel_type[lookupKey],"ERROR"),""), "")</f>
        <v/>
      </c>
      <c r="Y217" s="3" t="str">
        <f>IF($A217="ADD",IF(NOT(ISBLANK(X217)),_xlfn.XLOOKUP(X217,ud_road_channel_type[lookupValue],ud_road_channel_type[lookupKey],"ERROR"),""), "")</f>
        <v/>
      </c>
      <c r="AA217" s="3" t="str">
        <f>IF($A217="ADD",IF(NOT(ISBLANK(Z217)),_xlfn.XLOOKUP(Z217,ud_normal_state[lookupValue],ud_normal_state[lookupKey],"ERROR"),""), "")</f>
        <v/>
      </c>
      <c r="AC217" s="3" t="str">
        <f>IF($A217="ADD",IF(NOT(ISBLANK(AB217)),_xlfn.XLOOKUP(AB217,channel_material[lookupValue],channel_material[lookupKey],"ERROR"),""), "")</f>
        <v/>
      </c>
      <c r="AE217" s="3" t="str">
        <f>IF($A217="ADD",IF(NOT(ISBLANK(AD217)),_xlfn.XLOOKUP(AD217,ud_geotech_channel_type[lookupValue],ud_geotech_channel_type[lookupKey],"ERROR"),""), "")</f>
        <v/>
      </c>
      <c r="AF217" s="2" t="str">
        <f t="shared" si="43"/>
        <v/>
      </c>
      <c r="AG217" s="2" t="str">
        <f t="shared" si="44"/>
        <v/>
      </c>
      <c r="AH217" s="2" t="str">
        <f t="shared" si="45"/>
        <v/>
      </c>
      <c r="AJ217" s="3" t="str">
        <f>IF($A217="ADD",IF(NOT(ISBLANK(AI217)),_xlfn.XLOOKUP(AI217,maint_type[lookupValue],maint_type[lookupKey],"ERROR"),""), "")</f>
        <v/>
      </c>
      <c r="AK217" s="8"/>
      <c r="AL217" s="4" t="str">
        <f t="shared" ca="1" si="46"/>
        <v/>
      </c>
      <c r="AM217" s="4"/>
      <c r="AN217" s="3" t="str">
        <f t="shared" si="47"/>
        <v/>
      </c>
      <c r="AO217" s="3" t="str">
        <f>IF($A217="","",IF((AND($A217="ADD",OR(AN217="",AN217="In Use"))),"5",(_xlfn.XLOOKUP(AN217,ud_asset_status[lookupValue],ud_asset_status[lookupKey],""))))</f>
        <v/>
      </c>
      <c r="AP217" s="8"/>
      <c r="AR217" s="3" t="str">
        <f>IF($A217="ADD",IF(NOT(ISBLANK(AQ217)),_xlfn.XLOOKUP(AQ217,ar_replace_reason[lookupValue],ar_replace_reason[lookupKey],"ERROR"),""), "")</f>
        <v/>
      </c>
      <c r="AS217" s="3" t="str">
        <f t="shared" si="48"/>
        <v/>
      </c>
      <c r="AT217" s="3" t="str">
        <f>IF($A217="","",IF((AND($A217="ADD",OR(AS217="",AS217="Queenstown-Lakes District Council"))),"70",(_xlfn.XLOOKUP(AS217,ud_organisation_owner[lookupValue],ud_organisation_owner[lookupKey],""))))</f>
        <v/>
      </c>
      <c r="AU217" s="3" t="str">
        <f t="shared" si="49"/>
        <v/>
      </c>
      <c r="AV217" s="3" t="str">
        <f>IF($A217="","",IF((AND($A217="ADD",OR(AU217="",AU217="Queenstown-Lakes District Council"))),"70",(_xlfn.XLOOKUP(AU217,ud_organisation_owner[lookupValue],ud_organisation_owner[lookupKey],""))))</f>
        <v/>
      </c>
      <c r="AW217" s="3" t="str">
        <f t="shared" si="50"/>
        <v/>
      </c>
      <c r="AX217" s="3" t="str">
        <f>IF($A217="","",IF((AND($A217="ADD",OR(AW217="",AW217="Local Authority"))),"17",(_xlfn.XLOOKUP(AW217,ud_sub_organisation[lookupValue],ud_sub_organisation[lookupKey],""))))</f>
        <v/>
      </c>
      <c r="AZ217" s="3" t="str">
        <f>IF($A217="ADD",IF(NOT(ISBLANK(AY217)),_xlfn.XLOOKUP(AY217,ud_maintenance_organisation[lookupValue],ud_maintenance_organisation[lookupKey],"ERROR"),""), "")</f>
        <v/>
      </c>
      <c r="BA217" s="3" t="str">
        <f t="shared" si="51"/>
        <v/>
      </c>
      <c r="BB217" s="3" t="str">
        <f>IF($A217="","",IF((AND($A217="ADD",OR(BA217="",BA217="Vested Assets"))),"12",(_xlfn.XLOOKUP(BA217,ud_work_category[lookupValue],ud_work_category[lookupKey],""))))</f>
        <v/>
      </c>
      <c r="BC217" s="7"/>
      <c r="BD217" s="2" t="str">
        <f t="shared" si="52"/>
        <v/>
      </c>
      <c r="BE217" s="2" t="str">
        <f t="shared" si="53"/>
        <v/>
      </c>
      <c r="BF217" s="3" t="str">
        <f t="shared" si="54"/>
        <v/>
      </c>
      <c r="BG217" s="3" t="str">
        <f>IF($A217="","",IF((AND($A217="ADD",OR(BF217="",BF217="Excellent"))),"1",(_xlfn.XLOOKUP(BF217,condition[lookupValue],condition[lookupKey],""))))</f>
        <v/>
      </c>
      <c r="BH217" s="8" t="str">
        <f t="shared" si="55"/>
        <v/>
      </c>
      <c r="BI217" s="9"/>
    </row>
    <row r="218" spans="2:61"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IF($A218="ADD",IF(NOT(ISBLANK(V218)),_xlfn.XLOOKUP(V218,ud_channel_type[lookupValue],ud_channel_type[lookupKey],"ERROR"),""), "")</f>
        <v/>
      </c>
      <c r="Y218" s="3" t="str">
        <f>IF($A218="ADD",IF(NOT(ISBLANK(X218)),_xlfn.XLOOKUP(X218,ud_road_channel_type[lookupValue],ud_road_channel_type[lookupKey],"ERROR"),""), "")</f>
        <v/>
      </c>
      <c r="AA218" s="3" t="str">
        <f>IF($A218="ADD",IF(NOT(ISBLANK(Z218)),_xlfn.XLOOKUP(Z218,ud_normal_state[lookupValue],ud_normal_state[lookupKey],"ERROR"),""), "")</f>
        <v/>
      </c>
      <c r="AC218" s="3" t="str">
        <f>IF($A218="ADD",IF(NOT(ISBLANK(AB218)),_xlfn.XLOOKUP(AB218,channel_material[lookupValue],channel_material[lookupKey],"ERROR"),""), "")</f>
        <v/>
      </c>
      <c r="AE218" s="3" t="str">
        <f>IF($A218="ADD",IF(NOT(ISBLANK(AD218)),_xlfn.XLOOKUP(AD218,ud_geotech_channel_type[lookupValue],ud_geotech_channel_type[lookupKey],"ERROR"),""), "")</f>
        <v/>
      </c>
      <c r="AF218" s="2" t="str">
        <f t="shared" si="43"/>
        <v/>
      </c>
      <c r="AG218" s="2" t="str">
        <f t="shared" si="44"/>
        <v/>
      </c>
      <c r="AH218" s="2" t="str">
        <f t="shared" si="45"/>
        <v/>
      </c>
      <c r="AJ218" s="3" t="str">
        <f>IF($A218="ADD",IF(NOT(ISBLANK(AI218)),_xlfn.XLOOKUP(AI218,maint_type[lookupValue],maint_type[lookupKey],"ERROR"),""), "")</f>
        <v/>
      </c>
      <c r="AK218" s="8"/>
      <c r="AL218" s="4" t="str">
        <f t="shared" ca="1" si="46"/>
        <v/>
      </c>
      <c r="AM218" s="4"/>
      <c r="AN218" s="3" t="str">
        <f t="shared" si="47"/>
        <v/>
      </c>
      <c r="AO218" s="3" t="str">
        <f>IF($A218="","",IF((AND($A218="ADD",OR(AN218="",AN218="In Use"))),"5",(_xlfn.XLOOKUP(AN218,ud_asset_status[lookupValue],ud_asset_status[lookupKey],""))))</f>
        <v/>
      </c>
      <c r="AP218" s="8"/>
      <c r="AR218" s="3" t="str">
        <f>IF($A218="ADD",IF(NOT(ISBLANK(AQ218)),_xlfn.XLOOKUP(AQ218,ar_replace_reason[lookupValue],ar_replace_reason[lookupKey],"ERROR"),""), "")</f>
        <v/>
      </c>
      <c r="AS218" s="3" t="str">
        <f t="shared" si="48"/>
        <v/>
      </c>
      <c r="AT218" s="3" t="str">
        <f>IF($A218="","",IF((AND($A218="ADD",OR(AS218="",AS218="Queenstown-Lakes District Council"))),"70",(_xlfn.XLOOKUP(AS218,ud_organisation_owner[lookupValue],ud_organisation_owner[lookupKey],""))))</f>
        <v/>
      </c>
      <c r="AU218" s="3" t="str">
        <f t="shared" si="49"/>
        <v/>
      </c>
      <c r="AV218" s="3" t="str">
        <f>IF($A218="","",IF((AND($A218="ADD",OR(AU218="",AU218="Queenstown-Lakes District Council"))),"70",(_xlfn.XLOOKUP(AU218,ud_organisation_owner[lookupValue],ud_organisation_owner[lookupKey],""))))</f>
        <v/>
      </c>
      <c r="AW218" s="3" t="str">
        <f t="shared" si="50"/>
        <v/>
      </c>
      <c r="AX218" s="3" t="str">
        <f>IF($A218="","",IF((AND($A218="ADD",OR(AW218="",AW218="Local Authority"))),"17",(_xlfn.XLOOKUP(AW218,ud_sub_organisation[lookupValue],ud_sub_organisation[lookupKey],""))))</f>
        <v/>
      </c>
      <c r="AZ218" s="3" t="str">
        <f>IF($A218="ADD",IF(NOT(ISBLANK(AY218)),_xlfn.XLOOKUP(AY218,ud_maintenance_organisation[lookupValue],ud_maintenance_organisation[lookupKey],"ERROR"),""), "")</f>
        <v/>
      </c>
      <c r="BA218" s="3" t="str">
        <f t="shared" si="51"/>
        <v/>
      </c>
      <c r="BB218" s="3" t="str">
        <f>IF($A218="","",IF((AND($A218="ADD",OR(BA218="",BA218="Vested Assets"))),"12",(_xlfn.XLOOKUP(BA218,ud_work_category[lookupValue],ud_work_category[lookupKey],""))))</f>
        <v/>
      </c>
      <c r="BC218" s="7"/>
      <c r="BD218" s="2" t="str">
        <f t="shared" si="52"/>
        <v/>
      </c>
      <c r="BE218" s="2" t="str">
        <f t="shared" si="53"/>
        <v/>
      </c>
      <c r="BF218" s="3" t="str">
        <f t="shared" si="54"/>
        <v/>
      </c>
      <c r="BG218" s="3" t="str">
        <f>IF($A218="","",IF((AND($A218="ADD",OR(BF218="",BF218="Excellent"))),"1",(_xlfn.XLOOKUP(BF218,condition[lookupValue],condition[lookupKey],""))))</f>
        <v/>
      </c>
      <c r="BH218" s="8" t="str">
        <f t="shared" si="55"/>
        <v/>
      </c>
      <c r="BI218" s="9"/>
    </row>
    <row r="219" spans="2:61"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IF($A219="ADD",IF(NOT(ISBLANK(V219)),_xlfn.XLOOKUP(V219,ud_channel_type[lookupValue],ud_channel_type[lookupKey],"ERROR"),""), "")</f>
        <v/>
      </c>
      <c r="Y219" s="3" t="str">
        <f>IF($A219="ADD",IF(NOT(ISBLANK(X219)),_xlfn.XLOOKUP(X219,ud_road_channel_type[lookupValue],ud_road_channel_type[lookupKey],"ERROR"),""), "")</f>
        <v/>
      </c>
      <c r="AA219" s="3" t="str">
        <f>IF($A219="ADD",IF(NOT(ISBLANK(Z219)),_xlfn.XLOOKUP(Z219,ud_normal_state[lookupValue],ud_normal_state[lookupKey],"ERROR"),""), "")</f>
        <v/>
      </c>
      <c r="AC219" s="3" t="str">
        <f>IF($A219="ADD",IF(NOT(ISBLANK(AB219)),_xlfn.XLOOKUP(AB219,channel_material[lookupValue],channel_material[lookupKey],"ERROR"),""), "")</f>
        <v/>
      </c>
      <c r="AE219" s="3" t="str">
        <f>IF($A219="ADD",IF(NOT(ISBLANK(AD219)),_xlfn.XLOOKUP(AD219,ud_geotech_channel_type[lookupValue],ud_geotech_channel_type[lookupKey],"ERROR"),""), "")</f>
        <v/>
      </c>
      <c r="AF219" s="2" t="str">
        <f t="shared" si="43"/>
        <v/>
      </c>
      <c r="AG219" s="2" t="str">
        <f t="shared" si="44"/>
        <v/>
      </c>
      <c r="AH219" s="2" t="str">
        <f t="shared" si="45"/>
        <v/>
      </c>
      <c r="AJ219" s="3" t="str">
        <f>IF($A219="ADD",IF(NOT(ISBLANK(AI219)),_xlfn.XLOOKUP(AI219,maint_type[lookupValue],maint_type[lookupKey],"ERROR"),""), "")</f>
        <v/>
      </c>
      <c r="AK219" s="8"/>
      <c r="AL219" s="4" t="str">
        <f t="shared" ca="1" si="46"/>
        <v/>
      </c>
      <c r="AM219" s="4"/>
      <c r="AN219" s="3" t="str">
        <f t="shared" si="47"/>
        <v/>
      </c>
      <c r="AO219" s="3" t="str">
        <f>IF($A219="","",IF((AND($A219="ADD",OR(AN219="",AN219="In Use"))),"5",(_xlfn.XLOOKUP(AN219,ud_asset_status[lookupValue],ud_asset_status[lookupKey],""))))</f>
        <v/>
      </c>
      <c r="AP219" s="8"/>
      <c r="AR219" s="3" t="str">
        <f>IF($A219="ADD",IF(NOT(ISBLANK(AQ219)),_xlfn.XLOOKUP(AQ219,ar_replace_reason[lookupValue],ar_replace_reason[lookupKey],"ERROR"),""), "")</f>
        <v/>
      </c>
      <c r="AS219" s="3" t="str">
        <f t="shared" si="48"/>
        <v/>
      </c>
      <c r="AT219" s="3" t="str">
        <f>IF($A219="","",IF((AND($A219="ADD",OR(AS219="",AS219="Queenstown-Lakes District Council"))),"70",(_xlfn.XLOOKUP(AS219,ud_organisation_owner[lookupValue],ud_organisation_owner[lookupKey],""))))</f>
        <v/>
      </c>
      <c r="AU219" s="3" t="str">
        <f t="shared" si="49"/>
        <v/>
      </c>
      <c r="AV219" s="3" t="str">
        <f>IF($A219="","",IF((AND($A219="ADD",OR(AU219="",AU219="Queenstown-Lakes District Council"))),"70",(_xlfn.XLOOKUP(AU219,ud_organisation_owner[lookupValue],ud_organisation_owner[lookupKey],""))))</f>
        <v/>
      </c>
      <c r="AW219" s="3" t="str">
        <f t="shared" si="50"/>
        <v/>
      </c>
      <c r="AX219" s="3" t="str">
        <f>IF($A219="","",IF((AND($A219="ADD",OR(AW219="",AW219="Local Authority"))),"17",(_xlfn.XLOOKUP(AW219,ud_sub_organisation[lookupValue],ud_sub_organisation[lookupKey],""))))</f>
        <v/>
      </c>
      <c r="AZ219" s="3" t="str">
        <f>IF($A219="ADD",IF(NOT(ISBLANK(AY219)),_xlfn.XLOOKUP(AY219,ud_maintenance_organisation[lookupValue],ud_maintenance_organisation[lookupKey],"ERROR"),""), "")</f>
        <v/>
      </c>
      <c r="BA219" s="3" t="str">
        <f t="shared" si="51"/>
        <v/>
      </c>
      <c r="BB219" s="3" t="str">
        <f>IF($A219="","",IF((AND($A219="ADD",OR(BA219="",BA219="Vested Assets"))),"12",(_xlfn.XLOOKUP(BA219,ud_work_category[lookupValue],ud_work_category[lookupKey],""))))</f>
        <v/>
      </c>
      <c r="BC219" s="7"/>
      <c r="BD219" s="2" t="str">
        <f t="shared" si="52"/>
        <v/>
      </c>
      <c r="BE219" s="2" t="str">
        <f t="shared" si="53"/>
        <v/>
      </c>
      <c r="BF219" s="3" t="str">
        <f t="shared" si="54"/>
        <v/>
      </c>
      <c r="BG219" s="3" t="str">
        <f>IF($A219="","",IF((AND($A219="ADD",OR(BF219="",BF219="Excellent"))),"1",(_xlfn.XLOOKUP(BF219,condition[lookupValue],condition[lookupKey],""))))</f>
        <v/>
      </c>
      <c r="BH219" s="8" t="str">
        <f t="shared" si="55"/>
        <v/>
      </c>
      <c r="BI219" s="9"/>
    </row>
    <row r="220" spans="2:61"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IF($A220="ADD",IF(NOT(ISBLANK(V220)),_xlfn.XLOOKUP(V220,ud_channel_type[lookupValue],ud_channel_type[lookupKey],"ERROR"),""), "")</f>
        <v/>
      </c>
      <c r="Y220" s="3" t="str">
        <f>IF($A220="ADD",IF(NOT(ISBLANK(X220)),_xlfn.XLOOKUP(X220,ud_road_channel_type[lookupValue],ud_road_channel_type[lookupKey],"ERROR"),""), "")</f>
        <v/>
      </c>
      <c r="AA220" s="3" t="str">
        <f>IF($A220="ADD",IF(NOT(ISBLANK(Z220)),_xlfn.XLOOKUP(Z220,ud_normal_state[lookupValue],ud_normal_state[lookupKey],"ERROR"),""), "")</f>
        <v/>
      </c>
      <c r="AC220" s="3" t="str">
        <f>IF($A220="ADD",IF(NOT(ISBLANK(AB220)),_xlfn.XLOOKUP(AB220,channel_material[lookupValue],channel_material[lookupKey],"ERROR"),""), "")</f>
        <v/>
      </c>
      <c r="AE220" s="3" t="str">
        <f>IF($A220="ADD",IF(NOT(ISBLANK(AD220)),_xlfn.XLOOKUP(AD220,ud_geotech_channel_type[lookupValue],ud_geotech_channel_type[lookupKey],"ERROR"),""), "")</f>
        <v/>
      </c>
      <c r="AF220" s="2" t="str">
        <f t="shared" si="43"/>
        <v/>
      </c>
      <c r="AG220" s="2" t="str">
        <f t="shared" si="44"/>
        <v/>
      </c>
      <c r="AH220" s="2" t="str">
        <f t="shared" si="45"/>
        <v/>
      </c>
      <c r="AJ220" s="3" t="str">
        <f>IF($A220="ADD",IF(NOT(ISBLANK(AI220)),_xlfn.XLOOKUP(AI220,maint_type[lookupValue],maint_type[lookupKey],"ERROR"),""), "")</f>
        <v/>
      </c>
      <c r="AK220" s="8"/>
      <c r="AL220" s="4" t="str">
        <f t="shared" ca="1" si="46"/>
        <v/>
      </c>
      <c r="AM220" s="4"/>
      <c r="AN220" s="3" t="str">
        <f t="shared" si="47"/>
        <v/>
      </c>
      <c r="AO220" s="3" t="str">
        <f>IF($A220="","",IF((AND($A220="ADD",OR(AN220="",AN220="In Use"))),"5",(_xlfn.XLOOKUP(AN220,ud_asset_status[lookupValue],ud_asset_status[lookupKey],""))))</f>
        <v/>
      </c>
      <c r="AP220" s="8"/>
      <c r="AR220" s="3" t="str">
        <f>IF($A220="ADD",IF(NOT(ISBLANK(AQ220)),_xlfn.XLOOKUP(AQ220,ar_replace_reason[lookupValue],ar_replace_reason[lookupKey],"ERROR"),""), "")</f>
        <v/>
      </c>
      <c r="AS220" s="3" t="str">
        <f t="shared" si="48"/>
        <v/>
      </c>
      <c r="AT220" s="3" t="str">
        <f>IF($A220="","",IF((AND($A220="ADD",OR(AS220="",AS220="Queenstown-Lakes District Council"))),"70",(_xlfn.XLOOKUP(AS220,ud_organisation_owner[lookupValue],ud_organisation_owner[lookupKey],""))))</f>
        <v/>
      </c>
      <c r="AU220" s="3" t="str">
        <f t="shared" si="49"/>
        <v/>
      </c>
      <c r="AV220" s="3" t="str">
        <f>IF($A220="","",IF((AND($A220="ADD",OR(AU220="",AU220="Queenstown-Lakes District Council"))),"70",(_xlfn.XLOOKUP(AU220,ud_organisation_owner[lookupValue],ud_organisation_owner[lookupKey],""))))</f>
        <v/>
      </c>
      <c r="AW220" s="3" t="str">
        <f t="shared" si="50"/>
        <v/>
      </c>
      <c r="AX220" s="3" t="str">
        <f>IF($A220="","",IF((AND($A220="ADD",OR(AW220="",AW220="Local Authority"))),"17",(_xlfn.XLOOKUP(AW220,ud_sub_organisation[lookupValue],ud_sub_organisation[lookupKey],""))))</f>
        <v/>
      </c>
      <c r="AZ220" s="3" t="str">
        <f>IF($A220="ADD",IF(NOT(ISBLANK(AY220)),_xlfn.XLOOKUP(AY220,ud_maintenance_organisation[lookupValue],ud_maintenance_organisation[lookupKey],"ERROR"),""), "")</f>
        <v/>
      </c>
      <c r="BA220" s="3" t="str">
        <f t="shared" si="51"/>
        <v/>
      </c>
      <c r="BB220" s="3" t="str">
        <f>IF($A220="","",IF((AND($A220="ADD",OR(BA220="",BA220="Vested Assets"))),"12",(_xlfn.XLOOKUP(BA220,ud_work_category[lookupValue],ud_work_category[lookupKey],""))))</f>
        <v/>
      </c>
      <c r="BC220" s="7"/>
      <c r="BD220" s="2" t="str">
        <f t="shared" si="52"/>
        <v/>
      </c>
      <c r="BE220" s="2" t="str">
        <f t="shared" si="53"/>
        <v/>
      </c>
      <c r="BF220" s="3" t="str">
        <f t="shared" si="54"/>
        <v/>
      </c>
      <c r="BG220" s="3" t="str">
        <f>IF($A220="","",IF((AND($A220="ADD",OR(BF220="",BF220="Excellent"))),"1",(_xlfn.XLOOKUP(BF220,condition[lookupValue],condition[lookupKey],""))))</f>
        <v/>
      </c>
      <c r="BH220" s="8" t="str">
        <f t="shared" si="55"/>
        <v/>
      </c>
      <c r="BI220" s="9"/>
    </row>
    <row r="221" spans="2:61"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IF($A221="ADD",IF(NOT(ISBLANK(V221)),_xlfn.XLOOKUP(V221,ud_channel_type[lookupValue],ud_channel_type[lookupKey],"ERROR"),""), "")</f>
        <v/>
      </c>
      <c r="Y221" s="3" t="str">
        <f>IF($A221="ADD",IF(NOT(ISBLANK(X221)),_xlfn.XLOOKUP(X221,ud_road_channel_type[lookupValue],ud_road_channel_type[lookupKey],"ERROR"),""), "")</f>
        <v/>
      </c>
      <c r="AA221" s="3" t="str">
        <f>IF($A221="ADD",IF(NOT(ISBLANK(Z221)),_xlfn.XLOOKUP(Z221,ud_normal_state[lookupValue],ud_normal_state[lookupKey],"ERROR"),""), "")</f>
        <v/>
      </c>
      <c r="AC221" s="3" t="str">
        <f>IF($A221="ADD",IF(NOT(ISBLANK(AB221)),_xlfn.XLOOKUP(AB221,channel_material[lookupValue],channel_material[lookupKey],"ERROR"),""), "")</f>
        <v/>
      </c>
      <c r="AE221" s="3" t="str">
        <f>IF($A221="ADD",IF(NOT(ISBLANK(AD221)),_xlfn.XLOOKUP(AD221,ud_geotech_channel_type[lookupValue],ud_geotech_channel_type[lookupKey],"ERROR"),""), "")</f>
        <v/>
      </c>
      <c r="AF221" s="2" t="str">
        <f t="shared" si="43"/>
        <v/>
      </c>
      <c r="AG221" s="2" t="str">
        <f t="shared" si="44"/>
        <v/>
      </c>
      <c r="AH221" s="2" t="str">
        <f t="shared" si="45"/>
        <v/>
      </c>
      <c r="AJ221" s="3" t="str">
        <f>IF($A221="ADD",IF(NOT(ISBLANK(AI221)),_xlfn.XLOOKUP(AI221,maint_type[lookupValue],maint_type[lookupKey],"ERROR"),""), "")</f>
        <v/>
      </c>
      <c r="AK221" s="8"/>
      <c r="AL221" s="4" t="str">
        <f t="shared" ca="1" si="46"/>
        <v/>
      </c>
      <c r="AM221" s="4"/>
      <c r="AN221" s="3" t="str">
        <f t="shared" si="47"/>
        <v/>
      </c>
      <c r="AO221" s="3" t="str">
        <f>IF($A221="","",IF((AND($A221="ADD",OR(AN221="",AN221="In Use"))),"5",(_xlfn.XLOOKUP(AN221,ud_asset_status[lookupValue],ud_asset_status[lookupKey],""))))</f>
        <v/>
      </c>
      <c r="AP221" s="8"/>
      <c r="AR221" s="3" t="str">
        <f>IF($A221="ADD",IF(NOT(ISBLANK(AQ221)),_xlfn.XLOOKUP(AQ221,ar_replace_reason[lookupValue],ar_replace_reason[lookupKey],"ERROR"),""), "")</f>
        <v/>
      </c>
      <c r="AS221" s="3" t="str">
        <f t="shared" si="48"/>
        <v/>
      </c>
      <c r="AT221" s="3" t="str">
        <f>IF($A221="","",IF((AND($A221="ADD",OR(AS221="",AS221="Queenstown-Lakes District Council"))),"70",(_xlfn.XLOOKUP(AS221,ud_organisation_owner[lookupValue],ud_organisation_owner[lookupKey],""))))</f>
        <v/>
      </c>
      <c r="AU221" s="3" t="str">
        <f t="shared" si="49"/>
        <v/>
      </c>
      <c r="AV221" s="3" t="str">
        <f>IF($A221="","",IF((AND($A221="ADD",OR(AU221="",AU221="Queenstown-Lakes District Council"))),"70",(_xlfn.XLOOKUP(AU221,ud_organisation_owner[lookupValue],ud_organisation_owner[lookupKey],""))))</f>
        <v/>
      </c>
      <c r="AW221" s="3" t="str">
        <f t="shared" si="50"/>
        <v/>
      </c>
      <c r="AX221" s="3" t="str">
        <f>IF($A221="","",IF((AND($A221="ADD",OR(AW221="",AW221="Local Authority"))),"17",(_xlfn.XLOOKUP(AW221,ud_sub_organisation[lookupValue],ud_sub_organisation[lookupKey],""))))</f>
        <v/>
      </c>
      <c r="AZ221" s="3" t="str">
        <f>IF($A221="ADD",IF(NOT(ISBLANK(AY221)),_xlfn.XLOOKUP(AY221,ud_maintenance_organisation[lookupValue],ud_maintenance_organisation[lookupKey],"ERROR"),""), "")</f>
        <v/>
      </c>
      <c r="BA221" s="3" t="str">
        <f t="shared" si="51"/>
        <v/>
      </c>
      <c r="BB221" s="3" t="str">
        <f>IF($A221="","",IF((AND($A221="ADD",OR(BA221="",BA221="Vested Assets"))),"12",(_xlfn.XLOOKUP(BA221,ud_work_category[lookupValue],ud_work_category[lookupKey],""))))</f>
        <v/>
      </c>
      <c r="BC221" s="7"/>
      <c r="BD221" s="2" t="str">
        <f t="shared" si="52"/>
        <v/>
      </c>
      <c r="BE221" s="2" t="str">
        <f t="shared" si="53"/>
        <v/>
      </c>
      <c r="BF221" s="3" t="str">
        <f t="shared" si="54"/>
        <v/>
      </c>
      <c r="BG221" s="3" t="str">
        <f>IF($A221="","",IF((AND($A221="ADD",OR(BF221="",BF221="Excellent"))),"1",(_xlfn.XLOOKUP(BF221,condition[lookupValue],condition[lookupKey],""))))</f>
        <v/>
      </c>
      <c r="BH221" s="8" t="str">
        <f t="shared" si="55"/>
        <v/>
      </c>
      <c r="BI221" s="9"/>
    </row>
    <row r="222" spans="2:61"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IF($A222="ADD",IF(NOT(ISBLANK(V222)),_xlfn.XLOOKUP(V222,ud_channel_type[lookupValue],ud_channel_type[lookupKey],"ERROR"),""), "")</f>
        <v/>
      </c>
      <c r="Y222" s="3" t="str">
        <f>IF($A222="ADD",IF(NOT(ISBLANK(X222)),_xlfn.XLOOKUP(X222,ud_road_channel_type[lookupValue],ud_road_channel_type[lookupKey],"ERROR"),""), "")</f>
        <v/>
      </c>
      <c r="AA222" s="3" t="str">
        <f>IF($A222="ADD",IF(NOT(ISBLANK(Z222)),_xlfn.XLOOKUP(Z222,ud_normal_state[lookupValue],ud_normal_state[lookupKey],"ERROR"),""), "")</f>
        <v/>
      </c>
      <c r="AC222" s="3" t="str">
        <f>IF($A222="ADD",IF(NOT(ISBLANK(AB222)),_xlfn.XLOOKUP(AB222,channel_material[lookupValue],channel_material[lookupKey],"ERROR"),""), "")</f>
        <v/>
      </c>
      <c r="AE222" s="3" t="str">
        <f>IF($A222="ADD",IF(NOT(ISBLANK(AD222)),_xlfn.XLOOKUP(AD222,ud_geotech_channel_type[lookupValue],ud_geotech_channel_type[lookupKey],"ERROR"),""), "")</f>
        <v/>
      </c>
      <c r="AF222" s="2" t="str">
        <f t="shared" si="43"/>
        <v/>
      </c>
      <c r="AG222" s="2" t="str">
        <f t="shared" si="44"/>
        <v/>
      </c>
      <c r="AH222" s="2" t="str">
        <f t="shared" si="45"/>
        <v/>
      </c>
      <c r="AJ222" s="3" t="str">
        <f>IF($A222="ADD",IF(NOT(ISBLANK(AI222)),_xlfn.XLOOKUP(AI222,maint_type[lookupValue],maint_type[lookupKey],"ERROR"),""), "")</f>
        <v/>
      </c>
      <c r="AK222" s="8"/>
      <c r="AL222" s="4" t="str">
        <f t="shared" ca="1" si="46"/>
        <v/>
      </c>
      <c r="AM222" s="4"/>
      <c r="AN222" s="3" t="str">
        <f t="shared" si="47"/>
        <v/>
      </c>
      <c r="AO222" s="3" t="str">
        <f>IF($A222="","",IF((AND($A222="ADD",OR(AN222="",AN222="In Use"))),"5",(_xlfn.XLOOKUP(AN222,ud_asset_status[lookupValue],ud_asset_status[lookupKey],""))))</f>
        <v/>
      </c>
      <c r="AP222" s="8"/>
      <c r="AR222" s="3" t="str">
        <f>IF($A222="ADD",IF(NOT(ISBLANK(AQ222)),_xlfn.XLOOKUP(AQ222,ar_replace_reason[lookupValue],ar_replace_reason[lookupKey],"ERROR"),""), "")</f>
        <v/>
      </c>
      <c r="AS222" s="3" t="str">
        <f t="shared" si="48"/>
        <v/>
      </c>
      <c r="AT222" s="3" t="str">
        <f>IF($A222="","",IF((AND($A222="ADD",OR(AS222="",AS222="Queenstown-Lakes District Council"))),"70",(_xlfn.XLOOKUP(AS222,ud_organisation_owner[lookupValue],ud_organisation_owner[lookupKey],""))))</f>
        <v/>
      </c>
      <c r="AU222" s="3" t="str">
        <f t="shared" si="49"/>
        <v/>
      </c>
      <c r="AV222" s="3" t="str">
        <f>IF($A222="","",IF((AND($A222="ADD",OR(AU222="",AU222="Queenstown-Lakes District Council"))),"70",(_xlfn.XLOOKUP(AU222,ud_organisation_owner[lookupValue],ud_organisation_owner[lookupKey],""))))</f>
        <v/>
      </c>
      <c r="AW222" s="3" t="str">
        <f t="shared" si="50"/>
        <v/>
      </c>
      <c r="AX222" s="3" t="str">
        <f>IF($A222="","",IF((AND($A222="ADD",OR(AW222="",AW222="Local Authority"))),"17",(_xlfn.XLOOKUP(AW222,ud_sub_organisation[lookupValue],ud_sub_organisation[lookupKey],""))))</f>
        <v/>
      </c>
      <c r="AZ222" s="3" t="str">
        <f>IF($A222="ADD",IF(NOT(ISBLANK(AY222)),_xlfn.XLOOKUP(AY222,ud_maintenance_organisation[lookupValue],ud_maintenance_organisation[lookupKey],"ERROR"),""), "")</f>
        <v/>
      </c>
      <c r="BA222" s="3" t="str">
        <f t="shared" si="51"/>
        <v/>
      </c>
      <c r="BB222" s="3" t="str">
        <f>IF($A222="","",IF((AND($A222="ADD",OR(BA222="",BA222="Vested Assets"))),"12",(_xlfn.XLOOKUP(BA222,ud_work_category[lookupValue],ud_work_category[lookupKey],""))))</f>
        <v/>
      </c>
      <c r="BC222" s="7"/>
      <c r="BD222" s="2" t="str">
        <f t="shared" si="52"/>
        <v/>
      </c>
      <c r="BE222" s="2" t="str">
        <f t="shared" si="53"/>
        <v/>
      </c>
      <c r="BF222" s="3" t="str">
        <f t="shared" si="54"/>
        <v/>
      </c>
      <c r="BG222" s="3" t="str">
        <f>IF($A222="","",IF((AND($A222="ADD",OR(BF222="",BF222="Excellent"))),"1",(_xlfn.XLOOKUP(BF222,condition[lookupValue],condition[lookupKey],""))))</f>
        <v/>
      </c>
      <c r="BH222" s="8" t="str">
        <f t="shared" si="55"/>
        <v/>
      </c>
      <c r="BI222" s="9"/>
    </row>
    <row r="223" spans="2:61"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IF($A223="ADD",IF(NOT(ISBLANK(V223)),_xlfn.XLOOKUP(V223,ud_channel_type[lookupValue],ud_channel_type[lookupKey],"ERROR"),""), "")</f>
        <v/>
      </c>
      <c r="Y223" s="3" t="str">
        <f>IF($A223="ADD",IF(NOT(ISBLANK(X223)),_xlfn.XLOOKUP(X223,ud_road_channel_type[lookupValue],ud_road_channel_type[lookupKey],"ERROR"),""), "")</f>
        <v/>
      </c>
      <c r="AA223" s="3" t="str">
        <f>IF($A223="ADD",IF(NOT(ISBLANK(Z223)),_xlfn.XLOOKUP(Z223,ud_normal_state[lookupValue],ud_normal_state[lookupKey],"ERROR"),""), "")</f>
        <v/>
      </c>
      <c r="AC223" s="3" t="str">
        <f>IF($A223="ADD",IF(NOT(ISBLANK(AB223)),_xlfn.XLOOKUP(AB223,channel_material[lookupValue],channel_material[lookupKey],"ERROR"),""), "")</f>
        <v/>
      </c>
      <c r="AE223" s="3" t="str">
        <f>IF($A223="ADD",IF(NOT(ISBLANK(AD223)),_xlfn.XLOOKUP(AD223,ud_geotech_channel_type[lookupValue],ud_geotech_channel_type[lookupKey],"ERROR"),""), "")</f>
        <v/>
      </c>
      <c r="AF223" s="2" t="str">
        <f t="shared" si="43"/>
        <v/>
      </c>
      <c r="AG223" s="2" t="str">
        <f t="shared" si="44"/>
        <v/>
      </c>
      <c r="AH223" s="2" t="str">
        <f t="shared" si="45"/>
        <v/>
      </c>
      <c r="AJ223" s="3" t="str">
        <f>IF($A223="ADD",IF(NOT(ISBLANK(AI223)),_xlfn.XLOOKUP(AI223,maint_type[lookupValue],maint_type[lookupKey],"ERROR"),""), "")</f>
        <v/>
      </c>
      <c r="AK223" s="8"/>
      <c r="AL223" s="4" t="str">
        <f t="shared" ca="1" si="46"/>
        <v/>
      </c>
      <c r="AM223" s="4"/>
      <c r="AN223" s="3" t="str">
        <f t="shared" si="47"/>
        <v/>
      </c>
      <c r="AO223" s="3" t="str">
        <f>IF($A223="","",IF((AND($A223="ADD",OR(AN223="",AN223="In Use"))),"5",(_xlfn.XLOOKUP(AN223,ud_asset_status[lookupValue],ud_asset_status[lookupKey],""))))</f>
        <v/>
      </c>
      <c r="AP223" s="8"/>
      <c r="AR223" s="3" t="str">
        <f>IF($A223="ADD",IF(NOT(ISBLANK(AQ223)),_xlfn.XLOOKUP(AQ223,ar_replace_reason[lookupValue],ar_replace_reason[lookupKey],"ERROR"),""), "")</f>
        <v/>
      </c>
      <c r="AS223" s="3" t="str">
        <f t="shared" si="48"/>
        <v/>
      </c>
      <c r="AT223" s="3" t="str">
        <f>IF($A223="","",IF((AND($A223="ADD",OR(AS223="",AS223="Queenstown-Lakes District Council"))),"70",(_xlfn.XLOOKUP(AS223,ud_organisation_owner[lookupValue],ud_organisation_owner[lookupKey],""))))</f>
        <v/>
      </c>
      <c r="AU223" s="3" t="str">
        <f t="shared" si="49"/>
        <v/>
      </c>
      <c r="AV223" s="3" t="str">
        <f>IF($A223="","",IF((AND($A223="ADD",OR(AU223="",AU223="Queenstown-Lakes District Council"))),"70",(_xlfn.XLOOKUP(AU223,ud_organisation_owner[lookupValue],ud_organisation_owner[lookupKey],""))))</f>
        <v/>
      </c>
      <c r="AW223" s="3" t="str">
        <f t="shared" si="50"/>
        <v/>
      </c>
      <c r="AX223" s="3" t="str">
        <f>IF($A223="","",IF((AND($A223="ADD",OR(AW223="",AW223="Local Authority"))),"17",(_xlfn.XLOOKUP(AW223,ud_sub_organisation[lookupValue],ud_sub_organisation[lookupKey],""))))</f>
        <v/>
      </c>
      <c r="AZ223" s="3" t="str">
        <f>IF($A223="ADD",IF(NOT(ISBLANK(AY223)),_xlfn.XLOOKUP(AY223,ud_maintenance_organisation[lookupValue],ud_maintenance_organisation[lookupKey],"ERROR"),""), "")</f>
        <v/>
      </c>
      <c r="BA223" s="3" t="str">
        <f t="shared" si="51"/>
        <v/>
      </c>
      <c r="BB223" s="3" t="str">
        <f>IF($A223="","",IF((AND($A223="ADD",OR(BA223="",BA223="Vested Assets"))),"12",(_xlfn.XLOOKUP(BA223,ud_work_category[lookupValue],ud_work_category[lookupKey],""))))</f>
        <v/>
      </c>
      <c r="BC223" s="7"/>
      <c r="BD223" s="2" t="str">
        <f t="shared" si="52"/>
        <v/>
      </c>
      <c r="BE223" s="2" t="str">
        <f t="shared" si="53"/>
        <v/>
      </c>
      <c r="BF223" s="3" t="str">
        <f t="shared" si="54"/>
        <v/>
      </c>
      <c r="BG223" s="3" t="str">
        <f>IF($A223="","",IF((AND($A223="ADD",OR(BF223="",BF223="Excellent"))),"1",(_xlfn.XLOOKUP(BF223,condition[lookupValue],condition[lookupKey],""))))</f>
        <v/>
      </c>
      <c r="BH223" s="8" t="str">
        <f t="shared" si="55"/>
        <v/>
      </c>
      <c r="BI223" s="9"/>
    </row>
    <row r="224" spans="2:61"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IF($A224="ADD",IF(NOT(ISBLANK(V224)),_xlfn.XLOOKUP(V224,ud_channel_type[lookupValue],ud_channel_type[lookupKey],"ERROR"),""), "")</f>
        <v/>
      </c>
      <c r="Y224" s="3" t="str">
        <f>IF($A224="ADD",IF(NOT(ISBLANK(X224)),_xlfn.XLOOKUP(X224,ud_road_channel_type[lookupValue],ud_road_channel_type[lookupKey],"ERROR"),""), "")</f>
        <v/>
      </c>
      <c r="AA224" s="3" t="str">
        <f>IF($A224="ADD",IF(NOT(ISBLANK(Z224)),_xlfn.XLOOKUP(Z224,ud_normal_state[lookupValue],ud_normal_state[lookupKey],"ERROR"),""), "")</f>
        <v/>
      </c>
      <c r="AC224" s="3" t="str">
        <f>IF($A224="ADD",IF(NOT(ISBLANK(AB224)),_xlfn.XLOOKUP(AB224,channel_material[lookupValue],channel_material[lookupKey],"ERROR"),""), "")</f>
        <v/>
      </c>
      <c r="AE224" s="3" t="str">
        <f>IF($A224="ADD",IF(NOT(ISBLANK(AD224)),_xlfn.XLOOKUP(AD224,ud_geotech_channel_type[lookupValue],ud_geotech_channel_type[lookupKey],"ERROR"),""), "")</f>
        <v/>
      </c>
      <c r="AF224" s="2" t="str">
        <f t="shared" si="43"/>
        <v/>
      </c>
      <c r="AG224" s="2" t="str">
        <f t="shared" si="44"/>
        <v/>
      </c>
      <c r="AH224" s="2" t="str">
        <f t="shared" si="45"/>
        <v/>
      </c>
      <c r="AJ224" s="3" t="str">
        <f>IF($A224="ADD",IF(NOT(ISBLANK(AI224)),_xlfn.XLOOKUP(AI224,maint_type[lookupValue],maint_type[lookupKey],"ERROR"),""), "")</f>
        <v/>
      </c>
      <c r="AK224" s="8"/>
      <c r="AL224" s="4" t="str">
        <f t="shared" ca="1" si="46"/>
        <v/>
      </c>
      <c r="AM224" s="4"/>
      <c r="AN224" s="3" t="str">
        <f t="shared" si="47"/>
        <v/>
      </c>
      <c r="AO224" s="3" t="str">
        <f>IF($A224="","",IF((AND($A224="ADD",OR(AN224="",AN224="In Use"))),"5",(_xlfn.XLOOKUP(AN224,ud_asset_status[lookupValue],ud_asset_status[lookupKey],""))))</f>
        <v/>
      </c>
      <c r="AP224" s="8"/>
      <c r="AR224" s="3" t="str">
        <f>IF($A224="ADD",IF(NOT(ISBLANK(AQ224)),_xlfn.XLOOKUP(AQ224,ar_replace_reason[lookupValue],ar_replace_reason[lookupKey],"ERROR"),""), "")</f>
        <v/>
      </c>
      <c r="AS224" s="3" t="str">
        <f t="shared" si="48"/>
        <v/>
      </c>
      <c r="AT224" s="3" t="str">
        <f>IF($A224="","",IF((AND($A224="ADD",OR(AS224="",AS224="Queenstown-Lakes District Council"))),"70",(_xlfn.XLOOKUP(AS224,ud_organisation_owner[lookupValue],ud_organisation_owner[lookupKey],""))))</f>
        <v/>
      </c>
      <c r="AU224" s="3" t="str">
        <f t="shared" si="49"/>
        <v/>
      </c>
      <c r="AV224" s="3" t="str">
        <f>IF($A224="","",IF((AND($A224="ADD",OR(AU224="",AU224="Queenstown-Lakes District Council"))),"70",(_xlfn.XLOOKUP(AU224,ud_organisation_owner[lookupValue],ud_organisation_owner[lookupKey],""))))</f>
        <v/>
      </c>
      <c r="AW224" s="3" t="str">
        <f t="shared" si="50"/>
        <v/>
      </c>
      <c r="AX224" s="3" t="str">
        <f>IF($A224="","",IF((AND($A224="ADD",OR(AW224="",AW224="Local Authority"))),"17",(_xlfn.XLOOKUP(AW224,ud_sub_organisation[lookupValue],ud_sub_organisation[lookupKey],""))))</f>
        <v/>
      </c>
      <c r="AZ224" s="3" t="str">
        <f>IF($A224="ADD",IF(NOT(ISBLANK(AY224)),_xlfn.XLOOKUP(AY224,ud_maintenance_organisation[lookupValue],ud_maintenance_organisation[lookupKey],"ERROR"),""), "")</f>
        <v/>
      </c>
      <c r="BA224" s="3" t="str">
        <f t="shared" si="51"/>
        <v/>
      </c>
      <c r="BB224" s="3" t="str">
        <f>IF($A224="","",IF((AND($A224="ADD",OR(BA224="",BA224="Vested Assets"))),"12",(_xlfn.XLOOKUP(BA224,ud_work_category[lookupValue],ud_work_category[lookupKey],""))))</f>
        <v/>
      </c>
      <c r="BC224" s="7"/>
      <c r="BD224" s="2" t="str">
        <f t="shared" si="52"/>
        <v/>
      </c>
      <c r="BE224" s="2" t="str">
        <f t="shared" si="53"/>
        <v/>
      </c>
      <c r="BF224" s="3" t="str">
        <f t="shared" si="54"/>
        <v/>
      </c>
      <c r="BG224" s="3" t="str">
        <f>IF($A224="","",IF((AND($A224="ADD",OR(BF224="",BF224="Excellent"))),"1",(_xlfn.XLOOKUP(BF224,condition[lookupValue],condition[lookupKey],""))))</f>
        <v/>
      </c>
      <c r="BH224" s="8" t="str">
        <f t="shared" si="55"/>
        <v/>
      </c>
      <c r="BI224" s="9"/>
    </row>
    <row r="225" spans="2:61"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IF($A225="ADD",IF(NOT(ISBLANK(V225)),_xlfn.XLOOKUP(V225,ud_channel_type[lookupValue],ud_channel_type[lookupKey],"ERROR"),""), "")</f>
        <v/>
      </c>
      <c r="Y225" s="3" t="str">
        <f>IF($A225="ADD",IF(NOT(ISBLANK(X225)),_xlfn.XLOOKUP(X225,ud_road_channel_type[lookupValue],ud_road_channel_type[lookupKey],"ERROR"),""), "")</f>
        <v/>
      </c>
      <c r="AA225" s="3" t="str">
        <f>IF($A225="ADD",IF(NOT(ISBLANK(Z225)),_xlfn.XLOOKUP(Z225,ud_normal_state[lookupValue],ud_normal_state[lookupKey],"ERROR"),""), "")</f>
        <v/>
      </c>
      <c r="AC225" s="3" t="str">
        <f>IF($A225="ADD",IF(NOT(ISBLANK(AB225)),_xlfn.XLOOKUP(AB225,channel_material[lookupValue],channel_material[lookupKey],"ERROR"),""), "")</f>
        <v/>
      </c>
      <c r="AE225" s="3" t="str">
        <f>IF($A225="ADD",IF(NOT(ISBLANK(AD225)),_xlfn.XLOOKUP(AD225,ud_geotech_channel_type[lookupValue],ud_geotech_channel_type[lookupKey],"ERROR"),""), "")</f>
        <v/>
      </c>
      <c r="AF225" s="2" t="str">
        <f t="shared" si="43"/>
        <v/>
      </c>
      <c r="AG225" s="2" t="str">
        <f t="shared" si="44"/>
        <v/>
      </c>
      <c r="AH225" s="2" t="str">
        <f t="shared" si="45"/>
        <v/>
      </c>
      <c r="AJ225" s="3" t="str">
        <f>IF($A225="ADD",IF(NOT(ISBLANK(AI225)),_xlfn.XLOOKUP(AI225,maint_type[lookupValue],maint_type[lookupKey],"ERROR"),""), "")</f>
        <v/>
      </c>
      <c r="AK225" s="8"/>
      <c r="AL225" s="4" t="str">
        <f t="shared" ca="1" si="46"/>
        <v/>
      </c>
      <c r="AM225" s="4"/>
      <c r="AN225" s="3" t="str">
        <f t="shared" si="47"/>
        <v/>
      </c>
      <c r="AO225" s="3" t="str">
        <f>IF($A225="","",IF((AND($A225="ADD",OR(AN225="",AN225="In Use"))),"5",(_xlfn.XLOOKUP(AN225,ud_asset_status[lookupValue],ud_asset_status[lookupKey],""))))</f>
        <v/>
      </c>
      <c r="AP225" s="8"/>
      <c r="AR225" s="3" t="str">
        <f>IF($A225="ADD",IF(NOT(ISBLANK(AQ225)),_xlfn.XLOOKUP(AQ225,ar_replace_reason[lookupValue],ar_replace_reason[lookupKey],"ERROR"),""), "")</f>
        <v/>
      </c>
      <c r="AS225" s="3" t="str">
        <f t="shared" si="48"/>
        <v/>
      </c>
      <c r="AT225" s="3" t="str">
        <f>IF($A225="","",IF((AND($A225="ADD",OR(AS225="",AS225="Queenstown-Lakes District Council"))),"70",(_xlfn.XLOOKUP(AS225,ud_organisation_owner[lookupValue],ud_organisation_owner[lookupKey],""))))</f>
        <v/>
      </c>
      <c r="AU225" s="3" t="str">
        <f t="shared" si="49"/>
        <v/>
      </c>
      <c r="AV225" s="3" t="str">
        <f>IF($A225="","",IF((AND($A225="ADD",OR(AU225="",AU225="Queenstown-Lakes District Council"))),"70",(_xlfn.XLOOKUP(AU225,ud_organisation_owner[lookupValue],ud_organisation_owner[lookupKey],""))))</f>
        <v/>
      </c>
      <c r="AW225" s="3" t="str">
        <f t="shared" si="50"/>
        <v/>
      </c>
      <c r="AX225" s="3" t="str">
        <f>IF($A225="","",IF((AND($A225="ADD",OR(AW225="",AW225="Local Authority"))),"17",(_xlfn.XLOOKUP(AW225,ud_sub_organisation[lookupValue],ud_sub_organisation[lookupKey],""))))</f>
        <v/>
      </c>
      <c r="AZ225" s="3" t="str">
        <f>IF($A225="ADD",IF(NOT(ISBLANK(AY225)),_xlfn.XLOOKUP(AY225,ud_maintenance_organisation[lookupValue],ud_maintenance_organisation[lookupKey],"ERROR"),""), "")</f>
        <v/>
      </c>
      <c r="BA225" s="3" t="str">
        <f t="shared" si="51"/>
        <v/>
      </c>
      <c r="BB225" s="3" t="str">
        <f>IF($A225="","",IF((AND($A225="ADD",OR(BA225="",BA225="Vested Assets"))),"12",(_xlfn.XLOOKUP(BA225,ud_work_category[lookupValue],ud_work_category[lookupKey],""))))</f>
        <v/>
      </c>
      <c r="BC225" s="7"/>
      <c r="BD225" s="2" t="str">
        <f t="shared" si="52"/>
        <v/>
      </c>
      <c r="BE225" s="2" t="str">
        <f t="shared" si="53"/>
        <v/>
      </c>
      <c r="BF225" s="3" t="str">
        <f t="shared" si="54"/>
        <v/>
      </c>
      <c r="BG225" s="3" t="str">
        <f>IF($A225="","",IF((AND($A225="ADD",OR(BF225="",BF225="Excellent"))),"1",(_xlfn.XLOOKUP(BF225,condition[lookupValue],condition[lookupKey],""))))</f>
        <v/>
      </c>
      <c r="BH225" s="8" t="str">
        <f t="shared" si="55"/>
        <v/>
      </c>
      <c r="BI225" s="9"/>
    </row>
    <row r="226" spans="2:61"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IF($A226="ADD",IF(NOT(ISBLANK(V226)),_xlfn.XLOOKUP(V226,ud_channel_type[lookupValue],ud_channel_type[lookupKey],"ERROR"),""), "")</f>
        <v/>
      </c>
      <c r="Y226" s="3" t="str">
        <f>IF($A226="ADD",IF(NOT(ISBLANK(X226)),_xlfn.XLOOKUP(X226,ud_road_channel_type[lookupValue],ud_road_channel_type[lookupKey],"ERROR"),""), "")</f>
        <v/>
      </c>
      <c r="AA226" s="3" t="str">
        <f>IF($A226="ADD",IF(NOT(ISBLANK(Z226)),_xlfn.XLOOKUP(Z226,ud_normal_state[lookupValue],ud_normal_state[lookupKey],"ERROR"),""), "")</f>
        <v/>
      </c>
      <c r="AC226" s="3" t="str">
        <f>IF($A226="ADD",IF(NOT(ISBLANK(AB226)),_xlfn.XLOOKUP(AB226,channel_material[lookupValue],channel_material[lookupKey],"ERROR"),""), "")</f>
        <v/>
      </c>
      <c r="AE226" s="3" t="str">
        <f>IF($A226="ADD",IF(NOT(ISBLANK(AD226)),_xlfn.XLOOKUP(AD226,ud_geotech_channel_type[lookupValue],ud_geotech_channel_type[lookupKey],"ERROR"),""), "")</f>
        <v/>
      </c>
      <c r="AF226" s="2" t="str">
        <f t="shared" si="43"/>
        <v/>
      </c>
      <c r="AG226" s="2" t="str">
        <f t="shared" si="44"/>
        <v/>
      </c>
      <c r="AH226" s="2" t="str">
        <f t="shared" si="45"/>
        <v/>
      </c>
      <c r="AJ226" s="3" t="str">
        <f>IF($A226="ADD",IF(NOT(ISBLANK(AI226)),_xlfn.XLOOKUP(AI226,maint_type[lookupValue],maint_type[lookupKey],"ERROR"),""), "")</f>
        <v/>
      </c>
      <c r="AK226" s="8"/>
      <c r="AL226" s="4" t="str">
        <f t="shared" ca="1" si="46"/>
        <v/>
      </c>
      <c r="AM226" s="4"/>
      <c r="AN226" s="3" t="str">
        <f t="shared" si="47"/>
        <v/>
      </c>
      <c r="AO226" s="3" t="str">
        <f>IF($A226="","",IF((AND($A226="ADD",OR(AN226="",AN226="In Use"))),"5",(_xlfn.XLOOKUP(AN226,ud_asset_status[lookupValue],ud_asset_status[lookupKey],""))))</f>
        <v/>
      </c>
      <c r="AP226" s="8"/>
      <c r="AR226" s="3" t="str">
        <f>IF($A226="ADD",IF(NOT(ISBLANK(AQ226)),_xlfn.XLOOKUP(AQ226,ar_replace_reason[lookupValue],ar_replace_reason[lookupKey],"ERROR"),""), "")</f>
        <v/>
      </c>
      <c r="AS226" s="3" t="str">
        <f t="shared" si="48"/>
        <v/>
      </c>
      <c r="AT226" s="3" t="str">
        <f>IF($A226="","",IF((AND($A226="ADD",OR(AS226="",AS226="Queenstown-Lakes District Council"))),"70",(_xlfn.XLOOKUP(AS226,ud_organisation_owner[lookupValue],ud_organisation_owner[lookupKey],""))))</f>
        <v/>
      </c>
      <c r="AU226" s="3" t="str">
        <f t="shared" si="49"/>
        <v/>
      </c>
      <c r="AV226" s="3" t="str">
        <f>IF($A226="","",IF((AND($A226="ADD",OR(AU226="",AU226="Queenstown-Lakes District Council"))),"70",(_xlfn.XLOOKUP(AU226,ud_organisation_owner[lookupValue],ud_organisation_owner[lookupKey],""))))</f>
        <v/>
      </c>
      <c r="AW226" s="3" t="str">
        <f t="shared" si="50"/>
        <v/>
      </c>
      <c r="AX226" s="3" t="str">
        <f>IF($A226="","",IF((AND($A226="ADD",OR(AW226="",AW226="Local Authority"))),"17",(_xlfn.XLOOKUP(AW226,ud_sub_organisation[lookupValue],ud_sub_organisation[lookupKey],""))))</f>
        <v/>
      </c>
      <c r="AZ226" s="3" t="str">
        <f>IF($A226="ADD",IF(NOT(ISBLANK(AY226)),_xlfn.XLOOKUP(AY226,ud_maintenance_organisation[lookupValue],ud_maintenance_organisation[lookupKey],"ERROR"),""), "")</f>
        <v/>
      </c>
      <c r="BA226" s="3" t="str">
        <f t="shared" si="51"/>
        <v/>
      </c>
      <c r="BB226" s="3" t="str">
        <f>IF($A226="","",IF((AND($A226="ADD",OR(BA226="",BA226="Vested Assets"))),"12",(_xlfn.XLOOKUP(BA226,ud_work_category[lookupValue],ud_work_category[lookupKey],""))))</f>
        <v/>
      </c>
      <c r="BC226" s="7"/>
      <c r="BD226" s="2" t="str">
        <f t="shared" si="52"/>
        <v/>
      </c>
      <c r="BE226" s="2" t="str">
        <f t="shared" si="53"/>
        <v/>
      </c>
      <c r="BF226" s="3" t="str">
        <f t="shared" si="54"/>
        <v/>
      </c>
      <c r="BG226" s="3" t="str">
        <f>IF($A226="","",IF((AND($A226="ADD",OR(BF226="",BF226="Excellent"))),"1",(_xlfn.XLOOKUP(BF226,condition[lookupValue],condition[lookupKey],""))))</f>
        <v/>
      </c>
      <c r="BH226" s="8" t="str">
        <f t="shared" si="55"/>
        <v/>
      </c>
      <c r="BI226" s="9"/>
    </row>
    <row r="227" spans="2:61"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IF($A227="ADD",IF(NOT(ISBLANK(V227)),_xlfn.XLOOKUP(V227,ud_channel_type[lookupValue],ud_channel_type[lookupKey],"ERROR"),""), "")</f>
        <v/>
      </c>
      <c r="Y227" s="3" t="str">
        <f>IF($A227="ADD",IF(NOT(ISBLANK(X227)),_xlfn.XLOOKUP(X227,ud_road_channel_type[lookupValue],ud_road_channel_type[lookupKey],"ERROR"),""), "")</f>
        <v/>
      </c>
      <c r="AA227" s="3" t="str">
        <f>IF($A227="ADD",IF(NOT(ISBLANK(Z227)),_xlfn.XLOOKUP(Z227,ud_normal_state[lookupValue],ud_normal_state[lookupKey],"ERROR"),""), "")</f>
        <v/>
      </c>
      <c r="AC227" s="3" t="str">
        <f>IF($A227="ADD",IF(NOT(ISBLANK(AB227)),_xlfn.XLOOKUP(AB227,channel_material[lookupValue],channel_material[lookupKey],"ERROR"),""), "")</f>
        <v/>
      </c>
      <c r="AE227" s="3" t="str">
        <f>IF($A227="ADD",IF(NOT(ISBLANK(AD227)),_xlfn.XLOOKUP(AD227,ud_geotech_channel_type[lookupValue],ud_geotech_channel_type[lookupKey],"ERROR"),""), "")</f>
        <v/>
      </c>
      <c r="AF227" s="2" t="str">
        <f t="shared" si="43"/>
        <v/>
      </c>
      <c r="AG227" s="2" t="str">
        <f t="shared" si="44"/>
        <v/>
      </c>
      <c r="AH227" s="2" t="str">
        <f t="shared" si="45"/>
        <v/>
      </c>
      <c r="AJ227" s="3" t="str">
        <f>IF($A227="ADD",IF(NOT(ISBLANK(AI227)),_xlfn.XLOOKUP(AI227,maint_type[lookupValue],maint_type[lookupKey],"ERROR"),""), "")</f>
        <v/>
      </c>
      <c r="AK227" s="8"/>
      <c r="AL227" s="4" t="str">
        <f t="shared" ca="1" si="46"/>
        <v/>
      </c>
      <c r="AM227" s="4"/>
      <c r="AN227" s="3" t="str">
        <f t="shared" si="47"/>
        <v/>
      </c>
      <c r="AO227" s="3" t="str">
        <f>IF($A227="","",IF((AND($A227="ADD",OR(AN227="",AN227="In Use"))),"5",(_xlfn.XLOOKUP(AN227,ud_asset_status[lookupValue],ud_asset_status[lookupKey],""))))</f>
        <v/>
      </c>
      <c r="AP227" s="8"/>
      <c r="AR227" s="3" t="str">
        <f>IF($A227="ADD",IF(NOT(ISBLANK(AQ227)),_xlfn.XLOOKUP(AQ227,ar_replace_reason[lookupValue],ar_replace_reason[lookupKey],"ERROR"),""), "")</f>
        <v/>
      </c>
      <c r="AS227" s="3" t="str">
        <f t="shared" si="48"/>
        <v/>
      </c>
      <c r="AT227" s="3" t="str">
        <f>IF($A227="","",IF((AND($A227="ADD",OR(AS227="",AS227="Queenstown-Lakes District Council"))),"70",(_xlfn.XLOOKUP(AS227,ud_organisation_owner[lookupValue],ud_organisation_owner[lookupKey],""))))</f>
        <v/>
      </c>
      <c r="AU227" s="3" t="str">
        <f t="shared" si="49"/>
        <v/>
      </c>
      <c r="AV227" s="3" t="str">
        <f>IF($A227="","",IF((AND($A227="ADD",OR(AU227="",AU227="Queenstown-Lakes District Council"))),"70",(_xlfn.XLOOKUP(AU227,ud_organisation_owner[lookupValue],ud_organisation_owner[lookupKey],""))))</f>
        <v/>
      </c>
      <c r="AW227" s="3" t="str">
        <f t="shared" si="50"/>
        <v/>
      </c>
      <c r="AX227" s="3" t="str">
        <f>IF($A227="","",IF((AND($A227="ADD",OR(AW227="",AW227="Local Authority"))),"17",(_xlfn.XLOOKUP(AW227,ud_sub_organisation[lookupValue],ud_sub_organisation[lookupKey],""))))</f>
        <v/>
      </c>
      <c r="AZ227" s="3" t="str">
        <f>IF($A227="ADD",IF(NOT(ISBLANK(AY227)),_xlfn.XLOOKUP(AY227,ud_maintenance_organisation[lookupValue],ud_maintenance_organisation[lookupKey],"ERROR"),""), "")</f>
        <v/>
      </c>
      <c r="BA227" s="3" t="str">
        <f t="shared" si="51"/>
        <v/>
      </c>
      <c r="BB227" s="3" t="str">
        <f>IF($A227="","",IF((AND($A227="ADD",OR(BA227="",BA227="Vested Assets"))),"12",(_xlfn.XLOOKUP(BA227,ud_work_category[lookupValue],ud_work_category[lookupKey],""))))</f>
        <v/>
      </c>
      <c r="BC227" s="7"/>
      <c r="BD227" s="2" t="str">
        <f t="shared" si="52"/>
        <v/>
      </c>
      <c r="BE227" s="2" t="str">
        <f t="shared" si="53"/>
        <v/>
      </c>
      <c r="BF227" s="3" t="str">
        <f t="shared" si="54"/>
        <v/>
      </c>
      <c r="BG227" s="3" t="str">
        <f>IF($A227="","",IF((AND($A227="ADD",OR(BF227="",BF227="Excellent"))),"1",(_xlfn.XLOOKUP(BF227,condition[lookupValue],condition[lookupKey],""))))</f>
        <v/>
      </c>
      <c r="BH227" s="8" t="str">
        <f t="shared" si="55"/>
        <v/>
      </c>
      <c r="BI227" s="9"/>
    </row>
    <row r="228" spans="2:61"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IF($A228="ADD",IF(NOT(ISBLANK(V228)),_xlfn.XLOOKUP(V228,ud_channel_type[lookupValue],ud_channel_type[lookupKey],"ERROR"),""), "")</f>
        <v/>
      </c>
      <c r="Y228" s="3" t="str">
        <f>IF($A228="ADD",IF(NOT(ISBLANK(X228)),_xlfn.XLOOKUP(X228,ud_road_channel_type[lookupValue],ud_road_channel_type[lookupKey],"ERROR"),""), "")</f>
        <v/>
      </c>
      <c r="AA228" s="3" t="str">
        <f>IF($A228="ADD",IF(NOT(ISBLANK(Z228)),_xlfn.XLOOKUP(Z228,ud_normal_state[lookupValue],ud_normal_state[lookupKey],"ERROR"),""), "")</f>
        <v/>
      </c>
      <c r="AC228" s="3" t="str">
        <f>IF($A228="ADD",IF(NOT(ISBLANK(AB228)),_xlfn.XLOOKUP(AB228,channel_material[lookupValue],channel_material[lookupKey],"ERROR"),""), "")</f>
        <v/>
      </c>
      <c r="AE228" s="3" t="str">
        <f>IF($A228="ADD",IF(NOT(ISBLANK(AD228)),_xlfn.XLOOKUP(AD228,ud_geotech_channel_type[lookupValue],ud_geotech_channel_type[lookupKey],"ERROR"),""), "")</f>
        <v/>
      </c>
      <c r="AF228" s="2" t="str">
        <f t="shared" si="43"/>
        <v/>
      </c>
      <c r="AG228" s="2" t="str">
        <f t="shared" si="44"/>
        <v/>
      </c>
      <c r="AH228" s="2" t="str">
        <f t="shared" si="45"/>
        <v/>
      </c>
      <c r="AJ228" s="3" t="str">
        <f>IF($A228="ADD",IF(NOT(ISBLANK(AI228)),_xlfn.XLOOKUP(AI228,maint_type[lookupValue],maint_type[lookupKey],"ERROR"),""), "")</f>
        <v/>
      </c>
      <c r="AK228" s="8"/>
      <c r="AL228" s="4" t="str">
        <f t="shared" ca="1" si="46"/>
        <v/>
      </c>
      <c r="AM228" s="4"/>
      <c r="AN228" s="3" t="str">
        <f t="shared" si="47"/>
        <v/>
      </c>
      <c r="AO228" s="3" t="str">
        <f>IF($A228="","",IF((AND($A228="ADD",OR(AN228="",AN228="In Use"))),"5",(_xlfn.XLOOKUP(AN228,ud_asset_status[lookupValue],ud_asset_status[lookupKey],""))))</f>
        <v/>
      </c>
      <c r="AP228" s="8"/>
      <c r="AR228" s="3" t="str">
        <f>IF($A228="ADD",IF(NOT(ISBLANK(AQ228)),_xlfn.XLOOKUP(AQ228,ar_replace_reason[lookupValue],ar_replace_reason[lookupKey],"ERROR"),""), "")</f>
        <v/>
      </c>
      <c r="AS228" s="3" t="str">
        <f t="shared" si="48"/>
        <v/>
      </c>
      <c r="AT228" s="3" t="str">
        <f>IF($A228="","",IF((AND($A228="ADD",OR(AS228="",AS228="Queenstown-Lakes District Council"))),"70",(_xlfn.XLOOKUP(AS228,ud_organisation_owner[lookupValue],ud_organisation_owner[lookupKey],""))))</f>
        <v/>
      </c>
      <c r="AU228" s="3" t="str">
        <f t="shared" si="49"/>
        <v/>
      </c>
      <c r="AV228" s="3" t="str">
        <f>IF($A228="","",IF((AND($A228="ADD",OR(AU228="",AU228="Queenstown-Lakes District Council"))),"70",(_xlfn.XLOOKUP(AU228,ud_organisation_owner[lookupValue],ud_organisation_owner[lookupKey],""))))</f>
        <v/>
      </c>
      <c r="AW228" s="3" t="str">
        <f t="shared" si="50"/>
        <v/>
      </c>
      <c r="AX228" s="3" t="str">
        <f>IF($A228="","",IF((AND($A228="ADD",OR(AW228="",AW228="Local Authority"))),"17",(_xlfn.XLOOKUP(AW228,ud_sub_organisation[lookupValue],ud_sub_organisation[lookupKey],""))))</f>
        <v/>
      </c>
      <c r="AZ228" s="3" t="str">
        <f>IF($A228="ADD",IF(NOT(ISBLANK(AY228)),_xlfn.XLOOKUP(AY228,ud_maintenance_organisation[lookupValue],ud_maintenance_organisation[lookupKey],"ERROR"),""), "")</f>
        <v/>
      </c>
      <c r="BA228" s="3" t="str">
        <f t="shared" si="51"/>
        <v/>
      </c>
      <c r="BB228" s="3" t="str">
        <f>IF($A228="","",IF((AND($A228="ADD",OR(BA228="",BA228="Vested Assets"))),"12",(_xlfn.XLOOKUP(BA228,ud_work_category[lookupValue],ud_work_category[lookupKey],""))))</f>
        <v/>
      </c>
      <c r="BC228" s="7"/>
      <c r="BD228" s="2" t="str">
        <f t="shared" si="52"/>
        <v/>
      </c>
      <c r="BE228" s="2" t="str">
        <f t="shared" si="53"/>
        <v/>
      </c>
      <c r="BF228" s="3" t="str">
        <f t="shared" si="54"/>
        <v/>
      </c>
      <c r="BG228" s="3" t="str">
        <f>IF($A228="","",IF((AND($A228="ADD",OR(BF228="",BF228="Excellent"))),"1",(_xlfn.XLOOKUP(BF228,condition[lookupValue],condition[lookupKey],""))))</f>
        <v/>
      </c>
      <c r="BH228" s="8" t="str">
        <f t="shared" si="55"/>
        <v/>
      </c>
      <c r="BI228" s="9"/>
    </row>
    <row r="229" spans="2:61"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IF($A229="ADD",IF(NOT(ISBLANK(V229)),_xlfn.XLOOKUP(V229,ud_channel_type[lookupValue],ud_channel_type[lookupKey],"ERROR"),""), "")</f>
        <v/>
      </c>
      <c r="Y229" s="3" t="str">
        <f>IF($A229="ADD",IF(NOT(ISBLANK(X229)),_xlfn.XLOOKUP(X229,ud_road_channel_type[lookupValue],ud_road_channel_type[lookupKey],"ERROR"),""), "")</f>
        <v/>
      </c>
      <c r="AA229" s="3" t="str">
        <f>IF($A229="ADD",IF(NOT(ISBLANK(Z229)),_xlfn.XLOOKUP(Z229,ud_normal_state[lookupValue],ud_normal_state[lookupKey],"ERROR"),""), "")</f>
        <v/>
      </c>
      <c r="AC229" s="3" t="str">
        <f>IF($A229="ADD",IF(NOT(ISBLANK(AB229)),_xlfn.XLOOKUP(AB229,channel_material[lookupValue],channel_material[lookupKey],"ERROR"),""), "")</f>
        <v/>
      </c>
      <c r="AE229" s="3" t="str">
        <f>IF($A229="ADD",IF(NOT(ISBLANK(AD229)),_xlfn.XLOOKUP(AD229,ud_geotech_channel_type[lookupValue],ud_geotech_channel_type[lookupKey],"ERROR"),""), "")</f>
        <v/>
      </c>
      <c r="AF229" s="2" t="str">
        <f t="shared" si="43"/>
        <v/>
      </c>
      <c r="AG229" s="2" t="str">
        <f t="shared" si="44"/>
        <v/>
      </c>
      <c r="AH229" s="2" t="str">
        <f t="shared" si="45"/>
        <v/>
      </c>
      <c r="AJ229" s="3" t="str">
        <f>IF($A229="ADD",IF(NOT(ISBLANK(AI229)),_xlfn.XLOOKUP(AI229,maint_type[lookupValue],maint_type[lookupKey],"ERROR"),""), "")</f>
        <v/>
      </c>
      <c r="AK229" s="8"/>
      <c r="AL229" s="4" t="str">
        <f t="shared" ca="1" si="46"/>
        <v/>
      </c>
      <c r="AM229" s="4"/>
      <c r="AN229" s="3" t="str">
        <f t="shared" si="47"/>
        <v/>
      </c>
      <c r="AO229" s="3" t="str">
        <f>IF($A229="","",IF((AND($A229="ADD",OR(AN229="",AN229="In Use"))),"5",(_xlfn.XLOOKUP(AN229,ud_asset_status[lookupValue],ud_asset_status[lookupKey],""))))</f>
        <v/>
      </c>
      <c r="AP229" s="8"/>
      <c r="AR229" s="3" t="str">
        <f>IF($A229="ADD",IF(NOT(ISBLANK(AQ229)),_xlfn.XLOOKUP(AQ229,ar_replace_reason[lookupValue],ar_replace_reason[lookupKey],"ERROR"),""), "")</f>
        <v/>
      </c>
      <c r="AS229" s="3" t="str">
        <f t="shared" si="48"/>
        <v/>
      </c>
      <c r="AT229" s="3" t="str">
        <f>IF($A229="","",IF((AND($A229="ADD",OR(AS229="",AS229="Queenstown-Lakes District Council"))),"70",(_xlfn.XLOOKUP(AS229,ud_organisation_owner[lookupValue],ud_organisation_owner[lookupKey],""))))</f>
        <v/>
      </c>
      <c r="AU229" s="3" t="str">
        <f t="shared" si="49"/>
        <v/>
      </c>
      <c r="AV229" s="3" t="str">
        <f>IF($A229="","",IF((AND($A229="ADD",OR(AU229="",AU229="Queenstown-Lakes District Council"))),"70",(_xlfn.XLOOKUP(AU229,ud_organisation_owner[lookupValue],ud_organisation_owner[lookupKey],""))))</f>
        <v/>
      </c>
      <c r="AW229" s="3" t="str">
        <f t="shared" si="50"/>
        <v/>
      </c>
      <c r="AX229" s="3" t="str">
        <f>IF($A229="","",IF((AND($A229="ADD",OR(AW229="",AW229="Local Authority"))),"17",(_xlfn.XLOOKUP(AW229,ud_sub_organisation[lookupValue],ud_sub_organisation[lookupKey],""))))</f>
        <v/>
      </c>
      <c r="AZ229" s="3" t="str">
        <f>IF($A229="ADD",IF(NOT(ISBLANK(AY229)),_xlfn.XLOOKUP(AY229,ud_maintenance_organisation[lookupValue],ud_maintenance_organisation[lookupKey],"ERROR"),""), "")</f>
        <v/>
      </c>
      <c r="BA229" s="3" t="str">
        <f t="shared" si="51"/>
        <v/>
      </c>
      <c r="BB229" s="3" t="str">
        <f>IF($A229="","",IF((AND($A229="ADD",OR(BA229="",BA229="Vested Assets"))),"12",(_xlfn.XLOOKUP(BA229,ud_work_category[lookupValue],ud_work_category[lookupKey],""))))</f>
        <v/>
      </c>
      <c r="BC229" s="7"/>
      <c r="BD229" s="2" t="str">
        <f t="shared" si="52"/>
        <v/>
      </c>
      <c r="BE229" s="2" t="str">
        <f t="shared" si="53"/>
        <v/>
      </c>
      <c r="BF229" s="3" t="str">
        <f t="shared" si="54"/>
        <v/>
      </c>
      <c r="BG229" s="3" t="str">
        <f>IF($A229="","",IF((AND($A229="ADD",OR(BF229="",BF229="Excellent"))),"1",(_xlfn.XLOOKUP(BF229,condition[lookupValue],condition[lookupKey],""))))</f>
        <v/>
      </c>
      <c r="BH229" s="8" t="str">
        <f t="shared" si="55"/>
        <v/>
      </c>
      <c r="BI229" s="9"/>
    </row>
    <row r="230" spans="2:61"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IF($A230="ADD",IF(NOT(ISBLANK(V230)),_xlfn.XLOOKUP(V230,ud_channel_type[lookupValue],ud_channel_type[lookupKey],"ERROR"),""), "")</f>
        <v/>
      </c>
      <c r="Y230" s="3" t="str">
        <f>IF($A230="ADD",IF(NOT(ISBLANK(X230)),_xlfn.XLOOKUP(X230,ud_road_channel_type[lookupValue],ud_road_channel_type[lookupKey],"ERROR"),""), "")</f>
        <v/>
      </c>
      <c r="AA230" s="3" t="str">
        <f>IF($A230="ADD",IF(NOT(ISBLANK(Z230)),_xlfn.XLOOKUP(Z230,ud_normal_state[lookupValue],ud_normal_state[lookupKey],"ERROR"),""), "")</f>
        <v/>
      </c>
      <c r="AC230" s="3" t="str">
        <f>IF($A230="ADD",IF(NOT(ISBLANK(AB230)),_xlfn.XLOOKUP(AB230,channel_material[lookupValue],channel_material[lookupKey],"ERROR"),""), "")</f>
        <v/>
      </c>
      <c r="AE230" s="3" t="str">
        <f>IF($A230="ADD",IF(NOT(ISBLANK(AD230)),_xlfn.XLOOKUP(AD230,ud_geotech_channel_type[lookupValue],ud_geotech_channel_type[lookupKey],"ERROR"),""), "")</f>
        <v/>
      </c>
      <c r="AF230" s="2" t="str">
        <f t="shared" si="43"/>
        <v/>
      </c>
      <c r="AG230" s="2" t="str">
        <f t="shared" si="44"/>
        <v/>
      </c>
      <c r="AH230" s="2" t="str">
        <f t="shared" si="45"/>
        <v/>
      </c>
      <c r="AJ230" s="3" t="str">
        <f>IF($A230="ADD",IF(NOT(ISBLANK(AI230)),_xlfn.XLOOKUP(AI230,maint_type[lookupValue],maint_type[lookupKey],"ERROR"),""), "")</f>
        <v/>
      </c>
      <c r="AK230" s="8"/>
      <c r="AL230" s="4" t="str">
        <f t="shared" ca="1" si="46"/>
        <v/>
      </c>
      <c r="AM230" s="4"/>
      <c r="AN230" s="3" t="str">
        <f t="shared" si="47"/>
        <v/>
      </c>
      <c r="AO230" s="3" t="str">
        <f>IF($A230="","",IF((AND($A230="ADD",OR(AN230="",AN230="In Use"))),"5",(_xlfn.XLOOKUP(AN230,ud_asset_status[lookupValue],ud_asset_status[lookupKey],""))))</f>
        <v/>
      </c>
      <c r="AP230" s="8"/>
      <c r="AR230" s="3" t="str">
        <f>IF($A230="ADD",IF(NOT(ISBLANK(AQ230)),_xlfn.XLOOKUP(AQ230,ar_replace_reason[lookupValue],ar_replace_reason[lookupKey],"ERROR"),""), "")</f>
        <v/>
      </c>
      <c r="AS230" s="3" t="str">
        <f t="shared" si="48"/>
        <v/>
      </c>
      <c r="AT230" s="3" t="str">
        <f>IF($A230="","",IF((AND($A230="ADD",OR(AS230="",AS230="Queenstown-Lakes District Council"))),"70",(_xlfn.XLOOKUP(AS230,ud_organisation_owner[lookupValue],ud_organisation_owner[lookupKey],""))))</f>
        <v/>
      </c>
      <c r="AU230" s="3" t="str">
        <f t="shared" si="49"/>
        <v/>
      </c>
      <c r="AV230" s="3" t="str">
        <f>IF($A230="","",IF((AND($A230="ADD",OR(AU230="",AU230="Queenstown-Lakes District Council"))),"70",(_xlfn.XLOOKUP(AU230,ud_organisation_owner[lookupValue],ud_organisation_owner[lookupKey],""))))</f>
        <v/>
      </c>
      <c r="AW230" s="3" t="str">
        <f t="shared" si="50"/>
        <v/>
      </c>
      <c r="AX230" s="3" t="str">
        <f>IF($A230="","",IF((AND($A230="ADD",OR(AW230="",AW230="Local Authority"))),"17",(_xlfn.XLOOKUP(AW230,ud_sub_organisation[lookupValue],ud_sub_organisation[lookupKey],""))))</f>
        <v/>
      </c>
      <c r="AZ230" s="3" t="str">
        <f>IF($A230="ADD",IF(NOT(ISBLANK(AY230)),_xlfn.XLOOKUP(AY230,ud_maintenance_organisation[lookupValue],ud_maintenance_organisation[lookupKey],"ERROR"),""), "")</f>
        <v/>
      </c>
      <c r="BA230" s="3" t="str">
        <f t="shared" si="51"/>
        <v/>
      </c>
      <c r="BB230" s="3" t="str">
        <f>IF($A230="","",IF((AND($A230="ADD",OR(BA230="",BA230="Vested Assets"))),"12",(_xlfn.XLOOKUP(BA230,ud_work_category[lookupValue],ud_work_category[lookupKey],""))))</f>
        <v/>
      </c>
      <c r="BC230" s="7"/>
      <c r="BD230" s="2" t="str">
        <f t="shared" si="52"/>
        <v/>
      </c>
      <c r="BE230" s="2" t="str">
        <f t="shared" si="53"/>
        <v/>
      </c>
      <c r="BF230" s="3" t="str">
        <f t="shared" si="54"/>
        <v/>
      </c>
      <c r="BG230" s="3" t="str">
        <f>IF($A230="","",IF((AND($A230="ADD",OR(BF230="",BF230="Excellent"))),"1",(_xlfn.XLOOKUP(BF230,condition[lookupValue],condition[lookupKey],""))))</f>
        <v/>
      </c>
      <c r="BH230" s="8" t="str">
        <f t="shared" si="55"/>
        <v/>
      </c>
      <c r="BI230" s="9"/>
    </row>
    <row r="231" spans="2:61"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IF($A231="ADD",IF(NOT(ISBLANK(V231)),_xlfn.XLOOKUP(V231,ud_channel_type[lookupValue],ud_channel_type[lookupKey],"ERROR"),""), "")</f>
        <v/>
      </c>
      <c r="Y231" s="3" t="str">
        <f>IF($A231="ADD",IF(NOT(ISBLANK(X231)),_xlfn.XLOOKUP(X231,ud_road_channel_type[lookupValue],ud_road_channel_type[lookupKey],"ERROR"),""), "")</f>
        <v/>
      </c>
      <c r="AA231" s="3" t="str">
        <f>IF($A231="ADD",IF(NOT(ISBLANK(Z231)),_xlfn.XLOOKUP(Z231,ud_normal_state[lookupValue],ud_normal_state[lookupKey],"ERROR"),""), "")</f>
        <v/>
      </c>
      <c r="AC231" s="3" t="str">
        <f>IF($A231="ADD",IF(NOT(ISBLANK(AB231)),_xlfn.XLOOKUP(AB231,channel_material[lookupValue],channel_material[lookupKey],"ERROR"),""), "")</f>
        <v/>
      </c>
      <c r="AE231" s="3" t="str">
        <f>IF($A231="ADD",IF(NOT(ISBLANK(AD231)),_xlfn.XLOOKUP(AD231,ud_geotech_channel_type[lookupValue],ud_geotech_channel_type[lookupKey],"ERROR"),""), "")</f>
        <v/>
      </c>
      <c r="AF231" s="2" t="str">
        <f t="shared" si="43"/>
        <v/>
      </c>
      <c r="AG231" s="2" t="str">
        <f t="shared" si="44"/>
        <v/>
      </c>
      <c r="AH231" s="2" t="str">
        <f t="shared" si="45"/>
        <v/>
      </c>
      <c r="AJ231" s="3" t="str">
        <f>IF($A231="ADD",IF(NOT(ISBLANK(AI231)),_xlfn.XLOOKUP(AI231,maint_type[lookupValue],maint_type[lookupKey],"ERROR"),""), "")</f>
        <v/>
      </c>
      <c r="AK231" s="8"/>
      <c r="AL231" s="4" t="str">
        <f t="shared" ca="1" si="46"/>
        <v/>
      </c>
      <c r="AM231" s="4"/>
      <c r="AN231" s="3" t="str">
        <f t="shared" si="47"/>
        <v/>
      </c>
      <c r="AO231" s="3" t="str">
        <f>IF($A231="","",IF((AND($A231="ADD",OR(AN231="",AN231="In Use"))),"5",(_xlfn.XLOOKUP(AN231,ud_asset_status[lookupValue],ud_asset_status[lookupKey],""))))</f>
        <v/>
      </c>
      <c r="AP231" s="8"/>
      <c r="AR231" s="3" t="str">
        <f>IF($A231="ADD",IF(NOT(ISBLANK(AQ231)),_xlfn.XLOOKUP(AQ231,ar_replace_reason[lookupValue],ar_replace_reason[lookupKey],"ERROR"),""), "")</f>
        <v/>
      </c>
      <c r="AS231" s="3" t="str">
        <f t="shared" si="48"/>
        <v/>
      </c>
      <c r="AT231" s="3" t="str">
        <f>IF($A231="","",IF((AND($A231="ADD",OR(AS231="",AS231="Queenstown-Lakes District Council"))),"70",(_xlfn.XLOOKUP(AS231,ud_organisation_owner[lookupValue],ud_organisation_owner[lookupKey],""))))</f>
        <v/>
      </c>
      <c r="AU231" s="3" t="str">
        <f t="shared" si="49"/>
        <v/>
      </c>
      <c r="AV231" s="3" t="str">
        <f>IF($A231="","",IF((AND($A231="ADD",OR(AU231="",AU231="Queenstown-Lakes District Council"))),"70",(_xlfn.XLOOKUP(AU231,ud_organisation_owner[lookupValue],ud_organisation_owner[lookupKey],""))))</f>
        <v/>
      </c>
      <c r="AW231" s="3" t="str">
        <f t="shared" si="50"/>
        <v/>
      </c>
      <c r="AX231" s="3" t="str">
        <f>IF($A231="","",IF((AND($A231="ADD",OR(AW231="",AW231="Local Authority"))),"17",(_xlfn.XLOOKUP(AW231,ud_sub_organisation[lookupValue],ud_sub_organisation[lookupKey],""))))</f>
        <v/>
      </c>
      <c r="AZ231" s="3" t="str">
        <f>IF($A231="ADD",IF(NOT(ISBLANK(AY231)),_xlfn.XLOOKUP(AY231,ud_maintenance_organisation[lookupValue],ud_maintenance_organisation[lookupKey],"ERROR"),""), "")</f>
        <v/>
      </c>
      <c r="BA231" s="3" t="str">
        <f t="shared" si="51"/>
        <v/>
      </c>
      <c r="BB231" s="3" t="str">
        <f>IF($A231="","",IF((AND($A231="ADD",OR(BA231="",BA231="Vested Assets"))),"12",(_xlfn.XLOOKUP(BA231,ud_work_category[lookupValue],ud_work_category[lookupKey],""))))</f>
        <v/>
      </c>
      <c r="BC231" s="7"/>
      <c r="BD231" s="2" t="str">
        <f t="shared" si="52"/>
        <v/>
      </c>
      <c r="BE231" s="2" t="str">
        <f t="shared" si="53"/>
        <v/>
      </c>
      <c r="BF231" s="3" t="str">
        <f t="shared" si="54"/>
        <v/>
      </c>
      <c r="BG231" s="3" t="str">
        <f>IF($A231="","",IF((AND($A231="ADD",OR(BF231="",BF231="Excellent"))),"1",(_xlfn.XLOOKUP(BF231,condition[lookupValue],condition[lookupKey],""))))</f>
        <v/>
      </c>
      <c r="BH231" s="8" t="str">
        <f t="shared" si="55"/>
        <v/>
      </c>
      <c r="BI231" s="9"/>
    </row>
    <row r="232" spans="2:61"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IF($A232="ADD",IF(NOT(ISBLANK(V232)),_xlfn.XLOOKUP(V232,ud_channel_type[lookupValue],ud_channel_type[lookupKey],"ERROR"),""), "")</f>
        <v/>
      </c>
      <c r="Y232" s="3" t="str">
        <f>IF($A232="ADD",IF(NOT(ISBLANK(X232)),_xlfn.XLOOKUP(X232,ud_road_channel_type[lookupValue],ud_road_channel_type[lookupKey],"ERROR"),""), "")</f>
        <v/>
      </c>
      <c r="AA232" s="3" t="str">
        <f>IF($A232="ADD",IF(NOT(ISBLANK(Z232)),_xlfn.XLOOKUP(Z232,ud_normal_state[lookupValue],ud_normal_state[lookupKey],"ERROR"),""), "")</f>
        <v/>
      </c>
      <c r="AC232" s="3" t="str">
        <f>IF($A232="ADD",IF(NOT(ISBLANK(AB232)),_xlfn.XLOOKUP(AB232,channel_material[lookupValue],channel_material[lookupKey],"ERROR"),""), "")</f>
        <v/>
      </c>
      <c r="AE232" s="3" t="str">
        <f>IF($A232="ADD",IF(NOT(ISBLANK(AD232)),_xlfn.XLOOKUP(AD232,ud_geotech_channel_type[lookupValue],ud_geotech_channel_type[lookupKey],"ERROR"),""), "")</f>
        <v/>
      </c>
      <c r="AF232" s="2" t="str">
        <f t="shared" si="43"/>
        <v/>
      </c>
      <c r="AG232" s="2" t="str">
        <f t="shared" si="44"/>
        <v/>
      </c>
      <c r="AH232" s="2" t="str">
        <f t="shared" si="45"/>
        <v/>
      </c>
      <c r="AJ232" s="3" t="str">
        <f>IF($A232="ADD",IF(NOT(ISBLANK(AI232)),_xlfn.XLOOKUP(AI232,maint_type[lookupValue],maint_type[lookupKey],"ERROR"),""), "")</f>
        <v/>
      </c>
      <c r="AK232" s="8"/>
      <c r="AL232" s="4" t="str">
        <f t="shared" ca="1" si="46"/>
        <v/>
      </c>
      <c r="AM232" s="4"/>
      <c r="AN232" s="3" t="str">
        <f t="shared" si="47"/>
        <v/>
      </c>
      <c r="AO232" s="3" t="str">
        <f>IF($A232="","",IF((AND($A232="ADD",OR(AN232="",AN232="In Use"))),"5",(_xlfn.XLOOKUP(AN232,ud_asset_status[lookupValue],ud_asset_status[lookupKey],""))))</f>
        <v/>
      </c>
      <c r="AP232" s="8"/>
      <c r="AR232" s="3" t="str">
        <f>IF($A232="ADD",IF(NOT(ISBLANK(AQ232)),_xlfn.XLOOKUP(AQ232,ar_replace_reason[lookupValue],ar_replace_reason[lookupKey],"ERROR"),""), "")</f>
        <v/>
      </c>
      <c r="AS232" s="3" t="str">
        <f t="shared" si="48"/>
        <v/>
      </c>
      <c r="AT232" s="3" t="str">
        <f>IF($A232="","",IF((AND($A232="ADD",OR(AS232="",AS232="Queenstown-Lakes District Council"))),"70",(_xlfn.XLOOKUP(AS232,ud_organisation_owner[lookupValue],ud_organisation_owner[lookupKey],""))))</f>
        <v/>
      </c>
      <c r="AU232" s="3" t="str">
        <f t="shared" si="49"/>
        <v/>
      </c>
      <c r="AV232" s="3" t="str">
        <f>IF($A232="","",IF((AND($A232="ADD",OR(AU232="",AU232="Queenstown-Lakes District Council"))),"70",(_xlfn.XLOOKUP(AU232,ud_organisation_owner[lookupValue],ud_organisation_owner[lookupKey],""))))</f>
        <v/>
      </c>
      <c r="AW232" s="3" t="str">
        <f t="shared" si="50"/>
        <v/>
      </c>
      <c r="AX232" s="3" t="str">
        <f>IF($A232="","",IF((AND($A232="ADD",OR(AW232="",AW232="Local Authority"))),"17",(_xlfn.XLOOKUP(AW232,ud_sub_organisation[lookupValue],ud_sub_organisation[lookupKey],""))))</f>
        <v/>
      </c>
      <c r="AZ232" s="3" t="str">
        <f>IF($A232="ADD",IF(NOT(ISBLANK(AY232)),_xlfn.XLOOKUP(AY232,ud_maintenance_organisation[lookupValue],ud_maintenance_organisation[lookupKey],"ERROR"),""), "")</f>
        <v/>
      </c>
      <c r="BA232" s="3" t="str">
        <f t="shared" si="51"/>
        <v/>
      </c>
      <c r="BB232" s="3" t="str">
        <f>IF($A232="","",IF((AND($A232="ADD",OR(BA232="",BA232="Vested Assets"))),"12",(_xlfn.XLOOKUP(BA232,ud_work_category[lookupValue],ud_work_category[lookupKey],""))))</f>
        <v/>
      </c>
      <c r="BC232" s="7"/>
      <c r="BD232" s="2" t="str">
        <f t="shared" si="52"/>
        <v/>
      </c>
      <c r="BE232" s="2" t="str">
        <f t="shared" si="53"/>
        <v/>
      </c>
      <c r="BF232" s="3" t="str">
        <f t="shared" si="54"/>
        <v/>
      </c>
      <c r="BG232" s="3" t="str">
        <f>IF($A232="","",IF((AND($A232="ADD",OR(BF232="",BF232="Excellent"))),"1",(_xlfn.XLOOKUP(BF232,condition[lookupValue],condition[lookupKey],""))))</f>
        <v/>
      </c>
      <c r="BH232" s="8" t="str">
        <f t="shared" si="55"/>
        <v/>
      </c>
      <c r="BI232" s="9"/>
    </row>
    <row r="233" spans="2:61"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IF($A233="ADD",IF(NOT(ISBLANK(V233)),_xlfn.XLOOKUP(V233,ud_channel_type[lookupValue],ud_channel_type[lookupKey],"ERROR"),""), "")</f>
        <v/>
      </c>
      <c r="Y233" s="3" t="str">
        <f>IF($A233="ADD",IF(NOT(ISBLANK(X233)),_xlfn.XLOOKUP(X233,ud_road_channel_type[lookupValue],ud_road_channel_type[lookupKey],"ERROR"),""), "")</f>
        <v/>
      </c>
      <c r="AA233" s="3" t="str">
        <f>IF($A233="ADD",IF(NOT(ISBLANK(Z233)),_xlfn.XLOOKUP(Z233,ud_normal_state[lookupValue],ud_normal_state[lookupKey],"ERROR"),""), "")</f>
        <v/>
      </c>
      <c r="AC233" s="3" t="str">
        <f>IF($A233="ADD",IF(NOT(ISBLANK(AB233)),_xlfn.XLOOKUP(AB233,channel_material[lookupValue],channel_material[lookupKey],"ERROR"),""), "")</f>
        <v/>
      </c>
      <c r="AE233" s="3" t="str">
        <f>IF($A233="ADD",IF(NOT(ISBLANK(AD233)),_xlfn.XLOOKUP(AD233,ud_geotech_channel_type[lookupValue],ud_geotech_channel_type[lookupKey],"ERROR"),""), "")</f>
        <v/>
      </c>
      <c r="AF233" s="2" t="str">
        <f t="shared" si="43"/>
        <v/>
      </c>
      <c r="AG233" s="2" t="str">
        <f t="shared" si="44"/>
        <v/>
      </c>
      <c r="AH233" s="2" t="str">
        <f t="shared" si="45"/>
        <v/>
      </c>
      <c r="AJ233" s="3" t="str">
        <f>IF($A233="ADD",IF(NOT(ISBLANK(AI233)),_xlfn.XLOOKUP(AI233,maint_type[lookupValue],maint_type[lookupKey],"ERROR"),""), "")</f>
        <v/>
      </c>
      <c r="AK233" s="8"/>
      <c r="AL233" s="4" t="str">
        <f t="shared" ca="1" si="46"/>
        <v/>
      </c>
      <c r="AM233" s="4"/>
      <c r="AN233" s="3" t="str">
        <f t="shared" si="47"/>
        <v/>
      </c>
      <c r="AO233" s="3" t="str">
        <f>IF($A233="","",IF((AND($A233="ADD",OR(AN233="",AN233="In Use"))),"5",(_xlfn.XLOOKUP(AN233,ud_asset_status[lookupValue],ud_asset_status[lookupKey],""))))</f>
        <v/>
      </c>
      <c r="AP233" s="8"/>
      <c r="AR233" s="3" t="str">
        <f>IF($A233="ADD",IF(NOT(ISBLANK(AQ233)),_xlfn.XLOOKUP(AQ233,ar_replace_reason[lookupValue],ar_replace_reason[lookupKey],"ERROR"),""), "")</f>
        <v/>
      </c>
      <c r="AS233" s="3" t="str">
        <f t="shared" si="48"/>
        <v/>
      </c>
      <c r="AT233" s="3" t="str">
        <f>IF($A233="","",IF((AND($A233="ADD",OR(AS233="",AS233="Queenstown-Lakes District Council"))),"70",(_xlfn.XLOOKUP(AS233,ud_organisation_owner[lookupValue],ud_organisation_owner[lookupKey],""))))</f>
        <v/>
      </c>
      <c r="AU233" s="3" t="str">
        <f t="shared" si="49"/>
        <v/>
      </c>
      <c r="AV233" s="3" t="str">
        <f>IF($A233="","",IF((AND($A233="ADD",OR(AU233="",AU233="Queenstown-Lakes District Council"))),"70",(_xlfn.XLOOKUP(AU233,ud_organisation_owner[lookupValue],ud_organisation_owner[lookupKey],""))))</f>
        <v/>
      </c>
      <c r="AW233" s="3" t="str">
        <f t="shared" si="50"/>
        <v/>
      </c>
      <c r="AX233" s="3" t="str">
        <f>IF($A233="","",IF((AND($A233="ADD",OR(AW233="",AW233="Local Authority"))),"17",(_xlfn.XLOOKUP(AW233,ud_sub_organisation[lookupValue],ud_sub_organisation[lookupKey],""))))</f>
        <v/>
      </c>
      <c r="AZ233" s="3" t="str">
        <f>IF($A233="ADD",IF(NOT(ISBLANK(AY233)),_xlfn.XLOOKUP(AY233,ud_maintenance_organisation[lookupValue],ud_maintenance_organisation[lookupKey],"ERROR"),""), "")</f>
        <v/>
      </c>
      <c r="BA233" s="3" t="str">
        <f t="shared" si="51"/>
        <v/>
      </c>
      <c r="BB233" s="3" t="str">
        <f>IF($A233="","",IF((AND($A233="ADD",OR(BA233="",BA233="Vested Assets"))),"12",(_xlfn.XLOOKUP(BA233,ud_work_category[lookupValue],ud_work_category[lookupKey],""))))</f>
        <v/>
      </c>
      <c r="BC233" s="7"/>
      <c r="BD233" s="2" t="str">
        <f t="shared" si="52"/>
        <v/>
      </c>
      <c r="BE233" s="2" t="str">
        <f t="shared" si="53"/>
        <v/>
      </c>
      <c r="BF233" s="3" t="str">
        <f t="shared" si="54"/>
        <v/>
      </c>
      <c r="BG233" s="3" t="str">
        <f>IF($A233="","",IF((AND($A233="ADD",OR(BF233="",BF233="Excellent"))),"1",(_xlfn.XLOOKUP(BF233,condition[lookupValue],condition[lookupKey],""))))</f>
        <v/>
      </c>
      <c r="BH233" s="8" t="str">
        <f t="shared" si="55"/>
        <v/>
      </c>
      <c r="BI233" s="9"/>
    </row>
    <row r="234" spans="2:61"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IF($A234="ADD",IF(NOT(ISBLANK(V234)),_xlfn.XLOOKUP(V234,ud_channel_type[lookupValue],ud_channel_type[lookupKey],"ERROR"),""), "")</f>
        <v/>
      </c>
      <c r="Y234" s="3" t="str">
        <f>IF($A234="ADD",IF(NOT(ISBLANK(X234)),_xlfn.XLOOKUP(X234,ud_road_channel_type[lookupValue],ud_road_channel_type[lookupKey],"ERROR"),""), "")</f>
        <v/>
      </c>
      <c r="AA234" s="3" t="str">
        <f>IF($A234="ADD",IF(NOT(ISBLANK(Z234)),_xlfn.XLOOKUP(Z234,ud_normal_state[lookupValue],ud_normal_state[lookupKey],"ERROR"),""), "")</f>
        <v/>
      </c>
      <c r="AC234" s="3" t="str">
        <f>IF($A234="ADD",IF(NOT(ISBLANK(AB234)),_xlfn.XLOOKUP(AB234,channel_material[lookupValue],channel_material[lookupKey],"ERROR"),""), "")</f>
        <v/>
      </c>
      <c r="AE234" s="3" t="str">
        <f>IF($A234="ADD",IF(NOT(ISBLANK(AD234)),_xlfn.XLOOKUP(AD234,ud_geotech_channel_type[lookupValue],ud_geotech_channel_type[lookupKey],"ERROR"),""), "")</f>
        <v/>
      </c>
      <c r="AF234" s="2" t="str">
        <f t="shared" si="43"/>
        <v/>
      </c>
      <c r="AG234" s="2" t="str">
        <f t="shared" si="44"/>
        <v/>
      </c>
      <c r="AH234" s="2" t="str">
        <f t="shared" si="45"/>
        <v/>
      </c>
      <c r="AJ234" s="3" t="str">
        <f>IF($A234="ADD",IF(NOT(ISBLANK(AI234)),_xlfn.XLOOKUP(AI234,maint_type[lookupValue],maint_type[lookupKey],"ERROR"),""), "")</f>
        <v/>
      </c>
      <c r="AK234" s="8"/>
      <c r="AL234" s="4" t="str">
        <f t="shared" ca="1" si="46"/>
        <v/>
      </c>
      <c r="AM234" s="4"/>
      <c r="AN234" s="3" t="str">
        <f t="shared" si="47"/>
        <v/>
      </c>
      <c r="AO234" s="3" t="str">
        <f>IF($A234="","",IF((AND($A234="ADD",OR(AN234="",AN234="In Use"))),"5",(_xlfn.XLOOKUP(AN234,ud_asset_status[lookupValue],ud_asset_status[lookupKey],""))))</f>
        <v/>
      </c>
      <c r="AP234" s="8"/>
      <c r="AR234" s="3" t="str">
        <f>IF($A234="ADD",IF(NOT(ISBLANK(AQ234)),_xlfn.XLOOKUP(AQ234,ar_replace_reason[lookupValue],ar_replace_reason[lookupKey],"ERROR"),""), "")</f>
        <v/>
      </c>
      <c r="AS234" s="3" t="str">
        <f t="shared" si="48"/>
        <v/>
      </c>
      <c r="AT234" s="3" t="str">
        <f>IF($A234="","",IF((AND($A234="ADD",OR(AS234="",AS234="Queenstown-Lakes District Council"))),"70",(_xlfn.XLOOKUP(AS234,ud_organisation_owner[lookupValue],ud_organisation_owner[lookupKey],""))))</f>
        <v/>
      </c>
      <c r="AU234" s="3" t="str">
        <f t="shared" si="49"/>
        <v/>
      </c>
      <c r="AV234" s="3" t="str">
        <f>IF($A234="","",IF((AND($A234="ADD",OR(AU234="",AU234="Queenstown-Lakes District Council"))),"70",(_xlfn.XLOOKUP(AU234,ud_organisation_owner[lookupValue],ud_organisation_owner[lookupKey],""))))</f>
        <v/>
      </c>
      <c r="AW234" s="3" t="str">
        <f t="shared" si="50"/>
        <v/>
      </c>
      <c r="AX234" s="3" t="str">
        <f>IF($A234="","",IF((AND($A234="ADD",OR(AW234="",AW234="Local Authority"))),"17",(_xlfn.XLOOKUP(AW234,ud_sub_organisation[lookupValue],ud_sub_organisation[lookupKey],""))))</f>
        <v/>
      </c>
      <c r="AZ234" s="3" t="str">
        <f>IF($A234="ADD",IF(NOT(ISBLANK(AY234)),_xlfn.XLOOKUP(AY234,ud_maintenance_organisation[lookupValue],ud_maintenance_organisation[lookupKey],"ERROR"),""), "")</f>
        <v/>
      </c>
      <c r="BA234" s="3" t="str">
        <f t="shared" si="51"/>
        <v/>
      </c>
      <c r="BB234" s="3" t="str">
        <f>IF($A234="","",IF((AND($A234="ADD",OR(BA234="",BA234="Vested Assets"))),"12",(_xlfn.XLOOKUP(BA234,ud_work_category[lookupValue],ud_work_category[lookupKey],""))))</f>
        <v/>
      </c>
      <c r="BC234" s="7"/>
      <c r="BD234" s="2" t="str">
        <f t="shared" si="52"/>
        <v/>
      </c>
      <c r="BE234" s="2" t="str">
        <f t="shared" si="53"/>
        <v/>
      </c>
      <c r="BF234" s="3" t="str">
        <f t="shared" si="54"/>
        <v/>
      </c>
      <c r="BG234" s="3" t="str">
        <f>IF($A234="","",IF((AND($A234="ADD",OR(BF234="",BF234="Excellent"))),"1",(_xlfn.XLOOKUP(BF234,condition[lookupValue],condition[lookupKey],""))))</f>
        <v/>
      </c>
      <c r="BH234" s="8" t="str">
        <f t="shared" si="55"/>
        <v/>
      </c>
      <c r="BI234" s="9"/>
    </row>
    <row r="235" spans="2:61"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IF($A235="ADD",IF(NOT(ISBLANK(V235)),_xlfn.XLOOKUP(V235,ud_channel_type[lookupValue],ud_channel_type[lookupKey],"ERROR"),""), "")</f>
        <v/>
      </c>
      <c r="Y235" s="3" t="str">
        <f>IF($A235="ADD",IF(NOT(ISBLANK(X235)),_xlfn.XLOOKUP(X235,ud_road_channel_type[lookupValue],ud_road_channel_type[lookupKey],"ERROR"),""), "")</f>
        <v/>
      </c>
      <c r="AA235" s="3" t="str">
        <f>IF($A235="ADD",IF(NOT(ISBLANK(Z235)),_xlfn.XLOOKUP(Z235,ud_normal_state[lookupValue],ud_normal_state[lookupKey],"ERROR"),""), "")</f>
        <v/>
      </c>
      <c r="AC235" s="3" t="str">
        <f>IF($A235="ADD",IF(NOT(ISBLANK(AB235)),_xlfn.XLOOKUP(AB235,channel_material[lookupValue],channel_material[lookupKey],"ERROR"),""), "")</f>
        <v/>
      </c>
      <c r="AE235" s="3" t="str">
        <f>IF($A235="ADD",IF(NOT(ISBLANK(AD235)),_xlfn.XLOOKUP(AD235,ud_geotech_channel_type[lookupValue],ud_geotech_channel_type[lookupKey],"ERROR"),""), "")</f>
        <v/>
      </c>
      <c r="AF235" s="2" t="str">
        <f t="shared" si="43"/>
        <v/>
      </c>
      <c r="AG235" s="2" t="str">
        <f t="shared" si="44"/>
        <v/>
      </c>
      <c r="AH235" s="2" t="str">
        <f t="shared" si="45"/>
        <v/>
      </c>
      <c r="AJ235" s="3" t="str">
        <f>IF($A235="ADD",IF(NOT(ISBLANK(AI235)),_xlfn.XLOOKUP(AI235,maint_type[lookupValue],maint_type[lookupKey],"ERROR"),""), "")</f>
        <v/>
      </c>
      <c r="AK235" s="8"/>
      <c r="AL235" s="4" t="str">
        <f t="shared" ca="1" si="46"/>
        <v/>
      </c>
      <c r="AM235" s="4"/>
      <c r="AN235" s="3" t="str">
        <f t="shared" si="47"/>
        <v/>
      </c>
      <c r="AO235" s="3" t="str">
        <f>IF($A235="","",IF((AND($A235="ADD",OR(AN235="",AN235="In Use"))),"5",(_xlfn.XLOOKUP(AN235,ud_asset_status[lookupValue],ud_asset_status[lookupKey],""))))</f>
        <v/>
      </c>
      <c r="AP235" s="8"/>
      <c r="AR235" s="3" t="str">
        <f>IF($A235="ADD",IF(NOT(ISBLANK(AQ235)),_xlfn.XLOOKUP(AQ235,ar_replace_reason[lookupValue],ar_replace_reason[lookupKey],"ERROR"),""), "")</f>
        <v/>
      </c>
      <c r="AS235" s="3" t="str">
        <f t="shared" si="48"/>
        <v/>
      </c>
      <c r="AT235" s="3" t="str">
        <f>IF($A235="","",IF((AND($A235="ADD",OR(AS235="",AS235="Queenstown-Lakes District Council"))),"70",(_xlfn.XLOOKUP(AS235,ud_organisation_owner[lookupValue],ud_organisation_owner[lookupKey],""))))</f>
        <v/>
      </c>
      <c r="AU235" s="3" t="str">
        <f t="shared" si="49"/>
        <v/>
      </c>
      <c r="AV235" s="3" t="str">
        <f>IF($A235="","",IF((AND($A235="ADD",OR(AU235="",AU235="Queenstown-Lakes District Council"))),"70",(_xlfn.XLOOKUP(AU235,ud_organisation_owner[lookupValue],ud_organisation_owner[lookupKey],""))))</f>
        <v/>
      </c>
      <c r="AW235" s="3" t="str">
        <f t="shared" si="50"/>
        <v/>
      </c>
      <c r="AX235" s="3" t="str">
        <f>IF($A235="","",IF((AND($A235="ADD",OR(AW235="",AW235="Local Authority"))),"17",(_xlfn.XLOOKUP(AW235,ud_sub_organisation[lookupValue],ud_sub_organisation[lookupKey],""))))</f>
        <v/>
      </c>
      <c r="AZ235" s="3" t="str">
        <f>IF($A235="ADD",IF(NOT(ISBLANK(AY235)),_xlfn.XLOOKUP(AY235,ud_maintenance_organisation[lookupValue],ud_maintenance_organisation[lookupKey],"ERROR"),""), "")</f>
        <v/>
      </c>
      <c r="BA235" s="3" t="str">
        <f t="shared" si="51"/>
        <v/>
      </c>
      <c r="BB235" s="3" t="str">
        <f>IF($A235="","",IF((AND($A235="ADD",OR(BA235="",BA235="Vested Assets"))),"12",(_xlfn.XLOOKUP(BA235,ud_work_category[lookupValue],ud_work_category[lookupKey],""))))</f>
        <v/>
      </c>
      <c r="BC235" s="7"/>
      <c r="BD235" s="2" t="str">
        <f t="shared" si="52"/>
        <v/>
      </c>
      <c r="BE235" s="2" t="str">
        <f t="shared" si="53"/>
        <v/>
      </c>
      <c r="BF235" s="3" t="str">
        <f t="shared" si="54"/>
        <v/>
      </c>
      <c r="BG235" s="3" t="str">
        <f>IF($A235="","",IF((AND($A235="ADD",OR(BF235="",BF235="Excellent"))),"1",(_xlfn.XLOOKUP(BF235,condition[lookupValue],condition[lookupKey],""))))</f>
        <v/>
      </c>
      <c r="BH235" s="8" t="str">
        <f t="shared" si="55"/>
        <v/>
      </c>
      <c r="BI235" s="9"/>
    </row>
    <row r="236" spans="2:61"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IF($A236="ADD",IF(NOT(ISBLANK(V236)),_xlfn.XLOOKUP(V236,ud_channel_type[lookupValue],ud_channel_type[lookupKey],"ERROR"),""), "")</f>
        <v/>
      </c>
      <c r="Y236" s="3" t="str">
        <f>IF($A236="ADD",IF(NOT(ISBLANK(X236)),_xlfn.XLOOKUP(X236,ud_road_channel_type[lookupValue],ud_road_channel_type[lookupKey],"ERROR"),""), "")</f>
        <v/>
      </c>
      <c r="AA236" s="3" t="str">
        <f>IF($A236="ADD",IF(NOT(ISBLANK(Z236)),_xlfn.XLOOKUP(Z236,ud_normal_state[lookupValue],ud_normal_state[lookupKey],"ERROR"),""), "")</f>
        <v/>
      </c>
      <c r="AC236" s="3" t="str">
        <f>IF($A236="ADD",IF(NOT(ISBLANK(AB236)),_xlfn.XLOOKUP(AB236,channel_material[lookupValue],channel_material[lookupKey],"ERROR"),""), "")</f>
        <v/>
      </c>
      <c r="AE236" s="3" t="str">
        <f>IF($A236="ADD",IF(NOT(ISBLANK(AD236)),_xlfn.XLOOKUP(AD236,ud_geotech_channel_type[lookupValue],ud_geotech_channel_type[lookupKey],"ERROR"),""), "")</f>
        <v/>
      </c>
      <c r="AF236" s="2" t="str">
        <f t="shared" si="43"/>
        <v/>
      </c>
      <c r="AG236" s="2" t="str">
        <f t="shared" si="44"/>
        <v/>
      </c>
      <c r="AH236" s="2" t="str">
        <f t="shared" si="45"/>
        <v/>
      </c>
      <c r="AJ236" s="3" t="str">
        <f>IF($A236="ADD",IF(NOT(ISBLANK(AI236)),_xlfn.XLOOKUP(AI236,maint_type[lookupValue],maint_type[lookupKey],"ERROR"),""), "")</f>
        <v/>
      </c>
      <c r="AK236" s="8"/>
      <c r="AL236" s="4" t="str">
        <f t="shared" ca="1" si="46"/>
        <v/>
      </c>
      <c r="AM236" s="4"/>
      <c r="AN236" s="3" t="str">
        <f t="shared" si="47"/>
        <v/>
      </c>
      <c r="AO236" s="3" t="str">
        <f>IF($A236="","",IF((AND($A236="ADD",OR(AN236="",AN236="In Use"))),"5",(_xlfn.XLOOKUP(AN236,ud_asset_status[lookupValue],ud_asset_status[lookupKey],""))))</f>
        <v/>
      </c>
      <c r="AP236" s="8"/>
      <c r="AR236" s="3" t="str">
        <f>IF($A236="ADD",IF(NOT(ISBLANK(AQ236)),_xlfn.XLOOKUP(AQ236,ar_replace_reason[lookupValue],ar_replace_reason[lookupKey],"ERROR"),""), "")</f>
        <v/>
      </c>
      <c r="AS236" s="3" t="str">
        <f t="shared" si="48"/>
        <v/>
      </c>
      <c r="AT236" s="3" t="str">
        <f>IF($A236="","",IF((AND($A236="ADD",OR(AS236="",AS236="Queenstown-Lakes District Council"))),"70",(_xlfn.XLOOKUP(AS236,ud_organisation_owner[lookupValue],ud_organisation_owner[lookupKey],""))))</f>
        <v/>
      </c>
      <c r="AU236" s="3" t="str">
        <f t="shared" si="49"/>
        <v/>
      </c>
      <c r="AV236" s="3" t="str">
        <f>IF($A236="","",IF((AND($A236="ADD",OR(AU236="",AU236="Queenstown-Lakes District Council"))),"70",(_xlfn.XLOOKUP(AU236,ud_organisation_owner[lookupValue],ud_organisation_owner[lookupKey],""))))</f>
        <v/>
      </c>
      <c r="AW236" s="3" t="str">
        <f t="shared" si="50"/>
        <v/>
      </c>
      <c r="AX236" s="3" t="str">
        <f>IF($A236="","",IF((AND($A236="ADD",OR(AW236="",AW236="Local Authority"))),"17",(_xlfn.XLOOKUP(AW236,ud_sub_organisation[lookupValue],ud_sub_organisation[lookupKey],""))))</f>
        <v/>
      </c>
      <c r="AZ236" s="3" t="str">
        <f>IF($A236="ADD",IF(NOT(ISBLANK(AY236)),_xlfn.XLOOKUP(AY236,ud_maintenance_organisation[lookupValue],ud_maintenance_organisation[lookupKey],"ERROR"),""), "")</f>
        <v/>
      </c>
      <c r="BA236" s="3" t="str">
        <f t="shared" si="51"/>
        <v/>
      </c>
      <c r="BB236" s="3" t="str">
        <f>IF($A236="","",IF((AND($A236="ADD",OR(BA236="",BA236="Vested Assets"))),"12",(_xlfn.XLOOKUP(BA236,ud_work_category[lookupValue],ud_work_category[lookupKey],""))))</f>
        <v/>
      </c>
      <c r="BC236" s="7"/>
      <c r="BD236" s="2" t="str">
        <f t="shared" si="52"/>
        <v/>
      </c>
      <c r="BE236" s="2" t="str">
        <f t="shared" si="53"/>
        <v/>
      </c>
      <c r="BF236" s="3" t="str">
        <f t="shared" si="54"/>
        <v/>
      </c>
      <c r="BG236" s="3" t="str">
        <f>IF($A236="","",IF((AND($A236="ADD",OR(BF236="",BF236="Excellent"))),"1",(_xlfn.XLOOKUP(BF236,condition[lookupValue],condition[lookupKey],""))))</f>
        <v/>
      </c>
      <c r="BH236" s="8" t="str">
        <f t="shared" si="55"/>
        <v/>
      </c>
      <c r="BI236" s="9"/>
    </row>
    <row r="237" spans="2:61"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IF($A237="ADD",IF(NOT(ISBLANK(V237)),_xlfn.XLOOKUP(V237,ud_channel_type[lookupValue],ud_channel_type[lookupKey],"ERROR"),""), "")</f>
        <v/>
      </c>
      <c r="Y237" s="3" t="str">
        <f>IF($A237="ADD",IF(NOT(ISBLANK(X237)),_xlfn.XLOOKUP(X237,ud_road_channel_type[lookupValue],ud_road_channel_type[lookupKey],"ERROR"),""), "")</f>
        <v/>
      </c>
      <c r="AA237" s="3" t="str">
        <f>IF($A237="ADD",IF(NOT(ISBLANK(Z237)),_xlfn.XLOOKUP(Z237,ud_normal_state[lookupValue],ud_normal_state[lookupKey],"ERROR"),""), "")</f>
        <v/>
      </c>
      <c r="AC237" s="3" t="str">
        <f>IF($A237="ADD",IF(NOT(ISBLANK(AB237)),_xlfn.XLOOKUP(AB237,channel_material[lookupValue],channel_material[lookupKey],"ERROR"),""), "")</f>
        <v/>
      </c>
      <c r="AE237" s="3" t="str">
        <f>IF($A237="ADD",IF(NOT(ISBLANK(AD237)),_xlfn.XLOOKUP(AD237,ud_geotech_channel_type[lookupValue],ud_geotech_channel_type[lookupKey],"ERROR"),""), "")</f>
        <v/>
      </c>
      <c r="AF237" s="2" t="str">
        <f t="shared" si="43"/>
        <v/>
      </c>
      <c r="AG237" s="2" t="str">
        <f t="shared" si="44"/>
        <v/>
      </c>
      <c r="AH237" s="2" t="str">
        <f t="shared" si="45"/>
        <v/>
      </c>
      <c r="AJ237" s="3" t="str">
        <f>IF($A237="ADD",IF(NOT(ISBLANK(AI237)),_xlfn.XLOOKUP(AI237,maint_type[lookupValue],maint_type[lookupKey],"ERROR"),""), "")</f>
        <v/>
      </c>
      <c r="AK237" s="8"/>
      <c r="AL237" s="4" t="str">
        <f t="shared" ca="1" si="46"/>
        <v/>
      </c>
      <c r="AM237" s="4"/>
      <c r="AN237" s="3" t="str">
        <f t="shared" si="47"/>
        <v/>
      </c>
      <c r="AO237" s="3" t="str">
        <f>IF($A237="","",IF((AND($A237="ADD",OR(AN237="",AN237="In Use"))),"5",(_xlfn.XLOOKUP(AN237,ud_asset_status[lookupValue],ud_asset_status[lookupKey],""))))</f>
        <v/>
      </c>
      <c r="AP237" s="8"/>
      <c r="AR237" s="3" t="str">
        <f>IF($A237="ADD",IF(NOT(ISBLANK(AQ237)),_xlfn.XLOOKUP(AQ237,ar_replace_reason[lookupValue],ar_replace_reason[lookupKey],"ERROR"),""), "")</f>
        <v/>
      </c>
      <c r="AS237" s="3" t="str">
        <f t="shared" si="48"/>
        <v/>
      </c>
      <c r="AT237" s="3" t="str">
        <f>IF($A237="","",IF((AND($A237="ADD",OR(AS237="",AS237="Queenstown-Lakes District Council"))),"70",(_xlfn.XLOOKUP(AS237,ud_organisation_owner[lookupValue],ud_organisation_owner[lookupKey],""))))</f>
        <v/>
      </c>
      <c r="AU237" s="3" t="str">
        <f t="shared" si="49"/>
        <v/>
      </c>
      <c r="AV237" s="3" t="str">
        <f>IF($A237="","",IF((AND($A237="ADD",OR(AU237="",AU237="Queenstown-Lakes District Council"))),"70",(_xlfn.XLOOKUP(AU237,ud_organisation_owner[lookupValue],ud_organisation_owner[lookupKey],""))))</f>
        <v/>
      </c>
      <c r="AW237" s="3" t="str">
        <f t="shared" si="50"/>
        <v/>
      </c>
      <c r="AX237" s="3" t="str">
        <f>IF($A237="","",IF((AND($A237="ADD",OR(AW237="",AW237="Local Authority"))),"17",(_xlfn.XLOOKUP(AW237,ud_sub_organisation[lookupValue],ud_sub_organisation[lookupKey],""))))</f>
        <v/>
      </c>
      <c r="AZ237" s="3" t="str">
        <f>IF($A237="ADD",IF(NOT(ISBLANK(AY237)),_xlfn.XLOOKUP(AY237,ud_maintenance_organisation[lookupValue],ud_maintenance_organisation[lookupKey],"ERROR"),""), "")</f>
        <v/>
      </c>
      <c r="BA237" s="3" t="str">
        <f t="shared" si="51"/>
        <v/>
      </c>
      <c r="BB237" s="3" t="str">
        <f>IF($A237="","",IF((AND($A237="ADD",OR(BA237="",BA237="Vested Assets"))),"12",(_xlfn.XLOOKUP(BA237,ud_work_category[lookupValue],ud_work_category[lookupKey],""))))</f>
        <v/>
      </c>
      <c r="BC237" s="7"/>
      <c r="BD237" s="2" t="str">
        <f t="shared" si="52"/>
        <v/>
      </c>
      <c r="BE237" s="2" t="str">
        <f t="shared" si="53"/>
        <v/>
      </c>
      <c r="BF237" s="3" t="str">
        <f t="shared" si="54"/>
        <v/>
      </c>
      <c r="BG237" s="3" t="str">
        <f>IF($A237="","",IF((AND($A237="ADD",OR(BF237="",BF237="Excellent"))),"1",(_xlfn.XLOOKUP(BF237,condition[lookupValue],condition[lookupKey],""))))</f>
        <v/>
      </c>
      <c r="BH237" s="8" t="str">
        <f t="shared" si="55"/>
        <v/>
      </c>
      <c r="BI237" s="9"/>
    </row>
    <row r="238" spans="2:61"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IF($A238="ADD",IF(NOT(ISBLANK(V238)),_xlfn.XLOOKUP(V238,ud_channel_type[lookupValue],ud_channel_type[lookupKey],"ERROR"),""), "")</f>
        <v/>
      </c>
      <c r="Y238" s="3" t="str">
        <f>IF($A238="ADD",IF(NOT(ISBLANK(X238)),_xlfn.XLOOKUP(X238,ud_road_channel_type[lookupValue],ud_road_channel_type[lookupKey],"ERROR"),""), "")</f>
        <v/>
      </c>
      <c r="AA238" s="3" t="str">
        <f>IF($A238="ADD",IF(NOT(ISBLANK(Z238)),_xlfn.XLOOKUP(Z238,ud_normal_state[lookupValue],ud_normal_state[lookupKey],"ERROR"),""), "")</f>
        <v/>
      </c>
      <c r="AC238" s="3" t="str">
        <f>IF($A238="ADD",IF(NOT(ISBLANK(AB238)),_xlfn.XLOOKUP(AB238,channel_material[lookupValue],channel_material[lookupKey],"ERROR"),""), "")</f>
        <v/>
      </c>
      <c r="AE238" s="3" t="str">
        <f>IF($A238="ADD",IF(NOT(ISBLANK(AD238)),_xlfn.XLOOKUP(AD238,ud_geotech_channel_type[lookupValue],ud_geotech_channel_type[lookupKey],"ERROR"),""), "")</f>
        <v/>
      </c>
      <c r="AF238" s="2" t="str">
        <f t="shared" si="43"/>
        <v/>
      </c>
      <c r="AG238" s="2" t="str">
        <f t="shared" si="44"/>
        <v/>
      </c>
      <c r="AH238" s="2" t="str">
        <f t="shared" si="45"/>
        <v/>
      </c>
      <c r="AJ238" s="3" t="str">
        <f>IF($A238="ADD",IF(NOT(ISBLANK(AI238)),_xlfn.XLOOKUP(AI238,maint_type[lookupValue],maint_type[lookupKey],"ERROR"),""), "")</f>
        <v/>
      </c>
      <c r="AK238" s="8"/>
      <c r="AL238" s="4" t="str">
        <f t="shared" ca="1" si="46"/>
        <v/>
      </c>
      <c r="AM238" s="4"/>
      <c r="AN238" s="3" t="str">
        <f t="shared" si="47"/>
        <v/>
      </c>
      <c r="AO238" s="3" t="str">
        <f>IF($A238="","",IF((AND($A238="ADD",OR(AN238="",AN238="In Use"))),"5",(_xlfn.XLOOKUP(AN238,ud_asset_status[lookupValue],ud_asset_status[lookupKey],""))))</f>
        <v/>
      </c>
      <c r="AP238" s="8"/>
      <c r="AR238" s="3" t="str">
        <f>IF($A238="ADD",IF(NOT(ISBLANK(AQ238)),_xlfn.XLOOKUP(AQ238,ar_replace_reason[lookupValue],ar_replace_reason[lookupKey],"ERROR"),""), "")</f>
        <v/>
      </c>
      <c r="AS238" s="3" t="str">
        <f t="shared" si="48"/>
        <v/>
      </c>
      <c r="AT238" s="3" t="str">
        <f>IF($A238="","",IF((AND($A238="ADD",OR(AS238="",AS238="Queenstown-Lakes District Council"))),"70",(_xlfn.XLOOKUP(AS238,ud_organisation_owner[lookupValue],ud_organisation_owner[lookupKey],""))))</f>
        <v/>
      </c>
      <c r="AU238" s="3" t="str">
        <f t="shared" si="49"/>
        <v/>
      </c>
      <c r="AV238" s="3" t="str">
        <f>IF($A238="","",IF((AND($A238="ADD",OR(AU238="",AU238="Queenstown-Lakes District Council"))),"70",(_xlfn.XLOOKUP(AU238,ud_organisation_owner[lookupValue],ud_organisation_owner[lookupKey],""))))</f>
        <v/>
      </c>
      <c r="AW238" s="3" t="str">
        <f t="shared" si="50"/>
        <v/>
      </c>
      <c r="AX238" s="3" t="str">
        <f>IF($A238="","",IF((AND($A238="ADD",OR(AW238="",AW238="Local Authority"))),"17",(_xlfn.XLOOKUP(AW238,ud_sub_organisation[lookupValue],ud_sub_organisation[lookupKey],""))))</f>
        <v/>
      </c>
      <c r="AZ238" s="3" t="str">
        <f>IF($A238="ADD",IF(NOT(ISBLANK(AY238)),_xlfn.XLOOKUP(AY238,ud_maintenance_organisation[lookupValue],ud_maintenance_organisation[lookupKey],"ERROR"),""), "")</f>
        <v/>
      </c>
      <c r="BA238" s="3" t="str">
        <f t="shared" si="51"/>
        <v/>
      </c>
      <c r="BB238" s="3" t="str">
        <f>IF($A238="","",IF((AND($A238="ADD",OR(BA238="",BA238="Vested Assets"))),"12",(_xlfn.XLOOKUP(BA238,ud_work_category[lookupValue],ud_work_category[lookupKey],""))))</f>
        <v/>
      </c>
      <c r="BC238" s="7"/>
      <c r="BD238" s="2" t="str">
        <f t="shared" si="52"/>
        <v/>
      </c>
      <c r="BE238" s="2" t="str">
        <f t="shared" si="53"/>
        <v/>
      </c>
      <c r="BF238" s="3" t="str">
        <f t="shared" si="54"/>
        <v/>
      </c>
      <c r="BG238" s="3" t="str">
        <f>IF($A238="","",IF((AND($A238="ADD",OR(BF238="",BF238="Excellent"))),"1",(_xlfn.XLOOKUP(BF238,condition[lookupValue],condition[lookupKey],""))))</f>
        <v/>
      </c>
      <c r="BH238" s="8" t="str">
        <f t="shared" si="55"/>
        <v/>
      </c>
      <c r="BI238" s="9"/>
    </row>
    <row r="239" spans="2:61"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IF($A239="ADD",IF(NOT(ISBLANK(V239)),_xlfn.XLOOKUP(V239,ud_channel_type[lookupValue],ud_channel_type[lookupKey],"ERROR"),""), "")</f>
        <v/>
      </c>
      <c r="Y239" s="3" t="str">
        <f>IF($A239="ADD",IF(NOT(ISBLANK(X239)),_xlfn.XLOOKUP(X239,ud_road_channel_type[lookupValue],ud_road_channel_type[lookupKey],"ERROR"),""), "")</f>
        <v/>
      </c>
      <c r="AA239" s="3" t="str">
        <f>IF($A239="ADD",IF(NOT(ISBLANK(Z239)),_xlfn.XLOOKUP(Z239,ud_normal_state[lookupValue],ud_normal_state[lookupKey],"ERROR"),""), "")</f>
        <v/>
      </c>
      <c r="AC239" s="3" t="str">
        <f>IF($A239="ADD",IF(NOT(ISBLANK(AB239)),_xlfn.XLOOKUP(AB239,channel_material[lookupValue],channel_material[lookupKey],"ERROR"),""), "")</f>
        <v/>
      </c>
      <c r="AE239" s="3" t="str">
        <f>IF($A239="ADD",IF(NOT(ISBLANK(AD239)),_xlfn.XLOOKUP(AD239,ud_geotech_channel_type[lookupValue],ud_geotech_channel_type[lookupKey],"ERROR"),""), "")</f>
        <v/>
      </c>
      <c r="AF239" s="2" t="str">
        <f t="shared" si="43"/>
        <v/>
      </c>
      <c r="AG239" s="2" t="str">
        <f t="shared" si="44"/>
        <v/>
      </c>
      <c r="AH239" s="2" t="str">
        <f t="shared" si="45"/>
        <v/>
      </c>
      <c r="AJ239" s="3" t="str">
        <f>IF($A239="ADD",IF(NOT(ISBLANK(AI239)),_xlfn.XLOOKUP(AI239,maint_type[lookupValue],maint_type[lookupKey],"ERROR"),""), "")</f>
        <v/>
      </c>
      <c r="AK239" s="8"/>
      <c r="AL239" s="4" t="str">
        <f t="shared" ca="1" si="46"/>
        <v/>
      </c>
      <c r="AM239" s="4"/>
      <c r="AN239" s="3" t="str">
        <f t="shared" si="47"/>
        <v/>
      </c>
      <c r="AO239" s="3" t="str">
        <f>IF($A239="","",IF((AND($A239="ADD",OR(AN239="",AN239="In Use"))),"5",(_xlfn.XLOOKUP(AN239,ud_asset_status[lookupValue],ud_asset_status[lookupKey],""))))</f>
        <v/>
      </c>
      <c r="AP239" s="8"/>
      <c r="AR239" s="3" t="str">
        <f>IF($A239="ADD",IF(NOT(ISBLANK(AQ239)),_xlfn.XLOOKUP(AQ239,ar_replace_reason[lookupValue],ar_replace_reason[lookupKey],"ERROR"),""), "")</f>
        <v/>
      </c>
      <c r="AS239" s="3" t="str">
        <f t="shared" si="48"/>
        <v/>
      </c>
      <c r="AT239" s="3" t="str">
        <f>IF($A239="","",IF((AND($A239="ADD",OR(AS239="",AS239="Queenstown-Lakes District Council"))),"70",(_xlfn.XLOOKUP(AS239,ud_organisation_owner[lookupValue],ud_organisation_owner[lookupKey],""))))</f>
        <v/>
      </c>
      <c r="AU239" s="3" t="str">
        <f t="shared" si="49"/>
        <v/>
      </c>
      <c r="AV239" s="3" t="str">
        <f>IF($A239="","",IF((AND($A239="ADD",OR(AU239="",AU239="Queenstown-Lakes District Council"))),"70",(_xlfn.XLOOKUP(AU239,ud_organisation_owner[lookupValue],ud_organisation_owner[lookupKey],""))))</f>
        <v/>
      </c>
      <c r="AW239" s="3" t="str">
        <f t="shared" si="50"/>
        <v/>
      </c>
      <c r="AX239" s="3" t="str">
        <f>IF($A239="","",IF((AND($A239="ADD",OR(AW239="",AW239="Local Authority"))),"17",(_xlfn.XLOOKUP(AW239,ud_sub_organisation[lookupValue],ud_sub_organisation[lookupKey],""))))</f>
        <v/>
      </c>
      <c r="AZ239" s="3" t="str">
        <f>IF($A239="ADD",IF(NOT(ISBLANK(AY239)),_xlfn.XLOOKUP(AY239,ud_maintenance_organisation[lookupValue],ud_maintenance_organisation[lookupKey],"ERROR"),""), "")</f>
        <v/>
      </c>
      <c r="BA239" s="3" t="str">
        <f t="shared" si="51"/>
        <v/>
      </c>
      <c r="BB239" s="3" t="str">
        <f>IF($A239="","",IF((AND($A239="ADD",OR(BA239="",BA239="Vested Assets"))),"12",(_xlfn.XLOOKUP(BA239,ud_work_category[lookupValue],ud_work_category[lookupKey],""))))</f>
        <v/>
      </c>
      <c r="BC239" s="7"/>
      <c r="BD239" s="2" t="str">
        <f t="shared" si="52"/>
        <v/>
      </c>
      <c r="BE239" s="2" t="str">
        <f t="shared" si="53"/>
        <v/>
      </c>
      <c r="BF239" s="3" t="str">
        <f t="shared" si="54"/>
        <v/>
      </c>
      <c r="BG239" s="3" t="str">
        <f>IF($A239="","",IF((AND($A239="ADD",OR(BF239="",BF239="Excellent"))),"1",(_xlfn.XLOOKUP(BF239,condition[lookupValue],condition[lookupKey],""))))</f>
        <v/>
      </c>
      <c r="BH239" s="8" t="str">
        <f t="shared" si="55"/>
        <v/>
      </c>
      <c r="BI239" s="9"/>
    </row>
    <row r="240" spans="2:61"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IF($A240="ADD",IF(NOT(ISBLANK(V240)),_xlfn.XLOOKUP(V240,ud_channel_type[lookupValue],ud_channel_type[lookupKey],"ERROR"),""), "")</f>
        <v/>
      </c>
      <c r="Y240" s="3" t="str">
        <f>IF($A240="ADD",IF(NOT(ISBLANK(X240)),_xlfn.XLOOKUP(X240,ud_road_channel_type[lookupValue],ud_road_channel_type[lookupKey],"ERROR"),""), "")</f>
        <v/>
      </c>
      <c r="AA240" s="3" t="str">
        <f>IF($A240="ADD",IF(NOT(ISBLANK(Z240)),_xlfn.XLOOKUP(Z240,ud_normal_state[lookupValue],ud_normal_state[lookupKey],"ERROR"),""), "")</f>
        <v/>
      </c>
      <c r="AC240" s="3" t="str">
        <f>IF($A240="ADD",IF(NOT(ISBLANK(AB240)),_xlfn.XLOOKUP(AB240,channel_material[lookupValue],channel_material[lookupKey],"ERROR"),""), "")</f>
        <v/>
      </c>
      <c r="AE240" s="3" t="str">
        <f>IF($A240="ADD",IF(NOT(ISBLANK(AD240)),_xlfn.XLOOKUP(AD240,ud_geotech_channel_type[lookupValue],ud_geotech_channel_type[lookupKey],"ERROR"),""), "")</f>
        <v/>
      </c>
      <c r="AF240" s="2" t="str">
        <f t="shared" si="43"/>
        <v/>
      </c>
      <c r="AG240" s="2" t="str">
        <f t="shared" si="44"/>
        <v/>
      </c>
      <c r="AH240" s="2" t="str">
        <f t="shared" si="45"/>
        <v/>
      </c>
      <c r="AJ240" s="3" t="str">
        <f>IF($A240="ADD",IF(NOT(ISBLANK(AI240)),_xlfn.XLOOKUP(AI240,maint_type[lookupValue],maint_type[lookupKey],"ERROR"),""), "")</f>
        <v/>
      </c>
      <c r="AK240" s="8"/>
      <c r="AL240" s="4" t="str">
        <f t="shared" ca="1" si="46"/>
        <v/>
      </c>
      <c r="AM240" s="4"/>
      <c r="AN240" s="3" t="str">
        <f t="shared" si="47"/>
        <v/>
      </c>
      <c r="AO240" s="3" t="str">
        <f>IF($A240="","",IF((AND($A240="ADD",OR(AN240="",AN240="In Use"))),"5",(_xlfn.XLOOKUP(AN240,ud_asset_status[lookupValue],ud_asset_status[lookupKey],""))))</f>
        <v/>
      </c>
      <c r="AP240" s="8"/>
      <c r="AR240" s="3" t="str">
        <f>IF($A240="ADD",IF(NOT(ISBLANK(AQ240)),_xlfn.XLOOKUP(AQ240,ar_replace_reason[lookupValue],ar_replace_reason[lookupKey],"ERROR"),""), "")</f>
        <v/>
      </c>
      <c r="AS240" s="3" t="str">
        <f t="shared" si="48"/>
        <v/>
      </c>
      <c r="AT240" s="3" t="str">
        <f>IF($A240="","",IF((AND($A240="ADD",OR(AS240="",AS240="Queenstown-Lakes District Council"))),"70",(_xlfn.XLOOKUP(AS240,ud_organisation_owner[lookupValue],ud_organisation_owner[lookupKey],""))))</f>
        <v/>
      </c>
      <c r="AU240" s="3" t="str">
        <f t="shared" si="49"/>
        <v/>
      </c>
      <c r="AV240" s="3" t="str">
        <f>IF($A240="","",IF((AND($A240="ADD",OR(AU240="",AU240="Queenstown-Lakes District Council"))),"70",(_xlfn.XLOOKUP(AU240,ud_organisation_owner[lookupValue],ud_organisation_owner[lookupKey],""))))</f>
        <v/>
      </c>
      <c r="AW240" s="3" t="str">
        <f t="shared" si="50"/>
        <v/>
      </c>
      <c r="AX240" s="3" t="str">
        <f>IF($A240="","",IF((AND($A240="ADD",OR(AW240="",AW240="Local Authority"))),"17",(_xlfn.XLOOKUP(AW240,ud_sub_organisation[lookupValue],ud_sub_organisation[lookupKey],""))))</f>
        <v/>
      </c>
      <c r="AZ240" s="3" t="str">
        <f>IF($A240="ADD",IF(NOT(ISBLANK(AY240)),_xlfn.XLOOKUP(AY240,ud_maintenance_organisation[lookupValue],ud_maintenance_organisation[lookupKey],"ERROR"),""), "")</f>
        <v/>
      </c>
      <c r="BA240" s="3" t="str">
        <f t="shared" si="51"/>
        <v/>
      </c>
      <c r="BB240" s="3" t="str">
        <f>IF($A240="","",IF((AND($A240="ADD",OR(BA240="",BA240="Vested Assets"))),"12",(_xlfn.XLOOKUP(BA240,ud_work_category[lookupValue],ud_work_category[lookupKey],""))))</f>
        <v/>
      </c>
      <c r="BC240" s="7"/>
      <c r="BD240" s="2" t="str">
        <f t="shared" si="52"/>
        <v/>
      </c>
      <c r="BE240" s="2" t="str">
        <f t="shared" si="53"/>
        <v/>
      </c>
      <c r="BF240" s="3" t="str">
        <f t="shared" si="54"/>
        <v/>
      </c>
      <c r="BG240" s="3" t="str">
        <f>IF($A240="","",IF((AND($A240="ADD",OR(BF240="",BF240="Excellent"))),"1",(_xlfn.XLOOKUP(BF240,condition[lookupValue],condition[lookupKey],""))))</f>
        <v/>
      </c>
      <c r="BH240" s="8" t="str">
        <f t="shared" si="55"/>
        <v/>
      </c>
      <c r="BI240" s="9"/>
    </row>
    <row r="241" spans="2:61"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IF($A241="ADD",IF(NOT(ISBLANK(V241)),_xlfn.XLOOKUP(V241,ud_channel_type[lookupValue],ud_channel_type[lookupKey],"ERROR"),""), "")</f>
        <v/>
      </c>
      <c r="Y241" s="3" t="str">
        <f>IF($A241="ADD",IF(NOT(ISBLANK(X241)),_xlfn.XLOOKUP(X241,ud_road_channel_type[lookupValue],ud_road_channel_type[lookupKey],"ERROR"),""), "")</f>
        <v/>
      </c>
      <c r="AA241" s="3" t="str">
        <f>IF($A241="ADD",IF(NOT(ISBLANK(Z241)),_xlfn.XLOOKUP(Z241,ud_normal_state[lookupValue],ud_normal_state[lookupKey],"ERROR"),""), "")</f>
        <v/>
      </c>
      <c r="AC241" s="3" t="str">
        <f>IF($A241="ADD",IF(NOT(ISBLANK(AB241)),_xlfn.XLOOKUP(AB241,channel_material[lookupValue],channel_material[lookupKey],"ERROR"),""), "")</f>
        <v/>
      </c>
      <c r="AE241" s="3" t="str">
        <f>IF($A241="ADD",IF(NOT(ISBLANK(AD241)),_xlfn.XLOOKUP(AD241,ud_geotech_channel_type[lookupValue],ud_geotech_channel_type[lookupKey],"ERROR"),""), "")</f>
        <v/>
      </c>
      <c r="AF241" s="2" t="str">
        <f t="shared" si="43"/>
        <v/>
      </c>
      <c r="AG241" s="2" t="str">
        <f t="shared" si="44"/>
        <v/>
      </c>
      <c r="AH241" s="2" t="str">
        <f t="shared" si="45"/>
        <v/>
      </c>
      <c r="AJ241" s="3" t="str">
        <f>IF($A241="ADD",IF(NOT(ISBLANK(AI241)),_xlfn.XLOOKUP(AI241,maint_type[lookupValue],maint_type[lookupKey],"ERROR"),""), "")</f>
        <v/>
      </c>
      <c r="AK241" s="8"/>
      <c r="AL241" s="4" t="str">
        <f t="shared" ca="1" si="46"/>
        <v/>
      </c>
      <c r="AM241" s="4"/>
      <c r="AN241" s="3" t="str">
        <f t="shared" si="47"/>
        <v/>
      </c>
      <c r="AO241" s="3" t="str">
        <f>IF($A241="","",IF((AND($A241="ADD",OR(AN241="",AN241="In Use"))),"5",(_xlfn.XLOOKUP(AN241,ud_asset_status[lookupValue],ud_asset_status[lookupKey],""))))</f>
        <v/>
      </c>
      <c r="AP241" s="8"/>
      <c r="AR241" s="3" t="str">
        <f>IF($A241="ADD",IF(NOT(ISBLANK(AQ241)),_xlfn.XLOOKUP(AQ241,ar_replace_reason[lookupValue],ar_replace_reason[lookupKey],"ERROR"),""), "")</f>
        <v/>
      </c>
      <c r="AS241" s="3" t="str">
        <f t="shared" si="48"/>
        <v/>
      </c>
      <c r="AT241" s="3" t="str">
        <f>IF($A241="","",IF((AND($A241="ADD",OR(AS241="",AS241="Queenstown-Lakes District Council"))),"70",(_xlfn.XLOOKUP(AS241,ud_organisation_owner[lookupValue],ud_organisation_owner[lookupKey],""))))</f>
        <v/>
      </c>
      <c r="AU241" s="3" t="str">
        <f t="shared" si="49"/>
        <v/>
      </c>
      <c r="AV241" s="3" t="str">
        <f>IF($A241="","",IF((AND($A241="ADD",OR(AU241="",AU241="Queenstown-Lakes District Council"))),"70",(_xlfn.XLOOKUP(AU241,ud_organisation_owner[lookupValue],ud_organisation_owner[lookupKey],""))))</f>
        <v/>
      </c>
      <c r="AW241" s="3" t="str">
        <f t="shared" si="50"/>
        <v/>
      </c>
      <c r="AX241" s="3" t="str">
        <f>IF($A241="","",IF((AND($A241="ADD",OR(AW241="",AW241="Local Authority"))),"17",(_xlfn.XLOOKUP(AW241,ud_sub_organisation[lookupValue],ud_sub_organisation[lookupKey],""))))</f>
        <v/>
      </c>
      <c r="AZ241" s="3" t="str">
        <f>IF($A241="ADD",IF(NOT(ISBLANK(AY241)),_xlfn.XLOOKUP(AY241,ud_maintenance_organisation[lookupValue],ud_maintenance_organisation[lookupKey],"ERROR"),""), "")</f>
        <v/>
      </c>
      <c r="BA241" s="3" t="str">
        <f t="shared" si="51"/>
        <v/>
      </c>
      <c r="BB241" s="3" t="str">
        <f>IF($A241="","",IF((AND($A241="ADD",OR(BA241="",BA241="Vested Assets"))),"12",(_xlfn.XLOOKUP(BA241,ud_work_category[lookupValue],ud_work_category[lookupKey],""))))</f>
        <v/>
      </c>
      <c r="BC241" s="7"/>
      <c r="BD241" s="2" t="str">
        <f t="shared" si="52"/>
        <v/>
      </c>
      <c r="BE241" s="2" t="str">
        <f t="shared" si="53"/>
        <v/>
      </c>
      <c r="BF241" s="3" t="str">
        <f t="shared" si="54"/>
        <v/>
      </c>
      <c r="BG241" s="3" t="str">
        <f>IF($A241="","",IF((AND($A241="ADD",OR(BF241="",BF241="Excellent"))),"1",(_xlfn.XLOOKUP(BF241,condition[lookupValue],condition[lookupKey],""))))</f>
        <v/>
      </c>
      <c r="BH241" s="8" t="str">
        <f t="shared" si="55"/>
        <v/>
      </c>
      <c r="BI241" s="9"/>
    </row>
    <row r="242" spans="2:61"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IF($A242="ADD",IF(NOT(ISBLANK(V242)),_xlfn.XLOOKUP(V242,ud_channel_type[lookupValue],ud_channel_type[lookupKey],"ERROR"),""), "")</f>
        <v/>
      </c>
      <c r="Y242" s="3" t="str">
        <f>IF($A242="ADD",IF(NOT(ISBLANK(X242)),_xlfn.XLOOKUP(X242,ud_road_channel_type[lookupValue],ud_road_channel_type[lookupKey],"ERROR"),""), "")</f>
        <v/>
      </c>
      <c r="AA242" s="3" t="str">
        <f>IF($A242="ADD",IF(NOT(ISBLANK(Z242)),_xlfn.XLOOKUP(Z242,ud_normal_state[lookupValue],ud_normal_state[lookupKey],"ERROR"),""), "")</f>
        <v/>
      </c>
      <c r="AC242" s="3" t="str">
        <f>IF($A242="ADD",IF(NOT(ISBLANK(AB242)),_xlfn.XLOOKUP(AB242,channel_material[lookupValue],channel_material[lookupKey],"ERROR"),""), "")</f>
        <v/>
      </c>
      <c r="AE242" s="3" t="str">
        <f>IF($A242="ADD",IF(NOT(ISBLANK(AD242)),_xlfn.XLOOKUP(AD242,ud_geotech_channel_type[lookupValue],ud_geotech_channel_type[lookupKey],"ERROR"),""), "")</f>
        <v/>
      </c>
      <c r="AF242" s="2" t="str">
        <f t="shared" si="43"/>
        <v/>
      </c>
      <c r="AG242" s="2" t="str">
        <f t="shared" si="44"/>
        <v/>
      </c>
      <c r="AH242" s="2" t="str">
        <f t="shared" si="45"/>
        <v/>
      </c>
      <c r="AJ242" s="3" t="str">
        <f>IF($A242="ADD",IF(NOT(ISBLANK(AI242)),_xlfn.XLOOKUP(AI242,maint_type[lookupValue],maint_type[lookupKey],"ERROR"),""), "")</f>
        <v/>
      </c>
      <c r="AK242" s="8"/>
      <c r="AL242" s="4" t="str">
        <f t="shared" ca="1" si="46"/>
        <v/>
      </c>
      <c r="AM242" s="4"/>
      <c r="AN242" s="3" t="str">
        <f t="shared" si="47"/>
        <v/>
      </c>
      <c r="AO242" s="3" t="str">
        <f>IF($A242="","",IF((AND($A242="ADD",OR(AN242="",AN242="In Use"))),"5",(_xlfn.XLOOKUP(AN242,ud_asset_status[lookupValue],ud_asset_status[lookupKey],""))))</f>
        <v/>
      </c>
      <c r="AP242" s="8"/>
      <c r="AR242" s="3" t="str">
        <f>IF($A242="ADD",IF(NOT(ISBLANK(AQ242)),_xlfn.XLOOKUP(AQ242,ar_replace_reason[lookupValue],ar_replace_reason[lookupKey],"ERROR"),""), "")</f>
        <v/>
      </c>
      <c r="AS242" s="3" t="str">
        <f t="shared" si="48"/>
        <v/>
      </c>
      <c r="AT242" s="3" t="str">
        <f>IF($A242="","",IF((AND($A242="ADD",OR(AS242="",AS242="Queenstown-Lakes District Council"))),"70",(_xlfn.XLOOKUP(AS242,ud_organisation_owner[lookupValue],ud_organisation_owner[lookupKey],""))))</f>
        <v/>
      </c>
      <c r="AU242" s="3" t="str">
        <f t="shared" si="49"/>
        <v/>
      </c>
      <c r="AV242" s="3" t="str">
        <f>IF($A242="","",IF((AND($A242="ADD",OR(AU242="",AU242="Queenstown-Lakes District Council"))),"70",(_xlfn.XLOOKUP(AU242,ud_organisation_owner[lookupValue],ud_organisation_owner[lookupKey],""))))</f>
        <v/>
      </c>
      <c r="AW242" s="3" t="str">
        <f t="shared" si="50"/>
        <v/>
      </c>
      <c r="AX242" s="3" t="str">
        <f>IF($A242="","",IF((AND($A242="ADD",OR(AW242="",AW242="Local Authority"))),"17",(_xlfn.XLOOKUP(AW242,ud_sub_organisation[lookupValue],ud_sub_organisation[lookupKey],""))))</f>
        <v/>
      </c>
      <c r="AZ242" s="3" t="str">
        <f>IF($A242="ADD",IF(NOT(ISBLANK(AY242)),_xlfn.XLOOKUP(AY242,ud_maintenance_organisation[lookupValue],ud_maintenance_organisation[lookupKey],"ERROR"),""), "")</f>
        <v/>
      </c>
      <c r="BA242" s="3" t="str">
        <f t="shared" si="51"/>
        <v/>
      </c>
      <c r="BB242" s="3" t="str">
        <f>IF($A242="","",IF((AND($A242="ADD",OR(BA242="",BA242="Vested Assets"))),"12",(_xlfn.XLOOKUP(BA242,ud_work_category[lookupValue],ud_work_category[lookupKey],""))))</f>
        <v/>
      </c>
      <c r="BC242" s="7"/>
      <c r="BD242" s="2" t="str">
        <f t="shared" si="52"/>
        <v/>
      </c>
      <c r="BE242" s="2" t="str">
        <f t="shared" si="53"/>
        <v/>
      </c>
      <c r="BF242" s="3" t="str">
        <f t="shared" si="54"/>
        <v/>
      </c>
      <c r="BG242" s="3" t="str">
        <f>IF($A242="","",IF((AND($A242="ADD",OR(BF242="",BF242="Excellent"))),"1",(_xlfn.XLOOKUP(BF242,condition[lookupValue],condition[lookupKey],""))))</f>
        <v/>
      </c>
      <c r="BH242" s="8" t="str">
        <f t="shared" si="55"/>
        <v/>
      </c>
      <c r="BI242" s="9"/>
    </row>
    <row r="243" spans="2:61"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IF($A243="ADD",IF(NOT(ISBLANK(V243)),_xlfn.XLOOKUP(V243,ud_channel_type[lookupValue],ud_channel_type[lookupKey],"ERROR"),""), "")</f>
        <v/>
      </c>
      <c r="Y243" s="3" t="str">
        <f>IF($A243="ADD",IF(NOT(ISBLANK(X243)),_xlfn.XLOOKUP(X243,ud_road_channel_type[lookupValue],ud_road_channel_type[lookupKey],"ERROR"),""), "")</f>
        <v/>
      </c>
      <c r="AA243" s="3" t="str">
        <f>IF($A243="ADD",IF(NOT(ISBLANK(Z243)),_xlfn.XLOOKUP(Z243,ud_normal_state[lookupValue],ud_normal_state[lookupKey],"ERROR"),""), "")</f>
        <v/>
      </c>
      <c r="AC243" s="3" t="str">
        <f>IF($A243="ADD",IF(NOT(ISBLANK(AB243)),_xlfn.XLOOKUP(AB243,channel_material[lookupValue],channel_material[lookupKey],"ERROR"),""), "")</f>
        <v/>
      </c>
      <c r="AE243" s="3" t="str">
        <f>IF($A243="ADD",IF(NOT(ISBLANK(AD243)),_xlfn.XLOOKUP(AD243,ud_geotech_channel_type[lookupValue],ud_geotech_channel_type[lookupKey],"ERROR"),""), "")</f>
        <v/>
      </c>
      <c r="AF243" s="2" t="str">
        <f t="shared" si="43"/>
        <v/>
      </c>
      <c r="AG243" s="2" t="str">
        <f t="shared" si="44"/>
        <v/>
      </c>
      <c r="AH243" s="2" t="str">
        <f t="shared" si="45"/>
        <v/>
      </c>
      <c r="AJ243" s="3" t="str">
        <f>IF($A243="ADD",IF(NOT(ISBLANK(AI243)),_xlfn.XLOOKUP(AI243,maint_type[lookupValue],maint_type[lookupKey],"ERROR"),""), "")</f>
        <v/>
      </c>
      <c r="AK243" s="8"/>
      <c r="AL243" s="4" t="str">
        <f t="shared" ca="1" si="46"/>
        <v/>
      </c>
      <c r="AM243" s="4"/>
      <c r="AN243" s="3" t="str">
        <f t="shared" si="47"/>
        <v/>
      </c>
      <c r="AO243" s="3" t="str">
        <f>IF($A243="","",IF((AND($A243="ADD",OR(AN243="",AN243="In Use"))),"5",(_xlfn.XLOOKUP(AN243,ud_asset_status[lookupValue],ud_asset_status[lookupKey],""))))</f>
        <v/>
      </c>
      <c r="AP243" s="8"/>
      <c r="AR243" s="3" t="str">
        <f>IF($A243="ADD",IF(NOT(ISBLANK(AQ243)),_xlfn.XLOOKUP(AQ243,ar_replace_reason[lookupValue],ar_replace_reason[lookupKey],"ERROR"),""), "")</f>
        <v/>
      </c>
      <c r="AS243" s="3" t="str">
        <f t="shared" si="48"/>
        <v/>
      </c>
      <c r="AT243" s="3" t="str">
        <f>IF($A243="","",IF((AND($A243="ADD",OR(AS243="",AS243="Queenstown-Lakes District Council"))),"70",(_xlfn.XLOOKUP(AS243,ud_organisation_owner[lookupValue],ud_organisation_owner[lookupKey],""))))</f>
        <v/>
      </c>
      <c r="AU243" s="3" t="str">
        <f t="shared" si="49"/>
        <v/>
      </c>
      <c r="AV243" s="3" t="str">
        <f>IF($A243="","",IF((AND($A243="ADD",OR(AU243="",AU243="Queenstown-Lakes District Council"))),"70",(_xlfn.XLOOKUP(AU243,ud_organisation_owner[lookupValue],ud_organisation_owner[lookupKey],""))))</f>
        <v/>
      </c>
      <c r="AW243" s="3" t="str">
        <f t="shared" si="50"/>
        <v/>
      </c>
      <c r="AX243" s="3" t="str">
        <f>IF($A243="","",IF((AND($A243="ADD",OR(AW243="",AW243="Local Authority"))),"17",(_xlfn.XLOOKUP(AW243,ud_sub_organisation[lookupValue],ud_sub_organisation[lookupKey],""))))</f>
        <v/>
      </c>
      <c r="AZ243" s="3" t="str">
        <f>IF($A243="ADD",IF(NOT(ISBLANK(AY243)),_xlfn.XLOOKUP(AY243,ud_maintenance_organisation[lookupValue],ud_maintenance_organisation[lookupKey],"ERROR"),""), "")</f>
        <v/>
      </c>
      <c r="BA243" s="3" t="str">
        <f t="shared" si="51"/>
        <v/>
      </c>
      <c r="BB243" s="3" t="str">
        <f>IF($A243="","",IF((AND($A243="ADD",OR(BA243="",BA243="Vested Assets"))),"12",(_xlfn.XLOOKUP(BA243,ud_work_category[lookupValue],ud_work_category[lookupKey],""))))</f>
        <v/>
      </c>
      <c r="BC243" s="7"/>
      <c r="BD243" s="2" t="str">
        <f t="shared" si="52"/>
        <v/>
      </c>
      <c r="BE243" s="2" t="str">
        <f t="shared" si="53"/>
        <v/>
      </c>
      <c r="BF243" s="3" t="str">
        <f t="shared" si="54"/>
        <v/>
      </c>
      <c r="BG243" s="3" t="str">
        <f>IF($A243="","",IF((AND($A243="ADD",OR(BF243="",BF243="Excellent"))),"1",(_xlfn.XLOOKUP(BF243,condition[lookupValue],condition[lookupKey],""))))</f>
        <v/>
      </c>
      <c r="BH243" s="8" t="str">
        <f t="shared" si="55"/>
        <v/>
      </c>
      <c r="BI243" s="9"/>
    </row>
    <row r="244" spans="2:61"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IF($A244="ADD",IF(NOT(ISBLANK(V244)),_xlfn.XLOOKUP(V244,ud_channel_type[lookupValue],ud_channel_type[lookupKey],"ERROR"),""), "")</f>
        <v/>
      </c>
      <c r="Y244" s="3" t="str">
        <f>IF($A244="ADD",IF(NOT(ISBLANK(X244)),_xlfn.XLOOKUP(X244,ud_road_channel_type[lookupValue],ud_road_channel_type[lookupKey],"ERROR"),""), "")</f>
        <v/>
      </c>
      <c r="AA244" s="3" t="str">
        <f>IF($A244="ADD",IF(NOT(ISBLANK(Z244)),_xlfn.XLOOKUP(Z244,ud_normal_state[lookupValue],ud_normal_state[lookupKey],"ERROR"),""), "")</f>
        <v/>
      </c>
      <c r="AC244" s="3" t="str">
        <f>IF($A244="ADD",IF(NOT(ISBLANK(AB244)),_xlfn.XLOOKUP(AB244,channel_material[lookupValue],channel_material[lookupKey],"ERROR"),""), "")</f>
        <v/>
      </c>
      <c r="AE244" s="3" t="str">
        <f>IF($A244="ADD",IF(NOT(ISBLANK(AD244)),_xlfn.XLOOKUP(AD244,ud_geotech_channel_type[lookupValue],ud_geotech_channel_type[lookupKey],"ERROR"),""), "")</f>
        <v/>
      </c>
      <c r="AF244" s="2" t="str">
        <f t="shared" si="43"/>
        <v/>
      </c>
      <c r="AG244" s="2" t="str">
        <f t="shared" si="44"/>
        <v/>
      </c>
      <c r="AH244" s="2" t="str">
        <f t="shared" si="45"/>
        <v/>
      </c>
      <c r="AJ244" s="3" t="str">
        <f>IF($A244="ADD",IF(NOT(ISBLANK(AI244)),_xlfn.XLOOKUP(AI244,maint_type[lookupValue],maint_type[lookupKey],"ERROR"),""), "")</f>
        <v/>
      </c>
      <c r="AK244" s="8"/>
      <c r="AL244" s="4" t="str">
        <f t="shared" ca="1" si="46"/>
        <v/>
      </c>
      <c r="AM244" s="4"/>
      <c r="AN244" s="3" t="str">
        <f t="shared" si="47"/>
        <v/>
      </c>
      <c r="AO244" s="3" t="str">
        <f>IF($A244="","",IF((AND($A244="ADD",OR(AN244="",AN244="In Use"))),"5",(_xlfn.XLOOKUP(AN244,ud_asset_status[lookupValue],ud_asset_status[lookupKey],""))))</f>
        <v/>
      </c>
      <c r="AP244" s="8"/>
      <c r="AR244" s="3" t="str">
        <f>IF($A244="ADD",IF(NOT(ISBLANK(AQ244)),_xlfn.XLOOKUP(AQ244,ar_replace_reason[lookupValue],ar_replace_reason[lookupKey],"ERROR"),""), "")</f>
        <v/>
      </c>
      <c r="AS244" s="3" t="str">
        <f t="shared" si="48"/>
        <v/>
      </c>
      <c r="AT244" s="3" t="str">
        <f>IF($A244="","",IF((AND($A244="ADD",OR(AS244="",AS244="Queenstown-Lakes District Council"))),"70",(_xlfn.XLOOKUP(AS244,ud_organisation_owner[lookupValue],ud_organisation_owner[lookupKey],""))))</f>
        <v/>
      </c>
      <c r="AU244" s="3" t="str">
        <f t="shared" si="49"/>
        <v/>
      </c>
      <c r="AV244" s="3" t="str">
        <f>IF($A244="","",IF((AND($A244="ADD",OR(AU244="",AU244="Queenstown-Lakes District Council"))),"70",(_xlfn.XLOOKUP(AU244,ud_organisation_owner[lookupValue],ud_organisation_owner[lookupKey],""))))</f>
        <v/>
      </c>
      <c r="AW244" s="3" t="str">
        <f t="shared" si="50"/>
        <v/>
      </c>
      <c r="AX244" s="3" t="str">
        <f>IF($A244="","",IF((AND($A244="ADD",OR(AW244="",AW244="Local Authority"))),"17",(_xlfn.XLOOKUP(AW244,ud_sub_organisation[lookupValue],ud_sub_organisation[lookupKey],""))))</f>
        <v/>
      </c>
      <c r="AZ244" s="3" t="str">
        <f>IF($A244="ADD",IF(NOT(ISBLANK(AY244)),_xlfn.XLOOKUP(AY244,ud_maintenance_organisation[lookupValue],ud_maintenance_organisation[lookupKey],"ERROR"),""), "")</f>
        <v/>
      </c>
      <c r="BA244" s="3" t="str">
        <f t="shared" si="51"/>
        <v/>
      </c>
      <c r="BB244" s="3" t="str">
        <f>IF($A244="","",IF((AND($A244="ADD",OR(BA244="",BA244="Vested Assets"))),"12",(_xlfn.XLOOKUP(BA244,ud_work_category[lookupValue],ud_work_category[lookupKey],""))))</f>
        <v/>
      </c>
      <c r="BC244" s="7"/>
      <c r="BD244" s="2" t="str">
        <f t="shared" si="52"/>
        <v/>
      </c>
      <c r="BE244" s="2" t="str">
        <f t="shared" si="53"/>
        <v/>
      </c>
      <c r="BF244" s="3" t="str">
        <f t="shared" si="54"/>
        <v/>
      </c>
      <c r="BG244" s="3" t="str">
        <f>IF($A244="","",IF((AND($A244="ADD",OR(BF244="",BF244="Excellent"))),"1",(_xlfn.XLOOKUP(BF244,condition[lookupValue],condition[lookupKey],""))))</f>
        <v/>
      </c>
      <c r="BH244" s="8" t="str">
        <f t="shared" si="55"/>
        <v/>
      </c>
      <c r="BI244" s="9"/>
    </row>
    <row r="245" spans="2:61"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IF($A245="ADD",IF(NOT(ISBLANK(V245)),_xlfn.XLOOKUP(V245,ud_channel_type[lookupValue],ud_channel_type[lookupKey],"ERROR"),""), "")</f>
        <v/>
      </c>
      <c r="Y245" s="3" t="str">
        <f>IF($A245="ADD",IF(NOT(ISBLANK(X245)),_xlfn.XLOOKUP(X245,ud_road_channel_type[lookupValue],ud_road_channel_type[lookupKey],"ERROR"),""), "")</f>
        <v/>
      </c>
      <c r="AA245" s="3" t="str">
        <f>IF($A245="ADD",IF(NOT(ISBLANK(Z245)),_xlfn.XLOOKUP(Z245,ud_normal_state[lookupValue],ud_normal_state[lookupKey],"ERROR"),""), "")</f>
        <v/>
      </c>
      <c r="AC245" s="3" t="str">
        <f>IF($A245="ADD",IF(NOT(ISBLANK(AB245)),_xlfn.XLOOKUP(AB245,channel_material[lookupValue],channel_material[lookupKey],"ERROR"),""), "")</f>
        <v/>
      </c>
      <c r="AE245" s="3" t="str">
        <f>IF($A245="ADD",IF(NOT(ISBLANK(AD245)),_xlfn.XLOOKUP(AD245,ud_geotech_channel_type[lookupValue],ud_geotech_channel_type[lookupKey],"ERROR"),""), "")</f>
        <v/>
      </c>
      <c r="AF245" s="2" t="str">
        <f t="shared" si="43"/>
        <v/>
      </c>
      <c r="AG245" s="2" t="str">
        <f t="shared" si="44"/>
        <v/>
      </c>
      <c r="AH245" s="2" t="str">
        <f t="shared" si="45"/>
        <v/>
      </c>
      <c r="AJ245" s="3" t="str">
        <f>IF($A245="ADD",IF(NOT(ISBLANK(AI245)),_xlfn.XLOOKUP(AI245,maint_type[lookupValue],maint_type[lookupKey],"ERROR"),""), "")</f>
        <v/>
      </c>
      <c r="AK245" s="8"/>
      <c r="AL245" s="4" t="str">
        <f t="shared" ca="1" si="46"/>
        <v/>
      </c>
      <c r="AM245" s="4"/>
      <c r="AN245" s="3" t="str">
        <f t="shared" si="47"/>
        <v/>
      </c>
      <c r="AO245" s="3" t="str">
        <f>IF($A245="","",IF((AND($A245="ADD",OR(AN245="",AN245="In Use"))),"5",(_xlfn.XLOOKUP(AN245,ud_asset_status[lookupValue],ud_asset_status[lookupKey],""))))</f>
        <v/>
      </c>
      <c r="AP245" s="8"/>
      <c r="AR245" s="3" t="str">
        <f>IF($A245="ADD",IF(NOT(ISBLANK(AQ245)),_xlfn.XLOOKUP(AQ245,ar_replace_reason[lookupValue],ar_replace_reason[lookupKey],"ERROR"),""), "")</f>
        <v/>
      </c>
      <c r="AS245" s="3" t="str">
        <f t="shared" si="48"/>
        <v/>
      </c>
      <c r="AT245" s="3" t="str">
        <f>IF($A245="","",IF((AND($A245="ADD",OR(AS245="",AS245="Queenstown-Lakes District Council"))),"70",(_xlfn.XLOOKUP(AS245,ud_organisation_owner[lookupValue],ud_organisation_owner[lookupKey],""))))</f>
        <v/>
      </c>
      <c r="AU245" s="3" t="str">
        <f t="shared" si="49"/>
        <v/>
      </c>
      <c r="AV245" s="3" t="str">
        <f>IF($A245="","",IF((AND($A245="ADD",OR(AU245="",AU245="Queenstown-Lakes District Council"))),"70",(_xlfn.XLOOKUP(AU245,ud_organisation_owner[lookupValue],ud_organisation_owner[lookupKey],""))))</f>
        <v/>
      </c>
      <c r="AW245" s="3" t="str">
        <f t="shared" si="50"/>
        <v/>
      </c>
      <c r="AX245" s="3" t="str">
        <f>IF($A245="","",IF((AND($A245="ADD",OR(AW245="",AW245="Local Authority"))),"17",(_xlfn.XLOOKUP(AW245,ud_sub_organisation[lookupValue],ud_sub_organisation[lookupKey],""))))</f>
        <v/>
      </c>
      <c r="AZ245" s="3" t="str">
        <f>IF($A245="ADD",IF(NOT(ISBLANK(AY245)),_xlfn.XLOOKUP(AY245,ud_maintenance_organisation[lookupValue],ud_maintenance_organisation[lookupKey],"ERROR"),""), "")</f>
        <v/>
      </c>
      <c r="BA245" s="3" t="str">
        <f t="shared" si="51"/>
        <v/>
      </c>
      <c r="BB245" s="3" t="str">
        <f>IF($A245="","",IF((AND($A245="ADD",OR(BA245="",BA245="Vested Assets"))),"12",(_xlfn.XLOOKUP(BA245,ud_work_category[lookupValue],ud_work_category[lookupKey],""))))</f>
        <v/>
      </c>
      <c r="BC245" s="7"/>
      <c r="BD245" s="2" t="str">
        <f t="shared" si="52"/>
        <v/>
      </c>
      <c r="BE245" s="2" t="str">
        <f t="shared" si="53"/>
        <v/>
      </c>
      <c r="BF245" s="3" t="str">
        <f t="shared" si="54"/>
        <v/>
      </c>
      <c r="BG245" s="3" t="str">
        <f>IF($A245="","",IF((AND($A245="ADD",OR(BF245="",BF245="Excellent"))),"1",(_xlfn.XLOOKUP(BF245,condition[lookupValue],condition[lookupKey],""))))</f>
        <v/>
      </c>
      <c r="BH245" s="8" t="str">
        <f t="shared" si="55"/>
        <v/>
      </c>
      <c r="BI245" s="9"/>
    </row>
    <row r="246" spans="2:61"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IF($A246="ADD",IF(NOT(ISBLANK(V246)),_xlfn.XLOOKUP(V246,ud_channel_type[lookupValue],ud_channel_type[lookupKey],"ERROR"),""), "")</f>
        <v/>
      </c>
      <c r="Y246" s="3" t="str">
        <f>IF($A246="ADD",IF(NOT(ISBLANK(X246)),_xlfn.XLOOKUP(X246,ud_road_channel_type[lookupValue],ud_road_channel_type[lookupKey],"ERROR"),""), "")</f>
        <v/>
      </c>
      <c r="AA246" s="3" t="str">
        <f>IF($A246="ADD",IF(NOT(ISBLANK(Z246)),_xlfn.XLOOKUP(Z246,ud_normal_state[lookupValue],ud_normal_state[lookupKey],"ERROR"),""), "")</f>
        <v/>
      </c>
      <c r="AC246" s="3" t="str">
        <f>IF($A246="ADD",IF(NOT(ISBLANK(AB246)),_xlfn.XLOOKUP(AB246,channel_material[lookupValue],channel_material[lookupKey],"ERROR"),""), "")</f>
        <v/>
      </c>
      <c r="AE246" s="3" t="str">
        <f>IF($A246="ADD",IF(NOT(ISBLANK(AD246)),_xlfn.XLOOKUP(AD246,ud_geotech_channel_type[lookupValue],ud_geotech_channel_type[lookupKey],"ERROR"),""), "")</f>
        <v/>
      </c>
      <c r="AF246" s="2" t="str">
        <f t="shared" si="43"/>
        <v/>
      </c>
      <c r="AG246" s="2" t="str">
        <f t="shared" si="44"/>
        <v/>
      </c>
      <c r="AH246" s="2" t="str">
        <f t="shared" si="45"/>
        <v/>
      </c>
      <c r="AJ246" s="3" t="str">
        <f>IF($A246="ADD",IF(NOT(ISBLANK(AI246)),_xlfn.XLOOKUP(AI246,maint_type[lookupValue],maint_type[lookupKey],"ERROR"),""), "")</f>
        <v/>
      </c>
      <c r="AK246" s="8"/>
      <c r="AL246" s="4" t="str">
        <f t="shared" ca="1" si="46"/>
        <v/>
      </c>
      <c r="AM246" s="4"/>
      <c r="AN246" s="3" t="str">
        <f t="shared" si="47"/>
        <v/>
      </c>
      <c r="AO246" s="3" t="str">
        <f>IF($A246="","",IF((AND($A246="ADD",OR(AN246="",AN246="In Use"))),"5",(_xlfn.XLOOKUP(AN246,ud_asset_status[lookupValue],ud_asset_status[lookupKey],""))))</f>
        <v/>
      </c>
      <c r="AP246" s="8"/>
      <c r="AR246" s="3" t="str">
        <f>IF($A246="ADD",IF(NOT(ISBLANK(AQ246)),_xlfn.XLOOKUP(AQ246,ar_replace_reason[lookupValue],ar_replace_reason[lookupKey],"ERROR"),""), "")</f>
        <v/>
      </c>
      <c r="AS246" s="3" t="str">
        <f t="shared" si="48"/>
        <v/>
      </c>
      <c r="AT246" s="3" t="str">
        <f>IF($A246="","",IF((AND($A246="ADD",OR(AS246="",AS246="Queenstown-Lakes District Council"))),"70",(_xlfn.XLOOKUP(AS246,ud_organisation_owner[lookupValue],ud_organisation_owner[lookupKey],""))))</f>
        <v/>
      </c>
      <c r="AU246" s="3" t="str">
        <f t="shared" si="49"/>
        <v/>
      </c>
      <c r="AV246" s="3" t="str">
        <f>IF($A246="","",IF((AND($A246="ADD",OR(AU246="",AU246="Queenstown-Lakes District Council"))),"70",(_xlfn.XLOOKUP(AU246,ud_organisation_owner[lookupValue],ud_organisation_owner[lookupKey],""))))</f>
        <v/>
      </c>
      <c r="AW246" s="3" t="str">
        <f t="shared" si="50"/>
        <v/>
      </c>
      <c r="AX246" s="3" t="str">
        <f>IF($A246="","",IF((AND($A246="ADD",OR(AW246="",AW246="Local Authority"))),"17",(_xlfn.XLOOKUP(AW246,ud_sub_organisation[lookupValue],ud_sub_organisation[lookupKey],""))))</f>
        <v/>
      </c>
      <c r="AZ246" s="3" t="str">
        <f>IF($A246="ADD",IF(NOT(ISBLANK(AY246)),_xlfn.XLOOKUP(AY246,ud_maintenance_organisation[lookupValue],ud_maintenance_organisation[lookupKey],"ERROR"),""), "")</f>
        <v/>
      </c>
      <c r="BA246" s="3" t="str">
        <f t="shared" si="51"/>
        <v/>
      </c>
      <c r="BB246" s="3" t="str">
        <f>IF($A246="","",IF((AND($A246="ADD",OR(BA246="",BA246="Vested Assets"))),"12",(_xlfn.XLOOKUP(BA246,ud_work_category[lookupValue],ud_work_category[lookupKey],""))))</f>
        <v/>
      </c>
      <c r="BC246" s="7"/>
      <c r="BD246" s="2" t="str">
        <f t="shared" si="52"/>
        <v/>
      </c>
      <c r="BE246" s="2" t="str">
        <f t="shared" si="53"/>
        <v/>
      </c>
      <c r="BF246" s="3" t="str">
        <f t="shared" si="54"/>
        <v/>
      </c>
      <c r="BG246" s="3" t="str">
        <f>IF($A246="","",IF((AND($A246="ADD",OR(BF246="",BF246="Excellent"))),"1",(_xlfn.XLOOKUP(BF246,condition[lookupValue],condition[lookupKey],""))))</f>
        <v/>
      </c>
      <c r="BH246" s="8" t="str">
        <f t="shared" si="55"/>
        <v/>
      </c>
      <c r="BI246" s="9"/>
    </row>
    <row r="247" spans="2:61"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IF($A247="ADD",IF(NOT(ISBLANK(V247)),_xlfn.XLOOKUP(V247,ud_channel_type[lookupValue],ud_channel_type[lookupKey],"ERROR"),""), "")</f>
        <v/>
      </c>
      <c r="Y247" s="3" t="str">
        <f>IF($A247="ADD",IF(NOT(ISBLANK(X247)),_xlfn.XLOOKUP(X247,ud_road_channel_type[lookupValue],ud_road_channel_type[lookupKey],"ERROR"),""), "")</f>
        <v/>
      </c>
      <c r="AA247" s="3" t="str">
        <f>IF($A247="ADD",IF(NOT(ISBLANK(Z247)),_xlfn.XLOOKUP(Z247,ud_normal_state[lookupValue],ud_normal_state[lookupKey],"ERROR"),""), "")</f>
        <v/>
      </c>
      <c r="AC247" s="3" t="str">
        <f>IF($A247="ADD",IF(NOT(ISBLANK(AB247)),_xlfn.XLOOKUP(AB247,channel_material[lookupValue],channel_material[lookupKey],"ERROR"),""), "")</f>
        <v/>
      </c>
      <c r="AE247" s="3" t="str">
        <f>IF($A247="ADD",IF(NOT(ISBLANK(AD247)),_xlfn.XLOOKUP(AD247,ud_geotech_channel_type[lookupValue],ud_geotech_channel_type[lookupKey],"ERROR"),""), "")</f>
        <v/>
      </c>
      <c r="AF247" s="2" t="str">
        <f t="shared" si="43"/>
        <v/>
      </c>
      <c r="AG247" s="2" t="str">
        <f t="shared" si="44"/>
        <v/>
      </c>
      <c r="AH247" s="2" t="str">
        <f t="shared" si="45"/>
        <v/>
      </c>
      <c r="AJ247" s="3" t="str">
        <f>IF($A247="ADD",IF(NOT(ISBLANK(AI247)),_xlfn.XLOOKUP(AI247,maint_type[lookupValue],maint_type[lookupKey],"ERROR"),""), "")</f>
        <v/>
      </c>
      <c r="AK247" s="8"/>
      <c r="AL247" s="4" t="str">
        <f t="shared" ca="1" si="46"/>
        <v/>
      </c>
      <c r="AM247" s="4"/>
      <c r="AN247" s="3" t="str">
        <f t="shared" si="47"/>
        <v/>
      </c>
      <c r="AO247" s="3" t="str">
        <f>IF($A247="","",IF((AND($A247="ADD",OR(AN247="",AN247="In Use"))),"5",(_xlfn.XLOOKUP(AN247,ud_asset_status[lookupValue],ud_asset_status[lookupKey],""))))</f>
        <v/>
      </c>
      <c r="AP247" s="8"/>
      <c r="AR247" s="3" t="str">
        <f>IF($A247="ADD",IF(NOT(ISBLANK(AQ247)),_xlfn.XLOOKUP(AQ247,ar_replace_reason[lookupValue],ar_replace_reason[lookupKey],"ERROR"),""), "")</f>
        <v/>
      </c>
      <c r="AS247" s="3" t="str">
        <f t="shared" si="48"/>
        <v/>
      </c>
      <c r="AT247" s="3" t="str">
        <f>IF($A247="","",IF((AND($A247="ADD",OR(AS247="",AS247="Queenstown-Lakes District Council"))),"70",(_xlfn.XLOOKUP(AS247,ud_organisation_owner[lookupValue],ud_organisation_owner[lookupKey],""))))</f>
        <v/>
      </c>
      <c r="AU247" s="3" t="str">
        <f t="shared" si="49"/>
        <v/>
      </c>
      <c r="AV247" s="3" t="str">
        <f>IF($A247="","",IF((AND($A247="ADD",OR(AU247="",AU247="Queenstown-Lakes District Council"))),"70",(_xlfn.XLOOKUP(AU247,ud_organisation_owner[lookupValue],ud_organisation_owner[lookupKey],""))))</f>
        <v/>
      </c>
      <c r="AW247" s="3" t="str">
        <f t="shared" si="50"/>
        <v/>
      </c>
      <c r="AX247" s="3" t="str">
        <f>IF($A247="","",IF((AND($A247="ADD",OR(AW247="",AW247="Local Authority"))),"17",(_xlfn.XLOOKUP(AW247,ud_sub_organisation[lookupValue],ud_sub_organisation[lookupKey],""))))</f>
        <v/>
      </c>
      <c r="AZ247" s="3" t="str">
        <f>IF($A247="ADD",IF(NOT(ISBLANK(AY247)),_xlfn.XLOOKUP(AY247,ud_maintenance_organisation[lookupValue],ud_maintenance_organisation[lookupKey],"ERROR"),""), "")</f>
        <v/>
      </c>
      <c r="BA247" s="3" t="str">
        <f t="shared" si="51"/>
        <v/>
      </c>
      <c r="BB247" s="3" t="str">
        <f>IF($A247="","",IF((AND($A247="ADD",OR(BA247="",BA247="Vested Assets"))),"12",(_xlfn.XLOOKUP(BA247,ud_work_category[lookupValue],ud_work_category[lookupKey],""))))</f>
        <v/>
      </c>
      <c r="BC247" s="7"/>
      <c r="BD247" s="2" t="str">
        <f t="shared" si="52"/>
        <v/>
      </c>
      <c r="BE247" s="2" t="str">
        <f t="shared" si="53"/>
        <v/>
      </c>
      <c r="BF247" s="3" t="str">
        <f t="shared" si="54"/>
        <v/>
      </c>
      <c r="BG247" s="3" t="str">
        <f>IF($A247="","",IF((AND($A247="ADD",OR(BF247="",BF247="Excellent"))),"1",(_xlfn.XLOOKUP(BF247,condition[lookupValue],condition[lookupKey],""))))</f>
        <v/>
      </c>
      <c r="BH247" s="8" t="str">
        <f t="shared" si="55"/>
        <v/>
      </c>
      <c r="BI247" s="9"/>
    </row>
    <row r="248" spans="2:61"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IF($A248="ADD",IF(NOT(ISBLANK(V248)),_xlfn.XLOOKUP(V248,ud_channel_type[lookupValue],ud_channel_type[lookupKey],"ERROR"),""), "")</f>
        <v/>
      </c>
      <c r="Y248" s="3" t="str">
        <f>IF($A248="ADD",IF(NOT(ISBLANK(X248)),_xlfn.XLOOKUP(X248,ud_road_channel_type[lookupValue],ud_road_channel_type[lookupKey],"ERROR"),""), "")</f>
        <v/>
      </c>
      <c r="AA248" s="3" t="str">
        <f>IF($A248="ADD",IF(NOT(ISBLANK(Z248)),_xlfn.XLOOKUP(Z248,ud_normal_state[lookupValue],ud_normal_state[lookupKey],"ERROR"),""), "")</f>
        <v/>
      </c>
      <c r="AC248" s="3" t="str">
        <f>IF($A248="ADD",IF(NOT(ISBLANK(AB248)),_xlfn.XLOOKUP(AB248,channel_material[lookupValue],channel_material[lookupKey],"ERROR"),""), "")</f>
        <v/>
      </c>
      <c r="AE248" s="3" t="str">
        <f>IF($A248="ADD",IF(NOT(ISBLANK(AD248)),_xlfn.XLOOKUP(AD248,ud_geotech_channel_type[lookupValue],ud_geotech_channel_type[lookupKey],"ERROR"),""), "")</f>
        <v/>
      </c>
      <c r="AF248" s="2" t="str">
        <f t="shared" si="43"/>
        <v/>
      </c>
      <c r="AG248" s="2" t="str">
        <f t="shared" si="44"/>
        <v/>
      </c>
      <c r="AH248" s="2" t="str">
        <f t="shared" si="45"/>
        <v/>
      </c>
      <c r="AJ248" s="3" t="str">
        <f>IF($A248="ADD",IF(NOT(ISBLANK(AI248)),_xlfn.XLOOKUP(AI248,maint_type[lookupValue],maint_type[lookupKey],"ERROR"),""), "")</f>
        <v/>
      </c>
      <c r="AK248" s="8"/>
      <c r="AL248" s="4" t="str">
        <f t="shared" ca="1" si="46"/>
        <v/>
      </c>
      <c r="AM248" s="4"/>
      <c r="AN248" s="3" t="str">
        <f t="shared" si="47"/>
        <v/>
      </c>
      <c r="AO248" s="3" t="str">
        <f>IF($A248="","",IF((AND($A248="ADD",OR(AN248="",AN248="In Use"))),"5",(_xlfn.XLOOKUP(AN248,ud_asset_status[lookupValue],ud_asset_status[lookupKey],""))))</f>
        <v/>
      </c>
      <c r="AP248" s="8"/>
      <c r="AR248" s="3" t="str">
        <f>IF($A248="ADD",IF(NOT(ISBLANK(AQ248)),_xlfn.XLOOKUP(AQ248,ar_replace_reason[lookupValue],ar_replace_reason[lookupKey],"ERROR"),""), "")</f>
        <v/>
      </c>
      <c r="AS248" s="3" t="str">
        <f t="shared" si="48"/>
        <v/>
      </c>
      <c r="AT248" s="3" t="str">
        <f>IF($A248="","",IF((AND($A248="ADD",OR(AS248="",AS248="Queenstown-Lakes District Council"))),"70",(_xlfn.XLOOKUP(AS248,ud_organisation_owner[lookupValue],ud_organisation_owner[lookupKey],""))))</f>
        <v/>
      </c>
      <c r="AU248" s="3" t="str">
        <f t="shared" si="49"/>
        <v/>
      </c>
      <c r="AV248" s="3" t="str">
        <f>IF($A248="","",IF((AND($A248="ADD",OR(AU248="",AU248="Queenstown-Lakes District Council"))),"70",(_xlfn.XLOOKUP(AU248,ud_organisation_owner[lookupValue],ud_organisation_owner[lookupKey],""))))</f>
        <v/>
      </c>
      <c r="AW248" s="3" t="str">
        <f t="shared" si="50"/>
        <v/>
      </c>
      <c r="AX248" s="3" t="str">
        <f>IF($A248="","",IF((AND($A248="ADD",OR(AW248="",AW248="Local Authority"))),"17",(_xlfn.XLOOKUP(AW248,ud_sub_organisation[lookupValue],ud_sub_organisation[lookupKey],""))))</f>
        <v/>
      </c>
      <c r="AZ248" s="3" t="str">
        <f>IF($A248="ADD",IF(NOT(ISBLANK(AY248)),_xlfn.XLOOKUP(AY248,ud_maintenance_organisation[lookupValue],ud_maintenance_organisation[lookupKey],"ERROR"),""), "")</f>
        <v/>
      </c>
      <c r="BA248" s="3" t="str">
        <f t="shared" si="51"/>
        <v/>
      </c>
      <c r="BB248" s="3" t="str">
        <f>IF($A248="","",IF((AND($A248="ADD",OR(BA248="",BA248="Vested Assets"))),"12",(_xlfn.XLOOKUP(BA248,ud_work_category[lookupValue],ud_work_category[lookupKey],""))))</f>
        <v/>
      </c>
      <c r="BC248" s="7"/>
      <c r="BD248" s="2" t="str">
        <f t="shared" si="52"/>
        <v/>
      </c>
      <c r="BE248" s="2" t="str">
        <f t="shared" si="53"/>
        <v/>
      </c>
      <c r="BF248" s="3" t="str">
        <f t="shared" si="54"/>
        <v/>
      </c>
      <c r="BG248" s="3" t="str">
        <f>IF($A248="","",IF((AND($A248="ADD",OR(BF248="",BF248="Excellent"))),"1",(_xlfn.XLOOKUP(BF248,condition[lookupValue],condition[lookupKey],""))))</f>
        <v/>
      </c>
      <c r="BH248" s="8" t="str">
        <f t="shared" si="55"/>
        <v/>
      </c>
      <c r="BI248" s="9"/>
    </row>
    <row r="249" spans="2:61"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IF($A249="ADD",IF(NOT(ISBLANK(V249)),_xlfn.XLOOKUP(V249,ud_channel_type[lookupValue],ud_channel_type[lookupKey],"ERROR"),""), "")</f>
        <v/>
      </c>
      <c r="Y249" s="3" t="str">
        <f>IF($A249="ADD",IF(NOT(ISBLANK(X249)),_xlfn.XLOOKUP(X249,ud_road_channel_type[lookupValue],ud_road_channel_type[lookupKey],"ERROR"),""), "")</f>
        <v/>
      </c>
      <c r="AA249" s="3" t="str">
        <f>IF($A249="ADD",IF(NOT(ISBLANK(Z249)),_xlfn.XLOOKUP(Z249,ud_normal_state[lookupValue],ud_normal_state[lookupKey],"ERROR"),""), "")</f>
        <v/>
      </c>
      <c r="AC249" s="3" t="str">
        <f>IF($A249="ADD",IF(NOT(ISBLANK(AB249)),_xlfn.XLOOKUP(AB249,channel_material[lookupValue],channel_material[lookupKey],"ERROR"),""), "")</f>
        <v/>
      </c>
      <c r="AE249" s="3" t="str">
        <f>IF($A249="ADD",IF(NOT(ISBLANK(AD249)),_xlfn.XLOOKUP(AD249,ud_geotech_channel_type[lookupValue],ud_geotech_channel_type[lookupKey],"ERROR"),""), "")</f>
        <v/>
      </c>
      <c r="AF249" s="2" t="str">
        <f t="shared" si="43"/>
        <v/>
      </c>
      <c r="AG249" s="2" t="str">
        <f t="shared" si="44"/>
        <v/>
      </c>
      <c r="AH249" s="2" t="str">
        <f t="shared" si="45"/>
        <v/>
      </c>
      <c r="AJ249" s="3" t="str">
        <f>IF($A249="ADD",IF(NOT(ISBLANK(AI249)),_xlfn.XLOOKUP(AI249,maint_type[lookupValue],maint_type[lookupKey],"ERROR"),""), "")</f>
        <v/>
      </c>
      <c r="AK249" s="8"/>
      <c r="AL249" s="4" t="str">
        <f t="shared" ca="1" si="46"/>
        <v/>
      </c>
      <c r="AM249" s="4"/>
      <c r="AN249" s="3" t="str">
        <f t="shared" si="47"/>
        <v/>
      </c>
      <c r="AO249" s="3" t="str">
        <f>IF($A249="","",IF((AND($A249="ADD",OR(AN249="",AN249="In Use"))),"5",(_xlfn.XLOOKUP(AN249,ud_asset_status[lookupValue],ud_asset_status[lookupKey],""))))</f>
        <v/>
      </c>
      <c r="AP249" s="8"/>
      <c r="AR249" s="3" t="str">
        <f>IF($A249="ADD",IF(NOT(ISBLANK(AQ249)),_xlfn.XLOOKUP(AQ249,ar_replace_reason[lookupValue],ar_replace_reason[lookupKey],"ERROR"),""), "")</f>
        <v/>
      </c>
      <c r="AS249" s="3" t="str">
        <f t="shared" si="48"/>
        <v/>
      </c>
      <c r="AT249" s="3" t="str">
        <f>IF($A249="","",IF((AND($A249="ADD",OR(AS249="",AS249="Queenstown-Lakes District Council"))),"70",(_xlfn.XLOOKUP(AS249,ud_organisation_owner[lookupValue],ud_organisation_owner[lookupKey],""))))</f>
        <v/>
      </c>
      <c r="AU249" s="3" t="str">
        <f t="shared" si="49"/>
        <v/>
      </c>
      <c r="AV249" s="3" t="str">
        <f>IF($A249="","",IF((AND($A249="ADD",OR(AU249="",AU249="Queenstown-Lakes District Council"))),"70",(_xlfn.XLOOKUP(AU249,ud_organisation_owner[lookupValue],ud_organisation_owner[lookupKey],""))))</f>
        <v/>
      </c>
      <c r="AW249" s="3" t="str">
        <f t="shared" si="50"/>
        <v/>
      </c>
      <c r="AX249" s="3" t="str">
        <f>IF($A249="","",IF((AND($A249="ADD",OR(AW249="",AW249="Local Authority"))),"17",(_xlfn.XLOOKUP(AW249,ud_sub_organisation[lookupValue],ud_sub_organisation[lookupKey],""))))</f>
        <v/>
      </c>
      <c r="AZ249" s="3" t="str">
        <f>IF($A249="ADD",IF(NOT(ISBLANK(AY249)),_xlfn.XLOOKUP(AY249,ud_maintenance_organisation[lookupValue],ud_maintenance_organisation[lookupKey],"ERROR"),""), "")</f>
        <v/>
      </c>
      <c r="BA249" s="3" t="str">
        <f t="shared" si="51"/>
        <v/>
      </c>
      <c r="BB249" s="3" t="str">
        <f>IF($A249="","",IF((AND($A249="ADD",OR(BA249="",BA249="Vested Assets"))),"12",(_xlfn.XLOOKUP(BA249,ud_work_category[lookupValue],ud_work_category[lookupKey],""))))</f>
        <v/>
      </c>
      <c r="BC249" s="7"/>
      <c r="BD249" s="2" t="str">
        <f t="shared" si="52"/>
        <v/>
      </c>
      <c r="BE249" s="2" t="str">
        <f t="shared" si="53"/>
        <v/>
      </c>
      <c r="BF249" s="3" t="str">
        <f t="shared" si="54"/>
        <v/>
      </c>
      <c r="BG249" s="3" t="str">
        <f>IF($A249="","",IF((AND($A249="ADD",OR(BF249="",BF249="Excellent"))),"1",(_xlfn.XLOOKUP(BF249,condition[lookupValue],condition[lookupKey],""))))</f>
        <v/>
      </c>
      <c r="BH249" s="8" t="str">
        <f t="shared" si="55"/>
        <v/>
      </c>
      <c r="BI249" s="9"/>
    </row>
    <row r="250" spans="2:61"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IF($A250="ADD",IF(NOT(ISBLANK(V250)),_xlfn.XLOOKUP(V250,ud_channel_type[lookupValue],ud_channel_type[lookupKey],"ERROR"),""), "")</f>
        <v/>
      </c>
      <c r="Y250" s="3" t="str">
        <f>IF($A250="ADD",IF(NOT(ISBLANK(X250)),_xlfn.XLOOKUP(X250,ud_road_channel_type[lookupValue],ud_road_channel_type[lookupKey],"ERROR"),""), "")</f>
        <v/>
      </c>
      <c r="AA250" s="3" t="str">
        <f>IF($A250="ADD",IF(NOT(ISBLANK(Z250)),_xlfn.XLOOKUP(Z250,ud_normal_state[lookupValue],ud_normal_state[lookupKey],"ERROR"),""), "")</f>
        <v/>
      </c>
      <c r="AC250" s="3" t="str">
        <f>IF($A250="ADD",IF(NOT(ISBLANK(AB250)),_xlfn.XLOOKUP(AB250,channel_material[lookupValue],channel_material[lookupKey],"ERROR"),""), "")</f>
        <v/>
      </c>
      <c r="AE250" s="3" t="str">
        <f>IF($A250="ADD",IF(NOT(ISBLANK(AD250)),_xlfn.XLOOKUP(AD250,ud_geotech_channel_type[lookupValue],ud_geotech_channel_type[lookupKey],"ERROR"),""), "")</f>
        <v/>
      </c>
      <c r="AF250" s="2" t="str">
        <f t="shared" si="43"/>
        <v/>
      </c>
      <c r="AG250" s="2" t="str">
        <f t="shared" si="44"/>
        <v/>
      </c>
      <c r="AH250" s="2" t="str">
        <f t="shared" si="45"/>
        <v/>
      </c>
      <c r="AJ250" s="3" t="str">
        <f>IF($A250="ADD",IF(NOT(ISBLANK(AI250)),_xlfn.XLOOKUP(AI250,maint_type[lookupValue],maint_type[lookupKey],"ERROR"),""), "")</f>
        <v/>
      </c>
      <c r="AK250" s="8"/>
      <c r="AL250" s="4" t="str">
        <f t="shared" ca="1" si="46"/>
        <v/>
      </c>
      <c r="AM250" s="4"/>
      <c r="AN250" s="3" t="str">
        <f t="shared" si="47"/>
        <v/>
      </c>
      <c r="AO250" s="3" t="str">
        <f>IF($A250="","",IF((AND($A250="ADD",OR(AN250="",AN250="In Use"))),"5",(_xlfn.XLOOKUP(AN250,ud_asset_status[lookupValue],ud_asset_status[lookupKey],""))))</f>
        <v/>
      </c>
      <c r="AP250" s="8"/>
      <c r="AR250" s="3" t="str">
        <f>IF($A250="ADD",IF(NOT(ISBLANK(AQ250)),_xlfn.XLOOKUP(AQ250,ar_replace_reason[lookupValue],ar_replace_reason[lookupKey],"ERROR"),""), "")</f>
        <v/>
      </c>
      <c r="AS250" s="3" t="str">
        <f t="shared" si="48"/>
        <v/>
      </c>
      <c r="AT250" s="3" t="str">
        <f>IF($A250="","",IF((AND($A250="ADD",OR(AS250="",AS250="Queenstown-Lakes District Council"))),"70",(_xlfn.XLOOKUP(AS250,ud_organisation_owner[lookupValue],ud_organisation_owner[lookupKey],""))))</f>
        <v/>
      </c>
      <c r="AU250" s="3" t="str">
        <f t="shared" si="49"/>
        <v/>
      </c>
      <c r="AV250" s="3" t="str">
        <f>IF($A250="","",IF((AND($A250="ADD",OR(AU250="",AU250="Queenstown-Lakes District Council"))),"70",(_xlfn.XLOOKUP(AU250,ud_organisation_owner[lookupValue],ud_organisation_owner[lookupKey],""))))</f>
        <v/>
      </c>
      <c r="AW250" s="3" t="str">
        <f t="shared" si="50"/>
        <v/>
      </c>
      <c r="AX250" s="3" t="str">
        <f>IF($A250="","",IF((AND($A250="ADD",OR(AW250="",AW250="Local Authority"))),"17",(_xlfn.XLOOKUP(AW250,ud_sub_organisation[lookupValue],ud_sub_organisation[lookupKey],""))))</f>
        <v/>
      </c>
      <c r="AZ250" s="3" t="str">
        <f>IF($A250="ADD",IF(NOT(ISBLANK(AY250)),_xlfn.XLOOKUP(AY250,ud_maintenance_organisation[lookupValue],ud_maintenance_organisation[lookupKey],"ERROR"),""), "")</f>
        <v/>
      </c>
      <c r="BA250" s="3" t="str">
        <f t="shared" si="51"/>
        <v/>
      </c>
      <c r="BB250" s="3" t="str">
        <f>IF($A250="","",IF((AND($A250="ADD",OR(BA250="",BA250="Vested Assets"))),"12",(_xlfn.XLOOKUP(BA250,ud_work_category[lookupValue],ud_work_category[lookupKey],""))))</f>
        <v/>
      </c>
      <c r="BC250" s="7"/>
      <c r="BD250" s="2" t="str">
        <f t="shared" si="52"/>
        <v/>
      </c>
      <c r="BE250" s="2" t="str">
        <f t="shared" si="53"/>
        <v/>
      </c>
      <c r="BF250" s="3" t="str">
        <f t="shared" si="54"/>
        <v/>
      </c>
      <c r="BG250" s="3" t="str">
        <f>IF($A250="","",IF((AND($A250="ADD",OR(BF250="",BF250="Excellent"))),"1",(_xlfn.XLOOKUP(BF250,condition[lookupValue],condition[lookupKey],""))))</f>
        <v/>
      </c>
      <c r="BH250" s="8" t="str">
        <f t="shared" si="55"/>
        <v/>
      </c>
      <c r="BI250" s="9"/>
    </row>
    <row r="251" spans="2:61"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IF($A251="ADD",IF(NOT(ISBLANK(V251)),_xlfn.XLOOKUP(V251,ud_channel_type[lookupValue],ud_channel_type[lookupKey],"ERROR"),""), "")</f>
        <v/>
      </c>
      <c r="Y251" s="3" t="str">
        <f>IF($A251="ADD",IF(NOT(ISBLANK(X251)),_xlfn.XLOOKUP(X251,ud_road_channel_type[lookupValue],ud_road_channel_type[lookupKey],"ERROR"),""), "")</f>
        <v/>
      </c>
      <c r="AA251" s="3" t="str">
        <f>IF($A251="ADD",IF(NOT(ISBLANK(Z251)),_xlfn.XLOOKUP(Z251,ud_normal_state[lookupValue],ud_normal_state[lookupKey],"ERROR"),""), "")</f>
        <v/>
      </c>
      <c r="AC251" s="3" t="str">
        <f>IF($A251="ADD",IF(NOT(ISBLANK(AB251)),_xlfn.XLOOKUP(AB251,channel_material[lookupValue],channel_material[lookupKey],"ERROR"),""), "")</f>
        <v/>
      </c>
      <c r="AE251" s="3" t="str">
        <f>IF($A251="ADD",IF(NOT(ISBLANK(AD251)),_xlfn.XLOOKUP(AD251,ud_geotech_channel_type[lookupValue],ud_geotech_channel_type[lookupKey],"ERROR"),""), "")</f>
        <v/>
      </c>
      <c r="AF251" s="2" t="str">
        <f t="shared" si="43"/>
        <v/>
      </c>
      <c r="AG251" s="2" t="str">
        <f t="shared" si="44"/>
        <v/>
      </c>
      <c r="AH251" s="2" t="str">
        <f t="shared" si="45"/>
        <v/>
      </c>
      <c r="AJ251" s="3" t="str">
        <f>IF($A251="ADD",IF(NOT(ISBLANK(AI251)),_xlfn.XLOOKUP(AI251,maint_type[lookupValue],maint_type[lookupKey],"ERROR"),""), "")</f>
        <v/>
      </c>
      <c r="AK251" s="8"/>
      <c r="AL251" s="4" t="str">
        <f t="shared" ca="1" si="46"/>
        <v/>
      </c>
      <c r="AM251" s="4"/>
      <c r="AN251" s="3" t="str">
        <f t="shared" si="47"/>
        <v/>
      </c>
      <c r="AO251" s="3" t="str">
        <f>IF($A251="","",IF((AND($A251="ADD",OR(AN251="",AN251="In Use"))),"5",(_xlfn.XLOOKUP(AN251,ud_asset_status[lookupValue],ud_asset_status[lookupKey],""))))</f>
        <v/>
      </c>
      <c r="AP251" s="8"/>
      <c r="AR251" s="3" t="str">
        <f>IF($A251="ADD",IF(NOT(ISBLANK(AQ251)),_xlfn.XLOOKUP(AQ251,ar_replace_reason[lookupValue],ar_replace_reason[lookupKey],"ERROR"),""), "")</f>
        <v/>
      </c>
      <c r="AS251" s="3" t="str">
        <f t="shared" si="48"/>
        <v/>
      </c>
      <c r="AT251" s="3" t="str">
        <f>IF($A251="","",IF((AND($A251="ADD",OR(AS251="",AS251="Queenstown-Lakes District Council"))),"70",(_xlfn.XLOOKUP(AS251,ud_organisation_owner[lookupValue],ud_organisation_owner[lookupKey],""))))</f>
        <v/>
      </c>
      <c r="AU251" s="3" t="str">
        <f t="shared" si="49"/>
        <v/>
      </c>
      <c r="AV251" s="3" t="str">
        <f>IF($A251="","",IF((AND($A251="ADD",OR(AU251="",AU251="Queenstown-Lakes District Council"))),"70",(_xlfn.XLOOKUP(AU251,ud_organisation_owner[lookupValue],ud_organisation_owner[lookupKey],""))))</f>
        <v/>
      </c>
      <c r="AW251" s="3" t="str">
        <f t="shared" si="50"/>
        <v/>
      </c>
      <c r="AX251" s="3" t="str">
        <f>IF($A251="","",IF((AND($A251="ADD",OR(AW251="",AW251="Local Authority"))),"17",(_xlfn.XLOOKUP(AW251,ud_sub_organisation[lookupValue],ud_sub_organisation[lookupKey],""))))</f>
        <v/>
      </c>
      <c r="AZ251" s="3" t="str">
        <f>IF($A251="ADD",IF(NOT(ISBLANK(AY251)),_xlfn.XLOOKUP(AY251,ud_maintenance_organisation[lookupValue],ud_maintenance_organisation[lookupKey],"ERROR"),""), "")</f>
        <v/>
      </c>
      <c r="BA251" s="3" t="str">
        <f t="shared" si="51"/>
        <v/>
      </c>
      <c r="BB251" s="3" t="str">
        <f>IF($A251="","",IF((AND($A251="ADD",OR(BA251="",BA251="Vested Assets"))),"12",(_xlfn.XLOOKUP(BA251,ud_work_category[lookupValue],ud_work_category[lookupKey],""))))</f>
        <v/>
      </c>
      <c r="BC251" s="7"/>
      <c r="BD251" s="2" t="str">
        <f t="shared" si="52"/>
        <v/>
      </c>
      <c r="BE251" s="2" t="str">
        <f t="shared" si="53"/>
        <v/>
      </c>
      <c r="BF251" s="3" t="str">
        <f t="shared" si="54"/>
        <v/>
      </c>
      <c r="BG251" s="3" t="str">
        <f>IF($A251="","",IF((AND($A251="ADD",OR(BF251="",BF251="Excellent"))),"1",(_xlfn.XLOOKUP(BF251,condition[lookupValue],condition[lookupKey],""))))</f>
        <v/>
      </c>
      <c r="BH251" s="8" t="str">
        <f t="shared" si="55"/>
        <v/>
      </c>
      <c r="BI251" s="9"/>
    </row>
    <row r="252" spans="2:61"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IF($A252="ADD",IF(NOT(ISBLANK(V252)),_xlfn.XLOOKUP(V252,ud_channel_type[lookupValue],ud_channel_type[lookupKey],"ERROR"),""), "")</f>
        <v/>
      </c>
      <c r="Y252" s="3" t="str">
        <f>IF($A252="ADD",IF(NOT(ISBLANK(X252)),_xlfn.XLOOKUP(X252,ud_road_channel_type[lookupValue],ud_road_channel_type[lookupKey],"ERROR"),""), "")</f>
        <v/>
      </c>
      <c r="AA252" s="3" t="str">
        <f>IF($A252="ADD",IF(NOT(ISBLANK(Z252)),_xlfn.XLOOKUP(Z252,ud_normal_state[lookupValue],ud_normal_state[lookupKey],"ERROR"),""), "")</f>
        <v/>
      </c>
      <c r="AC252" s="3" t="str">
        <f>IF($A252="ADD",IF(NOT(ISBLANK(AB252)),_xlfn.XLOOKUP(AB252,channel_material[lookupValue],channel_material[lookupKey],"ERROR"),""), "")</f>
        <v/>
      </c>
      <c r="AE252" s="3" t="str">
        <f>IF($A252="ADD",IF(NOT(ISBLANK(AD252)),_xlfn.XLOOKUP(AD252,ud_geotech_channel_type[lookupValue],ud_geotech_channel_type[lookupKey],"ERROR"),""), "")</f>
        <v/>
      </c>
      <c r="AF252" s="2" t="str">
        <f t="shared" si="43"/>
        <v/>
      </c>
      <c r="AG252" s="2" t="str">
        <f t="shared" si="44"/>
        <v/>
      </c>
      <c r="AH252" s="2" t="str">
        <f t="shared" si="45"/>
        <v/>
      </c>
      <c r="AJ252" s="3" t="str">
        <f>IF($A252="ADD",IF(NOT(ISBLANK(AI252)),_xlfn.XLOOKUP(AI252,maint_type[lookupValue],maint_type[lookupKey],"ERROR"),""), "")</f>
        <v/>
      </c>
      <c r="AK252" s="8"/>
      <c r="AL252" s="4" t="str">
        <f t="shared" ca="1" si="46"/>
        <v/>
      </c>
      <c r="AM252" s="4"/>
      <c r="AN252" s="3" t="str">
        <f t="shared" si="47"/>
        <v/>
      </c>
      <c r="AO252" s="3" t="str">
        <f>IF($A252="","",IF((AND($A252="ADD",OR(AN252="",AN252="In Use"))),"5",(_xlfn.XLOOKUP(AN252,ud_asset_status[lookupValue],ud_asset_status[lookupKey],""))))</f>
        <v/>
      </c>
      <c r="AP252" s="8"/>
      <c r="AR252" s="3" t="str">
        <f>IF($A252="ADD",IF(NOT(ISBLANK(AQ252)),_xlfn.XLOOKUP(AQ252,ar_replace_reason[lookupValue],ar_replace_reason[lookupKey],"ERROR"),""), "")</f>
        <v/>
      </c>
      <c r="AS252" s="3" t="str">
        <f t="shared" si="48"/>
        <v/>
      </c>
      <c r="AT252" s="3" t="str">
        <f>IF($A252="","",IF((AND($A252="ADD",OR(AS252="",AS252="Queenstown-Lakes District Council"))),"70",(_xlfn.XLOOKUP(AS252,ud_organisation_owner[lookupValue],ud_organisation_owner[lookupKey],""))))</f>
        <v/>
      </c>
      <c r="AU252" s="3" t="str">
        <f t="shared" si="49"/>
        <v/>
      </c>
      <c r="AV252" s="3" t="str">
        <f>IF($A252="","",IF((AND($A252="ADD",OR(AU252="",AU252="Queenstown-Lakes District Council"))),"70",(_xlfn.XLOOKUP(AU252,ud_organisation_owner[lookupValue],ud_organisation_owner[lookupKey],""))))</f>
        <v/>
      </c>
      <c r="AW252" s="3" t="str">
        <f t="shared" si="50"/>
        <v/>
      </c>
      <c r="AX252" s="3" t="str">
        <f>IF($A252="","",IF((AND($A252="ADD",OR(AW252="",AW252="Local Authority"))),"17",(_xlfn.XLOOKUP(AW252,ud_sub_organisation[lookupValue],ud_sub_organisation[lookupKey],""))))</f>
        <v/>
      </c>
      <c r="AZ252" s="3" t="str">
        <f>IF($A252="ADD",IF(NOT(ISBLANK(AY252)),_xlfn.XLOOKUP(AY252,ud_maintenance_organisation[lookupValue],ud_maintenance_organisation[lookupKey],"ERROR"),""), "")</f>
        <v/>
      </c>
      <c r="BA252" s="3" t="str">
        <f t="shared" si="51"/>
        <v/>
      </c>
      <c r="BB252" s="3" t="str">
        <f>IF($A252="","",IF((AND($A252="ADD",OR(BA252="",BA252="Vested Assets"))),"12",(_xlfn.XLOOKUP(BA252,ud_work_category[lookupValue],ud_work_category[lookupKey],""))))</f>
        <v/>
      </c>
      <c r="BC252" s="7"/>
      <c r="BD252" s="2" t="str">
        <f t="shared" si="52"/>
        <v/>
      </c>
      <c r="BE252" s="2" t="str">
        <f t="shared" si="53"/>
        <v/>
      </c>
      <c r="BF252" s="3" t="str">
        <f t="shared" si="54"/>
        <v/>
      </c>
      <c r="BG252" s="3" t="str">
        <f>IF($A252="","",IF((AND($A252="ADD",OR(BF252="",BF252="Excellent"))),"1",(_xlfn.XLOOKUP(BF252,condition[lookupValue],condition[lookupKey],""))))</f>
        <v/>
      </c>
      <c r="BH252" s="8" t="str">
        <f t="shared" si="55"/>
        <v/>
      </c>
      <c r="BI252" s="9"/>
    </row>
    <row r="253" spans="2:61"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IF($A253="ADD",IF(NOT(ISBLANK(V253)),_xlfn.XLOOKUP(V253,ud_channel_type[lookupValue],ud_channel_type[lookupKey],"ERROR"),""), "")</f>
        <v/>
      </c>
      <c r="Y253" s="3" t="str">
        <f>IF($A253="ADD",IF(NOT(ISBLANK(X253)),_xlfn.XLOOKUP(X253,ud_road_channel_type[lookupValue],ud_road_channel_type[lookupKey],"ERROR"),""), "")</f>
        <v/>
      </c>
      <c r="AA253" s="3" t="str">
        <f>IF($A253="ADD",IF(NOT(ISBLANK(Z253)),_xlfn.XLOOKUP(Z253,ud_normal_state[lookupValue],ud_normal_state[lookupKey],"ERROR"),""), "")</f>
        <v/>
      </c>
      <c r="AC253" s="3" t="str">
        <f>IF($A253="ADD",IF(NOT(ISBLANK(AB253)),_xlfn.XLOOKUP(AB253,channel_material[lookupValue],channel_material[lookupKey],"ERROR"),""), "")</f>
        <v/>
      </c>
      <c r="AE253" s="3" t="str">
        <f>IF($A253="ADD",IF(NOT(ISBLANK(AD253)),_xlfn.XLOOKUP(AD253,ud_geotech_channel_type[lookupValue],ud_geotech_channel_type[lookupKey],"ERROR"),""), "")</f>
        <v/>
      </c>
      <c r="AF253" s="2" t="str">
        <f t="shared" si="43"/>
        <v/>
      </c>
      <c r="AG253" s="2" t="str">
        <f t="shared" si="44"/>
        <v/>
      </c>
      <c r="AH253" s="2" t="str">
        <f t="shared" si="45"/>
        <v/>
      </c>
      <c r="AJ253" s="3" t="str">
        <f>IF($A253="ADD",IF(NOT(ISBLANK(AI253)),_xlfn.XLOOKUP(AI253,maint_type[lookupValue],maint_type[lookupKey],"ERROR"),""), "")</f>
        <v/>
      </c>
      <c r="AK253" s="8"/>
      <c r="AL253" s="4" t="str">
        <f t="shared" ca="1" si="46"/>
        <v/>
      </c>
      <c r="AM253" s="4"/>
      <c r="AN253" s="3" t="str">
        <f t="shared" si="47"/>
        <v/>
      </c>
      <c r="AO253" s="3" t="str">
        <f>IF($A253="","",IF((AND($A253="ADD",OR(AN253="",AN253="In Use"))),"5",(_xlfn.XLOOKUP(AN253,ud_asset_status[lookupValue],ud_asset_status[lookupKey],""))))</f>
        <v/>
      </c>
      <c r="AP253" s="8"/>
      <c r="AR253" s="3" t="str">
        <f>IF($A253="ADD",IF(NOT(ISBLANK(AQ253)),_xlfn.XLOOKUP(AQ253,ar_replace_reason[lookupValue],ar_replace_reason[lookupKey],"ERROR"),""), "")</f>
        <v/>
      </c>
      <c r="AS253" s="3" t="str">
        <f t="shared" si="48"/>
        <v/>
      </c>
      <c r="AT253" s="3" t="str">
        <f>IF($A253="","",IF((AND($A253="ADD",OR(AS253="",AS253="Queenstown-Lakes District Council"))),"70",(_xlfn.XLOOKUP(AS253,ud_organisation_owner[lookupValue],ud_organisation_owner[lookupKey],""))))</f>
        <v/>
      </c>
      <c r="AU253" s="3" t="str">
        <f t="shared" si="49"/>
        <v/>
      </c>
      <c r="AV253" s="3" t="str">
        <f>IF($A253="","",IF((AND($A253="ADD",OR(AU253="",AU253="Queenstown-Lakes District Council"))),"70",(_xlfn.XLOOKUP(AU253,ud_organisation_owner[lookupValue],ud_organisation_owner[lookupKey],""))))</f>
        <v/>
      </c>
      <c r="AW253" s="3" t="str">
        <f t="shared" si="50"/>
        <v/>
      </c>
      <c r="AX253" s="3" t="str">
        <f>IF($A253="","",IF((AND($A253="ADD",OR(AW253="",AW253="Local Authority"))),"17",(_xlfn.XLOOKUP(AW253,ud_sub_organisation[lookupValue],ud_sub_organisation[lookupKey],""))))</f>
        <v/>
      </c>
      <c r="AZ253" s="3" t="str">
        <f>IF($A253="ADD",IF(NOT(ISBLANK(AY253)),_xlfn.XLOOKUP(AY253,ud_maintenance_organisation[lookupValue],ud_maintenance_organisation[lookupKey],"ERROR"),""), "")</f>
        <v/>
      </c>
      <c r="BA253" s="3" t="str">
        <f t="shared" si="51"/>
        <v/>
      </c>
      <c r="BB253" s="3" t="str">
        <f>IF($A253="","",IF((AND($A253="ADD",OR(BA253="",BA253="Vested Assets"))),"12",(_xlfn.XLOOKUP(BA253,ud_work_category[lookupValue],ud_work_category[lookupKey],""))))</f>
        <v/>
      </c>
      <c r="BC253" s="7"/>
      <c r="BD253" s="2" t="str">
        <f t="shared" si="52"/>
        <v/>
      </c>
      <c r="BE253" s="2" t="str">
        <f t="shared" si="53"/>
        <v/>
      </c>
      <c r="BF253" s="3" t="str">
        <f t="shared" si="54"/>
        <v/>
      </c>
      <c r="BG253" s="3" t="str">
        <f>IF($A253="","",IF((AND($A253="ADD",OR(BF253="",BF253="Excellent"))),"1",(_xlfn.XLOOKUP(BF253,condition[lookupValue],condition[lookupKey],""))))</f>
        <v/>
      </c>
      <c r="BH253" s="8" t="str">
        <f t="shared" si="55"/>
        <v/>
      </c>
      <c r="BI253" s="9"/>
    </row>
    <row r="254" spans="2:61"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IF($A254="ADD",IF(NOT(ISBLANK(V254)),_xlfn.XLOOKUP(V254,ud_channel_type[lookupValue],ud_channel_type[lookupKey],"ERROR"),""), "")</f>
        <v/>
      </c>
      <c r="Y254" s="3" t="str">
        <f>IF($A254="ADD",IF(NOT(ISBLANK(X254)),_xlfn.XLOOKUP(X254,ud_road_channel_type[lookupValue],ud_road_channel_type[lookupKey],"ERROR"),""), "")</f>
        <v/>
      </c>
      <c r="AA254" s="3" t="str">
        <f>IF($A254="ADD",IF(NOT(ISBLANK(Z254)),_xlfn.XLOOKUP(Z254,ud_normal_state[lookupValue],ud_normal_state[lookupKey],"ERROR"),""), "")</f>
        <v/>
      </c>
      <c r="AC254" s="3" t="str">
        <f>IF($A254="ADD",IF(NOT(ISBLANK(AB254)),_xlfn.XLOOKUP(AB254,channel_material[lookupValue],channel_material[lookupKey],"ERROR"),""), "")</f>
        <v/>
      </c>
      <c r="AE254" s="3" t="str">
        <f>IF($A254="ADD",IF(NOT(ISBLANK(AD254)),_xlfn.XLOOKUP(AD254,ud_geotech_channel_type[lookupValue],ud_geotech_channel_type[lookupKey],"ERROR"),""), "")</f>
        <v/>
      </c>
      <c r="AF254" s="2" t="str">
        <f t="shared" si="43"/>
        <v/>
      </c>
      <c r="AG254" s="2" t="str">
        <f t="shared" si="44"/>
        <v/>
      </c>
      <c r="AH254" s="2" t="str">
        <f t="shared" si="45"/>
        <v/>
      </c>
      <c r="AJ254" s="3" t="str">
        <f>IF($A254="ADD",IF(NOT(ISBLANK(AI254)),_xlfn.XLOOKUP(AI254,maint_type[lookupValue],maint_type[lookupKey],"ERROR"),""), "")</f>
        <v/>
      </c>
      <c r="AK254" s="8"/>
      <c r="AL254" s="4" t="str">
        <f t="shared" ca="1" si="46"/>
        <v/>
      </c>
      <c r="AM254" s="4"/>
      <c r="AN254" s="3" t="str">
        <f t="shared" si="47"/>
        <v/>
      </c>
      <c r="AO254" s="3" t="str">
        <f>IF($A254="","",IF((AND($A254="ADD",OR(AN254="",AN254="In Use"))),"5",(_xlfn.XLOOKUP(AN254,ud_asset_status[lookupValue],ud_asset_status[lookupKey],""))))</f>
        <v/>
      </c>
      <c r="AP254" s="8"/>
      <c r="AR254" s="3" t="str">
        <f>IF($A254="ADD",IF(NOT(ISBLANK(AQ254)),_xlfn.XLOOKUP(AQ254,ar_replace_reason[lookupValue],ar_replace_reason[lookupKey],"ERROR"),""), "")</f>
        <v/>
      </c>
      <c r="AS254" s="3" t="str">
        <f t="shared" si="48"/>
        <v/>
      </c>
      <c r="AT254" s="3" t="str">
        <f>IF($A254="","",IF((AND($A254="ADD",OR(AS254="",AS254="Queenstown-Lakes District Council"))),"70",(_xlfn.XLOOKUP(AS254,ud_organisation_owner[lookupValue],ud_organisation_owner[lookupKey],""))))</f>
        <v/>
      </c>
      <c r="AU254" s="3" t="str">
        <f t="shared" si="49"/>
        <v/>
      </c>
      <c r="AV254" s="3" t="str">
        <f>IF($A254="","",IF((AND($A254="ADD",OR(AU254="",AU254="Queenstown-Lakes District Council"))),"70",(_xlfn.XLOOKUP(AU254,ud_organisation_owner[lookupValue],ud_organisation_owner[lookupKey],""))))</f>
        <v/>
      </c>
      <c r="AW254" s="3" t="str">
        <f t="shared" si="50"/>
        <v/>
      </c>
      <c r="AX254" s="3" t="str">
        <f>IF($A254="","",IF((AND($A254="ADD",OR(AW254="",AW254="Local Authority"))),"17",(_xlfn.XLOOKUP(AW254,ud_sub_organisation[lookupValue],ud_sub_organisation[lookupKey],""))))</f>
        <v/>
      </c>
      <c r="AZ254" s="3" t="str">
        <f>IF($A254="ADD",IF(NOT(ISBLANK(AY254)),_xlfn.XLOOKUP(AY254,ud_maintenance_organisation[lookupValue],ud_maintenance_organisation[lookupKey],"ERROR"),""), "")</f>
        <v/>
      </c>
      <c r="BA254" s="3" t="str">
        <f t="shared" si="51"/>
        <v/>
      </c>
      <c r="BB254" s="3" t="str">
        <f>IF($A254="","",IF((AND($A254="ADD",OR(BA254="",BA254="Vested Assets"))),"12",(_xlfn.XLOOKUP(BA254,ud_work_category[lookupValue],ud_work_category[lookupKey],""))))</f>
        <v/>
      </c>
      <c r="BC254" s="7"/>
      <c r="BD254" s="2" t="str">
        <f t="shared" si="52"/>
        <v/>
      </c>
      <c r="BE254" s="2" t="str">
        <f t="shared" si="53"/>
        <v/>
      </c>
      <c r="BF254" s="3" t="str">
        <f t="shared" si="54"/>
        <v/>
      </c>
      <c r="BG254" s="3" t="str">
        <f>IF($A254="","",IF((AND($A254="ADD",OR(BF254="",BF254="Excellent"))),"1",(_xlfn.XLOOKUP(BF254,condition[lookupValue],condition[lookupKey],""))))</f>
        <v/>
      </c>
      <c r="BH254" s="8" t="str">
        <f t="shared" si="55"/>
        <v/>
      </c>
      <c r="BI254" s="9"/>
    </row>
    <row r="255" spans="2:61"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IF($A255="ADD",IF(NOT(ISBLANK(V255)),_xlfn.XLOOKUP(V255,ud_channel_type[lookupValue],ud_channel_type[lookupKey],"ERROR"),""), "")</f>
        <v/>
      </c>
      <c r="Y255" s="3" t="str">
        <f>IF($A255="ADD",IF(NOT(ISBLANK(X255)),_xlfn.XLOOKUP(X255,ud_road_channel_type[lookupValue],ud_road_channel_type[lookupKey],"ERROR"),""), "")</f>
        <v/>
      </c>
      <c r="AA255" s="3" t="str">
        <f>IF($A255="ADD",IF(NOT(ISBLANK(Z255)),_xlfn.XLOOKUP(Z255,ud_normal_state[lookupValue],ud_normal_state[lookupKey],"ERROR"),""), "")</f>
        <v/>
      </c>
      <c r="AC255" s="3" t="str">
        <f>IF($A255="ADD",IF(NOT(ISBLANK(AB255)),_xlfn.XLOOKUP(AB255,channel_material[lookupValue],channel_material[lookupKey],"ERROR"),""), "")</f>
        <v/>
      </c>
      <c r="AE255" s="3" t="str">
        <f>IF($A255="ADD",IF(NOT(ISBLANK(AD255)),_xlfn.XLOOKUP(AD255,ud_geotech_channel_type[lookupValue],ud_geotech_channel_type[lookupKey],"ERROR"),""), "")</f>
        <v/>
      </c>
      <c r="AF255" s="2" t="str">
        <f t="shared" si="43"/>
        <v/>
      </c>
      <c r="AG255" s="2" t="str">
        <f t="shared" si="44"/>
        <v/>
      </c>
      <c r="AH255" s="2" t="str">
        <f t="shared" si="45"/>
        <v/>
      </c>
      <c r="AJ255" s="3" t="str">
        <f>IF($A255="ADD",IF(NOT(ISBLANK(AI255)),_xlfn.XLOOKUP(AI255,maint_type[lookupValue],maint_type[lookupKey],"ERROR"),""), "")</f>
        <v/>
      </c>
      <c r="AK255" s="8"/>
      <c r="AL255" s="4" t="str">
        <f t="shared" ca="1" si="46"/>
        <v/>
      </c>
      <c r="AM255" s="4"/>
      <c r="AN255" s="3" t="str">
        <f t="shared" si="47"/>
        <v/>
      </c>
      <c r="AO255" s="3" t="str">
        <f>IF($A255="","",IF((AND($A255="ADD",OR(AN255="",AN255="In Use"))),"5",(_xlfn.XLOOKUP(AN255,ud_asset_status[lookupValue],ud_asset_status[lookupKey],""))))</f>
        <v/>
      </c>
      <c r="AP255" s="8"/>
      <c r="AR255" s="3" t="str">
        <f>IF($A255="ADD",IF(NOT(ISBLANK(AQ255)),_xlfn.XLOOKUP(AQ255,ar_replace_reason[lookupValue],ar_replace_reason[lookupKey],"ERROR"),""), "")</f>
        <v/>
      </c>
      <c r="AS255" s="3" t="str">
        <f t="shared" si="48"/>
        <v/>
      </c>
      <c r="AT255" s="3" t="str">
        <f>IF($A255="","",IF((AND($A255="ADD",OR(AS255="",AS255="Queenstown-Lakes District Council"))),"70",(_xlfn.XLOOKUP(AS255,ud_organisation_owner[lookupValue],ud_organisation_owner[lookupKey],""))))</f>
        <v/>
      </c>
      <c r="AU255" s="3" t="str">
        <f t="shared" si="49"/>
        <v/>
      </c>
      <c r="AV255" s="3" t="str">
        <f>IF($A255="","",IF((AND($A255="ADD",OR(AU255="",AU255="Queenstown-Lakes District Council"))),"70",(_xlfn.XLOOKUP(AU255,ud_organisation_owner[lookupValue],ud_organisation_owner[lookupKey],""))))</f>
        <v/>
      </c>
      <c r="AW255" s="3" t="str">
        <f t="shared" si="50"/>
        <v/>
      </c>
      <c r="AX255" s="3" t="str">
        <f>IF($A255="","",IF((AND($A255="ADD",OR(AW255="",AW255="Local Authority"))),"17",(_xlfn.XLOOKUP(AW255,ud_sub_organisation[lookupValue],ud_sub_organisation[lookupKey],""))))</f>
        <v/>
      </c>
      <c r="AZ255" s="3" t="str">
        <f>IF($A255="ADD",IF(NOT(ISBLANK(AY255)),_xlfn.XLOOKUP(AY255,ud_maintenance_organisation[lookupValue],ud_maintenance_organisation[lookupKey],"ERROR"),""), "")</f>
        <v/>
      </c>
      <c r="BA255" s="3" t="str">
        <f t="shared" si="51"/>
        <v/>
      </c>
      <c r="BB255" s="3" t="str">
        <f>IF($A255="","",IF((AND($A255="ADD",OR(BA255="",BA255="Vested Assets"))),"12",(_xlfn.XLOOKUP(BA255,ud_work_category[lookupValue],ud_work_category[lookupKey],""))))</f>
        <v/>
      </c>
      <c r="BC255" s="7"/>
      <c r="BD255" s="2" t="str">
        <f t="shared" si="52"/>
        <v/>
      </c>
      <c r="BE255" s="2" t="str">
        <f t="shared" si="53"/>
        <v/>
      </c>
      <c r="BF255" s="3" t="str">
        <f t="shared" si="54"/>
        <v/>
      </c>
      <c r="BG255" s="3" t="str">
        <f>IF($A255="","",IF((AND($A255="ADD",OR(BF255="",BF255="Excellent"))),"1",(_xlfn.XLOOKUP(BF255,condition[lookupValue],condition[lookupKey],""))))</f>
        <v/>
      </c>
      <c r="BH255" s="8" t="str">
        <f t="shared" si="55"/>
        <v/>
      </c>
      <c r="BI255" s="9"/>
    </row>
    <row r="256" spans="2:61"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IF($A256="ADD",IF(NOT(ISBLANK(V256)),_xlfn.XLOOKUP(V256,ud_channel_type[lookupValue],ud_channel_type[lookupKey],"ERROR"),""), "")</f>
        <v/>
      </c>
      <c r="Y256" s="3" t="str">
        <f>IF($A256="ADD",IF(NOT(ISBLANK(X256)),_xlfn.XLOOKUP(X256,ud_road_channel_type[lookupValue],ud_road_channel_type[lookupKey],"ERROR"),""), "")</f>
        <v/>
      </c>
      <c r="AA256" s="3" t="str">
        <f>IF($A256="ADD",IF(NOT(ISBLANK(Z256)),_xlfn.XLOOKUP(Z256,ud_normal_state[lookupValue],ud_normal_state[lookupKey],"ERROR"),""), "")</f>
        <v/>
      </c>
      <c r="AC256" s="3" t="str">
        <f>IF($A256="ADD",IF(NOT(ISBLANK(AB256)),_xlfn.XLOOKUP(AB256,channel_material[lookupValue],channel_material[lookupKey],"ERROR"),""), "")</f>
        <v/>
      </c>
      <c r="AE256" s="3" t="str">
        <f>IF($A256="ADD",IF(NOT(ISBLANK(AD256)),_xlfn.XLOOKUP(AD256,ud_geotech_channel_type[lookupValue],ud_geotech_channel_type[lookupKey],"ERROR"),""), "")</f>
        <v/>
      </c>
      <c r="AF256" s="2" t="str">
        <f t="shared" si="43"/>
        <v/>
      </c>
      <c r="AG256" s="2" t="str">
        <f t="shared" si="44"/>
        <v/>
      </c>
      <c r="AH256" s="2" t="str">
        <f t="shared" si="45"/>
        <v/>
      </c>
      <c r="AJ256" s="3" t="str">
        <f>IF($A256="ADD",IF(NOT(ISBLANK(AI256)),_xlfn.XLOOKUP(AI256,maint_type[lookupValue],maint_type[lookupKey],"ERROR"),""), "")</f>
        <v/>
      </c>
      <c r="AK256" s="8"/>
      <c r="AL256" s="4" t="str">
        <f t="shared" ca="1" si="46"/>
        <v/>
      </c>
      <c r="AM256" s="4"/>
      <c r="AN256" s="3" t="str">
        <f t="shared" si="47"/>
        <v/>
      </c>
      <c r="AO256" s="3" t="str">
        <f>IF($A256="","",IF((AND($A256="ADD",OR(AN256="",AN256="In Use"))),"5",(_xlfn.XLOOKUP(AN256,ud_asset_status[lookupValue],ud_asset_status[lookupKey],""))))</f>
        <v/>
      </c>
      <c r="AP256" s="8"/>
      <c r="AR256" s="3" t="str">
        <f>IF($A256="ADD",IF(NOT(ISBLANK(AQ256)),_xlfn.XLOOKUP(AQ256,ar_replace_reason[lookupValue],ar_replace_reason[lookupKey],"ERROR"),""), "")</f>
        <v/>
      </c>
      <c r="AS256" s="3" t="str">
        <f t="shared" si="48"/>
        <v/>
      </c>
      <c r="AT256" s="3" t="str">
        <f>IF($A256="","",IF((AND($A256="ADD",OR(AS256="",AS256="Queenstown-Lakes District Council"))),"70",(_xlfn.XLOOKUP(AS256,ud_organisation_owner[lookupValue],ud_organisation_owner[lookupKey],""))))</f>
        <v/>
      </c>
      <c r="AU256" s="3" t="str">
        <f t="shared" si="49"/>
        <v/>
      </c>
      <c r="AV256" s="3" t="str">
        <f>IF($A256="","",IF((AND($A256="ADD",OR(AU256="",AU256="Queenstown-Lakes District Council"))),"70",(_xlfn.XLOOKUP(AU256,ud_organisation_owner[lookupValue],ud_organisation_owner[lookupKey],""))))</f>
        <v/>
      </c>
      <c r="AW256" s="3" t="str">
        <f t="shared" si="50"/>
        <v/>
      </c>
      <c r="AX256" s="3" t="str">
        <f>IF($A256="","",IF((AND($A256="ADD",OR(AW256="",AW256="Local Authority"))),"17",(_xlfn.XLOOKUP(AW256,ud_sub_organisation[lookupValue],ud_sub_organisation[lookupKey],""))))</f>
        <v/>
      </c>
      <c r="AZ256" s="3" t="str">
        <f>IF($A256="ADD",IF(NOT(ISBLANK(AY256)),_xlfn.XLOOKUP(AY256,ud_maintenance_organisation[lookupValue],ud_maintenance_organisation[lookupKey],"ERROR"),""), "")</f>
        <v/>
      </c>
      <c r="BA256" s="3" t="str">
        <f t="shared" si="51"/>
        <v/>
      </c>
      <c r="BB256" s="3" t="str">
        <f>IF($A256="","",IF((AND($A256="ADD",OR(BA256="",BA256="Vested Assets"))),"12",(_xlfn.XLOOKUP(BA256,ud_work_category[lookupValue],ud_work_category[lookupKey],""))))</f>
        <v/>
      </c>
      <c r="BC256" s="7"/>
      <c r="BD256" s="2" t="str">
        <f t="shared" si="52"/>
        <v/>
      </c>
      <c r="BE256" s="2" t="str">
        <f t="shared" si="53"/>
        <v/>
      </c>
      <c r="BF256" s="3" t="str">
        <f t="shared" si="54"/>
        <v/>
      </c>
      <c r="BG256" s="3" t="str">
        <f>IF($A256="","",IF((AND($A256="ADD",OR(BF256="",BF256="Excellent"))),"1",(_xlfn.XLOOKUP(BF256,condition[lookupValue],condition[lookupKey],""))))</f>
        <v/>
      </c>
      <c r="BH256" s="8" t="str">
        <f t="shared" si="55"/>
        <v/>
      </c>
      <c r="BI256" s="9"/>
    </row>
    <row r="257" spans="2:61"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IF($A257="ADD",IF(NOT(ISBLANK(V257)),_xlfn.XLOOKUP(V257,ud_channel_type[lookupValue],ud_channel_type[lookupKey],"ERROR"),""), "")</f>
        <v/>
      </c>
      <c r="Y257" s="3" t="str">
        <f>IF($A257="ADD",IF(NOT(ISBLANK(X257)),_xlfn.XLOOKUP(X257,ud_road_channel_type[lookupValue],ud_road_channel_type[lookupKey],"ERROR"),""), "")</f>
        <v/>
      </c>
      <c r="AA257" s="3" t="str">
        <f>IF($A257="ADD",IF(NOT(ISBLANK(Z257)),_xlfn.XLOOKUP(Z257,ud_normal_state[lookupValue],ud_normal_state[lookupKey],"ERROR"),""), "")</f>
        <v/>
      </c>
      <c r="AC257" s="3" t="str">
        <f>IF($A257="ADD",IF(NOT(ISBLANK(AB257)),_xlfn.XLOOKUP(AB257,channel_material[lookupValue],channel_material[lookupKey],"ERROR"),""), "")</f>
        <v/>
      </c>
      <c r="AE257" s="3" t="str">
        <f>IF($A257="ADD",IF(NOT(ISBLANK(AD257)),_xlfn.XLOOKUP(AD257,ud_geotech_channel_type[lookupValue],ud_geotech_channel_type[lookupKey],"ERROR"),""), "")</f>
        <v/>
      </c>
      <c r="AF257" s="2" t="str">
        <f t="shared" si="43"/>
        <v/>
      </c>
      <c r="AG257" s="2" t="str">
        <f t="shared" si="44"/>
        <v/>
      </c>
      <c r="AH257" s="2" t="str">
        <f t="shared" si="45"/>
        <v/>
      </c>
      <c r="AJ257" s="3" t="str">
        <f>IF($A257="ADD",IF(NOT(ISBLANK(AI257)),_xlfn.XLOOKUP(AI257,maint_type[lookupValue],maint_type[lookupKey],"ERROR"),""), "")</f>
        <v/>
      </c>
      <c r="AK257" s="8"/>
      <c r="AL257" s="4" t="str">
        <f t="shared" ca="1" si="46"/>
        <v/>
      </c>
      <c r="AM257" s="4"/>
      <c r="AN257" s="3" t="str">
        <f t="shared" si="47"/>
        <v/>
      </c>
      <c r="AO257" s="3" t="str">
        <f>IF($A257="","",IF((AND($A257="ADD",OR(AN257="",AN257="In Use"))),"5",(_xlfn.XLOOKUP(AN257,ud_asset_status[lookupValue],ud_asset_status[lookupKey],""))))</f>
        <v/>
      </c>
      <c r="AP257" s="8"/>
      <c r="AR257" s="3" t="str">
        <f>IF($A257="ADD",IF(NOT(ISBLANK(AQ257)),_xlfn.XLOOKUP(AQ257,ar_replace_reason[lookupValue],ar_replace_reason[lookupKey],"ERROR"),""), "")</f>
        <v/>
      </c>
      <c r="AS257" s="3" t="str">
        <f t="shared" si="48"/>
        <v/>
      </c>
      <c r="AT257" s="3" t="str">
        <f>IF($A257="","",IF((AND($A257="ADD",OR(AS257="",AS257="Queenstown-Lakes District Council"))),"70",(_xlfn.XLOOKUP(AS257,ud_organisation_owner[lookupValue],ud_organisation_owner[lookupKey],""))))</f>
        <v/>
      </c>
      <c r="AU257" s="3" t="str">
        <f t="shared" si="49"/>
        <v/>
      </c>
      <c r="AV257" s="3" t="str">
        <f>IF($A257="","",IF((AND($A257="ADD",OR(AU257="",AU257="Queenstown-Lakes District Council"))),"70",(_xlfn.XLOOKUP(AU257,ud_organisation_owner[lookupValue],ud_organisation_owner[lookupKey],""))))</f>
        <v/>
      </c>
      <c r="AW257" s="3" t="str">
        <f t="shared" si="50"/>
        <v/>
      </c>
      <c r="AX257" s="3" t="str">
        <f>IF($A257="","",IF((AND($A257="ADD",OR(AW257="",AW257="Local Authority"))),"17",(_xlfn.XLOOKUP(AW257,ud_sub_organisation[lookupValue],ud_sub_organisation[lookupKey],""))))</f>
        <v/>
      </c>
      <c r="AZ257" s="3" t="str">
        <f>IF($A257="ADD",IF(NOT(ISBLANK(AY257)),_xlfn.XLOOKUP(AY257,ud_maintenance_organisation[lookupValue],ud_maintenance_organisation[lookupKey],"ERROR"),""), "")</f>
        <v/>
      </c>
      <c r="BA257" s="3" t="str">
        <f t="shared" si="51"/>
        <v/>
      </c>
      <c r="BB257" s="3" t="str">
        <f>IF($A257="","",IF((AND($A257="ADD",OR(BA257="",BA257="Vested Assets"))),"12",(_xlfn.XLOOKUP(BA257,ud_work_category[lookupValue],ud_work_category[lookupKey],""))))</f>
        <v/>
      </c>
      <c r="BC257" s="7"/>
      <c r="BD257" s="2" t="str">
        <f t="shared" si="52"/>
        <v/>
      </c>
      <c r="BE257" s="2" t="str">
        <f t="shared" si="53"/>
        <v/>
      </c>
      <c r="BF257" s="3" t="str">
        <f t="shared" si="54"/>
        <v/>
      </c>
      <c r="BG257" s="3" t="str">
        <f>IF($A257="","",IF((AND($A257="ADD",OR(BF257="",BF257="Excellent"))),"1",(_xlfn.XLOOKUP(BF257,condition[lookupValue],condition[lookupKey],""))))</f>
        <v/>
      </c>
      <c r="BH257" s="8" t="str">
        <f t="shared" si="55"/>
        <v/>
      </c>
      <c r="BI257" s="9"/>
    </row>
    <row r="258" spans="2:61"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IF($A258="ADD",IF(NOT(ISBLANK(V258)),_xlfn.XLOOKUP(V258,ud_channel_type[lookupValue],ud_channel_type[lookupKey],"ERROR"),""), "")</f>
        <v/>
      </c>
      <c r="Y258" s="3" t="str">
        <f>IF($A258="ADD",IF(NOT(ISBLANK(X258)),_xlfn.XLOOKUP(X258,ud_road_channel_type[lookupValue],ud_road_channel_type[lookupKey],"ERROR"),""), "")</f>
        <v/>
      </c>
      <c r="AA258" s="3" t="str">
        <f>IF($A258="ADD",IF(NOT(ISBLANK(Z258)),_xlfn.XLOOKUP(Z258,ud_normal_state[lookupValue],ud_normal_state[lookupKey],"ERROR"),""), "")</f>
        <v/>
      </c>
      <c r="AC258" s="3" t="str">
        <f>IF($A258="ADD",IF(NOT(ISBLANK(AB258)),_xlfn.XLOOKUP(AB258,channel_material[lookupValue],channel_material[lookupKey],"ERROR"),""), "")</f>
        <v/>
      </c>
      <c r="AE258" s="3" t="str">
        <f>IF($A258="ADD",IF(NOT(ISBLANK(AD258)),_xlfn.XLOOKUP(AD258,ud_geotech_channel_type[lookupValue],ud_geotech_channel_type[lookupKey],"ERROR"),""), "")</f>
        <v/>
      </c>
      <c r="AF258" s="2" t="str">
        <f t="shared" si="43"/>
        <v/>
      </c>
      <c r="AG258" s="2" t="str">
        <f t="shared" si="44"/>
        <v/>
      </c>
      <c r="AH258" s="2" t="str">
        <f t="shared" si="45"/>
        <v/>
      </c>
      <c r="AJ258" s="3" t="str">
        <f>IF($A258="ADD",IF(NOT(ISBLANK(AI258)),_xlfn.XLOOKUP(AI258,maint_type[lookupValue],maint_type[lookupKey],"ERROR"),""), "")</f>
        <v/>
      </c>
      <c r="AK258" s="8"/>
      <c r="AL258" s="4" t="str">
        <f t="shared" ca="1" si="46"/>
        <v/>
      </c>
      <c r="AM258" s="4"/>
      <c r="AN258" s="3" t="str">
        <f t="shared" si="47"/>
        <v/>
      </c>
      <c r="AO258" s="3" t="str">
        <f>IF($A258="","",IF((AND($A258="ADD",OR(AN258="",AN258="In Use"))),"5",(_xlfn.XLOOKUP(AN258,ud_asset_status[lookupValue],ud_asset_status[lookupKey],""))))</f>
        <v/>
      </c>
      <c r="AP258" s="8"/>
      <c r="AR258" s="3" t="str">
        <f>IF($A258="ADD",IF(NOT(ISBLANK(AQ258)),_xlfn.XLOOKUP(AQ258,ar_replace_reason[lookupValue],ar_replace_reason[lookupKey],"ERROR"),""), "")</f>
        <v/>
      </c>
      <c r="AS258" s="3" t="str">
        <f t="shared" si="48"/>
        <v/>
      </c>
      <c r="AT258" s="3" t="str">
        <f>IF($A258="","",IF((AND($A258="ADD",OR(AS258="",AS258="Queenstown-Lakes District Council"))),"70",(_xlfn.XLOOKUP(AS258,ud_organisation_owner[lookupValue],ud_organisation_owner[lookupKey],""))))</f>
        <v/>
      </c>
      <c r="AU258" s="3" t="str">
        <f t="shared" si="49"/>
        <v/>
      </c>
      <c r="AV258" s="3" t="str">
        <f>IF($A258="","",IF((AND($A258="ADD",OR(AU258="",AU258="Queenstown-Lakes District Council"))),"70",(_xlfn.XLOOKUP(AU258,ud_organisation_owner[lookupValue],ud_organisation_owner[lookupKey],""))))</f>
        <v/>
      </c>
      <c r="AW258" s="3" t="str">
        <f t="shared" si="50"/>
        <v/>
      </c>
      <c r="AX258" s="3" t="str">
        <f>IF($A258="","",IF((AND($A258="ADD",OR(AW258="",AW258="Local Authority"))),"17",(_xlfn.XLOOKUP(AW258,ud_sub_organisation[lookupValue],ud_sub_organisation[lookupKey],""))))</f>
        <v/>
      </c>
      <c r="AZ258" s="3" t="str">
        <f>IF($A258="ADD",IF(NOT(ISBLANK(AY258)),_xlfn.XLOOKUP(AY258,ud_maintenance_organisation[lookupValue],ud_maintenance_organisation[lookupKey],"ERROR"),""), "")</f>
        <v/>
      </c>
      <c r="BA258" s="3" t="str">
        <f t="shared" si="51"/>
        <v/>
      </c>
      <c r="BB258" s="3" t="str">
        <f>IF($A258="","",IF((AND($A258="ADD",OR(BA258="",BA258="Vested Assets"))),"12",(_xlfn.XLOOKUP(BA258,ud_work_category[lookupValue],ud_work_category[lookupKey],""))))</f>
        <v/>
      </c>
      <c r="BC258" s="7"/>
      <c r="BD258" s="2" t="str">
        <f t="shared" si="52"/>
        <v/>
      </c>
      <c r="BE258" s="2" t="str">
        <f t="shared" si="53"/>
        <v/>
      </c>
      <c r="BF258" s="3" t="str">
        <f t="shared" si="54"/>
        <v/>
      </c>
      <c r="BG258" s="3" t="str">
        <f>IF($A258="","",IF((AND($A258="ADD",OR(BF258="",BF258="Excellent"))),"1",(_xlfn.XLOOKUP(BF258,condition[lookupValue],condition[lookupKey],""))))</f>
        <v/>
      </c>
      <c r="BH258" s="8" t="str">
        <f t="shared" si="55"/>
        <v/>
      </c>
      <c r="BI258" s="9"/>
    </row>
    <row r="259" spans="2:61"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IF($A259="ADD",IF(NOT(ISBLANK(V259)),_xlfn.XLOOKUP(V259,ud_channel_type[lookupValue],ud_channel_type[lookupKey],"ERROR"),""), "")</f>
        <v/>
      </c>
      <c r="Y259" s="3" t="str">
        <f>IF($A259="ADD",IF(NOT(ISBLANK(X259)),_xlfn.XLOOKUP(X259,ud_road_channel_type[lookupValue],ud_road_channel_type[lookupKey],"ERROR"),""), "")</f>
        <v/>
      </c>
      <c r="AA259" s="3" t="str">
        <f>IF($A259="ADD",IF(NOT(ISBLANK(Z259)),_xlfn.XLOOKUP(Z259,ud_normal_state[lookupValue],ud_normal_state[lookupKey],"ERROR"),""), "")</f>
        <v/>
      </c>
      <c r="AC259" s="3" t="str">
        <f>IF($A259="ADD",IF(NOT(ISBLANK(AB259)),_xlfn.XLOOKUP(AB259,channel_material[lookupValue],channel_material[lookupKey],"ERROR"),""), "")</f>
        <v/>
      </c>
      <c r="AE259" s="3" t="str">
        <f>IF($A259="ADD",IF(NOT(ISBLANK(AD259)),_xlfn.XLOOKUP(AD259,ud_geotech_channel_type[lookupValue],ud_geotech_channel_type[lookupKey],"ERROR"),""), "")</f>
        <v/>
      </c>
      <c r="AF259" s="2" t="str">
        <f t="shared" si="43"/>
        <v/>
      </c>
      <c r="AG259" s="2" t="str">
        <f t="shared" si="44"/>
        <v/>
      </c>
      <c r="AH259" s="2" t="str">
        <f t="shared" si="45"/>
        <v/>
      </c>
      <c r="AJ259" s="3" t="str">
        <f>IF($A259="ADD",IF(NOT(ISBLANK(AI259)),_xlfn.XLOOKUP(AI259,maint_type[lookupValue],maint_type[lookupKey],"ERROR"),""), "")</f>
        <v/>
      </c>
      <c r="AK259" s="8"/>
      <c r="AL259" s="4" t="str">
        <f t="shared" ca="1" si="46"/>
        <v/>
      </c>
      <c r="AM259" s="4"/>
      <c r="AN259" s="3" t="str">
        <f t="shared" si="47"/>
        <v/>
      </c>
      <c r="AO259" s="3" t="str">
        <f>IF($A259="","",IF((AND($A259="ADD",OR(AN259="",AN259="In Use"))),"5",(_xlfn.XLOOKUP(AN259,ud_asset_status[lookupValue],ud_asset_status[lookupKey],""))))</f>
        <v/>
      </c>
      <c r="AP259" s="8"/>
      <c r="AR259" s="3" t="str">
        <f>IF($A259="ADD",IF(NOT(ISBLANK(AQ259)),_xlfn.XLOOKUP(AQ259,ar_replace_reason[lookupValue],ar_replace_reason[lookupKey],"ERROR"),""), "")</f>
        <v/>
      </c>
      <c r="AS259" s="3" t="str">
        <f t="shared" si="48"/>
        <v/>
      </c>
      <c r="AT259" s="3" t="str">
        <f>IF($A259="","",IF((AND($A259="ADD",OR(AS259="",AS259="Queenstown-Lakes District Council"))),"70",(_xlfn.XLOOKUP(AS259,ud_organisation_owner[lookupValue],ud_organisation_owner[lookupKey],""))))</f>
        <v/>
      </c>
      <c r="AU259" s="3" t="str">
        <f t="shared" si="49"/>
        <v/>
      </c>
      <c r="AV259" s="3" t="str">
        <f>IF($A259="","",IF((AND($A259="ADD",OR(AU259="",AU259="Queenstown-Lakes District Council"))),"70",(_xlfn.XLOOKUP(AU259,ud_organisation_owner[lookupValue],ud_organisation_owner[lookupKey],""))))</f>
        <v/>
      </c>
      <c r="AW259" s="3" t="str">
        <f t="shared" si="50"/>
        <v/>
      </c>
      <c r="AX259" s="3" t="str">
        <f>IF($A259="","",IF((AND($A259="ADD",OR(AW259="",AW259="Local Authority"))),"17",(_xlfn.XLOOKUP(AW259,ud_sub_organisation[lookupValue],ud_sub_organisation[lookupKey],""))))</f>
        <v/>
      </c>
      <c r="AZ259" s="3" t="str">
        <f>IF($A259="ADD",IF(NOT(ISBLANK(AY259)),_xlfn.XLOOKUP(AY259,ud_maintenance_organisation[lookupValue],ud_maintenance_organisation[lookupKey],"ERROR"),""), "")</f>
        <v/>
      </c>
      <c r="BA259" s="3" t="str">
        <f t="shared" si="51"/>
        <v/>
      </c>
      <c r="BB259" s="3" t="str">
        <f>IF($A259="","",IF((AND($A259="ADD",OR(BA259="",BA259="Vested Assets"))),"12",(_xlfn.XLOOKUP(BA259,ud_work_category[lookupValue],ud_work_category[lookupKey],""))))</f>
        <v/>
      </c>
      <c r="BC259" s="7"/>
      <c r="BD259" s="2" t="str">
        <f t="shared" si="52"/>
        <v/>
      </c>
      <c r="BE259" s="2" t="str">
        <f t="shared" si="53"/>
        <v/>
      </c>
      <c r="BF259" s="3" t="str">
        <f t="shared" si="54"/>
        <v/>
      </c>
      <c r="BG259" s="3" t="str">
        <f>IF($A259="","",IF((AND($A259="ADD",OR(BF259="",BF259="Excellent"))),"1",(_xlfn.XLOOKUP(BF259,condition[lookupValue],condition[lookupKey],""))))</f>
        <v/>
      </c>
      <c r="BH259" s="8" t="str">
        <f t="shared" si="55"/>
        <v/>
      </c>
      <c r="BI259" s="9"/>
    </row>
    <row r="260" spans="2:61"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IF($A260="ADD",IF(NOT(ISBLANK(V260)),_xlfn.XLOOKUP(V260,ud_channel_type[lookupValue],ud_channel_type[lookupKey],"ERROR"),""), "")</f>
        <v/>
      </c>
      <c r="Y260" s="3" t="str">
        <f>IF($A260="ADD",IF(NOT(ISBLANK(X260)),_xlfn.XLOOKUP(X260,ud_road_channel_type[lookupValue],ud_road_channel_type[lookupKey],"ERROR"),""), "")</f>
        <v/>
      </c>
      <c r="AA260" s="3" t="str">
        <f>IF($A260="ADD",IF(NOT(ISBLANK(Z260)),_xlfn.XLOOKUP(Z260,ud_normal_state[lookupValue],ud_normal_state[lookupKey],"ERROR"),""), "")</f>
        <v/>
      </c>
      <c r="AC260" s="3" t="str">
        <f>IF($A260="ADD",IF(NOT(ISBLANK(AB260)),_xlfn.XLOOKUP(AB260,channel_material[lookupValue],channel_material[lookupKey],"ERROR"),""), "")</f>
        <v/>
      </c>
      <c r="AE260" s="3" t="str">
        <f>IF($A260="ADD",IF(NOT(ISBLANK(AD260)),_xlfn.XLOOKUP(AD260,ud_geotech_channel_type[lookupValue],ud_geotech_channel_type[lookupKey],"ERROR"),""), "")</f>
        <v/>
      </c>
      <c r="AF260" s="2" t="str">
        <f t="shared" si="43"/>
        <v/>
      </c>
      <c r="AG260" s="2" t="str">
        <f t="shared" si="44"/>
        <v/>
      </c>
      <c r="AH260" s="2" t="str">
        <f t="shared" si="45"/>
        <v/>
      </c>
      <c r="AJ260" s="3" t="str">
        <f>IF($A260="ADD",IF(NOT(ISBLANK(AI260)),_xlfn.XLOOKUP(AI260,maint_type[lookupValue],maint_type[lookupKey],"ERROR"),""), "")</f>
        <v/>
      </c>
      <c r="AK260" s="8"/>
      <c r="AL260" s="4" t="str">
        <f t="shared" ca="1" si="46"/>
        <v/>
      </c>
      <c r="AM260" s="4"/>
      <c r="AN260" s="3" t="str">
        <f t="shared" si="47"/>
        <v/>
      </c>
      <c r="AO260" s="3" t="str">
        <f>IF($A260="","",IF((AND($A260="ADD",OR(AN260="",AN260="In Use"))),"5",(_xlfn.XLOOKUP(AN260,ud_asset_status[lookupValue],ud_asset_status[lookupKey],""))))</f>
        <v/>
      </c>
      <c r="AP260" s="8"/>
      <c r="AR260" s="3" t="str">
        <f>IF($A260="ADD",IF(NOT(ISBLANK(AQ260)),_xlfn.XLOOKUP(AQ260,ar_replace_reason[lookupValue],ar_replace_reason[lookupKey],"ERROR"),""), "")</f>
        <v/>
      </c>
      <c r="AS260" s="3" t="str">
        <f t="shared" si="48"/>
        <v/>
      </c>
      <c r="AT260" s="3" t="str">
        <f>IF($A260="","",IF((AND($A260="ADD",OR(AS260="",AS260="Queenstown-Lakes District Council"))),"70",(_xlfn.XLOOKUP(AS260,ud_organisation_owner[lookupValue],ud_organisation_owner[lookupKey],""))))</f>
        <v/>
      </c>
      <c r="AU260" s="3" t="str">
        <f t="shared" si="49"/>
        <v/>
      </c>
      <c r="AV260" s="3" t="str">
        <f>IF($A260="","",IF((AND($A260="ADD",OR(AU260="",AU260="Queenstown-Lakes District Council"))),"70",(_xlfn.XLOOKUP(AU260,ud_organisation_owner[lookupValue],ud_organisation_owner[lookupKey],""))))</f>
        <v/>
      </c>
      <c r="AW260" s="3" t="str">
        <f t="shared" si="50"/>
        <v/>
      </c>
      <c r="AX260" s="3" t="str">
        <f>IF($A260="","",IF((AND($A260="ADD",OR(AW260="",AW260="Local Authority"))),"17",(_xlfn.XLOOKUP(AW260,ud_sub_organisation[lookupValue],ud_sub_organisation[lookupKey],""))))</f>
        <v/>
      </c>
      <c r="AZ260" s="3" t="str">
        <f>IF($A260="ADD",IF(NOT(ISBLANK(AY260)),_xlfn.XLOOKUP(AY260,ud_maintenance_organisation[lookupValue],ud_maintenance_organisation[lookupKey],"ERROR"),""), "")</f>
        <v/>
      </c>
      <c r="BA260" s="3" t="str">
        <f t="shared" si="51"/>
        <v/>
      </c>
      <c r="BB260" s="3" t="str">
        <f>IF($A260="","",IF((AND($A260="ADD",OR(BA260="",BA260="Vested Assets"))),"12",(_xlfn.XLOOKUP(BA260,ud_work_category[lookupValue],ud_work_category[lookupKey],""))))</f>
        <v/>
      </c>
      <c r="BC260" s="7"/>
      <c r="BD260" s="2" t="str">
        <f t="shared" si="52"/>
        <v/>
      </c>
      <c r="BE260" s="2" t="str">
        <f t="shared" si="53"/>
        <v/>
      </c>
      <c r="BF260" s="3" t="str">
        <f t="shared" si="54"/>
        <v/>
      </c>
      <c r="BG260" s="3" t="str">
        <f>IF($A260="","",IF((AND($A260="ADD",OR(BF260="",BF260="Excellent"))),"1",(_xlfn.XLOOKUP(BF260,condition[lookupValue],condition[lookupKey],""))))</f>
        <v/>
      </c>
      <c r="BH260" s="8" t="str">
        <f t="shared" si="55"/>
        <v/>
      </c>
      <c r="BI260" s="9"/>
    </row>
    <row r="261" spans="2:61"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IF($A261="ADD",IF(NOT(ISBLANK(V261)),_xlfn.XLOOKUP(V261,ud_channel_type[lookupValue],ud_channel_type[lookupKey],"ERROR"),""), "")</f>
        <v/>
      </c>
      <c r="Y261" s="3" t="str">
        <f>IF($A261="ADD",IF(NOT(ISBLANK(X261)),_xlfn.XLOOKUP(X261,ud_road_channel_type[lookupValue],ud_road_channel_type[lookupKey],"ERROR"),""), "")</f>
        <v/>
      </c>
      <c r="AA261" s="3" t="str">
        <f>IF($A261="ADD",IF(NOT(ISBLANK(Z261)),_xlfn.XLOOKUP(Z261,ud_normal_state[lookupValue],ud_normal_state[lookupKey],"ERROR"),""), "")</f>
        <v/>
      </c>
      <c r="AC261" s="3" t="str">
        <f>IF($A261="ADD",IF(NOT(ISBLANK(AB261)),_xlfn.XLOOKUP(AB261,channel_material[lookupValue],channel_material[lookupKey],"ERROR"),""), "")</f>
        <v/>
      </c>
      <c r="AE261" s="3" t="str">
        <f>IF($A261="ADD",IF(NOT(ISBLANK(AD261)),_xlfn.XLOOKUP(AD261,ud_geotech_channel_type[lookupValue],ud_geotech_channel_type[lookupKey],"ERROR"),""), "")</f>
        <v/>
      </c>
      <c r="AF261" s="2" t="str">
        <f t="shared" si="43"/>
        <v/>
      </c>
      <c r="AG261" s="2" t="str">
        <f t="shared" si="44"/>
        <v/>
      </c>
      <c r="AH261" s="2" t="str">
        <f t="shared" si="45"/>
        <v/>
      </c>
      <c r="AJ261" s="3" t="str">
        <f>IF($A261="ADD",IF(NOT(ISBLANK(AI261)),_xlfn.XLOOKUP(AI261,maint_type[lookupValue],maint_type[lookupKey],"ERROR"),""), "")</f>
        <v/>
      </c>
      <c r="AK261" s="8"/>
      <c r="AL261" s="4" t="str">
        <f t="shared" ca="1" si="46"/>
        <v/>
      </c>
      <c r="AM261" s="4"/>
      <c r="AN261" s="3" t="str">
        <f t="shared" si="47"/>
        <v/>
      </c>
      <c r="AO261" s="3" t="str">
        <f>IF($A261="","",IF((AND($A261="ADD",OR(AN261="",AN261="In Use"))),"5",(_xlfn.XLOOKUP(AN261,ud_asset_status[lookupValue],ud_asset_status[lookupKey],""))))</f>
        <v/>
      </c>
      <c r="AP261" s="8"/>
      <c r="AR261" s="3" t="str">
        <f>IF($A261="ADD",IF(NOT(ISBLANK(AQ261)),_xlfn.XLOOKUP(AQ261,ar_replace_reason[lookupValue],ar_replace_reason[lookupKey],"ERROR"),""), "")</f>
        <v/>
      </c>
      <c r="AS261" s="3" t="str">
        <f t="shared" si="48"/>
        <v/>
      </c>
      <c r="AT261" s="3" t="str">
        <f>IF($A261="","",IF((AND($A261="ADD",OR(AS261="",AS261="Queenstown-Lakes District Council"))),"70",(_xlfn.XLOOKUP(AS261,ud_organisation_owner[lookupValue],ud_organisation_owner[lookupKey],""))))</f>
        <v/>
      </c>
      <c r="AU261" s="3" t="str">
        <f t="shared" si="49"/>
        <v/>
      </c>
      <c r="AV261" s="3" t="str">
        <f>IF($A261="","",IF((AND($A261="ADD",OR(AU261="",AU261="Queenstown-Lakes District Council"))),"70",(_xlfn.XLOOKUP(AU261,ud_organisation_owner[lookupValue],ud_organisation_owner[lookupKey],""))))</f>
        <v/>
      </c>
      <c r="AW261" s="3" t="str">
        <f t="shared" si="50"/>
        <v/>
      </c>
      <c r="AX261" s="3" t="str">
        <f>IF($A261="","",IF((AND($A261="ADD",OR(AW261="",AW261="Local Authority"))),"17",(_xlfn.XLOOKUP(AW261,ud_sub_organisation[lookupValue],ud_sub_organisation[lookupKey],""))))</f>
        <v/>
      </c>
      <c r="AZ261" s="3" t="str">
        <f>IF($A261="ADD",IF(NOT(ISBLANK(AY261)),_xlfn.XLOOKUP(AY261,ud_maintenance_organisation[lookupValue],ud_maintenance_organisation[lookupKey],"ERROR"),""), "")</f>
        <v/>
      </c>
      <c r="BA261" s="3" t="str">
        <f t="shared" si="51"/>
        <v/>
      </c>
      <c r="BB261" s="3" t="str">
        <f>IF($A261="","",IF((AND($A261="ADD",OR(BA261="",BA261="Vested Assets"))),"12",(_xlfn.XLOOKUP(BA261,ud_work_category[lookupValue],ud_work_category[lookupKey],""))))</f>
        <v/>
      </c>
      <c r="BC261" s="7"/>
      <c r="BD261" s="2" t="str">
        <f t="shared" si="52"/>
        <v/>
      </c>
      <c r="BE261" s="2" t="str">
        <f t="shared" si="53"/>
        <v/>
      </c>
      <c r="BF261" s="3" t="str">
        <f t="shared" si="54"/>
        <v/>
      </c>
      <c r="BG261" s="3" t="str">
        <f>IF($A261="","",IF((AND($A261="ADD",OR(BF261="",BF261="Excellent"))),"1",(_xlfn.XLOOKUP(BF261,condition[lookupValue],condition[lookupKey],""))))</f>
        <v/>
      </c>
      <c r="BH261" s="8" t="str">
        <f t="shared" si="55"/>
        <v/>
      </c>
      <c r="BI261" s="9"/>
    </row>
    <row r="262" spans="2:61"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IF($A262="ADD",IF(NOT(ISBLANK(V262)),_xlfn.XLOOKUP(V262,ud_channel_type[lookupValue],ud_channel_type[lookupKey],"ERROR"),""), "")</f>
        <v/>
      </c>
      <c r="Y262" s="3" t="str">
        <f>IF($A262="ADD",IF(NOT(ISBLANK(X262)),_xlfn.XLOOKUP(X262,ud_road_channel_type[lookupValue],ud_road_channel_type[lookupKey],"ERROR"),""), "")</f>
        <v/>
      </c>
      <c r="AA262" s="3" t="str">
        <f>IF($A262="ADD",IF(NOT(ISBLANK(Z262)),_xlfn.XLOOKUP(Z262,ud_normal_state[lookupValue],ud_normal_state[lookupKey],"ERROR"),""), "")</f>
        <v/>
      </c>
      <c r="AC262" s="3" t="str">
        <f>IF($A262="ADD",IF(NOT(ISBLANK(AB262)),_xlfn.XLOOKUP(AB262,channel_material[lookupValue],channel_material[lookupKey],"ERROR"),""), "")</f>
        <v/>
      </c>
      <c r="AE262" s="3" t="str">
        <f>IF($A262="ADD",IF(NOT(ISBLANK(AD262)),_xlfn.XLOOKUP(AD262,ud_geotech_channel_type[lookupValue],ud_geotech_channel_type[lookupKey],"ERROR"),""), "")</f>
        <v/>
      </c>
      <c r="AF262" s="2" t="str">
        <f t="shared" si="43"/>
        <v/>
      </c>
      <c r="AG262" s="2" t="str">
        <f t="shared" si="44"/>
        <v/>
      </c>
      <c r="AH262" s="2" t="str">
        <f t="shared" si="45"/>
        <v/>
      </c>
      <c r="AJ262" s="3" t="str">
        <f>IF($A262="ADD",IF(NOT(ISBLANK(AI262)),_xlfn.XLOOKUP(AI262,maint_type[lookupValue],maint_type[lookupKey],"ERROR"),""), "")</f>
        <v/>
      </c>
      <c r="AK262" s="8"/>
      <c r="AL262" s="4" t="str">
        <f t="shared" ca="1" si="46"/>
        <v/>
      </c>
      <c r="AM262" s="4"/>
      <c r="AN262" s="3" t="str">
        <f t="shared" si="47"/>
        <v/>
      </c>
      <c r="AO262" s="3" t="str">
        <f>IF($A262="","",IF((AND($A262="ADD",OR(AN262="",AN262="In Use"))),"5",(_xlfn.XLOOKUP(AN262,ud_asset_status[lookupValue],ud_asset_status[lookupKey],""))))</f>
        <v/>
      </c>
      <c r="AP262" s="8"/>
      <c r="AR262" s="3" t="str">
        <f>IF($A262="ADD",IF(NOT(ISBLANK(AQ262)),_xlfn.XLOOKUP(AQ262,ar_replace_reason[lookupValue],ar_replace_reason[lookupKey],"ERROR"),""), "")</f>
        <v/>
      </c>
      <c r="AS262" s="3" t="str">
        <f t="shared" si="48"/>
        <v/>
      </c>
      <c r="AT262" s="3" t="str">
        <f>IF($A262="","",IF((AND($A262="ADD",OR(AS262="",AS262="Queenstown-Lakes District Council"))),"70",(_xlfn.XLOOKUP(AS262,ud_organisation_owner[lookupValue],ud_organisation_owner[lookupKey],""))))</f>
        <v/>
      </c>
      <c r="AU262" s="3" t="str">
        <f t="shared" si="49"/>
        <v/>
      </c>
      <c r="AV262" s="3" t="str">
        <f>IF($A262="","",IF((AND($A262="ADD",OR(AU262="",AU262="Queenstown-Lakes District Council"))),"70",(_xlfn.XLOOKUP(AU262,ud_organisation_owner[lookupValue],ud_organisation_owner[lookupKey],""))))</f>
        <v/>
      </c>
      <c r="AW262" s="3" t="str">
        <f t="shared" si="50"/>
        <v/>
      </c>
      <c r="AX262" s="3" t="str">
        <f>IF($A262="","",IF((AND($A262="ADD",OR(AW262="",AW262="Local Authority"))),"17",(_xlfn.XLOOKUP(AW262,ud_sub_organisation[lookupValue],ud_sub_organisation[lookupKey],""))))</f>
        <v/>
      </c>
      <c r="AZ262" s="3" t="str">
        <f>IF($A262="ADD",IF(NOT(ISBLANK(AY262)),_xlfn.XLOOKUP(AY262,ud_maintenance_organisation[lookupValue],ud_maintenance_organisation[lookupKey],"ERROR"),""), "")</f>
        <v/>
      </c>
      <c r="BA262" s="3" t="str">
        <f t="shared" si="51"/>
        <v/>
      </c>
      <c r="BB262" s="3" t="str">
        <f>IF($A262="","",IF((AND($A262="ADD",OR(BA262="",BA262="Vested Assets"))),"12",(_xlfn.XLOOKUP(BA262,ud_work_category[lookupValue],ud_work_category[lookupKey],""))))</f>
        <v/>
      </c>
      <c r="BC262" s="7"/>
      <c r="BD262" s="2" t="str">
        <f t="shared" si="52"/>
        <v/>
      </c>
      <c r="BE262" s="2" t="str">
        <f t="shared" si="53"/>
        <v/>
      </c>
      <c r="BF262" s="3" t="str">
        <f t="shared" si="54"/>
        <v/>
      </c>
      <c r="BG262" s="3" t="str">
        <f>IF($A262="","",IF((AND($A262="ADD",OR(BF262="",BF262="Excellent"))),"1",(_xlfn.XLOOKUP(BF262,condition[lookupValue],condition[lookupKey],""))))</f>
        <v/>
      </c>
      <c r="BH262" s="8" t="str">
        <f t="shared" si="55"/>
        <v/>
      </c>
      <c r="BI262" s="9"/>
    </row>
    <row r="263" spans="2:61"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IF($A263="ADD",IF(NOT(ISBLANK(V263)),_xlfn.XLOOKUP(V263,ud_channel_type[lookupValue],ud_channel_type[lookupKey],"ERROR"),""), "")</f>
        <v/>
      </c>
      <c r="Y263" s="3" t="str">
        <f>IF($A263="ADD",IF(NOT(ISBLANK(X263)),_xlfn.XLOOKUP(X263,ud_road_channel_type[lookupValue],ud_road_channel_type[lookupKey],"ERROR"),""), "")</f>
        <v/>
      </c>
      <c r="AA263" s="3" t="str">
        <f>IF($A263="ADD",IF(NOT(ISBLANK(Z263)),_xlfn.XLOOKUP(Z263,ud_normal_state[lookupValue],ud_normal_state[lookupKey],"ERROR"),""), "")</f>
        <v/>
      </c>
      <c r="AC263" s="3" t="str">
        <f>IF($A263="ADD",IF(NOT(ISBLANK(AB263)),_xlfn.XLOOKUP(AB263,channel_material[lookupValue],channel_material[lookupKey],"ERROR"),""), "")</f>
        <v/>
      </c>
      <c r="AE263" s="3" t="str">
        <f>IF($A263="ADD",IF(NOT(ISBLANK(AD263)),_xlfn.XLOOKUP(AD263,ud_geotech_channel_type[lookupValue],ud_geotech_channel_type[lookupKey],"ERROR"),""), "")</f>
        <v/>
      </c>
      <c r="AF263" s="2" t="str">
        <f t="shared" si="43"/>
        <v/>
      </c>
      <c r="AG263" s="2" t="str">
        <f t="shared" si="44"/>
        <v/>
      </c>
      <c r="AH263" s="2" t="str">
        <f t="shared" si="45"/>
        <v/>
      </c>
      <c r="AJ263" s="3" t="str">
        <f>IF($A263="ADD",IF(NOT(ISBLANK(AI263)),_xlfn.XLOOKUP(AI263,maint_type[lookupValue],maint_type[lookupKey],"ERROR"),""), "")</f>
        <v/>
      </c>
      <c r="AK263" s="8"/>
      <c r="AL263" s="4" t="str">
        <f t="shared" ca="1" si="46"/>
        <v/>
      </c>
      <c r="AM263" s="4"/>
      <c r="AN263" s="3" t="str">
        <f t="shared" si="47"/>
        <v/>
      </c>
      <c r="AO263" s="3" t="str">
        <f>IF($A263="","",IF((AND($A263="ADD",OR(AN263="",AN263="In Use"))),"5",(_xlfn.XLOOKUP(AN263,ud_asset_status[lookupValue],ud_asset_status[lookupKey],""))))</f>
        <v/>
      </c>
      <c r="AP263" s="8"/>
      <c r="AR263" s="3" t="str">
        <f>IF($A263="ADD",IF(NOT(ISBLANK(AQ263)),_xlfn.XLOOKUP(AQ263,ar_replace_reason[lookupValue],ar_replace_reason[lookupKey],"ERROR"),""), "")</f>
        <v/>
      </c>
      <c r="AS263" s="3" t="str">
        <f t="shared" si="48"/>
        <v/>
      </c>
      <c r="AT263" s="3" t="str">
        <f>IF($A263="","",IF((AND($A263="ADD",OR(AS263="",AS263="Queenstown-Lakes District Council"))),"70",(_xlfn.XLOOKUP(AS263,ud_organisation_owner[lookupValue],ud_organisation_owner[lookupKey],""))))</f>
        <v/>
      </c>
      <c r="AU263" s="3" t="str">
        <f t="shared" si="49"/>
        <v/>
      </c>
      <c r="AV263" s="3" t="str">
        <f>IF($A263="","",IF((AND($A263="ADD",OR(AU263="",AU263="Queenstown-Lakes District Council"))),"70",(_xlfn.XLOOKUP(AU263,ud_organisation_owner[lookupValue],ud_organisation_owner[lookupKey],""))))</f>
        <v/>
      </c>
      <c r="AW263" s="3" t="str">
        <f t="shared" si="50"/>
        <v/>
      </c>
      <c r="AX263" s="3" t="str">
        <f>IF($A263="","",IF((AND($A263="ADD",OR(AW263="",AW263="Local Authority"))),"17",(_xlfn.XLOOKUP(AW263,ud_sub_organisation[lookupValue],ud_sub_organisation[lookupKey],""))))</f>
        <v/>
      </c>
      <c r="AZ263" s="3" t="str">
        <f>IF($A263="ADD",IF(NOT(ISBLANK(AY263)),_xlfn.XLOOKUP(AY263,ud_maintenance_organisation[lookupValue],ud_maintenance_organisation[lookupKey],"ERROR"),""), "")</f>
        <v/>
      </c>
      <c r="BA263" s="3" t="str">
        <f t="shared" si="51"/>
        <v/>
      </c>
      <c r="BB263" s="3" t="str">
        <f>IF($A263="","",IF((AND($A263="ADD",OR(BA263="",BA263="Vested Assets"))),"12",(_xlfn.XLOOKUP(BA263,ud_work_category[lookupValue],ud_work_category[lookupKey],""))))</f>
        <v/>
      </c>
      <c r="BC263" s="7"/>
      <c r="BD263" s="2" t="str">
        <f t="shared" si="52"/>
        <v/>
      </c>
      <c r="BE263" s="2" t="str">
        <f t="shared" si="53"/>
        <v/>
      </c>
      <c r="BF263" s="3" t="str">
        <f t="shared" si="54"/>
        <v/>
      </c>
      <c r="BG263" s="3" t="str">
        <f>IF($A263="","",IF((AND($A263="ADD",OR(BF263="",BF263="Excellent"))),"1",(_xlfn.XLOOKUP(BF263,condition[lookupValue],condition[lookupKey],""))))</f>
        <v/>
      </c>
      <c r="BH263" s="8" t="str">
        <f t="shared" si="55"/>
        <v/>
      </c>
      <c r="BI263" s="9"/>
    </row>
    <row r="264" spans="2:61"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IF($A264="ADD",IF(NOT(ISBLANK(V264)),_xlfn.XLOOKUP(V264,ud_channel_type[lookupValue],ud_channel_type[lookupKey],"ERROR"),""), "")</f>
        <v/>
      </c>
      <c r="Y264" s="3" t="str">
        <f>IF($A264="ADD",IF(NOT(ISBLANK(X264)),_xlfn.XLOOKUP(X264,ud_road_channel_type[lookupValue],ud_road_channel_type[lookupKey],"ERROR"),""), "")</f>
        <v/>
      </c>
      <c r="AA264" s="3" t="str">
        <f>IF($A264="ADD",IF(NOT(ISBLANK(Z264)),_xlfn.XLOOKUP(Z264,ud_normal_state[lookupValue],ud_normal_state[lookupKey],"ERROR"),""), "")</f>
        <v/>
      </c>
      <c r="AC264" s="3" t="str">
        <f>IF($A264="ADD",IF(NOT(ISBLANK(AB264)),_xlfn.XLOOKUP(AB264,channel_material[lookupValue],channel_material[lookupKey],"ERROR"),""), "")</f>
        <v/>
      </c>
      <c r="AE264" s="3" t="str">
        <f>IF($A264="ADD",IF(NOT(ISBLANK(AD264)),_xlfn.XLOOKUP(AD264,ud_geotech_channel_type[lookupValue],ud_geotech_channel_type[lookupKey],"ERROR"),""), "")</f>
        <v/>
      </c>
      <c r="AF264" s="2" t="str">
        <f t="shared" si="43"/>
        <v/>
      </c>
      <c r="AG264" s="2" t="str">
        <f t="shared" si="44"/>
        <v/>
      </c>
      <c r="AH264" s="2" t="str">
        <f t="shared" si="45"/>
        <v/>
      </c>
      <c r="AJ264" s="3" t="str">
        <f>IF($A264="ADD",IF(NOT(ISBLANK(AI264)),_xlfn.XLOOKUP(AI264,maint_type[lookupValue],maint_type[lookupKey],"ERROR"),""), "")</f>
        <v/>
      </c>
      <c r="AK264" s="8"/>
      <c r="AL264" s="4" t="str">
        <f t="shared" ca="1" si="46"/>
        <v/>
      </c>
      <c r="AM264" s="4"/>
      <c r="AN264" s="3" t="str">
        <f t="shared" si="47"/>
        <v/>
      </c>
      <c r="AO264" s="3" t="str">
        <f>IF($A264="","",IF((AND($A264="ADD",OR(AN264="",AN264="In Use"))),"5",(_xlfn.XLOOKUP(AN264,ud_asset_status[lookupValue],ud_asset_status[lookupKey],""))))</f>
        <v/>
      </c>
      <c r="AP264" s="8"/>
      <c r="AR264" s="3" t="str">
        <f>IF($A264="ADD",IF(NOT(ISBLANK(AQ264)),_xlfn.XLOOKUP(AQ264,ar_replace_reason[lookupValue],ar_replace_reason[lookupKey],"ERROR"),""), "")</f>
        <v/>
      </c>
      <c r="AS264" s="3" t="str">
        <f t="shared" si="48"/>
        <v/>
      </c>
      <c r="AT264" s="3" t="str">
        <f>IF($A264="","",IF((AND($A264="ADD",OR(AS264="",AS264="Queenstown-Lakes District Council"))),"70",(_xlfn.XLOOKUP(AS264,ud_organisation_owner[lookupValue],ud_organisation_owner[lookupKey],""))))</f>
        <v/>
      </c>
      <c r="AU264" s="3" t="str">
        <f t="shared" si="49"/>
        <v/>
      </c>
      <c r="AV264" s="3" t="str">
        <f>IF($A264="","",IF((AND($A264="ADD",OR(AU264="",AU264="Queenstown-Lakes District Council"))),"70",(_xlfn.XLOOKUP(AU264,ud_organisation_owner[lookupValue],ud_organisation_owner[lookupKey],""))))</f>
        <v/>
      </c>
      <c r="AW264" s="3" t="str">
        <f t="shared" si="50"/>
        <v/>
      </c>
      <c r="AX264" s="3" t="str">
        <f>IF($A264="","",IF((AND($A264="ADD",OR(AW264="",AW264="Local Authority"))),"17",(_xlfn.XLOOKUP(AW264,ud_sub_organisation[lookupValue],ud_sub_organisation[lookupKey],""))))</f>
        <v/>
      </c>
      <c r="AZ264" s="3" t="str">
        <f>IF($A264="ADD",IF(NOT(ISBLANK(AY264)),_xlfn.XLOOKUP(AY264,ud_maintenance_organisation[lookupValue],ud_maintenance_organisation[lookupKey],"ERROR"),""), "")</f>
        <v/>
      </c>
      <c r="BA264" s="3" t="str">
        <f t="shared" si="51"/>
        <v/>
      </c>
      <c r="BB264" s="3" t="str">
        <f>IF($A264="","",IF((AND($A264="ADD",OR(BA264="",BA264="Vested Assets"))),"12",(_xlfn.XLOOKUP(BA264,ud_work_category[lookupValue],ud_work_category[lookupKey],""))))</f>
        <v/>
      </c>
      <c r="BC264" s="7"/>
      <c r="BD264" s="2" t="str">
        <f t="shared" si="52"/>
        <v/>
      </c>
      <c r="BE264" s="2" t="str">
        <f t="shared" si="53"/>
        <v/>
      </c>
      <c r="BF264" s="3" t="str">
        <f t="shared" si="54"/>
        <v/>
      </c>
      <c r="BG264" s="3" t="str">
        <f>IF($A264="","",IF((AND($A264="ADD",OR(BF264="",BF264="Excellent"))),"1",(_xlfn.XLOOKUP(BF264,condition[lookupValue],condition[lookupKey],""))))</f>
        <v/>
      </c>
      <c r="BH264" s="8" t="str">
        <f t="shared" si="55"/>
        <v/>
      </c>
      <c r="BI264" s="9"/>
    </row>
    <row r="265" spans="2:61"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IF($A265="ADD",IF(NOT(ISBLANK(V265)),_xlfn.XLOOKUP(V265,ud_channel_type[lookupValue],ud_channel_type[lookupKey],"ERROR"),""), "")</f>
        <v/>
      </c>
      <c r="Y265" s="3" t="str">
        <f>IF($A265="ADD",IF(NOT(ISBLANK(X265)),_xlfn.XLOOKUP(X265,ud_road_channel_type[lookupValue],ud_road_channel_type[lookupKey],"ERROR"),""), "")</f>
        <v/>
      </c>
      <c r="AA265" s="3" t="str">
        <f>IF($A265="ADD",IF(NOT(ISBLANK(Z265)),_xlfn.XLOOKUP(Z265,ud_normal_state[lookupValue],ud_normal_state[lookupKey],"ERROR"),""), "")</f>
        <v/>
      </c>
      <c r="AC265" s="3" t="str">
        <f>IF($A265="ADD",IF(NOT(ISBLANK(AB265)),_xlfn.XLOOKUP(AB265,channel_material[lookupValue],channel_material[lookupKey],"ERROR"),""), "")</f>
        <v/>
      </c>
      <c r="AE265" s="3" t="str">
        <f>IF($A265="ADD",IF(NOT(ISBLANK(AD265)),_xlfn.XLOOKUP(AD265,ud_geotech_channel_type[lookupValue],ud_geotech_channel_type[lookupKey],"ERROR"),""), "")</f>
        <v/>
      </c>
      <c r="AF265" s="2" t="str">
        <f t="shared" si="43"/>
        <v/>
      </c>
      <c r="AG265" s="2" t="str">
        <f t="shared" si="44"/>
        <v/>
      </c>
      <c r="AH265" s="2" t="str">
        <f t="shared" si="45"/>
        <v/>
      </c>
      <c r="AJ265" s="3" t="str">
        <f>IF($A265="ADD",IF(NOT(ISBLANK(AI265)),_xlfn.XLOOKUP(AI265,maint_type[lookupValue],maint_type[lookupKey],"ERROR"),""), "")</f>
        <v/>
      </c>
      <c r="AK265" s="8"/>
      <c r="AL265" s="4" t="str">
        <f t="shared" ca="1" si="46"/>
        <v/>
      </c>
      <c r="AM265" s="4"/>
      <c r="AN265" s="3" t="str">
        <f t="shared" si="47"/>
        <v/>
      </c>
      <c r="AO265" s="3" t="str">
        <f>IF($A265="","",IF((AND($A265="ADD",OR(AN265="",AN265="In Use"))),"5",(_xlfn.XLOOKUP(AN265,ud_asset_status[lookupValue],ud_asset_status[lookupKey],""))))</f>
        <v/>
      </c>
      <c r="AP265" s="8"/>
      <c r="AR265" s="3" t="str">
        <f>IF($A265="ADD",IF(NOT(ISBLANK(AQ265)),_xlfn.XLOOKUP(AQ265,ar_replace_reason[lookupValue],ar_replace_reason[lookupKey],"ERROR"),""), "")</f>
        <v/>
      </c>
      <c r="AS265" s="3" t="str">
        <f t="shared" si="48"/>
        <v/>
      </c>
      <c r="AT265" s="3" t="str">
        <f>IF($A265="","",IF((AND($A265="ADD",OR(AS265="",AS265="Queenstown-Lakes District Council"))),"70",(_xlfn.XLOOKUP(AS265,ud_organisation_owner[lookupValue],ud_organisation_owner[lookupKey],""))))</f>
        <v/>
      </c>
      <c r="AU265" s="3" t="str">
        <f t="shared" si="49"/>
        <v/>
      </c>
      <c r="AV265" s="3" t="str">
        <f>IF($A265="","",IF((AND($A265="ADD",OR(AU265="",AU265="Queenstown-Lakes District Council"))),"70",(_xlfn.XLOOKUP(AU265,ud_organisation_owner[lookupValue],ud_organisation_owner[lookupKey],""))))</f>
        <v/>
      </c>
      <c r="AW265" s="3" t="str">
        <f t="shared" si="50"/>
        <v/>
      </c>
      <c r="AX265" s="3" t="str">
        <f>IF($A265="","",IF((AND($A265="ADD",OR(AW265="",AW265="Local Authority"))),"17",(_xlfn.XLOOKUP(AW265,ud_sub_organisation[lookupValue],ud_sub_organisation[lookupKey],""))))</f>
        <v/>
      </c>
      <c r="AZ265" s="3" t="str">
        <f>IF($A265="ADD",IF(NOT(ISBLANK(AY265)),_xlfn.XLOOKUP(AY265,ud_maintenance_organisation[lookupValue],ud_maintenance_organisation[lookupKey],"ERROR"),""), "")</f>
        <v/>
      </c>
      <c r="BA265" s="3" t="str">
        <f t="shared" si="51"/>
        <v/>
      </c>
      <c r="BB265" s="3" t="str">
        <f>IF($A265="","",IF((AND($A265="ADD",OR(BA265="",BA265="Vested Assets"))),"12",(_xlfn.XLOOKUP(BA265,ud_work_category[lookupValue],ud_work_category[lookupKey],""))))</f>
        <v/>
      </c>
      <c r="BC265" s="7"/>
      <c r="BD265" s="2" t="str">
        <f t="shared" si="52"/>
        <v/>
      </c>
      <c r="BE265" s="2" t="str">
        <f t="shared" si="53"/>
        <v/>
      </c>
      <c r="BF265" s="3" t="str">
        <f t="shared" si="54"/>
        <v/>
      </c>
      <c r="BG265" s="3" t="str">
        <f>IF($A265="","",IF((AND($A265="ADD",OR(BF265="",BF265="Excellent"))),"1",(_xlfn.XLOOKUP(BF265,condition[lookupValue],condition[lookupKey],""))))</f>
        <v/>
      </c>
      <c r="BH265" s="8" t="str">
        <f t="shared" si="55"/>
        <v/>
      </c>
      <c r="BI265" s="9"/>
    </row>
    <row r="266" spans="2:61"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IF($A266="ADD",IF(NOT(ISBLANK(V266)),_xlfn.XLOOKUP(V266,ud_channel_type[lookupValue],ud_channel_type[lookupKey],"ERROR"),""), "")</f>
        <v/>
      </c>
      <c r="Y266" s="3" t="str">
        <f>IF($A266="ADD",IF(NOT(ISBLANK(X266)),_xlfn.XLOOKUP(X266,ud_road_channel_type[lookupValue],ud_road_channel_type[lookupKey],"ERROR"),""), "")</f>
        <v/>
      </c>
      <c r="AA266" s="3" t="str">
        <f>IF($A266="ADD",IF(NOT(ISBLANK(Z266)),_xlfn.XLOOKUP(Z266,ud_normal_state[lookupValue],ud_normal_state[lookupKey],"ERROR"),""), "")</f>
        <v/>
      </c>
      <c r="AC266" s="3" t="str">
        <f>IF($A266="ADD",IF(NOT(ISBLANK(AB266)),_xlfn.XLOOKUP(AB266,channel_material[lookupValue],channel_material[lookupKey],"ERROR"),""), "")</f>
        <v/>
      </c>
      <c r="AE266" s="3" t="str">
        <f>IF($A266="ADD",IF(NOT(ISBLANK(AD266)),_xlfn.XLOOKUP(AD266,ud_geotech_channel_type[lookupValue],ud_geotech_channel_type[lookupKey],"ERROR"),""), "")</f>
        <v/>
      </c>
      <c r="AF266" s="2" t="str">
        <f t="shared" si="43"/>
        <v/>
      </c>
      <c r="AG266" s="2" t="str">
        <f t="shared" si="44"/>
        <v/>
      </c>
      <c r="AH266" s="2" t="str">
        <f t="shared" si="45"/>
        <v/>
      </c>
      <c r="AJ266" s="3" t="str">
        <f>IF($A266="ADD",IF(NOT(ISBLANK(AI266)),_xlfn.XLOOKUP(AI266,maint_type[lookupValue],maint_type[lookupKey],"ERROR"),""), "")</f>
        <v/>
      </c>
      <c r="AK266" s="8"/>
      <c r="AL266" s="4" t="str">
        <f t="shared" ca="1" si="46"/>
        <v/>
      </c>
      <c r="AM266" s="4"/>
      <c r="AN266" s="3" t="str">
        <f t="shared" si="47"/>
        <v/>
      </c>
      <c r="AO266" s="3" t="str">
        <f>IF($A266="","",IF((AND($A266="ADD",OR(AN266="",AN266="In Use"))),"5",(_xlfn.XLOOKUP(AN266,ud_asset_status[lookupValue],ud_asset_status[lookupKey],""))))</f>
        <v/>
      </c>
      <c r="AP266" s="8"/>
      <c r="AR266" s="3" t="str">
        <f>IF($A266="ADD",IF(NOT(ISBLANK(AQ266)),_xlfn.XLOOKUP(AQ266,ar_replace_reason[lookupValue],ar_replace_reason[lookupKey],"ERROR"),""), "")</f>
        <v/>
      </c>
      <c r="AS266" s="3" t="str">
        <f t="shared" si="48"/>
        <v/>
      </c>
      <c r="AT266" s="3" t="str">
        <f>IF($A266="","",IF((AND($A266="ADD",OR(AS266="",AS266="Queenstown-Lakes District Council"))),"70",(_xlfn.XLOOKUP(AS266,ud_organisation_owner[lookupValue],ud_organisation_owner[lookupKey],""))))</f>
        <v/>
      </c>
      <c r="AU266" s="3" t="str">
        <f t="shared" si="49"/>
        <v/>
      </c>
      <c r="AV266" s="3" t="str">
        <f>IF($A266="","",IF((AND($A266="ADD",OR(AU266="",AU266="Queenstown-Lakes District Council"))),"70",(_xlfn.XLOOKUP(AU266,ud_organisation_owner[lookupValue],ud_organisation_owner[lookupKey],""))))</f>
        <v/>
      </c>
      <c r="AW266" s="3" t="str">
        <f t="shared" si="50"/>
        <v/>
      </c>
      <c r="AX266" s="3" t="str">
        <f>IF($A266="","",IF((AND($A266="ADD",OR(AW266="",AW266="Local Authority"))),"17",(_xlfn.XLOOKUP(AW266,ud_sub_organisation[lookupValue],ud_sub_organisation[lookupKey],""))))</f>
        <v/>
      </c>
      <c r="AZ266" s="3" t="str">
        <f>IF($A266="ADD",IF(NOT(ISBLANK(AY266)),_xlfn.XLOOKUP(AY266,ud_maintenance_organisation[lookupValue],ud_maintenance_organisation[lookupKey],"ERROR"),""), "")</f>
        <v/>
      </c>
      <c r="BA266" s="3" t="str">
        <f t="shared" si="51"/>
        <v/>
      </c>
      <c r="BB266" s="3" t="str">
        <f>IF($A266="","",IF((AND($A266="ADD",OR(BA266="",BA266="Vested Assets"))),"12",(_xlfn.XLOOKUP(BA266,ud_work_category[lookupValue],ud_work_category[lookupKey],""))))</f>
        <v/>
      </c>
      <c r="BC266" s="7"/>
      <c r="BD266" s="2" t="str">
        <f t="shared" si="52"/>
        <v/>
      </c>
      <c r="BE266" s="2" t="str">
        <f t="shared" si="53"/>
        <v/>
      </c>
      <c r="BF266" s="3" t="str">
        <f t="shared" si="54"/>
        <v/>
      </c>
      <c r="BG266" s="3" t="str">
        <f>IF($A266="","",IF((AND($A266="ADD",OR(BF266="",BF266="Excellent"))),"1",(_xlfn.XLOOKUP(BF266,condition[lookupValue],condition[lookupKey],""))))</f>
        <v/>
      </c>
      <c r="BH266" s="8" t="str">
        <f t="shared" si="55"/>
        <v/>
      </c>
      <c r="BI266" s="9"/>
    </row>
    <row r="267" spans="2:61"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IF($A267="ADD",IF(NOT(ISBLANK(V267)),_xlfn.XLOOKUP(V267,ud_channel_type[lookupValue],ud_channel_type[lookupKey],"ERROR"),""), "")</f>
        <v/>
      </c>
      <c r="Y267" s="3" t="str">
        <f>IF($A267="ADD",IF(NOT(ISBLANK(X267)),_xlfn.XLOOKUP(X267,ud_road_channel_type[lookupValue],ud_road_channel_type[lookupKey],"ERROR"),""), "")</f>
        <v/>
      </c>
      <c r="AA267" s="3" t="str">
        <f>IF($A267="ADD",IF(NOT(ISBLANK(Z267)),_xlfn.XLOOKUP(Z267,ud_normal_state[lookupValue],ud_normal_state[lookupKey],"ERROR"),""), "")</f>
        <v/>
      </c>
      <c r="AC267" s="3" t="str">
        <f>IF($A267="ADD",IF(NOT(ISBLANK(AB267)),_xlfn.XLOOKUP(AB267,channel_material[lookupValue],channel_material[lookupKey],"ERROR"),""), "")</f>
        <v/>
      </c>
      <c r="AE267" s="3" t="str">
        <f>IF($A267="ADD",IF(NOT(ISBLANK(AD267)),_xlfn.XLOOKUP(AD267,ud_geotech_channel_type[lookupValue],ud_geotech_channel_type[lookupKey],"ERROR"),""), "")</f>
        <v/>
      </c>
      <c r="AF267" s="2" t="str">
        <f t="shared" ref="AF267:AF300" si="57">IF(ISBLANK(V267),"",IF(V267="Geotech Channel","",FALSE))</f>
        <v/>
      </c>
      <c r="AG267" s="2" t="str">
        <f t="shared" ref="AG267:AG300" si="58">IF(ISBLANK(V267),"",IF(V267="Geotech Channel","",FALSE))</f>
        <v/>
      </c>
      <c r="AH267" s="2" t="str">
        <f t="shared" ref="AH267:AH300" si="59">IF(ISBLANK(V267),"",IF(V267="Geotech Channel","",FALSE))</f>
        <v/>
      </c>
      <c r="AJ267" s="3" t="str">
        <f>IF($A267="ADD",IF(NOT(ISBLANK(AI267)),_xlfn.XLOOKUP(AI267,maint_type[lookupValue],maint_type[lookupKey],"ERROR"),""), "")</f>
        <v/>
      </c>
      <c r="AK267" s="8"/>
      <c r="AL267" s="4" t="str">
        <f t="shared" ref="AL267:AL300" ca="1" si="60">IF(AK267&lt;&gt;"", DATEDIF(AK267, TODAY(),"Y"),"")</f>
        <v/>
      </c>
      <c r="AM267" s="4"/>
      <c r="AN267" s="3" t="str">
        <f t="shared" ref="AN267:AN300" si="61">IF($A267="ADD","In Use","")</f>
        <v/>
      </c>
      <c r="AO267" s="3" t="str">
        <f>IF($A267="","",IF((AND($A267="ADD",OR(AN267="",AN267="In Use"))),"5",(_xlfn.XLOOKUP(AN267,ud_asset_status[lookupValue],ud_asset_status[lookupKey],""))))</f>
        <v/>
      </c>
      <c r="AP267" s="8"/>
      <c r="AR267" s="3" t="str">
        <f>IF($A267="ADD",IF(NOT(ISBLANK(AQ267)),_xlfn.XLOOKUP(AQ267,ar_replace_reason[lookupValue],ar_replace_reason[lookupKey],"ERROR"),""), "")</f>
        <v/>
      </c>
      <c r="AS267" s="3" t="str">
        <f t="shared" ref="AS267:AS300" si="62">IF($A267="ADD","Queenstown-Lakes District Council","")</f>
        <v/>
      </c>
      <c r="AT267" s="3" t="str">
        <f>IF($A267="","",IF((AND($A267="ADD",OR(AS267="",AS267="Queenstown-Lakes District Council"))),"70",(_xlfn.XLOOKUP(AS267,ud_organisation_owner[lookupValue],ud_organisation_owner[lookupKey],""))))</f>
        <v/>
      </c>
      <c r="AU267" s="3" t="str">
        <f t="shared" ref="AU267:AU300" si="63">IF($A267="ADD","Queenstown-Lakes District Council","")</f>
        <v/>
      </c>
      <c r="AV267" s="3" t="str">
        <f>IF($A267="","",IF((AND($A267="ADD",OR(AU267="",AU267="Queenstown-Lakes District Council"))),"70",(_xlfn.XLOOKUP(AU267,ud_organisation_owner[lookupValue],ud_organisation_owner[lookupKey],""))))</f>
        <v/>
      </c>
      <c r="AW267" s="3" t="str">
        <f t="shared" ref="AW267:AW300" si="64">IF($A267="ADD","Local Authority","")</f>
        <v/>
      </c>
      <c r="AX267" s="3" t="str">
        <f>IF($A267="","",IF((AND($A267="ADD",OR(AW267="",AW267="Local Authority"))),"17",(_xlfn.XLOOKUP(AW267,ud_sub_organisation[lookupValue],ud_sub_organisation[lookupKey],""))))</f>
        <v/>
      </c>
      <c r="AZ267" s="3" t="str">
        <f>IF($A267="ADD",IF(NOT(ISBLANK(AY267)),_xlfn.XLOOKUP(AY267,ud_maintenance_organisation[lookupValue],ud_maintenance_organisation[lookupKey],"ERROR"),""), "")</f>
        <v/>
      </c>
      <c r="BA267" s="3" t="str">
        <f t="shared" ref="BA267:BA300" si="65">IF($A267="ADD","Vested Assets","")</f>
        <v/>
      </c>
      <c r="BB267" s="3" t="str">
        <f>IF($A267="","",IF((AND($A267="ADD",OR(BA267="",BA267="Vested Assets"))),"12",(_xlfn.XLOOKUP(BA267,ud_work_category[lookupValue],ud_work_category[lookupKey],""))))</f>
        <v/>
      </c>
      <c r="BC267" s="7"/>
      <c r="BD267" s="2" t="str">
        <f t="shared" ref="BD267:BD300" si="66">IF($A267="ADD","TRUE","")</f>
        <v/>
      </c>
      <c r="BE267" s="2" t="str">
        <f t="shared" ref="BE267:BE300" si="67">IF($A267="ADD","FALSE","")</f>
        <v/>
      </c>
      <c r="BF267" s="3" t="str">
        <f t="shared" ref="BF267:BF300" si="68">IF($A267="ADD","Excellent","")</f>
        <v/>
      </c>
      <c r="BG267" s="3" t="str">
        <f>IF($A267="","",IF((AND($A267="ADD",OR(BF267="",BF267="Excellent"))),"1",(_xlfn.XLOOKUP(BF267,condition[lookupValue],condition[lookupKey],""))))</f>
        <v/>
      </c>
      <c r="BH267" s="8" t="str">
        <f t="shared" ref="BH267:BH300" si="69">IF(AK267&lt;&gt;"",AK267,"")</f>
        <v/>
      </c>
      <c r="BI267" s="9"/>
    </row>
    <row r="268" spans="2:61"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IF($A268="ADD",IF(NOT(ISBLANK(V268)),_xlfn.XLOOKUP(V268,ud_channel_type[lookupValue],ud_channel_type[lookupKey],"ERROR"),""), "")</f>
        <v/>
      </c>
      <c r="Y268" s="3" t="str">
        <f>IF($A268="ADD",IF(NOT(ISBLANK(X268)),_xlfn.XLOOKUP(X268,ud_road_channel_type[lookupValue],ud_road_channel_type[lookupKey],"ERROR"),""), "")</f>
        <v/>
      </c>
      <c r="AA268" s="3" t="str">
        <f>IF($A268="ADD",IF(NOT(ISBLANK(Z268)),_xlfn.XLOOKUP(Z268,ud_normal_state[lookupValue],ud_normal_state[lookupKey],"ERROR"),""), "")</f>
        <v/>
      </c>
      <c r="AC268" s="3" t="str">
        <f>IF($A268="ADD",IF(NOT(ISBLANK(AB268)),_xlfn.XLOOKUP(AB268,channel_material[lookupValue],channel_material[lookupKey],"ERROR"),""), "")</f>
        <v/>
      </c>
      <c r="AE268" s="3" t="str">
        <f>IF($A268="ADD",IF(NOT(ISBLANK(AD268)),_xlfn.XLOOKUP(AD268,ud_geotech_channel_type[lookupValue],ud_geotech_channel_type[lookupKey],"ERROR"),""), "")</f>
        <v/>
      </c>
      <c r="AF268" s="2" t="str">
        <f t="shared" si="57"/>
        <v/>
      </c>
      <c r="AG268" s="2" t="str">
        <f t="shared" si="58"/>
        <v/>
      </c>
      <c r="AH268" s="2" t="str">
        <f t="shared" si="59"/>
        <v/>
      </c>
      <c r="AJ268" s="3" t="str">
        <f>IF($A268="ADD",IF(NOT(ISBLANK(AI268)),_xlfn.XLOOKUP(AI268,maint_type[lookupValue],maint_type[lookupKey],"ERROR"),""), "")</f>
        <v/>
      </c>
      <c r="AK268" s="8"/>
      <c r="AL268" s="4" t="str">
        <f t="shared" ca="1" si="60"/>
        <v/>
      </c>
      <c r="AM268" s="4"/>
      <c r="AN268" s="3" t="str">
        <f t="shared" si="61"/>
        <v/>
      </c>
      <c r="AO268" s="3" t="str">
        <f>IF($A268="","",IF((AND($A268="ADD",OR(AN268="",AN268="In Use"))),"5",(_xlfn.XLOOKUP(AN268,ud_asset_status[lookupValue],ud_asset_status[lookupKey],""))))</f>
        <v/>
      </c>
      <c r="AP268" s="8"/>
      <c r="AR268" s="3" t="str">
        <f>IF($A268="ADD",IF(NOT(ISBLANK(AQ268)),_xlfn.XLOOKUP(AQ268,ar_replace_reason[lookupValue],ar_replace_reason[lookupKey],"ERROR"),""), "")</f>
        <v/>
      </c>
      <c r="AS268" s="3" t="str">
        <f t="shared" si="62"/>
        <v/>
      </c>
      <c r="AT268" s="3" t="str">
        <f>IF($A268="","",IF((AND($A268="ADD",OR(AS268="",AS268="Queenstown-Lakes District Council"))),"70",(_xlfn.XLOOKUP(AS268,ud_organisation_owner[lookupValue],ud_organisation_owner[lookupKey],""))))</f>
        <v/>
      </c>
      <c r="AU268" s="3" t="str">
        <f t="shared" si="63"/>
        <v/>
      </c>
      <c r="AV268" s="3" t="str">
        <f>IF($A268="","",IF((AND($A268="ADD",OR(AU268="",AU268="Queenstown-Lakes District Council"))),"70",(_xlfn.XLOOKUP(AU268,ud_organisation_owner[lookupValue],ud_organisation_owner[lookupKey],""))))</f>
        <v/>
      </c>
      <c r="AW268" s="3" t="str">
        <f t="shared" si="64"/>
        <v/>
      </c>
      <c r="AX268" s="3" t="str">
        <f>IF($A268="","",IF((AND($A268="ADD",OR(AW268="",AW268="Local Authority"))),"17",(_xlfn.XLOOKUP(AW268,ud_sub_organisation[lookupValue],ud_sub_organisation[lookupKey],""))))</f>
        <v/>
      </c>
      <c r="AZ268" s="3" t="str">
        <f>IF($A268="ADD",IF(NOT(ISBLANK(AY268)),_xlfn.XLOOKUP(AY268,ud_maintenance_organisation[lookupValue],ud_maintenance_organisation[lookupKey],"ERROR"),""), "")</f>
        <v/>
      </c>
      <c r="BA268" s="3" t="str">
        <f t="shared" si="65"/>
        <v/>
      </c>
      <c r="BB268" s="3" t="str">
        <f>IF($A268="","",IF((AND($A268="ADD",OR(BA268="",BA268="Vested Assets"))),"12",(_xlfn.XLOOKUP(BA268,ud_work_category[lookupValue],ud_work_category[lookupKey],""))))</f>
        <v/>
      </c>
      <c r="BC268" s="7"/>
      <c r="BD268" s="2" t="str">
        <f t="shared" si="66"/>
        <v/>
      </c>
      <c r="BE268" s="2" t="str">
        <f t="shared" si="67"/>
        <v/>
      </c>
      <c r="BF268" s="3" t="str">
        <f t="shared" si="68"/>
        <v/>
      </c>
      <c r="BG268" s="3" t="str">
        <f>IF($A268="","",IF((AND($A268="ADD",OR(BF268="",BF268="Excellent"))),"1",(_xlfn.XLOOKUP(BF268,condition[lookupValue],condition[lookupKey],""))))</f>
        <v/>
      </c>
      <c r="BH268" s="8" t="str">
        <f t="shared" si="69"/>
        <v/>
      </c>
      <c r="BI268" s="9"/>
    </row>
    <row r="269" spans="2:61"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IF($A269="ADD",IF(NOT(ISBLANK(V269)),_xlfn.XLOOKUP(V269,ud_channel_type[lookupValue],ud_channel_type[lookupKey],"ERROR"),""), "")</f>
        <v/>
      </c>
      <c r="Y269" s="3" t="str">
        <f>IF($A269="ADD",IF(NOT(ISBLANK(X269)),_xlfn.XLOOKUP(X269,ud_road_channel_type[lookupValue],ud_road_channel_type[lookupKey],"ERROR"),""), "")</f>
        <v/>
      </c>
      <c r="AA269" s="3" t="str">
        <f>IF($A269="ADD",IF(NOT(ISBLANK(Z269)),_xlfn.XLOOKUP(Z269,ud_normal_state[lookupValue],ud_normal_state[lookupKey],"ERROR"),""), "")</f>
        <v/>
      </c>
      <c r="AC269" s="3" t="str">
        <f>IF($A269="ADD",IF(NOT(ISBLANK(AB269)),_xlfn.XLOOKUP(AB269,channel_material[lookupValue],channel_material[lookupKey],"ERROR"),""), "")</f>
        <v/>
      </c>
      <c r="AE269" s="3" t="str">
        <f>IF($A269="ADD",IF(NOT(ISBLANK(AD269)),_xlfn.XLOOKUP(AD269,ud_geotech_channel_type[lookupValue],ud_geotech_channel_type[lookupKey],"ERROR"),""), "")</f>
        <v/>
      </c>
      <c r="AF269" s="2" t="str">
        <f t="shared" si="57"/>
        <v/>
      </c>
      <c r="AG269" s="2" t="str">
        <f t="shared" si="58"/>
        <v/>
      </c>
      <c r="AH269" s="2" t="str">
        <f t="shared" si="59"/>
        <v/>
      </c>
      <c r="AJ269" s="3" t="str">
        <f>IF($A269="ADD",IF(NOT(ISBLANK(AI269)),_xlfn.XLOOKUP(AI269,maint_type[lookupValue],maint_type[lookupKey],"ERROR"),""), "")</f>
        <v/>
      </c>
      <c r="AK269" s="8"/>
      <c r="AL269" s="4" t="str">
        <f t="shared" ca="1" si="60"/>
        <v/>
      </c>
      <c r="AM269" s="4"/>
      <c r="AN269" s="3" t="str">
        <f t="shared" si="61"/>
        <v/>
      </c>
      <c r="AO269" s="3" t="str">
        <f>IF($A269="","",IF((AND($A269="ADD",OR(AN269="",AN269="In Use"))),"5",(_xlfn.XLOOKUP(AN269,ud_asset_status[lookupValue],ud_asset_status[lookupKey],""))))</f>
        <v/>
      </c>
      <c r="AP269" s="8"/>
      <c r="AR269" s="3" t="str">
        <f>IF($A269="ADD",IF(NOT(ISBLANK(AQ269)),_xlfn.XLOOKUP(AQ269,ar_replace_reason[lookupValue],ar_replace_reason[lookupKey],"ERROR"),""), "")</f>
        <v/>
      </c>
      <c r="AS269" s="3" t="str">
        <f t="shared" si="62"/>
        <v/>
      </c>
      <c r="AT269" s="3" t="str">
        <f>IF($A269="","",IF((AND($A269="ADD",OR(AS269="",AS269="Queenstown-Lakes District Council"))),"70",(_xlfn.XLOOKUP(AS269,ud_organisation_owner[lookupValue],ud_organisation_owner[lookupKey],""))))</f>
        <v/>
      </c>
      <c r="AU269" s="3" t="str">
        <f t="shared" si="63"/>
        <v/>
      </c>
      <c r="AV269" s="3" t="str">
        <f>IF($A269="","",IF((AND($A269="ADD",OR(AU269="",AU269="Queenstown-Lakes District Council"))),"70",(_xlfn.XLOOKUP(AU269,ud_organisation_owner[lookupValue],ud_organisation_owner[lookupKey],""))))</f>
        <v/>
      </c>
      <c r="AW269" s="3" t="str">
        <f t="shared" si="64"/>
        <v/>
      </c>
      <c r="AX269" s="3" t="str">
        <f>IF($A269="","",IF((AND($A269="ADD",OR(AW269="",AW269="Local Authority"))),"17",(_xlfn.XLOOKUP(AW269,ud_sub_organisation[lookupValue],ud_sub_organisation[lookupKey],""))))</f>
        <v/>
      </c>
      <c r="AZ269" s="3" t="str">
        <f>IF($A269="ADD",IF(NOT(ISBLANK(AY269)),_xlfn.XLOOKUP(AY269,ud_maintenance_organisation[lookupValue],ud_maintenance_organisation[lookupKey],"ERROR"),""), "")</f>
        <v/>
      </c>
      <c r="BA269" s="3" t="str">
        <f t="shared" si="65"/>
        <v/>
      </c>
      <c r="BB269" s="3" t="str">
        <f>IF($A269="","",IF((AND($A269="ADD",OR(BA269="",BA269="Vested Assets"))),"12",(_xlfn.XLOOKUP(BA269,ud_work_category[lookupValue],ud_work_category[lookupKey],""))))</f>
        <v/>
      </c>
      <c r="BC269" s="7"/>
      <c r="BD269" s="2" t="str">
        <f t="shared" si="66"/>
        <v/>
      </c>
      <c r="BE269" s="2" t="str">
        <f t="shared" si="67"/>
        <v/>
      </c>
      <c r="BF269" s="3" t="str">
        <f t="shared" si="68"/>
        <v/>
      </c>
      <c r="BG269" s="3" t="str">
        <f>IF($A269="","",IF((AND($A269="ADD",OR(BF269="",BF269="Excellent"))),"1",(_xlfn.XLOOKUP(BF269,condition[lookupValue],condition[lookupKey],""))))</f>
        <v/>
      </c>
      <c r="BH269" s="8" t="str">
        <f t="shared" si="69"/>
        <v/>
      </c>
      <c r="BI269" s="9"/>
    </row>
    <row r="270" spans="2:61"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IF($A270="ADD",IF(NOT(ISBLANK(V270)),_xlfn.XLOOKUP(V270,ud_channel_type[lookupValue],ud_channel_type[lookupKey],"ERROR"),""), "")</f>
        <v/>
      </c>
      <c r="Y270" s="3" t="str">
        <f>IF($A270="ADD",IF(NOT(ISBLANK(X270)),_xlfn.XLOOKUP(X270,ud_road_channel_type[lookupValue],ud_road_channel_type[lookupKey],"ERROR"),""), "")</f>
        <v/>
      </c>
      <c r="AA270" s="3" t="str">
        <f>IF($A270="ADD",IF(NOT(ISBLANK(Z270)),_xlfn.XLOOKUP(Z270,ud_normal_state[lookupValue],ud_normal_state[lookupKey],"ERROR"),""), "")</f>
        <v/>
      </c>
      <c r="AC270" s="3" t="str">
        <f>IF($A270="ADD",IF(NOT(ISBLANK(AB270)),_xlfn.XLOOKUP(AB270,channel_material[lookupValue],channel_material[lookupKey],"ERROR"),""), "")</f>
        <v/>
      </c>
      <c r="AE270" s="3" t="str">
        <f>IF($A270="ADD",IF(NOT(ISBLANK(AD270)),_xlfn.XLOOKUP(AD270,ud_geotech_channel_type[lookupValue],ud_geotech_channel_type[lookupKey],"ERROR"),""), "")</f>
        <v/>
      </c>
      <c r="AF270" s="2" t="str">
        <f t="shared" si="57"/>
        <v/>
      </c>
      <c r="AG270" s="2" t="str">
        <f t="shared" si="58"/>
        <v/>
      </c>
      <c r="AH270" s="2" t="str">
        <f t="shared" si="59"/>
        <v/>
      </c>
      <c r="AJ270" s="3" t="str">
        <f>IF($A270="ADD",IF(NOT(ISBLANK(AI270)),_xlfn.XLOOKUP(AI270,maint_type[lookupValue],maint_type[lookupKey],"ERROR"),""), "")</f>
        <v/>
      </c>
      <c r="AK270" s="8"/>
      <c r="AL270" s="4" t="str">
        <f t="shared" ca="1" si="60"/>
        <v/>
      </c>
      <c r="AM270" s="4"/>
      <c r="AN270" s="3" t="str">
        <f t="shared" si="61"/>
        <v/>
      </c>
      <c r="AO270" s="3" t="str">
        <f>IF($A270="","",IF((AND($A270="ADD",OR(AN270="",AN270="In Use"))),"5",(_xlfn.XLOOKUP(AN270,ud_asset_status[lookupValue],ud_asset_status[lookupKey],""))))</f>
        <v/>
      </c>
      <c r="AP270" s="8"/>
      <c r="AR270" s="3" t="str">
        <f>IF($A270="ADD",IF(NOT(ISBLANK(AQ270)),_xlfn.XLOOKUP(AQ270,ar_replace_reason[lookupValue],ar_replace_reason[lookupKey],"ERROR"),""), "")</f>
        <v/>
      </c>
      <c r="AS270" s="3" t="str">
        <f t="shared" si="62"/>
        <v/>
      </c>
      <c r="AT270" s="3" t="str">
        <f>IF($A270="","",IF((AND($A270="ADD",OR(AS270="",AS270="Queenstown-Lakes District Council"))),"70",(_xlfn.XLOOKUP(AS270,ud_organisation_owner[lookupValue],ud_organisation_owner[lookupKey],""))))</f>
        <v/>
      </c>
      <c r="AU270" s="3" t="str">
        <f t="shared" si="63"/>
        <v/>
      </c>
      <c r="AV270" s="3" t="str">
        <f>IF($A270="","",IF((AND($A270="ADD",OR(AU270="",AU270="Queenstown-Lakes District Council"))),"70",(_xlfn.XLOOKUP(AU270,ud_organisation_owner[lookupValue],ud_organisation_owner[lookupKey],""))))</f>
        <v/>
      </c>
      <c r="AW270" s="3" t="str">
        <f t="shared" si="64"/>
        <v/>
      </c>
      <c r="AX270" s="3" t="str">
        <f>IF($A270="","",IF((AND($A270="ADD",OR(AW270="",AW270="Local Authority"))),"17",(_xlfn.XLOOKUP(AW270,ud_sub_organisation[lookupValue],ud_sub_organisation[lookupKey],""))))</f>
        <v/>
      </c>
      <c r="AZ270" s="3" t="str">
        <f>IF($A270="ADD",IF(NOT(ISBLANK(AY270)),_xlfn.XLOOKUP(AY270,ud_maintenance_organisation[lookupValue],ud_maintenance_organisation[lookupKey],"ERROR"),""), "")</f>
        <v/>
      </c>
      <c r="BA270" s="3" t="str">
        <f t="shared" si="65"/>
        <v/>
      </c>
      <c r="BB270" s="3" t="str">
        <f>IF($A270="","",IF((AND($A270="ADD",OR(BA270="",BA270="Vested Assets"))),"12",(_xlfn.XLOOKUP(BA270,ud_work_category[lookupValue],ud_work_category[lookupKey],""))))</f>
        <v/>
      </c>
      <c r="BC270" s="7"/>
      <c r="BD270" s="2" t="str">
        <f t="shared" si="66"/>
        <v/>
      </c>
      <c r="BE270" s="2" t="str">
        <f t="shared" si="67"/>
        <v/>
      </c>
      <c r="BF270" s="3" t="str">
        <f t="shared" si="68"/>
        <v/>
      </c>
      <c r="BG270" s="3" t="str">
        <f>IF($A270="","",IF((AND($A270="ADD",OR(BF270="",BF270="Excellent"))),"1",(_xlfn.XLOOKUP(BF270,condition[lookupValue],condition[lookupKey],""))))</f>
        <v/>
      </c>
      <c r="BH270" s="8" t="str">
        <f t="shared" si="69"/>
        <v/>
      </c>
      <c r="BI270" s="9"/>
    </row>
    <row r="271" spans="2:61"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IF($A271="ADD",IF(NOT(ISBLANK(V271)),_xlfn.XLOOKUP(V271,ud_channel_type[lookupValue],ud_channel_type[lookupKey],"ERROR"),""), "")</f>
        <v/>
      </c>
      <c r="Y271" s="3" t="str">
        <f>IF($A271="ADD",IF(NOT(ISBLANK(X271)),_xlfn.XLOOKUP(X271,ud_road_channel_type[lookupValue],ud_road_channel_type[lookupKey],"ERROR"),""), "")</f>
        <v/>
      </c>
      <c r="AA271" s="3" t="str">
        <f>IF($A271="ADD",IF(NOT(ISBLANK(Z271)),_xlfn.XLOOKUP(Z271,ud_normal_state[lookupValue],ud_normal_state[lookupKey],"ERROR"),""), "")</f>
        <v/>
      </c>
      <c r="AC271" s="3" t="str">
        <f>IF($A271="ADD",IF(NOT(ISBLANK(AB271)),_xlfn.XLOOKUP(AB271,channel_material[lookupValue],channel_material[lookupKey],"ERROR"),""), "")</f>
        <v/>
      </c>
      <c r="AE271" s="3" t="str">
        <f>IF($A271="ADD",IF(NOT(ISBLANK(AD271)),_xlfn.XLOOKUP(AD271,ud_geotech_channel_type[lookupValue],ud_geotech_channel_type[lookupKey],"ERROR"),""), "")</f>
        <v/>
      </c>
      <c r="AF271" s="2" t="str">
        <f t="shared" si="57"/>
        <v/>
      </c>
      <c r="AG271" s="2" t="str">
        <f t="shared" si="58"/>
        <v/>
      </c>
      <c r="AH271" s="2" t="str">
        <f t="shared" si="59"/>
        <v/>
      </c>
      <c r="AJ271" s="3" t="str">
        <f>IF($A271="ADD",IF(NOT(ISBLANK(AI271)),_xlfn.XLOOKUP(AI271,maint_type[lookupValue],maint_type[lookupKey],"ERROR"),""), "")</f>
        <v/>
      </c>
      <c r="AK271" s="8"/>
      <c r="AL271" s="4" t="str">
        <f t="shared" ca="1" si="60"/>
        <v/>
      </c>
      <c r="AM271" s="4"/>
      <c r="AN271" s="3" t="str">
        <f t="shared" si="61"/>
        <v/>
      </c>
      <c r="AO271" s="3" t="str">
        <f>IF($A271="","",IF((AND($A271="ADD",OR(AN271="",AN271="In Use"))),"5",(_xlfn.XLOOKUP(AN271,ud_asset_status[lookupValue],ud_asset_status[lookupKey],""))))</f>
        <v/>
      </c>
      <c r="AP271" s="8"/>
      <c r="AR271" s="3" t="str">
        <f>IF($A271="ADD",IF(NOT(ISBLANK(AQ271)),_xlfn.XLOOKUP(AQ271,ar_replace_reason[lookupValue],ar_replace_reason[lookupKey],"ERROR"),""), "")</f>
        <v/>
      </c>
      <c r="AS271" s="3" t="str">
        <f t="shared" si="62"/>
        <v/>
      </c>
      <c r="AT271" s="3" t="str">
        <f>IF($A271="","",IF((AND($A271="ADD",OR(AS271="",AS271="Queenstown-Lakes District Council"))),"70",(_xlfn.XLOOKUP(AS271,ud_organisation_owner[lookupValue],ud_organisation_owner[lookupKey],""))))</f>
        <v/>
      </c>
      <c r="AU271" s="3" t="str">
        <f t="shared" si="63"/>
        <v/>
      </c>
      <c r="AV271" s="3" t="str">
        <f>IF($A271="","",IF((AND($A271="ADD",OR(AU271="",AU271="Queenstown-Lakes District Council"))),"70",(_xlfn.XLOOKUP(AU271,ud_organisation_owner[lookupValue],ud_organisation_owner[lookupKey],""))))</f>
        <v/>
      </c>
      <c r="AW271" s="3" t="str">
        <f t="shared" si="64"/>
        <v/>
      </c>
      <c r="AX271" s="3" t="str">
        <f>IF($A271="","",IF((AND($A271="ADD",OR(AW271="",AW271="Local Authority"))),"17",(_xlfn.XLOOKUP(AW271,ud_sub_organisation[lookupValue],ud_sub_organisation[lookupKey],""))))</f>
        <v/>
      </c>
      <c r="AZ271" s="3" t="str">
        <f>IF($A271="ADD",IF(NOT(ISBLANK(AY271)),_xlfn.XLOOKUP(AY271,ud_maintenance_organisation[lookupValue],ud_maintenance_organisation[lookupKey],"ERROR"),""), "")</f>
        <v/>
      </c>
      <c r="BA271" s="3" t="str">
        <f t="shared" si="65"/>
        <v/>
      </c>
      <c r="BB271" s="3" t="str">
        <f>IF($A271="","",IF((AND($A271="ADD",OR(BA271="",BA271="Vested Assets"))),"12",(_xlfn.XLOOKUP(BA271,ud_work_category[lookupValue],ud_work_category[lookupKey],""))))</f>
        <v/>
      </c>
      <c r="BC271" s="7"/>
      <c r="BD271" s="2" t="str">
        <f t="shared" si="66"/>
        <v/>
      </c>
      <c r="BE271" s="2" t="str">
        <f t="shared" si="67"/>
        <v/>
      </c>
      <c r="BF271" s="3" t="str">
        <f t="shared" si="68"/>
        <v/>
      </c>
      <c r="BG271" s="3" t="str">
        <f>IF($A271="","",IF((AND($A271="ADD",OR(BF271="",BF271="Excellent"))),"1",(_xlfn.XLOOKUP(BF271,condition[lookupValue],condition[lookupKey],""))))</f>
        <v/>
      </c>
      <c r="BH271" s="8" t="str">
        <f t="shared" si="69"/>
        <v/>
      </c>
      <c r="BI271" s="9"/>
    </row>
    <row r="272" spans="2:61"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IF($A272="ADD",IF(NOT(ISBLANK(V272)),_xlfn.XLOOKUP(V272,ud_channel_type[lookupValue],ud_channel_type[lookupKey],"ERROR"),""), "")</f>
        <v/>
      </c>
      <c r="Y272" s="3" t="str">
        <f>IF($A272="ADD",IF(NOT(ISBLANK(X272)),_xlfn.XLOOKUP(X272,ud_road_channel_type[lookupValue],ud_road_channel_type[lookupKey],"ERROR"),""), "")</f>
        <v/>
      </c>
      <c r="AA272" s="3" t="str">
        <f>IF($A272="ADD",IF(NOT(ISBLANK(Z272)),_xlfn.XLOOKUP(Z272,ud_normal_state[lookupValue],ud_normal_state[lookupKey],"ERROR"),""), "")</f>
        <v/>
      </c>
      <c r="AC272" s="3" t="str">
        <f>IF($A272="ADD",IF(NOT(ISBLANK(AB272)),_xlfn.XLOOKUP(AB272,channel_material[lookupValue],channel_material[lookupKey],"ERROR"),""), "")</f>
        <v/>
      </c>
      <c r="AE272" s="3" t="str">
        <f>IF($A272="ADD",IF(NOT(ISBLANK(AD272)),_xlfn.XLOOKUP(AD272,ud_geotech_channel_type[lookupValue],ud_geotech_channel_type[lookupKey],"ERROR"),""), "")</f>
        <v/>
      </c>
      <c r="AF272" s="2" t="str">
        <f t="shared" si="57"/>
        <v/>
      </c>
      <c r="AG272" s="2" t="str">
        <f t="shared" si="58"/>
        <v/>
      </c>
      <c r="AH272" s="2" t="str">
        <f t="shared" si="59"/>
        <v/>
      </c>
      <c r="AJ272" s="3" t="str">
        <f>IF($A272="ADD",IF(NOT(ISBLANK(AI272)),_xlfn.XLOOKUP(AI272,maint_type[lookupValue],maint_type[lookupKey],"ERROR"),""), "")</f>
        <v/>
      </c>
      <c r="AK272" s="8"/>
      <c r="AL272" s="4" t="str">
        <f t="shared" ca="1" si="60"/>
        <v/>
      </c>
      <c r="AM272" s="4"/>
      <c r="AN272" s="3" t="str">
        <f t="shared" si="61"/>
        <v/>
      </c>
      <c r="AO272" s="3" t="str">
        <f>IF($A272="","",IF((AND($A272="ADD",OR(AN272="",AN272="In Use"))),"5",(_xlfn.XLOOKUP(AN272,ud_asset_status[lookupValue],ud_asset_status[lookupKey],""))))</f>
        <v/>
      </c>
      <c r="AP272" s="8"/>
      <c r="AR272" s="3" t="str">
        <f>IF($A272="ADD",IF(NOT(ISBLANK(AQ272)),_xlfn.XLOOKUP(AQ272,ar_replace_reason[lookupValue],ar_replace_reason[lookupKey],"ERROR"),""), "")</f>
        <v/>
      </c>
      <c r="AS272" s="3" t="str">
        <f t="shared" si="62"/>
        <v/>
      </c>
      <c r="AT272" s="3" t="str">
        <f>IF($A272="","",IF((AND($A272="ADD",OR(AS272="",AS272="Queenstown-Lakes District Council"))),"70",(_xlfn.XLOOKUP(AS272,ud_organisation_owner[lookupValue],ud_organisation_owner[lookupKey],""))))</f>
        <v/>
      </c>
      <c r="AU272" s="3" t="str">
        <f t="shared" si="63"/>
        <v/>
      </c>
      <c r="AV272" s="3" t="str">
        <f>IF($A272="","",IF((AND($A272="ADD",OR(AU272="",AU272="Queenstown-Lakes District Council"))),"70",(_xlfn.XLOOKUP(AU272,ud_organisation_owner[lookupValue],ud_organisation_owner[lookupKey],""))))</f>
        <v/>
      </c>
      <c r="AW272" s="3" t="str">
        <f t="shared" si="64"/>
        <v/>
      </c>
      <c r="AX272" s="3" t="str">
        <f>IF($A272="","",IF((AND($A272="ADD",OR(AW272="",AW272="Local Authority"))),"17",(_xlfn.XLOOKUP(AW272,ud_sub_organisation[lookupValue],ud_sub_organisation[lookupKey],""))))</f>
        <v/>
      </c>
      <c r="AZ272" s="3" t="str">
        <f>IF($A272="ADD",IF(NOT(ISBLANK(AY272)),_xlfn.XLOOKUP(AY272,ud_maintenance_organisation[lookupValue],ud_maintenance_organisation[lookupKey],"ERROR"),""), "")</f>
        <v/>
      </c>
      <c r="BA272" s="3" t="str">
        <f t="shared" si="65"/>
        <v/>
      </c>
      <c r="BB272" s="3" t="str">
        <f>IF($A272="","",IF((AND($A272="ADD",OR(BA272="",BA272="Vested Assets"))),"12",(_xlfn.XLOOKUP(BA272,ud_work_category[lookupValue],ud_work_category[lookupKey],""))))</f>
        <v/>
      </c>
      <c r="BC272" s="7"/>
      <c r="BD272" s="2" t="str">
        <f t="shared" si="66"/>
        <v/>
      </c>
      <c r="BE272" s="2" t="str">
        <f t="shared" si="67"/>
        <v/>
      </c>
      <c r="BF272" s="3" t="str">
        <f t="shared" si="68"/>
        <v/>
      </c>
      <c r="BG272" s="3" t="str">
        <f>IF($A272="","",IF((AND($A272="ADD",OR(BF272="",BF272="Excellent"))),"1",(_xlfn.XLOOKUP(BF272,condition[lookupValue],condition[lookupKey],""))))</f>
        <v/>
      </c>
      <c r="BH272" s="8" t="str">
        <f t="shared" si="69"/>
        <v/>
      </c>
      <c r="BI272" s="9"/>
    </row>
    <row r="273" spans="2:61"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IF($A273="ADD",IF(NOT(ISBLANK(V273)),_xlfn.XLOOKUP(V273,ud_channel_type[lookupValue],ud_channel_type[lookupKey],"ERROR"),""), "")</f>
        <v/>
      </c>
      <c r="Y273" s="3" t="str">
        <f>IF($A273="ADD",IF(NOT(ISBLANK(X273)),_xlfn.XLOOKUP(X273,ud_road_channel_type[lookupValue],ud_road_channel_type[lookupKey],"ERROR"),""), "")</f>
        <v/>
      </c>
      <c r="AA273" s="3" t="str">
        <f>IF($A273="ADD",IF(NOT(ISBLANK(Z273)),_xlfn.XLOOKUP(Z273,ud_normal_state[lookupValue],ud_normal_state[lookupKey],"ERROR"),""), "")</f>
        <v/>
      </c>
      <c r="AC273" s="3" t="str">
        <f>IF($A273="ADD",IF(NOT(ISBLANK(AB273)),_xlfn.XLOOKUP(AB273,channel_material[lookupValue],channel_material[lookupKey],"ERROR"),""), "")</f>
        <v/>
      </c>
      <c r="AE273" s="3" t="str">
        <f>IF($A273="ADD",IF(NOT(ISBLANK(AD273)),_xlfn.XLOOKUP(AD273,ud_geotech_channel_type[lookupValue],ud_geotech_channel_type[lookupKey],"ERROR"),""), "")</f>
        <v/>
      </c>
      <c r="AF273" s="2" t="str">
        <f t="shared" si="57"/>
        <v/>
      </c>
      <c r="AG273" s="2" t="str">
        <f t="shared" si="58"/>
        <v/>
      </c>
      <c r="AH273" s="2" t="str">
        <f t="shared" si="59"/>
        <v/>
      </c>
      <c r="AJ273" s="3" t="str">
        <f>IF($A273="ADD",IF(NOT(ISBLANK(AI273)),_xlfn.XLOOKUP(AI273,maint_type[lookupValue],maint_type[lookupKey],"ERROR"),""), "")</f>
        <v/>
      </c>
      <c r="AK273" s="8"/>
      <c r="AL273" s="4" t="str">
        <f t="shared" ca="1" si="60"/>
        <v/>
      </c>
      <c r="AM273" s="4"/>
      <c r="AN273" s="3" t="str">
        <f t="shared" si="61"/>
        <v/>
      </c>
      <c r="AO273" s="3" t="str">
        <f>IF($A273="","",IF((AND($A273="ADD",OR(AN273="",AN273="In Use"))),"5",(_xlfn.XLOOKUP(AN273,ud_asset_status[lookupValue],ud_asset_status[lookupKey],""))))</f>
        <v/>
      </c>
      <c r="AP273" s="8"/>
      <c r="AR273" s="3" t="str">
        <f>IF($A273="ADD",IF(NOT(ISBLANK(AQ273)),_xlfn.XLOOKUP(AQ273,ar_replace_reason[lookupValue],ar_replace_reason[lookupKey],"ERROR"),""), "")</f>
        <v/>
      </c>
      <c r="AS273" s="3" t="str">
        <f t="shared" si="62"/>
        <v/>
      </c>
      <c r="AT273" s="3" t="str">
        <f>IF($A273="","",IF((AND($A273="ADD",OR(AS273="",AS273="Queenstown-Lakes District Council"))),"70",(_xlfn.XLOOKUP(AS273,ud_organisation_owner[lookupValue],ud_organisation_owner[lookupKey],""))))</f>
        <v/>
      </c>
      <c r="AU273" s="3" t="str">
        <f t="shared" si="63"/>
        <v/>
      </c>
      <c r="AV273" s="3" t="str">
        <f>IF($A273="","",IF((AND($A273="ADD",OR(AU273="",AU273="Queenstown-Lakes District Council"))),"70",(_xlfn.XLOOKUP(AU273,ud_organisation_owner[lookupValue],ud_organisation_owner[lookupKey],""))))</f>
        <v/>
      </c>
      <c r="AW273" s="3" t="str">
        <f t="shared" si="64"/>
        <v/>
      </c>
      <c r="AX273" s="3" t="str">
        <f>IF($A273="","",IF((AND($A273="ADD",OR(AW273="",AW273="Local Authority"))),"17",(_xlfn.XLOOKUP(AW273,ud_sub_organisation[lookupValue],ud_sub_organisation[lookupKey],""))))</f>
        <v/>
      </c>
      <c r="AZ273" s="3" t="str">
        <f>IF($A273="ADD",IF(NOT(ISBLANK(AY273)),_xlfn.XLOOKUP(AY273,ud_maintenance_organisation[lookupValue],ud_maintenance_organisation[lookupKey],"ERROR"),""), "")</f>
        <v/>
      </c>
      <c r="BA273" s="3" t="str">
        <f t="shared" si="65"/>
        <v/>
      </c>
      <c r="BB273" s="3" t="str">
        <f>IF($A273="","",IF((AND($A273="ADD",OR(BA273="",BA273="Vested Assets"))),"12",(_xlfn.XLOOKUP(BA273,ud_work_category[lookupValue],ud_work_category[lookupKey],""))))</f>
        <v/>
      </c>
      <c r="BC273" s="7"/>
      <c r="BD273" s="2" t="str">
        <f t="shared" si="66"/>
        <v/>
      </c>
      <c r="BE273" s="2" t="str">
        <f t="shared" si="67"/>
        <v/>
      </c>
      <c r="BF273" s="3" t="str">
        <f t="shared" si="68"/>
        <v/>
      </c>
      <c r="BG273" s="3" t="str">
        <f>IF($A273="","",IF((AND($A273="ADD",OR(BF273="",BF273="Excellent"))),"1",(_xlfn.XLOOKUP(BF273,condition[lookupValue],condition[lookupKey],""))))</f>
        <v/>
      </c>
      <c r="BH273" s="8" t="str">
        <f t="shared" si="69"/>
        <v/>
      </c>
      <c r="BI273" s="9"/>
    </row>
    <row r="274" spans="2:61"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IF($A274="ADD",IF(NOT(ISBLANK(V274)),_xlfn.XLOOKUP(V274,ud_channel_type[lookupValue],ud_channel_type[lookupKey],"ERROR"),""), "")</f>
        <v/>
      </c>
      <c r="Y274" s="3" t="str">
        <f>IF($A274="ADD",IF(NOT(ISBLANK(X274)),_xlfn.XLOOKUP(X274,ud_road_channel_type[lookupValue],ud_road_channel_type[lookupKey],"ERROR"),""), "")</f>
        <v/>
      </c>
      <c r="AA274" s="3" t="str">
        <f>IF($A274="ADD",IF(NOT(ISBLANK(Z274)),_xlfn.XLOOKUP(Z274,ud_normal_state[lookupValue],ud_normal_state[lookupKey],"ERROR"),""), "")</f>
        <v/>
      </c>
      <c r="AC274" s="3" t="str">
        <f>IF($A274="ADD",IF(NOT(ISBLANK(AB274)),_xlfn.XLOOKUP(AB274,channel_material[lookupValue],channel_material[lookupKey],"ERROR"),""), "")</f>
        <v/>
      </c>
      <c r="AE274" s="3" t="str">
        <f>IF($A274="ADD",IF(NOT(ISBLANK(AD274)),_xlfn.XLOOKUP(AD274,ud_geotech_channel_type[lookupValue],ud_geotech_channel_type[lookupKey],"ERROR"),""), "")</f>
        <v/>
      </c>
      <c r="AF274" s="2" t="str">
        <f t="shared" si="57"/>
        <v/>
      </c>
      <c r="AG274" s="2" t="str">
        <f t="shared" si="58"/>
        <v/>
      </c>
      <c r="AH274" s="2" t="str">
        <f t="shared" si="59"/>
        <v/>
      </c>
      <c r="AJ274" s="3" t="str">
        <f>IF($A274="ADD",IF(NOT(ISBLANK(AI274)),_xlfn.XLOOKUP(AI274,maint_type[lookupValue],maint_type[lookupKey],"ERROR"),""), "")</f>
        <v/>
      </c>
      <c r="AK274" s="8"/>
      <c r="AL274" s="4" t="str">
        <f t="shared" ca="1" si="60"/>
        <v/>
      </c>
      <c r="AM274" s="4"/>
      <c r="AN274" s="3" t="str">
        <f t="shared" si="61"/>
        <v/>
      </c>
      <c r="AO274" s="3" t="str">
        <f>IF($A274="","",IF((AND($A274="ADD",OR(AN274="",AN274="In Use"))),"5",(_xlfn.XLOOKUP(AN274,ud_asset_status[lookupValue],ud_asset_status[lookupKey],""))))</f>
        <v/>
      </c>
      <c r="AP274" s="8"/>
      <c r="AR274" s="3" t="str">
        <f>IF($A274="ADD",IF(NOT(ISBLANK(AQ274)),_xlfn.XLOOKUP(AQ274,ar_replace_reason[lookupValue],ar_replace_reason[lookupKey],"ERROR"),""), "")</f>
        <v/>
      </c>
      <c r="AS274" s="3" t="str">
        <f t="shared" si="62"/>
        <v/>
      </c>
      <c r="AT274" s="3" t="str">
        <f>IF($A274="","",IF((AND($A274="ADD",OR(AS274="",AS274="Queenstown-Lakes District Council"))),"70",(_xlfn.XLOOKUP(AS274,ud_organisation_owner[lookupValue],ud_organisation_owner[lookupKey],""))))</f>
        <v/>
      </c>
      <c r="AU274" s="3" t="str">
        <f t="shared" si="63"/>
        <v/>
      </c>
      <c r="AV274" s="3" t="str">
        <f>IF($A274="","",IF((AND($A274="ADD",OR(AU274="",AU274="Queenstown-Lakes District Council"))),"70",(_xlfn.XLOOKUP(AU274,ud_organisation_owner[lookupValue],ud_organisation_owner[lookupKey],""))))</f>
        <v/>
      </c>
      <c r="AW274" s="3" t="str">
        <f t="shared" si="64"/>
        <v/>
      </c>
      <c r="AX274" s="3" t="str">
        <f>IF($A274="","",IF((AND($A274="ADD",OR(AW274="",AW274="Local Authority"))),"17",(_xlfn.XLOOKUP(AW274,ud_sub_organisation[lookupValue],ud_sub_organisation[lookupKey],""))))</f>
        <v/>
      </c>
      <c r="AZ274" s="3" t="str">
        <f>IF($A274="ADD",IF(NOT(ISBLANK(AY274)),_xlfn.XLOOKUP(AY274,ud_maintenance_organisation[lookupValue],ud_maintenance_organisation[lookupKey],"ERROR"),""), "")</f>
        <v/>
      </c>
      <c r="BA274" s="3" t="str">
        <f t="shared" si="65"/>
        <v/>
      </c>
      <c r="BB274" s="3" t="str">
        <f>IF($A274="","",IF((AND($A274="ADD",OR(BA274="",BA274="Vested Assets"))),"12",(_xlfn.XLOOKUP(BA274,ud_work_category[lookupValue],ud_work_category[lookupKey],""))))</f>
        <v/>
      </c>
      <c r="BC274" s="7"/>
      <c r="BD274" s="2" t="str">
        <f t="shared" si="66"/>
        <v/>
      </c>
      <c r="BE274" s="2" t="str">
        <f t="shared" si="67"/>
        <v/>
      </c>
      <c r="BF274" s="3" t="str">
        <f t="shared" si="68"/>
        <v/>
      </c>
      <c r="BG274" s="3" t="str">
        <f>IF($A274="","",IF((AND($A274="ADD",OR(BF274="",BF274="Excellent"))),"1",(_xlfn.XLOOKUP(BF274,condition[lookupValue],condition[lookupKey],""))))</f>
        <v/>
      </c>
      <c r="BH274" s="8" t="str">
        <f t="shared" si="69"/>
        <v/>
      </c>
      <c r="BI274" s="9"/>
    </row>
    <row r="275" spans="2:61"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IF($A275="ADD",IF(NOT(ISBLANK(V275)),_xlfn.XLOOKUP(V275,ud_channel_type[lookupValue],ud_channel_type[lookupKey],"ERROR"),""), "")</f>
        <v/>
      </c>
      <c r="Y275" s="3" t="str">
        <f>IF($A275="ADD",IF(NOT(ISBLANK(X275)),_xlfn.XLOOKUP(X275,ud_road_channel_type[lookupValue],ud_road_channel_type[lookupKey],"ERROR"),""), "")</f>
        <v/>
      </c>
      <c r="AA275" s="3" t="str">
        <f>IF($A275="ADD",IF(NOT(ISBLANK(Z275)),_xlfn.XLOOKUP(Z275,ud_normal_state[lookupValue],ud_normal_state[lookupKey],"ERROR"),""), "")</f>
        <v/>
      </c>
      <c r="AC275" s="3" t="str">
        <f>IF($A275="ADD",IF(NOT(ISBLANK(AB275)),_xlfn.XLOOKUP(AB275,channel_material[lookupValue],channel_material[lookupKey],"ERROR"),""), "")</f>
        <v/>
      </c>
      <c r="AE275" s="3" t="str">
        <f>IF($A275="ADD",IF(NOT(ISBLANK(AD275)),_xlfn.XLOOKUP(AD275,ud_geotech_channel_type[lookupValue],ud_geotech_channel_type[lookupKey],"ERROR"),""), "")</f>
        <v/>
      </c>
      <c r="AF275" s="2" t="str">
        <f t="shared" si="57"/>
        <v/>
      </c>
      <c r="AG275" s="2" t="str">
        <f t="shared" si="58"/>
        <v/>
      </c>
      <c r="AH275" s="2" t="str">
        <f t="shared" si="59"/>
        <v/>
      </c>
      <c r="AJ275" s="3" t="str">
        <f>IF($A275="ADD",IF(NOT(ISBLANK(AI275)),_xlfn.XLOOKUP(AI275,maint_type[lookupValue],maint_type[lookupKey],"ERROR"),""), "")</f>
        <v/>
      </c>
      <c r="AK275" s="8"/>
      <c r="AL275" s="4" t="str">
        <f t="shared" ca="1" si="60"/>
        <v/>
      </c>
      <c r="AM275" s="4"/>
      <c r="AN275" s="3" t="str">
        <f t="shared" si="61"/>
        <v/>
      </c>
      <c r="AO275" s="3" t="str">
        <f>IF($A275="","",IF((AND($A275="ADD",OR(AN275="",AN275="In Use"))),"5",(_xlfn.XLOOKUP(AN275,ud_asset_status[lookupValue],ud_asset_status[lookupKey],""))))</f>
        <v/>
      </c>
      <c r="AP275" s="8"/>
      <c r="AR275" s="3" t="str">
        <f>IF($A275="ADD",IF(NOT(ISBLANK(AQ275)),_xlfn.XLOOKUP(AQ275,ar_replace_reason[lookupValue],ar_replace_reason[lookupKey],"ERROR"),""), "")</f>
        <v/>
      </c>
      <c r="AS275" s="3" t="str">
        <f t="shared" si="62"/>
        <v/>
      </c>
      <c r="AT275" s="3" t="str">
        <f>IF($A275="","",IF((AND($A275="ADD",OR(AS275="",AS275="Queenstown-Lakes District Council"))),"70",(_xlfn.XLOOKUP(AS275,ud_organisation_owner[lookupValue],ud_organisation_owner[lookupKey],""))))</f>
        <v/>
      </c>
      <c r="AU275" s="3" t="str">
        <f t="shared" si="63"/>
        <v/>
      </c>
      <c r="AV275" s="3" t="str">
        <f>IF($A275="","",IF((AND($A275="ADD",OR(AU275="",AU275="Queenstown-Lakes District Council"))),"70",(_xlfn.XLOOKUP(AU275,ud_organisation_owner[lookupValue],ud_organisation_owner[lookupKey],""))))</f>
        <v/>
      </c>
      <c r="AW275" s="3" t="str">
        <f t="shared" si="64"/>
        <v/>
      </c>
      <c r="AX275" s="3" t="str">
        <f>IF($A275="","",IF((AND($A275="ADD",OR(AW275="",AW275="Local Authority"))),"17",(_xlfn.XLOOKUP(AW275,ud_sub_organisation[lookupValue],ud_sub_organisation[lookupKey],""))))</f>
        <v/>
      </c>
      <c r="AZ275" s="3" t="str">
        <f>IF($A275="ADD",IF(NOT(ISBLANK(AY275)),_xlfn.XLOOKUP(AY275,ud_maintenance_organisation[lookupValue],ud_maintenance_organisation[lookupKey],"ERROR"),""), "")</f>
        <v/>
      </c>
      <c r="BA275" s="3" t="str">
        <f t="shared" si="65"/>
        <v/>
      </c>
      <c r="BB275" s="3" t="str">
        <f>IF($A275="","",IF((AND($A275="ADD",OR(BA275="",BA275="Vested Assets"))),"12",(_xlfn.XLOOKUP(BA275,ud_work_category[lookupValue],ud_work_category[lookupKey],""))))</f>
        <v/>
      </c>
      <c r="BC275" s="7"/>
      <c r="BD275" s="2" t="str">
        <f t="shared" si="66"/>
        <v/>
      </c>
      <c r="BE275" s="2" t="str">
        <f t="shared" si="67"/>
        <v/>
      </c>
      <c r="BF275" s="3" t="str">
        <f t="shared" si="68"/>
        <v/>
      </c>
      <c r="BG275" s="3" t="str">
        <f>IF($A275="","",IF((AND($A275="ADD",OR(BF275="",BF275="Excellent"))),"1",(_xlfn.XLOOKUP(BF275,condition[lookupValue],condition[lookupKey],""))))</f>
        <v/>
      </c>
      <c r="BH275" s="8" t="str">
        <f t="shared" si="69"/>
        <v/>
      </c>
      <c r="BI275" s="9"/>
    </row>
    <row r="276" spans="2:61"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IF($A276="ADD",IF(NOT(ISBLANK(V276)),_xlfn.XLOOKUP(V276,ud_channel_type[lookupValue],ud_channel_type[lookupKey],"ERROR"),""), "")</f>
        <v/>
      </c>
      <c r="Y276" s="3" t="str">
        <f>IF($A276="ADD",IF(NOT(ISBLANK(X276)),_xlfn.XLOOKUP(X276,ud_road_channel_type[lookupValue],ud_road_channel_type[lookupKey],"ERROR"),""), "")</f>
        <v/>
      </c>
      <c r="AA276" s="3" t="str">
        <f>IF($A276="ADD",IF(NOT(ISBLANK(Z276)),_xlfn.XLOOKUP(Z276,ud_normal_state[lookupValue],ud_normal_state[lookupKey],"ERROR"),""), "")</f>
        <v/>
      </c>
      <c r="AC276" s="3" t="str">
        <f>IF($A276="ADD",IF(NOT(ISBLANK(AB276)),_xlfn.XLOOKUP(AB276,channel_material[lookupValue],channel_material[lookupKey],"ERROR"),""), "")</f>
        <v/>
      </c>
      <c r="AE276" s="3" t="str">
        <f>IF($A276="ADD",IF(NOT(ISBLANK(AD276)),_xlfn.XLOOKUP(AD276,ud_geotech_channel_type[lookupValue],ud_geotech_channel_type[lookupKey],"ERROR"),""), "")</f>
        <v/>
      </c>
      <c r="AF276" s="2" t="str">
        <f t="shared" si="57"/>
        <v/>
      </c>
      <c r="AG276" s="2" t="str">
        <f t="shared" si="58"/>
        <v/>
      </c>
      <c r="AH276" s="2" t="str">
        <f t="shared" si="59"/>
        <v/>
      </c>
      <c r="AJ276" s="3" t="str">
        <f>IF($A276="ADD",IF(NOT(ISBLANK(AI276)),_xlfn.XLOOKUP(AI276,maint_type[lookupValue],maint_type[lookupKey],"ERROR"),""), "")</f>
        <v/>
      </c>
      <c r="AK276" s="8"/>
      <c r="AL276" s="4" t="str">
        <f t="shared" ca="1" si="60"/>
        <v/>
      </c>
      <c r="AM276" s="4"/>
      <c r="AN276" s="3" t="str">
        <f t="shared" si="61"/>
        <v/>
      </c>
      <c r="AO276" s="3" t="str">
        <f>IF($A276="","",IF((AND($A276="ADD",OR(AN276="",AN276="In Use"))),"5",(_xlfn.XLOOKUP(AN276,ud_asset_status[lookupValue],ud_asset_status[lookupKey],""))))</f>
        <v/>
      </c>
      <c r="AP276" s="8"/>
      <c r="AR276" s="3" t="str">
        <f>IF($A276="ADD",IF(NOT(ISBLANK(AQ276)),_xlfn.XLOOKUP(AQ276,ar_replace_reason[lookupValue],ar_replace_reason[lookupKey],"ERROR"),""), "")</f>
        <v/>
      </c>
      <c r="AS276" s="3" t="str">
        <f t="shared" si="62"/>
        <v/>
      </c>
      <c r="AT276" s="3" t="str">
        <f>IF($A276="","",IF((AND($A276="ADD",OR(AS276="",AS276="Queenstown-Lakes District Council"))),"70",(_xlfn.XLOOKUP(AS276,ud_organisation_owner[lookupValue],ud_organisation_owner[lookupKey],""))))</f>
        <v/>
      </c>
      <c r="AU276" s="3" t="str">
        <f t="shared" si="63"/>
        <v/>
      </c>
      <c r="AV276" s="3" t="str">
        <f>IF($A276="","",IF((AND($A276="ADD",OR(AU276="",AU276="Queenstown-Lakes District Council"))),"70",(_xlfn.XLOOKUP(AU276,ud_organisation_owner[lookupValue],ud_organisation_owner[lookupKey],""))))</f>
        <v/>
      </c>
      <c r="AW276" s="3" t="str">
        <f t="shared" si="64"/>
        <v/>
      </c>
      <c r="AX276" s="3" t="str">
        <f>IF($A276="","",IF((AND($A276="ADD",OR(AW276="",AW276="Local Authority"))),"17",(_xlfn.XLOOKUP(AW276,ud_sub_organisation[lookupValue],ud_sub_organisation[lookupKey],""))))</f>
        <v/>
      </c>
      <c r="AZ276" s="3" t="str">
        <f>IF($A276="ADD",IF(NOT(ISBLANK(AY276)),_xlfn.XLOOKUP(AY276,ud_maintenance_organisation[lookupValue],ud_maintenance_organisation[lookupKey],"ERROR"),""), "")</f>
        <v/>
      </c>
      <c r="BA276" s="3" t="str">
        <f t="shared" si="65"/>
        <v/>
      </c>
      <c r="BB276" s="3" t="str">
        <f>IF($A276="","",IF((AND($A276="ADD",OR(BA276="",BA276="Vested Assets"))),"12",(_xlfn.XLOOKUP(BA276,ud_work_category[lookupValue],ud_work_category[lookupKey],""))))</f>
        <v/>
      </c>
      <c r="BC276" s="7"/>
      <c r="BD276" s="2" t="str">
        <f t="shared" si="66"/>
        <v/>
      </c>
      <c r="BE276" s="2" t="str">
        <f t="shared" si="67"/>
        <v/>
      </c>
      <c r="BF276" s="3" t="str">
        <f t="shared" si="68"/>
        <v/>
      </c>
      <c r="BG276" s="3" t="str">
        <f>IF($A276="","",IF((AND($A276="ADD",OR(BF276="",BF276="Excellent"))),"1",(_xlfn.XLOOKUP(BF276,condition[lookupValue],condition[lookupKey],""))))</f>
        <v/>
      </c>
      <c r="BH276" s="8" t="str">
        <f t="shared" si="69"/>
        <v/>
      </c>
      <c r="BI276" s="9"/>
    </row>
    <row r="277" spans="2:61"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IF($A277="ADD",IF(NOT(ISBLANK(V277)),_xlfn.XLOOKUP(V277,ud_channel_type[lookupValue],ud_channel_type[lookupKey],"ERROR"),""), "")</f>
        <v/>
      </c>
      <c r="Y277" s="3" t="str">
        <f>IF($A277="ADD",IF(NOT(ISBLANK(X277)),_xlfn.XLOOKUP(X277,ud_road_channel_type[lookupValue],ud_road_channel_type[lookupKey],"ERROR"),""), "")</f>
        <v/>
      </c>
      <c r="AA277" s="3" t="str">
        <f>IF($A277="ADD",IF(NOT(ISBLANK(Z277)),_xlfn.XLOOKUP(Z277,ud_normal_state[lookupValue],ud_normal_state[lookupKey],"ERROR"),""), "")</f>
        <v/>
      </c>
      <c r="AC277" s="3" t="str">
        <f>IF($A277="ADD",IF(NOT(ISBLANK(AB277)),_xlfn.XLOOKUP(AB277,channel_material[lookupValue],channel_material[lookupKey],"ERROR"),""), "")</f>
        <v/>
      </c>
      <c r="AE277" s="3" t="str">
        <f>IF($A277="ADD",IF(NOT(ISBLANK(AD277)),_xlfn.XLOOKUP(AD277,ud_geotech_channel_type[lookupValue],ud_geotech_channel_type[lookupKey],"ERROR"),""), "")</f>
        <v/>
      </c>
      <c r="AF277" s="2" t="str">
        <f t="shared" si="57"/>
        <v/>
      </c>
      <c r="AG277" s="2" t="str">
        <f t="shared" si="58"/>
        <v/>
      </c>
      <c r="AH277" s="2" t="str">
        <f t="shared" si="59"/>
        <v/>
      </c>
      <c r="AJ277" s="3" t="str">
        <f>IF($A277="ADD",IF(NOT(ISBLANK(AI277)),_xlfn.XLOOKUP(AI277,maint_type[lookupValue],maint_type[lookupKey],"ERROR"),""), "")</f>
        <v/>
      </c>
      <c r="AK277" s="8"/>
      <c r="AL277" s="4" t="str">
        <f t="shared" ca="1" si="60"/>
        <v/>
      </c>
      <c r="AM277" s="4"/>
      <c r="AN277" s="3" t="str">
        <f t="shared" si="61"/>
        <v/>
      </c>
      <c r="AO277" s="3" t="str">
        <f>IF($A277="","",IF((AND($A277="ADD",OR(AN277="",AN277="In Use"))),"5",(_xlfn.XLOOKUP(AN277,ud_asset_status[lookupValue],ud_asset_status[lookupKey],""))))</f>
        <v/>
      </c>
      <c r="AP277" s="8"/>
      <c r="AR277" s="3" t="str">
        <f>IF($A277="ADD",IF(NOT(ISBLANK(AQ277)),_xlfn.XLOOKUP(AQ277,ar_replace_reason[lookupValue],ar_replace_reason[lookupKey],"ERROR"),""), "")</f>
        <v/>
      </c>
      <c r="AS277" s="3" t="str">
        <f t="shared" si="62"/>
        <v/>
      </c>
      <c r="AT277" s="3" t="str">
        <f>IF($A277="","",IF((AND($A277="ADD",OR(AS277="",AS277="Queenstown-Lakes District Council"))),"70",(_xlfn.XLOOKUP(AS277,ud_organisation_owner[lookupValue],ud_organisation_owner[lookupKey],""))))</f>
        <v/>
      </c>
      <c r="AU277" s="3" t="str">
        <f t="shared" si="63"/>
        <v/>
      </c>
      <c r="AV277" s="3" t="str">
        <f>IF($A277="","",IF((AND($A277="ADD",OR(AU277="",AU277="Queenstown-Lakes District Council"))),"70",(_xlfn.XLOOKUP(AU277,ud_organisation_owner[lookupValue],ud_organisation_owner[lookupKey],""))))</f>
        <v/>
      </c>
      <c r="AW277" s="3" t="str">
        <f t="shared" si="64"/>
        <v/>
      </c>
      <c r="AX277" s="3" t="str">
        <f>IF($A277="","",IF((AND($A277="ADD",OR(AW277="",AW277="Local Authority"))),"17",(_xlfn.XLOOKUP(AW277,ud_sub_organisation[lookupValue],ud_sub_organisation[lookupKey],""))))</f>
        <v/>
      </c>
      <c r="AZ277" s="3" t="str">
        <f>IF($A277="ADD",IF(NOT(ISBLANK(AY277)),_xlfn.XLOOKUP(AY277,ud_maintenance_organisation[lookupValue],ud_maintenance_organisation[lookupKey],"ERROR"),""), "")</f>
        <v/>
      </c>
      <c r="BA277" s="3" t="str">
        <f t="shared" si="65"/>
        <v/>
      </c>
      <c r="BB277" s="3" t="str">
        <f>IF($A277="","",IF((AND($A277="ADD",OR(BA277="",BA277="Vested Assets"))),"12",(_xlfn.XLOOKUP(BA277,ud_work_category[lookupValue],ud_work_category[lookupKey],""))))</f>
        <v/>
      </c>
      <c r="BC277" s="7"/>
      <c r="BD277" s="2" t="str">
        <f t="shared" si="66"/>
        <v/>
      </c>
      <c r="BE277" s="2" t="str">
        <f t="shared" si="67"/>
        <v/>
      </c>
      <c r="BF277" s="3" t="str">
        <f t="shared" si="68"/>
        <v/>
      </c>
      <c r="BG277" s="3" t="str">
        <f>IF($A277="","",IF((AND($A277="ADD",OR(BF277="",BF277="Excellent"))),"1",(_xlfn.XLOOKUP(BF277,condition[lookupValue],condition[lookupKey],""))))</f>
        <v/>
      </c>
      <c r="BH277" s="8" t="str">
        <f t="shared" si="69"/>
        <v/>
      </c>
      <c r="BI277" s="9"/>
    </row>
    <row r="278" spans="2:61"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IF($A278="ADD",IF(NOT(ISBLANK(V278)),_xlfn.XLOOKUP(V278,ud_channel_type[lookupValue],ud_channel_type[lookupKey],"ERROR"),""), "")</f>
        <v/>
      </c>
      <c r="Y278" s="3" t="str">
        <f>IF($A278="ADD",IF(NOT(ISBLANK(X278)),_xlfn.XLOOKUP(X278,ud_road_channel_type[lookupValue],ud_road_channel_type[lookupKey],"ERROR"),""), "")</f>
        <v/>
      </c>
      <c r="AA278" s="3" t="str">
        <f>IF($A278="ADD",IF(NOT(ISBLANK(Z278)),_xlfn.XLOOKUP(Z278,ud_normal_state[lookupValue],ud_normal_state[lookupKey],"ERROR"),""), "")</f>
        <v/>
      </c>
      <c r="AC278" s="3" t="str">
        <f>IF($A278="ADD",IF(NOT(ISBLANK(AB278)),_xlfn.XLOOKUP(AB278,channel_material[lookupValue],channel_material[lookupKey],"ERROR"),""), "")</f>
        <v/>
      </c>
      <c r="AE278" s="3" t="str">
        <f>IF($A278="ADD",IF(NOT(ISBLANK(AD278)),_xlfn.XLOOKUP(AD278,ud_geotech_channel_type[lookupValue],ud_geotech_channel_type[lookupKey],"ERROR"),""), "")</f>
        <v/>
      </c>
      <c r="AF278" s="2" t="str">
        <f t="shared" si="57"/>
        <v/>
      </c>
      <c r="AG278" s="2" t="str">
        <f t="shared" si="58"/>
        <v/>
      </c>
      <c r="AH278" s="2" t="str">
        <f t="shared" si="59"/>
        <v/>
      </c>
      <c r="AJ278" s="3" t="str">
        <f>IF($A278="ADD",IF(NOT(ISBLANK(AI278)),_xlfn.XLOOKUP(AI278,maint_type[lookupValue],maint_type[lookupKey],"ERROR"),""), "")</f>
        <v/>
      </c>
      <c r="AK278" s="8"/>
      <c r="AL278" s="4" t="str">
        <f t="shared" ca="1" si="60"/>
        <v/>
      </c>
      <c r="AM278" s="4"/>
      <c r="AN278" s="3" t="str">
        <f t="shared" si="61"/>
        <v/>
      </c>
      <c r="AO278" s="3" t="str">
        <f>IF($A278="","",IF((AND($A278="ADD",OR(AN278="",AN278="In Use"))),"5",(_xlfn.XLOOKUP(AN278,ud_asset_status[lookupValue],ud_asset_status[lookupKey],""))))</f>
        <v/>
      </c>
      <c r="AP278" s="8"/>
      <c r="AR278" s="3" t="str">
        <f>IF($A278="ADD",IF(NOT(ISBLANK(AQ278)),_xlfn.XLOOKUP(AQ278,ar_replace_reason[lookupValue],ar_replace_reason[lookupKey],"ERROR"),""), "")</f>
        <v/>
      </c>
      <c r="AS278" s="3" t="str">
        <f t="shared" si="62"/>
        <v/>
      </c>
      <c r="AT278" s="3" t="str">
        <f>IF($A278="","",IF((AND($A278="ADD",OR(AS278="",AS278="Queenstown-Lakes District Council"))),"70",(_xlfn.XLOOKUP(AS278,ud_organisation_owner[lookupValue],ud_organisation_owner[lookupKey],""))))</f>
        <v/>
      </c>
      <c r="AU278" s="3" t="str">
        <f t="shared" si="63"/>
        <v/>
      </c>
      <c r="AV278" s="3" t="str">
        <f>IF($A278="","",IF((AND($A278="ADD",OR(AU278="",AU278="Queenstown-Lakes District Council"))),"70",(_xlfn.XLOOKUP(AU278,ud_organisation_owner[lookupValue],ud_organisation_owner[lookupKey],""))))</f>
        <v/>
      </c>
      <c r="AW278" s="3" t="str">
        <f t="shared" si="64"/>
        <v/>
      </c>
      <c r="AX278" s="3" t="str">
        <f>IF($A278="","",IF((AND($A278="ADD",OR(AW278="",AW278="Local Authority"))),"17",(_xlfn.XLOOKUP(AW278,ud_sub_organisation[lookupValue],ud_sub_organisation[lookupKey],""))))</f>
        <v/>
      </c>
      <c r="AZ278" s="3" t="str">
        <f>IF($A278="ADD",IF(NOT(ISBLANK(AY278)),_xlfn.XLOOKUP(AY278,ud_maintenance_organisation[lookupValue],ud_maintenance_organisation[lookupKey],"ERROR"),""), "")</f>
        <v/>
      </c>
      <c r="BA278" s="3" t="str">
        <f t="shared" si="65"/>
        <v/>
      </c>
      <c r="BB278" s="3" t="str">
        <f>IF($A278="","",IF((AND($A278="ADD",OR(BA278="",BA278="Vested Assets"))),"12",(_xlfn.XLOOKUP(BA278,ud_work_category[lookupValue],ud_work_category[lookupKey],""))))</f>
        <v/>
      </c>
      <c r="BC278" s="7"/>
      <c r="BD278" s="2" t="str">
        <f t="shared" si="66"/>
        <v/>
      </c>
      <c r="BE278" s="2" t="str">
        <f t="shared" si="67"/>
        <v/>
      </c>
      <c r="BF278" s="3" t="str">
        <f t="shared" si="68"/>
        <v/>
      </c>
      <c r="BG278" s="3" t="str">
        <f>IF($A278="","",IF((AND($A278="ADD",OR(BF278="",BF278="Excellent"))),"1",(_xlfn.XLOOKUP(BF278,condition[lookupValue],condition[lookupKey],""))))</f>
        <v/>
      </c>
      <c r="BH278" s="8" t="str">
        <f t="shared" si="69"/>
        <v/>
      </c>
      <c r="BI278" s="9"/>
    </row>
    <row r="279" spans="2:61"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IF($A279="ADD",IF(NOT(ISBLANK(V279)),_xlfn.XLOOKUP(V279,ud_channel_type[lookupValue],ud_channel_type[lookupKey],"ERROR"),""), "")</f>
        <v/>
      </c>
      <c r="Y279" s="3" t="str">
        <f>IF($A279="ADD",IF(NOT(ISBLANK(X279)),_xlfn.XLOOKUP(X279,ud_road_channel_type[lookupValue],ud_road_channel_type[lookupKey],"ERROR"),""), "")</f>
        <v/>
      </c>
      <c r="AA279" s="3" t="str">
        <f>IF($A279="ADD",IF(NOT(ISBLANK(Z279)),_xlfn.XLOOKUP(Z279,ud_normal_state[lookupValue],ud_normal_state[lookupKey],"ERROR"),""), "")</f>
        <v/>
      </c>
      <c r="AC279" s="3" t="str">
        <f>IF($A279="ADD",IF(NOT(ISBLANK(AB279)),_xlfn.XLOOKUP(AB279,channel_material[lookupValue],channel_material[lookupKey],"ERROR"),""), "")</f>
        <v/>
      </c>
      <c r="AE279" s="3" t="str">
        <f>IF($A279="ADD",IF(NOT(ISBLANK(AD279)),_xlfn.XLOOKUP(AD279,ud_geotech_channel_type[lookupValue],ud_geotech_channel_type[lookupKey],"ERROR"),""), "")</f>
        <v/>
      </c>
      <c r="AF279" s="2" t="str">
        <f t="shared" si="57"/>
        <v/>
      </c>
      <c r="AG279" s="2" t="str">
        <f t="shared" si="58"/>
        <v/>
      </c>
      <c r="AH279" s="2" t="str">
        <f t="shared" si="59"/>
        <v/>
      </c>
      <c r="AJ279" s="3" t="str">
        <f>IF($A279="ADD",IF(NOT(ISBLANK(AI279)),_xlfn.XLOOKUP(AI279,maint_type[lookupValue],maint_type[lookupKey],"ERROR"),""), "")</f>
        <v/>
      </c>
      <c r="AK279" s="8"/>
      <c r="AL279" s="4" t="str">
        <f t="shared" ca="1" si="60"/>
        <v/>
      </c>
      <c r="AM279" s="4"/>
      <c r="AN279" s="3" t="str">
        <f t="shared" si="61"/>
        <v/>
      </c>
      <c r="AO279" s="3" t="str">
        <f>IF($A279="","",IF((AND($A279="ADD",OR(AN279="",AN279="In Use"))),"5",(_xlfn.XLOOKUP(AN279,ud_asset_status[lookupValue],ud_asset_status[lookupKey],""))))</f>
        <v/>
      </c>
      <c r="AP279" s="8"/>
      <c r="AR279" s="3" t="str">
        <f>IF($A279="ADD",IF(NOT(ISBLANK(AQ279)),_xlfn.XLOOKUP(AQ279,ar_replace_reason[lookupValue],ar_replace_reason[lookupKey],"ERROR"),""), "")</f>
        <v/>
      </c>
      <c r="AS279" s="3" t="str">
        <f t="shared" si="62"/>
        <v/>
      </c>
      <c r="AT279" s="3" t="str">
        <f>IF($A279="","",IF((AND($A279="ADD",OR(AS279="",AS279="Queenstown-Lakes District Council"))),"70",(_xlfn.XLOOKUP(AS279,ud_organisation_owner[lookupValue],ud_organisation_owner[lookupKey],""))))</f>
        <v/>
      </c>
      <c r="AU279" s="3" t="str">
        <f t="shared" si="63"/>
        <v/>
      </c>
      <c r="AV279" s="3" t="str">
        <f>IF($A279="","",IF((AND($A279="ADD",OR(AU279="",AU279="Queenstown-Lakes District Council"))),"70",(_xlfn.XLOOKUP(AU279,ud_organisation_owner[lookupValue],ud_organisation_owner[lookupKey],""))))</f>
        <v/>
      </c>
      <c r="AW279" s="3" t="str">
        <f t="shared" si="64"/>
        <v/>
      </c>
      <c r="AX279" s="3" t="str">
        <f>IF($A279="","",IF((AND($A279="ADD",OR(AW279="",AW279="Local Authority"))),"17",(_xlfn.XLOOKUP(AW279,ud_sub_organisation[lookupValue],ud_sub_organisation[lookupKey],""))))</f>
        <v/>
      </c>
      <c r="AZ279" s="3" t="str">
        <f>IF($A279="ADD",IF(NOT(ISBLANK(AY279)),_xlfn.XLOOKUP(AY279,ud_maintenance_organisation[lookupValue],ud_maintenance_organisation[lookupKey],"ERROR"),""), "")</f>
        <v/>
      </c>
      <c r="BA279" s="3" t="str">
        <f t="shared" si="65"/>
        <v/>
      </c>
      <c r="BB279" s="3" t="str">
        <f>IF($A279="","",IF((AND($A279="ADD",OR(BA279="",BA279="Vested Assets"))),"12",(_xlfn.XLOOKUP(BA279,ud_work_category[lookupValue],ud_work_category[lookupKey],""))))</f>
        <v/>
      </c>
      <c r="BC279" s="7"/>
      <c r="BD279" s="2" t="str">
        <f t="shared" si="66"/>
        <v/>
      </c>
      <c r="BE279" s="2" t="str">
        <f t="shared" si="67"/>
        <v/>
      </c>
      <c r="BF279" s="3" t="str">
        <f t="shared" si="68"/>
        <v/>
      </c>
      <c r="BG279" s="3" t="str">
        <f>IF($A279="","",IF((AND($A279="ADD",OR(BF279="",BF279="Excellent"))),"1",(_xlfn.XLOOKUP(BF279,condition[lookupValue],condition[lookupKey],""))))</f>
        <v/>
      </c>
      <c r="BH279" s="8" t="str">
        <f t="shared" si="69"/>
        <v/>
      </c>
      <c r="BI279" s="9"/>
    </row>
    <row r="280" spans="2:61"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IF($A280="ADD",IF(NOT(ISBLANK(V280)),_xlfn.XLOOKUP(V280,ud_channel_type[lookupValue],ud_channel_type[lookupKey],"ERROR"),""), "")</f>
        <v/>
      </c>
      <c r="Y280" s="3" t="str">
        <f>IF($A280="ADD",IF(NOT(ISBLANK(X280)),_xlfn.XLOOKUP(X280,ud_road_channel_type[lookupValue],ud_road_channel_type[lookupKey],"ERROR"),""), "")</f>
        <v/>
      </c>
      <c r="AA280" s="3" t="str">
        <f>IF($A280="ADD",IF(NOT(ISBLANK(Z280)),_xlfn.XLOOKUP(Z280,ud_normal_state[lookupValue],ud_normal_state[lookupKey],"ERROR"),""), "")</f>
        <v/>
      </c>
      <c r="AC280" s="3" t="str">
        <f>IF($A280="ADD",IF(NOT(ISBLANK(AB280)),_xlfn.XLOOKUP(AB280,channel_material[lookupValue],channel_material[lookupKey],"ERROR"),""), "")</f>
        <v/>
      </c>
      <c r="AE280" s="3" t="str">
        <f>IF($A280="ADD",IF(NOT(ISBLANK(AD280)),_xlfn.XLOOKUP(AD280,ud_geotech_channel_type[lookupValue],ud_geotech_channel_type[lookupKey],"ERROR"),""), "")</f>
        <v/>
      </c>
      <c r="AF280" s="2" t="str">
        <f t="shared" si="57"/>
        <v/>
      </c>
      <c r="AG280" s="2" t="str">
        <f t="shared" si="58"/>
        <v/>
      </c>
      <c r="AH280" s="2" t="str">
        <f t="shared" si="59"/>
        <v/>
      </c>
      <c r="AJ280" s="3" t="str">
        <f>IF($A280="ADD",IF(NOT(ISBLANK(AI280)),_xlfn.XLOOKUP(AI280,maint_type[lookupValue],maint_type[lookupKey],"ERROR"),""), "")</f>
        <v/>
      </c>
      <c r="AK280" s="8"/>
      <c r="AL280" s="4" t="str">
        <f t="shared" ca="1" si="60"/>
        <v/>
      </c>
      <c r="AM280" s="4"/>
      <c r="AN280" s="3" t="str">
        <f t="shared" si="61"/>
        <v/>
      </c>
      <c r="AO280" s="3" t="str">
        <f>IF($A280="","",IF((AND($A280="ADD",OR(AN280="",AN280="In Use"))),"5",(_xlfn.XLOOKUP(AN280,ud_asset_status[lookupValue],ud_asset_status[lookupKey],""))))</f>
        <v/>
      </c>
      <c r="AP280" s="8"/>
      <c r="AR280" s="3" t="str">
        <f>IF($A280="ADD",IF(NOT(ISBLANK(AQ280)),_xlfn.XLOOKUP(AQ280,ar_replace_reason[lookupValue],ar_replace_reason[lookupKey],"ERROR"),""), "")</f>
        <v/>
      </c>
      <c r="AS280" s="3" t="str">
        <f t="shared" si="62"/>
        <v/>
      </c>
      <c r="AT280" s="3" t="str">
        <f>IF($A280="","",IF((AND($A280="ADD",OR(AS280="",AS280="Queenstown-Lakes District Council"))),"70",(_xlfn.XLOOKUP(AS280,ud_organisation_owner[lookupValue],ud_organisation_owner[lookupKey],""))))</f>
        <v/>
      </c>
      <c r="AU280" s="3" t="str">
        <f t="shared" si="63"/>
        <v/>
      </c>
      <c r="AV280" s="3" t="str">
        <f>IF($A280="","",IF((AND($A280="ADD",OR(AU280="",AU280="Queenstown-Lakes District Council"))),"70",(_xlfn.XLOOKUP(AU280,ud_organisation_owner[lookupValue],ud_organisation_owner[lookupKey],""))))</f>
        <v/>
      </c>
      <c r="AW280" s="3" t="str">
        <f t="shared" si="64"/>
        <v/>
      </c>
      <c r="AX280" s="3" t="str">
        <f>IF($A280="","",IF((AND($A280="ADD",OR(AW280="",AW280="Local Authority"))),"17",(_xlfn.XLOOKUP(AW280,ud_sub_organisation[lookupValue],ud_sub_organisation[lookupKey],""))))</f>
        <v/>
      </c>
      <c r="AZ280" s="3" t="str">
        <f>IF($A280="ADD",IF(NOT(ISBLANK(AY280)),_xlfn.XLOOKUP(AY280,ud_maintenance_organisation[lookupValue],ud_maintenance_organisation[lookupKey],"ERROR"),""), "")</f>
        <v/>
      </c>
      <c r="BA280" s="3" t="str">
        <f t="shared" si="65"/>
        <v/>
      </c>
      <c r="BB280" s="3" t="str">
        <f>IF($A280="","",IF((AND($A280="ADD",OR(BA280="",BA280="Vested Assets"))),"12",(_xlfn.XLOOKUP(BA280,ud_work_category[lookupValue],ud_work_category[lookupKey],""))))</f>
        <v/>
      </c>
      <c r="BC280" s="7"/>
      <c r="BD280" s="2" t="str">
        <f t="shared" si="66"/>
        <v/>
      </c>
      <c r="BE280" s="2" t="str">
        <f t="shared" si="67"/>
        <v/>
      </c>
      <c r="BF280" s="3" t="str">
        <f t="shared" si="68"/>
        <v/>
      </c>
      <c r="BG280" s="3" t="str">
        <f>IF($A280="","",IF((AND($A280="ADD",OR(BF280="",BF280="Excellent"))),"1",(_xlfn.XLOOKUP(BF280,condition[lookupValue],condition[lookupKey],""))))</f>
        <v/>
      </c>
      <c r="BH280" s="8" t="str">
        <f t="shared" si="69"/>
        <v/>
      </c>
      <c r="BI280" s="9"/>
    </row>
    <row r="281" spans="2:61"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IF($A281="ADD",IF(NOT(ISBLANK(V281)),_xlfn.XLOOKUP(V281,ud_channel_type[lookupValue],ud_channel_type[lookupKey],"ERROR"),""), "")</f>
        <v/>
      </c>
      <c r="Y281" s="3" t="str">
        <f>IF($A281="ADD",IF(NOT(ISBLANK(X281)),_xlfn.XLOOKUP(X281,ud_road_channel_type[lookupValue],ud_road_channel_type[lookupKey],"ERROR"),""), "")</f>
        <v/>
      </c>
      <c r="AA281" s="3" t="str">
        <f>IF($A281="ADD",IF(NOT(ISBLANK(Z281)),_xlfn.XLOOKUP(Z281,ud_normal_state[lookupValue],ud_normal_state[lookupKey],"ERROR"),""), "")</f>
        <v/>
      </c>
      <c r="AC281" s="3" t="str">
        <f>IF($A281="ADD",IF(NOT(ISBLANK(AB281)),_xlfn.XLOOKUP(AB281,channel_material[lookupValue],channel_material[lookupKey],"ERROR"),""), "")</f>
        <v/>
      </c>
      <c r="AE281" s="3" t="str">
        <f>IF($A281="ADD",IF(NOT(ISBLANK(AD281)),_xlfn.XLOOKUP(AD281,ud_geotech_channel_type[lookupValue],ud_geotech_channel_type[lookupKey],"ERROR"),""), "")</f>
        <v/>
      </c>
      <c r="AF281" s="2" t="str">
        <f t="shared" si="57"/>
        <v/>
      </c>
      <c r="AG281" s="2" t="str">
        <f t="shared" si="58"/>
        <v/>
      </c>
      <c r="AH281" s="2" t="str">
        <f t="shared" si="59"/>
        <v/>
      </c>
      <c r="AJ281" s="3" t="str">
        <f>IF($A281="ADD",IF(NOT(ISBLANK(AI281)),_xlfn.XLOOKUP(AI281,maint_type[lookupValue],maint_type[lookupKey],"ERROR"),""), "")</f>
        <v/>
      </c>
      <c r="AK281" s="8"/>
      <c r="AL281" s="4" t="str">
        <f t="shared" ca="1" si="60"/>
        <v/>
      </c>
      <c r="AM281" s="4"/>
      <c r="AN281" s="3" t="str">
        <f t="shared" si="61"/>
        <v/>
      </c>
      <c r="AO281" s="3" t="str">
        <f>IF($A281="","",IF((AND($A281="ADD",OR(AN281="",AN281="In Use"))),"5",(_xlfn.XLOOKUP(AN281,ud_asset_status[lookupValue],ud_asset_status[lookupKey],""))))</f>
        <v/>
      </c>
      <c r="AP281" s="8"/>
      <c r="AR281" s="3" t="str">
        <f>IF($A281="ADD",IF(NOT(ISBLANK(AQ281)),_xlfn.XLOOKUP(AQ281,ar_replace_reason[lookupValue],ar_replace_reason[lookupKey],"ERROR"),""), "")</f>
        <v/>
      </c>
      <c r="AS281" s="3" t="str">
        <f t="shared" si="62"/>
        <v/>
      </c>
      <c r="AT281" s="3" t="str">
        <f>IF($A281="","",IF((AND($A281="ADD",OR(AS281="",AS281="Queenstown-Lakes District Council"))),"70",(_xlfn.XLOOKUP(AS281,ud_organisation_owner[lookupValue],ud_organisation_owner[lookupKey],""))))</f>
        <v/>
      </c>
      <c r="AU281" s="3" t="str">
        <f t="shared" si="63"/>
        <v/>
      </c>
      <c r="AV281" s="3" t="str">
        <f>IF($A281="","",IF((AND($A281="ADD",OR(AU281="",AU281="Queenstown-Lakes District Council"))),"70",(_xlfn.XLOOKUP(AU281,ud_organisation_owner[lookupValue],ud_organisation_owner[lookupKey],""))))</f>
        <v/>
      </c>
      <c r="AW281" s="3" t="str">
        <f t="shared" si="64"/>
        <v/>
      </c>
      <c r="AX281" s="3" t="str">
        <f>IF($A281="","",IF((AND($A281="ADD",OR(AW281="",AW281="Local Authority"))),"17",(_xlfn.XLOOKUP(AW281,ud_sub_organisation[lookupValue],ud_sub_organisation[lookupKey],""))))</f>
        <v/>
      </c>
      <c r="AZ281" s="3" t="str">
        <f>IF($A281="ADD",IF(NOT(ISBLANK(AY281)),_xlfn.XLOOKUP(AY281,ud_maintenance_organisation[lookupValue],ud_maintenance_organisation[lookupKey],"ERROR"),""), "")</f>
        <v/>
      </c>
      <c r="BA281" s="3" t="str">
        <f t="shared" si="65"/>
        <v/>
      </c>
      <c r="BB281" s="3" t="str">
        <f>IF($A281="","",IF((AND($A281="ADD",OR(BA281="",BA281="Vested Assets"))),"12",(_xlfn.XLOOKUP(BA281,ud_work_category[lookupValue],ud_work_category[lookupKey],""))))</f>
        <v/>
      </c>
      <c r="BC281" s="7"/>
      <c r="BD281" s="2" t="str">
        <f t="shared" si="66"/>
        <v/>
      </c>
      <c r="BE281" s="2" t="str">
        <f t="shared" si="67"/>
        <v/>
      </c>
      <c r="BF281" s="3" t="str">
        <f t="shared" si="68"/>
        <v/>
      </c>
      <c r="BG281" s="3" t="str">
        <f>IF($A281="","",IF((AND($A281="ADD",OR(BF281="",BF281="Excellent"))),"1",(_xlfn.XLOOKUP(BF281,condition[lookupValue],condition[lookupKey],""))))</f>
        <v/>
      </c>
      <c r="BH281" s="8" t="str">
        <f t="shared" si="69"/>
        <v/>
      </c>
      <c r="BI281" s="9"/>
    </row>
    <row r="282" spans="2:61"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IF($A282="ADD",IF(NOT(ISBLANK(V282)),_xlfn.XLOOKUP(V282,ud_channel_type[lookupValue],ud_channel_type[lookupKey],"ERROR"),""), "")</f>
        <v/>
      </c>
      <c r="Y282" s="3" t="str">
        <f>IF($A282="ADD",IF(NOT(ISBLANK(X282)),_xlfn.XLOOKUP(X282,ud_road_channel_type[lookupValue],ud_road_channel_type[lookupKey],"ERROR"),""), "")</f>
        <v/>
      </c>
      <c r="AA282" s="3" t="str">
        <f>IF($A282="ADD",IF(NOT(ISBLANK(Z282)),_xlfn.XLOOKUP(Z282,ud_normal_state[lookupValue],ud_normal_state[lookupKey],"ERROR"),""), "")</f>
        <v/>
      </c>
      <c r="AC282" s="3" t="str">
        <f>IF($A282="ADD",IF(NOT(ISBLANK(AB282)),_xlfn.XLOOKUP(AB282,channel_material[lookupValue],channel_material[lookupKey],"ERROR"),""), "")</f>
        <v/>
      </c>
      <c r="AE282" s="3" t="str">
        <f>IF($A282="ADD",IF(NOT(ISBLANK(AD282)),_xlfn.XLOOKUP(AD282,ud_geotech_channel_type[lookupValue],ud_geotech_channel_type[lookupKey],"ERROR"),""), "")</f>
        <v/>
      </c>
      <c r="AF282" s="2" t="str">
        <f t="shared" si="57"/>
        <v/>
      </c>
      <c r="AG282" s="2" t="str">
        <f t="shared" si="58"/>
        <v/>
      </c>
      <c r="AH282" s="2" t="str">
        <f t="shared" si="59"/>
        <v/>
      </c>
      <c r="AJ282" s="3" t="str">
        <f>IF($A282="ADD",IF(NOT(ISBLANK(AI282)),_xlfn.XLOOKUP(AI282,maint_type[lookupValue],maint_type[lookupKey],"ERROR"),""), "")</f>
        <v/>
      </c>
      <c r="AK282" s="8"/>
      <c r="AL282" s="4" t="str">
        <f t="shared" ca="1" si="60"/>
        <v/>
      </c>
      <c r="AM282" s="4"/>
      <c r="AN282" s="3" t="str">
        <f t="shared" si="61"/>
        <v/>
      </c>
      <c r="AO282" s="3" t="str">
        <f>IF($A282="","",IF((AND($A282="ADD",OR(AN282="",AN282="In Use"))),"5",(_xlfn.XLOOKUP(AN282,ud_asset_status[lookupValue],ud_asset_status[lookupKey],""))))</f>
        <v/>
      </c>
      <c r="AP282" s="8"/>
      <c r="AR282" s="3" t="str">
        <f>IF($A282="ADD",IF(NOT(ISBLANK(AQ282)),_xlfn.XLOOKUP(AQ282,ar_replace_reason[lookupValue],ar_replace_reason[lookupKey],"ERROR"),""), "")</f>
        <v/>
      </c>
      <c r="AS282" s="3" t="str">
        <f t="shared" si="62"/>
        <v/>
      </c>
      <c r="AT282" s="3" t="str">
        <f>IF($A282="","",IF((AND($A282="ADD",OR(AS282="",AS282="Queenstown-Lakes District Council"))),"70",(_xlfn.XLOOKUP(AS282,ud_organisation_owner[lookupValue],ud_organisation_owner[lookupKey],""))))</f>
        <v/>
      </c>
      <c r="AU282" s="3" t="str">
        <f t="shared" si="63"/>
        <v/>
      </c>
      <c r="AV282" s="3" t="str">
        <f>IF($A282="","",IF((AND($A282="ADD",OR(AU282="",AU282="Queenstown-Lakes District Council"))),"70",(_xlfn.XLOOKUP(AU282,ud_organisation_owner[lookupValue],ud_organisation_owner[lookupKey],""))))</f>
        <v/>
      </c>
      <c r="AW282" s="3" t="str">
        <f t="shared" si="64"/>
        <v/>
      </c>
      <c r="AX282" s="3" t="str">
        <f>IF($A282="","",IF((AND($A282="ADD",OR(AW282="",AW282="Local Authority"))),"17",(_xlfn.XLOOKUP(AW282,ud_sub_organisation[lookupValue],ud_sub_organisation[lookupKey],""))))</f>
        <v/>
      </c>
      <c r="AZ282" s="3" t="str">
        <f>IF($A282="ADD",IF(NOT(ISBLANK(AY282)),_xlfn.XLOOKUP(AY282,ud_maintenance_organisation[lookupValue],ud_maintenance_organisation[lookupKey],"ERROR"),""), "")</f>
        <v/>
      </c>
      <c r="BA282" s="3" t="str">
        <f t="shared" si="65"/>
        <v/>
      </c>
      <c r="BB282" s="3" t="str">
        <f>IF($A282="","",IF((AND($A282="ADD",OR(BA282="",BA282="Vested Assets"))),"12",(_xlfn.XLOOKUP(BA282,ud_work_category[lookupValue],ud_work_category[lookupKey],""))))</f>
        <v/>
      </c>
      <c r="BC282" s="7"/>
      <c r="BD282" s="2" t="str">
        <f t="shared" si="66"/>
        <v/>
      </c>
      <c r="BE282" s="2" t="str">
        <f t="shared" si="67"/>
        <v/>
      </c>
      <c r="BF282" s="3" t="str">
        <f t="shared" si="68"/>
        <v/>
      </c>
      <c r="BG282" s="3" t="str">
        <f>IF($A282="","",IF((AND($A282="ADD",OR(BF282="",BF282="Excellent"))),"1",(_xlfn.XLOOKUP(BF282,condition[lookupValue],condition[lookupKey],""))))</f>
        <v/>
      </c>
      <c r="BH282" s="8" t="str">
        <f t="shared" si="69"/>
        <v/>
      </c>
      <c r="BI282" s="9"/>
    </row>
    <row r="283" spans="2:61"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IF($A283="ADD",IF(NOT(ISBLANK(V283)),_xlfn.XLOOKUP(V283,ud_channel_type[lookupValue],ud_channel_type[lookupKey],"ERROR"),""), "")</f>
        <v/>
      </c>
      <c r="Y283" s="3" t="str">
        <f>IF($A283="ADD",IF(NOT(ISBLANK(X283)),_xlfn.XLOOKUP(X283,ud_road_channel_type[lookupValue],ud_road_channel_type[lookupKey],"ERROR"),""), "")</f>
        <v/>
      </c>
      <c r="AA283" s="3" t="str">
        <f>IF($A283="ADD",IF(NOT(ISBLANK(Z283)),_xlfn.XLOOKUP(Z283,ud_normal_state[lookupValue],ud_normal_state[lookupKey],"ERROR"),""), "")</f>
        <v/>
      </c>
      <c r="AC283" s="3" t="str">
        <f>IF($A283="ADD",IF(NOT(ISBLANK(AB283)),_xlfn.XLOOKUP(AB283,channel_material[lookupValue],channel_material[lookupKey],"ERROR"),""), "")</f>
        <v/>
      </c>
      <c r="AE283" s="3" t="str">
        <f>IF($A283="ADD",IF(NOT(ISBLANK(AD283)),_xlfn.XLOOKUP(AD283,ud_geotech_channel_type[lookupValue],ud_geotech_channel_type[lookupKey],"ERROR"),""), "")</f>
        <v/>
      </c>
      <c r="AF283" s="2" t="str">
        <f t="shared" si="57"/>
        <v/>
      </c>
      <c r="AG283" s="2" t="str">
        <f t="shared" si="58"/>
        <v/>
      </c>
      <c r="AH283" s="2" t="str">
        <f t="shared" si="59"/>
        <v/>
      </c>
      <c r="AJ283" s="3" t="str">
        <f>IF($A283="ADD",IF(NOT(ISBLANK(AI283)),_xlfn.XLOOKUP(AI283,maint_type[lookupValue],maint_type[lookupKey],"ERROR"),""), "")</f>
        <v/>
      </c>
      <c r="AK283" s="8"/>
      <c r="AL283" s="4" t="str">
        <f t="shared" ca="1" si="60"/>
        <v/>
      </c>
      <c r="AM283" s="4"/>
      <c r="AN283" s="3" t="str">
        <f t="shared" si="61"/>
        <v/>
      </c>
      <c r="AO283" s="3" t="str">
        <f>IF($A283="","",IF((AND($A283="ADD",OR(AN283="",AN283="In Use"))),"5",(_xlfn.XLOOKUP(AN283,ud_asset_status[lookupValue],ud_asset_status[lookupKey],""))))</f>
        <v/>
      </c>
      <c r="AP283" s="8"/>
      <c r="AR283" s="3" t="str">
        <f>IF($A283="ADD",IF(NOT(ISBLANK(AQ283)),_xlfn.XLOOKUP(AQ283,ar_replace_reason[lookupValue],ar_replace_reason[lookupKey],"ERROR"),""), "")</f>
        <v/>
      </c>
      <c r="AS283" s="3" t="str">
        <f t="shared" si="62"/>
        <v/>
      </c>
      <c r="AT283" s="3" t="str">
        <f>IF($A283="","",IF((AND($A283="ADD",OR(AS283="",AS283="Queenstown-Lakes District Council"))),"70",(_xlfn.XLOOKUP(AS283,ud_organisation_owner[lookupValue],ud_organisation_owner[lookupKey],""))))</f>
        <v/>
      </c>
      <c r="AU283" s="3" t="str">
        <f t="shared" si="63"/>
        <v/>
      </c>
      <c r="AV283" s="3" t="str">
        <f>IF($A283="","",IF((AND($A283="ADD",OR(AU283="",AU283="Queenstown-Lakes District Council"))),"70",(_xlfn.XLOOKUP(AU283,ud_organisation_owner[lookupValue],ud_organisation_owner[lookupKey],""))))</f>
        <v/>
      </c>
      <c r="AW283" s="3" t="str">
        <f t="shared" si="64"/>
        <v/>
      </c>
      <c r="AX283" s="3" t="str">
        <f>IF($A283="","",IF((AND($A283="ADD",OR(AW283="",AW283="Local Authority"))),"17",(_xlfn.XLOOKUP(AW283,ud_sub_organisation[lookupValue],ud_sub_organisation[lookupKey],""))))</f>
        <v/>
      </c>
      <c r="AZ283" s="3" t="str">
        <f>IF($A283="ADD",IF(NOT(ISBLANK(AY283)),_xlfn.XLOOKUP(AY283,ud_maintenance_organisation[lookupValue],ud_maintenance_organisation[lookupKey],"ERROR"),""), "")</f>
        <v/>
      </c>
      <c r="BA283" s="3" t="str">
        <f t="shared" si="65"/>
        <v/>
      </c>
      <c r="BB283" s="3" t="str">
        <f>IF($A283="","",IF((AND($A283="ADD",OR(BA283="",BA283="Vested Assets"))),"12",(_xlfn.XLOOKUP(BA283,ud_work_category[lookupValue],ud_work_category[lookupKey],""))))</f>
        <v/>
      </c>
      <c r="BC283" s="7"/>
      <c r="BD283" s="2" t="str">
        <f t="shared" si="66"/>
        <v/>
      </c>
      <c r="BE283" s="2" t="str">
        <f t="shared" si="67"/>
        <v/>
      </c>
      <c r="BF283" s="3" t="str">
        <f t="shared" si="68"/>
        <v/>
      </c>
      <c r="BG283" s="3" t="str">
        <f>IF($A283="","",IF((AND($A283="ADD",OR(BF283="",BF283="Excellent"))),"1",(_xlfn.XLOOKUP(BF283,condition[lookupValue],condition[lookupKey],""))))</f>
        <v/>
      </c>
      <c r="BH283" s="8" t="str">
        <f t="shared" si="69"/>
        <v/>
      </c>
      <c r="BI283" s="9"/>
    </row>
    <row r="284" spans="2:61"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IF($A284="ADD",IF(NOT(ISBLANK(V284)),_xlfn.XLOOKUP(V284,ud_channel_type[lookupValue],ud_channel_type[lookupKey],"ERROR"),""), "")</f>
        <v/>
      </c>
      <c r="Y284" s="3" t="str">
        <f>IF($A284="ADD",IF(NOT(ISBLANK(X284)),_xlfn.XLOOKUP(X284,ud_road_channel_type[lookupValue],ud_road_channel_type[lookupKey],"ERROR"),""), "")</f>
        <v/>
      </c>
      <c r="AA284" s="3" t="str">
        <f>IF($A284="ADD",IF(NOT(ISBLANK(Z284)),_xlfn.XLOOKUP(Z284,ud_normal_state[lookupValue],ud_normal_state[lookupKey],"ERROR"),""), "")</f>
        <v/>
      </c>
      <c r="AC284" s="3" t="str">
        <f>IF($A284="ADD",IF(NOT(ISBLANK(AB284)),_xlfn.XLOOKUP(AB284,channel_material[lookupValue],channel_material[lookupKey],"ERROR"),""), "")</f>
        <v/>
      </c>
      <c r="AE284" s="3" t="str">
        <f>IF($A284="ADD",IF(NOT(ISBLANK(AD284)),_xlfn.XLOOKUP(AD284,ud_geotech_channel_type[lookupValue],ud_geotech_channel_type[lookupKey],"ERROR"),""), "")</f>
        <v/>
      </c>
      <c r="AF284" s="2" t="str">
        <f t="shared" si="57"/>
        <v/>
      </c>
      <c r="AG284" s="2" t="str">
        <f t="shared" si="58"/>
        <v/>
      </c>
      <c r="AH284" s="2" t="str">
        <f t="shared" si="59"/>
        <v/>
      </c>
      <c r="AJ284" s="3" t="str">
        <f>IF($A284="ADD",IF(NOT(ISBLANK(AI284)),_xlfn.XLOOKUP(AI284,maint_type[lookupValue],maint_type[lookupKey],"ERROR"),""), "")</f>
        <v/>
      </c>
      <c r="AK284" s="8"/>
      <c r="AL284" s="4" t="str">
        <f t="shared" ca="1" si="60"/>
        <v/>
      </c>
      <c r="AM284" s="4"/>
      <c r="AN284" s="3" t="str">
        <f t="shared" si="61"/>
        <v/>
      </c>
      <c r="AO284" s="3" t="str">
        <f>IF($A284="","",IF((AND($A284="ADD",OR(AN284="",AN284="In Use"))),"5",(_xlfn.XLOOKUP(AN284,ud_asset_status[lookupValue],ud_asset_status[lookupKey],""))))</f>
        <v/>
      </c>
      <c r="AP284" s="8"/>
      <c r="AR284" s="3" t="str">
        <f>IF($A284="ADD",IF(NOT(ISBLANK(AQ284)),_xlfn.XLOOKUP(AQ284,ar_replace_reason[lookupValue],ar_replace_reason[lookupKey],"ERROR"),""), "")</f>
        <v/>
      </c>
      <c r="AS284" s="3" t="str">
        <f t="shared" si="62"/>
        <v/>
      </c>
      <c r="AT284" s="3" t="str">
        <f>IF($A284="","",IF((AND($A284="ADD",OR(AS284="",AS284="Queenstown-Lakes District Council"))),"70",(_xlfn.XLOOKUP(AS284,ud_organisation_owner[lookupValue],ud_organisation_owner[lookupKey],""))))</f>
        <v/>
      </c>
      <c r="AU284" s="3" t="str">
        <f t="shared" si="63"/>
        <v/>
      </c>
      <c r="AV284" s="3" t="str">
        <f>IF($A284="","",IF((AND($A284="ADD",OR(AU284="",AU284="Queenstown-Lakes District Council"))),"70",(_xlfn.XLOOKUP(AU284,ud_organisation_owner[lookupValue],ud_organisation_owner[lookupKey],""))))</f>
        <v/>
      </c>
      <c r="AW284" s="3" t="str">
        <f t="shared" si="64"/>
        <v/>
      </c>
      <c r="AX284" s="3" t="str">
        <f>IF($A284="","",IF((AND($A284="ADD",OR(AW284="",AW284="Local Authority"))),"17",(_xlfn.XLOOKUP(AW284,ud_sub_organisation[lookupValue],ud_sub_organisation[lookupKey],""))))</f>
        <v/>
      </c>
      <c r="AZ284" s="3" t="str">
        <f>IF($A284="ADD",IF(NOT(ISBLANK(AY284)),_xlfn.XLOOKUP(AY284,ud_maintenance_organisation[lookupValue],ud_maintenance_organisation[lookupKey],"ERROR"),""), "")</f>
        <v/>
      </c>
      <c r="BA284" s="3" t="str">
        <f t="shared" si="65"/>
        <v/>
      </c>
      <c r="BB284" s="3" t="str">
        <f>IF($A284="","",IF((AND($A284="ADD",OR(BA284="",BA284="Vested Assets"))),"12",(_xlfn.XLOOKUP(BA284,ud_work_category[lookupValue],ud_work_category[lookupKey],""))))</f>
        <v/>
      </c>
      <c r="BC284" s="7"/>
      <c r="BD284" s="2" t="str">
        <f t="shared" si="66"/>
        <v/>
      </c>
      <c r="BE284" s="2" t="str">
        <f t="shared" si="67"/>
        <v/>
      </c>
      <c r="BF284" s="3" t="str">
        <f t="shared" si="68"/>
        <v/>
      </c>
      <c r="BG284" s="3" t="str">
        <f>IF($A284="","",IF((AND($A284="ADD",OR(BF284="",BF284="Excellent"))),"1",(_xlfn.XLOOKUP(BF284,condition[lookupValue],condition[lookupKey],""))))</f>
        <v/>
      </c>
      <c r="BH284" s="8" t="str">
        <f t="shared" si="69"/>
        <v/>
      </c>
      <c r="BI284" s="9"/>
    </row>
    <row r="285" spans="2:61"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IF($A285="ADD",IF(NOT(ISBLANK(V285)),_xlfn.XLOOKUP(V285,ud_channel_type[lookupValue],ud_channel_type[lookupKey],"ERROR"),""), "")</f>
        <v/>
      </c>
      <c r="Y285" s="3" t="str">
        <f>IF($A285="ADD",IF(NOT(ISBLANK(X285)),_xlfn.XLOOKUP(X285,ud_road_channel_type[lookupValue],ud_road_channel_type[lookupKey],"ERROR"),""), "")</f>
        <v/>
      </c>
      <c r="AA285" s="3" t="str">
        <f>IF($A285="ADD",IF(NOT(ISBLANK(Z285)),_xlfn.XLOOKUP(Z285,ud_normal_state[lookupValue],ud_normal_state[lookupKey],"ERROR"),""), "")</f>
        <v/>
      </c>
      <c r="AC285" s="3" t="str">
        <f>IF($A285="ADD",IF(NOT(ISBLANK(AB285)),_xlfn.XLOOKUP(AB285,channel_material[lookupValue],channel_material[lookupKey],"ERROR"),""), "")</f>
        <v/>
      </c>
      <c r="AE285" s="3" t="str">
        <f>IF($A285="ADD",IF(NOT(ISBLANK(AD285)),_xlfn.XLOOKUP(AD285,ud_geotech_channel_type[lookupValue],ud_geotech_channel_type[lookupKey],"ERROR"),""), "")</f>
        <v/>
      </c>
      <c r="AF285" s="2" t="str">
        <f t="shared" si="57"/>
        <v/>
      </c>
      <c r="AG285" s="2" t="str">
        <f t="shared" si="58"/>
        <v/>
      </c>
      <c r="AH285" s="2" t="str">
        <f t="shared" si="59"/>
        <v/>
      </c>
      <c r="AJ285" s="3" t="str">
        <f>IF($A285="ADD",IF(NOT(ISBLANK(AI285)),_xlfn.XLOOKUP(AI285,maint_type[lookupValue],maint_type[lookupKey],"ERROR"),""), "")</f>
        <v/>
      </c>
      <c r="AK285" s="8"/>
      <c r="AL285" s="4" t="str">
        <f t="shared" ca="1" si="60"/>
        <v/>
      </c>
      <c r="AM285" s="4"/>
      <c r="AN285" s="3" t="str">
        <f t="shared" si="61"/>
        <v/>
      </c>
      <c r="AO285" s="3" t="str">
        <f>IF($A285="","",IF((AND($A285="ADD",OR(AN285="",AN285="In Use"))),"5",(_xlfn.XLOOKUP(AN285,ud_asset_status[lookupValue],ud_asset_status[lookupKey],""))))</f>
        <v/>
      </c>
      <c r="AP285" s="8"/>
      <c r="AR285" s="3" t="str">
        <f>IF($A285="ADD",IF(NOT(ISBLANK(AQ285)),_xlfn.XLOOKUP(AQ285,ar_replace_reason[lookupValue],ar_replace_reason[lookupKey],"ERROR"),""), "")</f>
        <v/>
      </c>
      <c r="AS285" s="3" t="str">
        <f t="shared" si="62"/>
        <v/>
      </c>
      <c r="AT285" s="3" t="str">
        <f>IF($A285="","",IF((AND($A285="ADD",OR(AS285="",AS285="Queenstown-Lakes District Council"))),"70",(_xlfn.XLOOKUP(AS285,ud_organisation_owner[lookupValue],ud_organisation_owner[lookupKey],""))))</f>
        <v/>
      </c>
      <c r="AU285" s="3" t="str">
        <f t="shared" si="63"/>
        <v/>
      </c>
      <c r="AV285" s="3" t="str">
        <f>IF($A285="","",IF((AND($A285="ADD",OR(AU285="",AU285="Queenstown-Lakes District Council"))),"70",(_xlfn.XLOOKUP(AU285,ud_organisation_owner[lookupValue],ud_organisation_owner[lookupKey],""))))</f>
        <v/>
      </c>
      <c r="AW285" s="3" t="str">
        <f t="shared" si="64"/>
        <v/>
      </c>
      <c r="AX285" s="3" t="str">
        <f>IF($A285="","",IF((AND($A285="ADD",OR(AW285="",AW285="Local Authority"))),"17",(_xlfn.XLOOKUP(AW285,ud_sub_organisation[lookupValue],ud_sub_organisation[lookupKey],""))))</f>
        <v/>
      </c>
      <c r="AZ285" s="3" t="str">
        <f>IF($A285="ADD",IF(NOT(ISBLANK(AY285)),_xlfn.XLOOKUP(AY285,ud_maintenance_organisation[lookupValue],ud_maintenance_organisation[lookupKey],"ERROR"),""), "")</f>
        <v/>
      </c>
      <c r="BA285" s="3" t="str">
        <f t="shared" si="65"/>
        <v/>
      </c>
      <c r="BB285" s="3" t="str">
        <f>IF($A285="","",IF((AND($A285="ADD",OR(BA285="",BA285="Vested Assets"))),"12",(_xlfn.XLOOKUP(BA285,ud_work_category[lookupValue],ud_work_category[lookupKey],""))))</f>
        <v/>
      </c>
      <c r="BC285" s="7"/>
      <c r="BD285" s="2" t="str">
        <f t="shared" si="66"/>
        <v/>
      </c>
      <c r="BE285" s="2" t="str">
        <f t="shared" si="67"/>
        <v/>
      </c>
      <c r="BF285" s="3" t="str">
        <f t="shared" si="68"/>
        <v/>
      </c>
      <c r="BG285" s="3" t="str">
        <f>IF($A285="","",IF((AND($A285="ADD",OR(BF285="",BF285="Excellent"))),"1",(_xlfn.XLOOKUP(BF285,condition[lookupValue],condition[lookupKey],""))))</f>
        <v/>
      </c>
      <c r="BH285" s="8" t="str">
        <f t="shared" si="69"/>
        <v/>
      </c>
      <c r="BI285" s="9"/>
    </row>
    <row r="286" spans="2:61"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IF($A286="ADD",IF(NOT(ISBLANK(V286)),_xlfn.XLOOKUP(V286,ud_channel_type[lookupValue],ud_channel_type[lookupKey],"ERROR"),""), "")</f>
        <v/>
      </c>
      <c r="Y286" s="3" t="str">
        <f>IF($A286="ADD",IF(NOT(ISBLANK(X286)),_xlfn.XLOOKUP(X286,ud_road_channel_type[lookupValue],ud_road_channel_type[lookupKey],"ERROR"),""), "")</f>
        <v/>
      </c>
      <c r="AA286" s="3" t="str">
        <f>IF($A286="ADD",IF(NOT(ISBLANK(Z286)),_xlfn.XLOOKUP(Z286,ud_normal_state[lookupValue],ud_normal_state[lookupKey],"ERROR"),""), "")</f>
        <v/>
      </c>
      <c r="AC286" s="3" t="str">
        <f>IF($A286="ADD",IF(NOT(ISBLANK(AB286)),_xlfn.XLOOKUP(AB286,channel_material[lookupValue],channel_material[lookupKey],"ERROR"),""), "")</f>
        <v/>
      </c>
      <c r="AE286" s="3" t="str">
        <f>IF($A286="ADD",IF(NOT(ISBLANK(AD286)),_xlfn.XLOOKUP(AD286,ud_geotech_channel_type[lookupValue],ud_geotech_channel_type[lookupKey],"ERROR"),""), "")</f>
        <v/>
      </c>
      <c r="AF286" s="2" t="str">
        <f t="shared" si="57"/>
        <v/>
      </c>
      <c r="AG286" s="2" t="str">
        <f t="shared" si="58"/>
        <v/>
      </c>
      <c r="AH286" s="2" t="str">
        <f t="shared" si="59"/>
        <v/>
      </c>
      <c r="AJ286" s="3" t="str">
        <f>IF($A286="ADD",IF(NOT(ISBLANK(AI286)),_xlfn.XLOOKUP(AI286,maint_type[lookupValue],maint_type[lookupKey],"ERROR"),""), "")</f>
        <v/>
      </c>
      <c r="AK286" s="8"/>
      <c r="AL286" s="4" t="str">
        <f t="shared" ca="1" si="60"/>
        <v/>
      </c>
      <c r="AM286" s="4"/>
      <c r="AN286" s="3" t="str">
        <f t="shared" si="61"/>
        <v/>
      </c>
      <c r="AO286" s="3" t="str">
        <f>IF($A286="","",IF((AND($A286="ADD",OR(AN286="",AN286="In Use"))),"5",(_xlfn.XLOOKUP(AN286,ud_asset_status[lookupValue],ud_asset_status[lookupKey],""))))</f>
        <v/>
      </c>
      <c r="AP286" s="8"/>
      <c r="AR286" s="3" t="str">
        <f>IF($A286="ADD",IF(NOT(ISBLANK(AQ286)),_xlfn.XLOOKUP(AQ286,ar_replace_reason[lookupValue],ar_replace_reason[lookupKey],"ERROR"),""), "")</f>
        <v/>
      </c>
      <c r="AS286" s="3" t="str">
        <f t="shared" si="62"/>
        <v/>
      </c>
      <c r="AT286" s="3" t="str">
        <f>IF($A286="","",IF((AND($A286="ADD",OR(AS286="",AS286="Queenstown-Lakes District Council"))),"70",(_xlfn.XLOOKUP(AS286,ud_organisation_owner[lookupValue],ud_organisation_owner[lookupKey],""))))</f>
        <v/>
      </c>
      <c r="AU286" s="3" t="str">
        <f t="shared" si="63"/>
        <v/>
      </c>
      <c r="AV286" s="3" t="str">
        <f>IF($A286="","",IF((AND($A286="ADD",OR(AU286="",AU286="Queenstown-Lakes District Council"))),"70",(_xlfn.XLOOKUP(AU286,ud_organisation_owner[lookupValue],ud_organisation_owner[lookupKey],""))))</f>
        <v/>
      </c>
      <c r="AW286" s="3" t="str">
        <f t="shared" si="64"/>
        <v/>
      </c>
      <c r="AX286" s="3" t="str">
        <f>IF($A286="","",IF((AND($A286="ADD",OR(AW286="",AW286="Local Authority"))),"17",(_xlfn.XLOOKUP(AW286,ud_sub_organisation[lookupValue],ud_sub_organisation[lookupKey],""))))</f>
        <v/>
      </c>
      <c r="AZ286" s="3" t="str">
        <f>IF($A286="ADD",IF(NOT(ISBLANK(AY286)),_xlfn.XLOOKUP(AY286,ud_maintenance_organisation[lookupValue],ud_maintenance_organisation[lookupKey],"ERROR"),""), "")</f>
        <v/>
      </c>
      <c r="BA286" s="3" t="str">
        <f t="shared" si="65"/>
        <v/>
      </c>
      <c r="BB286" s="3" t="str">
        <f>IF($A286="","",IF((AND($A286="ADD",OR(BA286="",BA286="Vested Assets"))),"12",(_xlfn.XLOOKUP(BA286,ud_work_category[lookupValue],ud_work_category[lookupKey],""))))</f>
        <v/>
      </c>
      <c r="BC286" s="7"/>
      <c r="BD286" s="2" t="str">
        <f t="shared" si="66"/>
        <v/>
      </c>
      <c r="BE286" s="2" t="str">
        <f t="shared" si="67"/>
        <v/>
      </c>
      <c r="BF286" s="3" t="str">
        <f t="shared" si="68"/>
        <v/>
      </c>
      <c r="BG286" s="3" t="str">
        <f>IF($A286="","",IF((AND($A286="ADD",OR(BF286="",BF286="Excellent"))),"1",(_xlfn.XLOOKUP(BF286,condition[lookupValue],condition[lookupKey],""))))</f>
        <v/>
      </c>
      <c r="BH286" s="8" t="str">
        <f t="shared" si="69"/>
        <v/>
      </c>
      <c r="BI286" s="9"/>
    </row>
    <row r="287" spans="2:61"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IF($A287="ADD",IF(NOT(ISBLANK(V287)),_xlfn.XLOOKUP(V287,ud_channel_type[lookupValue],ud_channel_type[lookupKey],"ERROR"),""), "")</f>
        <v/>
      </c>
      <c r="Y287" s="3" t="str">
        <f>IF($A287="ADD",IF(NOT(ISBLANK(X287)),_xlfn.XLOOKUP(X287,ud_road_channel_type[lookupValue],ud_road_channel_type[lookupKey],"ERROR"),""), "")</f>
        <v/>
      </c>
      <c r="AA287" s="3" t="str">
        <f>IF($A287="ADD",IF(NOT(ISBLANK(Z287)),_xlfn.XLOOKUP(Z287,ud_normal_state[lookupValue],ud_normal_state[lookupKey],"ERROR"),""), "")</f>
        <v/>
      </c>
      <c r="AC287" s="3" t="str">
        <f>IF($A287="ADD",IF(NOT(ISBLANK(AB287)),_xlfn.XLOOKUP(AB287,channel_material[lookupValue],channel_material[lookupKey],"ERROR"),""), "")</f>
        <v/>
      </c>
      <c r="AE287" s="3" t="str">
        <f>IF($A287="ADD",IF(NOT(ISBLANK(AD287)),_xlfn.XLOOKUP(AD287,ud_geotech_channel_type[lookupValue],ud_geotech_channel_type[lookupKey],"ERROR"),""), "")</f>
        <v/>
      </c>
      <c r="AF287" s="2" t="str">
        <f t="shared" si="57"/>
        <v/>
      </c>
      <c r="AG287" s="2" t="str">
        <f t="shared" si="58"/>
        <v/>
      </c>
      <c r="AH287" s="2" t="str">
        <f t="shared" si="59"/>
        <v/>
      </c>
      <c r="AJ287" s="3" t="str">
        <f>IF($A287="ADD",IF(NOT(ISBLANK(AI287)),_xlfn.XLOOKUP(AI287,maint_type[lookupValue],maint_type[lookupKey],"ERROR"),""), "")</f>
        <v/>
      </c>
      <c r="AK287" s="8"/>
      <c r="AL287" s="4" t="str">
        <f t="shared" ca="1" si="60"/>
        <v/>
      </c>
      <c r="AM287" s="4"/>
      <c r="AN287" s="3" t="str">
        <f t="shared" si="61"/>
        <v/>
      </c>
      <c r="AO287" s="3" t="str">
        <f>IF($A287="","",IF((AND($A287="ADD",OR(AN287="",AN287="In Use"))),"5",(_xlfn.XLOOKUP(AN287,ud_asset_status[lookupValue],ud_asset_status[lookupKey],""))))</f>
        <v/>
      </c>
      <c r="AP287" s="8"/>
      <c r="AR287" s="3" t="str">
        <f>IF($A287="ADD",IF(NOT(ISBLANK(AQ287)),_xlfn.XLOOKUP(AQ287,ar_replace_reason[lookupValue],ar_replace_reason[lookupKey],"ERROR"),""), "")</f>
        <v/>
      </c>
      <c r="AS287" s="3" t="str">
        <f t="shared" si="62"/>
        <v/>
      </c>
      <c r="AT287" s="3" t="str">
        <f>IF($A287="","",IF((AND($A287="ADD",OR(AS287="",AS287="Queenstown-Lakes District Council"))),"70",(_xlfn.XLOOKUP(AS287,ud_organisation_owner[lookupValue],ud_organisation_owner[lookupKey],""))))</f>
        <v/>
      </c>
      <c r="AU287" s="3" t="str">
        <f t="shared" si="63"/>
        <v/>
      </c>
      <c r="AV287" s="3" t="str">
        <f>IF($A287="","",IF((AND($A287="ADD",OR(AU287="",AU287="Queenstown-Lakes District Council"))),"70",(_xlfn.XLOOKUP(AU287,ud_organisation_owner[lookupValue],ud_organisation_owner[lookupKey],""))))</f>
        <v/>
      </c>
      <c r="AW287" s="3" t="str">
        <f t="shared" si="64"/>
        <v/>
      </c>
      <c r="AX287" s="3" t="str">
        <f>IF($A287="","",IF((AND($A287="ADD",OR(AW287="",AW287="Local Authority"))),"17",(_xlfn.XLOOKUP(AW287,ud_sub_organisation[lookupValue],ud_sub_organisation[lookupKey],""))))</f>
        <v/>
      </c>
      <c r="AZ287" s="3" t="str">
        <f>IF($A287="ADD",IF(NOT(ISBLANK(AY287)),_xlfn.XLOOKUP(AY287,ud_maintenance_organisation[lookupValue],ud_maintenance_organisation[lookupKey],"ERROR"),""), "")</f>
        <v/>
      </c>
      <c r="BA287" s="3" t="str">
        <f t="shared" si="65"/>
        <v/>
      </c>
      <c r="BB287" s="3" t="str">
        <f>IF($A287="","",IF((AND($A287="ADD",OR(BA287="",BA287="Vested Assets"))),"12",(_xlfn.XLOOKUP(BA287,ud_work_category[lookupValue],ud_work_category[lookupKey],""))))</f>
        <v/>
      </c>
      <c r="BC287" s="7"/>
      <c r="BD287" s="2" t="str">
        <f t="shared" si="66"/>
        <v/>
      </c>
      <c r="BE287" s="2" t="str">
        <f t="shared" si="67"/>
        <v/>
      </c>
      <c r="BF287" s="3" t="str">
        <f t="shared" si="68"/>
        <v/>
      </c>
      <c r="BG287" s="3" t="str">
        <f>IF($A287="","",IF((AND($A287="ADD",OR(BF287="",BF287="Excellent"))),"1",(_xlfn.XLOOKUP(BF287,condition[lookupValue],condition[lookupKey],""))))</f>
        <v/>
      </c>
      <c r="BH287" s="8" t="str">
        <f t="shared" si="69"/>
        <v/>
      </c>
      <c r="BI287" s="9"/>
    </row>
    <row r="288" spans="2:61"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IF($A288="ADD",IF(NOT(ISBLANK(V288)),_xlfn.XLOOKUP(V288,ud_channel_type[lookupValue],ud_channel_type[lookupKey],"ERROR"),""), "")</f>
        <v/>
      </c>
      <c r="Y288" s="3" t="str">
        <f>IF($A288="ADD",IF(NOT(ISBLANK(X288)),_xlfn.XLOOKUP(X288,ud_road_channel_type[lookupValue],ud_road_channel_type[lookupKey],"ERROR"),""), "")</f>
        <v/>
      </c>
      <c r="AA288" s="3" t="str">
        <f>IF($A288="ADD",IF(NOT(ISBLANK(Z288)),_xlfn.XLOOKUP(Z288,ud_normal_state[lookupValue],ud_normal_state[lookupKey],"ERROR"),""), "")</f>
        <v/>
      </c>
      <c r="AC288" s="3" t="str">
        <f>IF($A288="ADD",IF(NOT(ISBLANK(AB288)),_xlfn.XLOOKUP(AB288,channel_material[lookupValue],channel_material[lookupKey],"ERROR"),""), "")</f>
        <v/>
      </c>
      <c r="AE288" s="3" t="str">
        <f>IF($A288="ADD",IF(NOT(ISBLANK(AD288)),_xlfn.XLOOKUP(AD288,ud_geotech_channel_type[lookupValue],ud_geotech_channel_type[lookupKey],"ERROR"),""), "")</f>
        <v/>
      </c>
      <c r="AF288" s="2" t="str">
        <f t="shared" si="57"/>
        <v/>
      </c>
      <c r="AG288" s="2" t="str">
        <f t="shared" si="58"/>
        <v/>
      </c>
      <c r="AH288" s="2" t="str">
        <f t="shared" si="59"/>
        <v/>
      </c>
      <c r="AJ288" s="3" t="str">
        <f>IF($A288="ADD",IF(NOT(ISBLANK(AI288)),_xlfn.XLOOKUP(AI288,maint_type[lookupValue],maint_type[lookupKey],"ERROR"),""), "")</f>
        <v/>
      </c>
      <c r="AK288" s="8"/>
      <c r="AL288" s="4" t="str">
        <f t="shared" ca="1" si="60"/>
        <v/>
      </c>
      <c r="AM288" s="4"/>
      <c r="AN288" s="3" t="str">
        <f t="shared" si="61"/>
        <v/>
      </c>
      <c r="AO288" s="3" t="str">
        <f>IF($A288="","",IF((AND($A288="ADD",OR(AN288="",AN288="In Use"))),"5",(_xlfn.XLOOKUP(AN288,ud_asset_status[lookupValue],ud_asset_status[lookupKey],""))))</f>
        <v/>
      </c>
      <c r="AP288" s="8"/>
      <c r="AR288" s="3" t="str">
        <f>IF($A288="ADD",IF(NOT(ISBLANK(AQ288)),_xlfn.XLOOKUP(AQ288,ar_replace_reason[lookupValue],ar_replace_reason[lookupKey],"ERROR"),""), "")</f>
        <v/>
      </c>
      <c r="AS288" s="3" t="str">
        <f t="shared" si="62"/>
        <v/>
      </c>
      <c r="AT288" s="3" t="str">
        <f>IF($A288="","",IF((AND($A288="ADD",OR(AS288="",AS288="Queenstown-Lakes District Council"))),"70",(_xlfn.XLOOKUP(AS288,ud_organisation_owner[lookupValue],ud_organisation_owner[lookupKey],""))))</f>
        <v/>
      </c>
      <c r="AU288" s="3" t="str">
        <f t="shared" si="63"/>
        <v/>
      </c>
      <c r="AV288" s="3" t="str">
        <f>IF($A288="","",IF((AND($A288="ADD",OR(AU288="",AU288="Queenstown-Lakes District Council"))),"70",(_xlfn.XLOOKUP(AU288,ud_organisation_owner[lookupValue],ud_organisation_owner[lookupKey],""))))</f>
        <v/>
      </c>
      <c r="AW288" s="3" t="str">
        <f t="shared" si="64"/>
        <v/>
      </c>
      <c r="AX288" s="3" t="str">
        <f>IF($A288="","",IF((AND($A288="ADD",OR(AW288="",AW288="Local Authority"))),"17",(_xlfn.XLOOKUP(AW288,ud_sub_organisation[lookupValue],ud_sub_organisation[lookupKey],""))))</f>
        <v/>
      </c>
      <c r="AZ288" s="3" t="str">
        <f>IF($A288="ADD",IF(NOT(ISBLANK(AY288)),_xlfn.XLOOKUP(AY288,ud_maintenance_organisation[lookupValue],ud_maintenance_organisation[lookupKey],"ERROR"),""), "")</f>
        <v/>
      </c>
      <c r="BA288" s="3" t="str">
        <f t="shared" si="65"/>
        <v/>
      </c>
      <c r="BB288" s="3" t="str">
        <f>IF($A288="","",IF((AND($A288="ADD",OR(BA288="",BA288="Vested Assets"))),"12",(_xlfn.XLOOKUP(BA288,ud_work_category[lookupValue],ud_work_category[lookupKey],""))))</f>
        <v/>
      </c>
      <c r="BC288" s="7"/>
      <c r="BD288" s="2" t="str">
        <f t="shared" si="66"/>
        <v/>
      </c>
      <c r="BE288" s="2" t="str">
        <f t="shared" si="67"/>
        <v/>
      </c>
      <c r="BF288" s="3" t="str">
        <f t="shared" si="68"/>
        <v/>
      </c>
      <c r="BG288" s="3" t="str">
        <f>IF($A288="","",IF((AND($A288="ADD",OR(BF288="",BF288="Excellent"))),"1",(_xlfn.XLOOKUP(BF288,condition[lookupValue],condition[lookupKey],""))))</f>
        <v/>
      </c>
      <c r="BH288" s="8" t="str">
        <f t="shared" si="69"/>
        <v/>
      </c>
      <c r="BI288" s="9"/>
    </row>
    <row r="289" spans="2:61"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IF($A289="ADD",IF(NOT(ISBLANK(V289)),_xlfn.XLOOKUP(V289,ud_channel_type[lookupValue],ud_channel_type[lookupKey],"ERROR"),""), "")</f>
        <v/>
      </c>
      <c r="Y289" s="3" t="str">
        <f>IF($A289="ADD",IF(NOT(ISBLANK(X289)),_xlfn.XLOOKUP(X289,ud_road_channel_type[lookupValue],ud_road_channel_type[lookupKey],"ERROR"),""), "")</f>
        <v/>
      </c>
      <c r="AA289" s="3" t="str">
        <f>IF($A289="ADD",IF(NOT(ISBLANK(Z289)),_xlfn.XLOOKUP(Z289,ud_normal_state[lookupValue],ud_normal_state[lookupKey],"ERROR"),""), "")</f>
        <v/>
      </c>
      <c r="AC289" s="3" t="str">
        <f>IF($A289="ADD",IF(NOT(ISBLANK(AB289)),_xlfn.XLOOKUP(AB289,channel_material[lookupValue],channel_material[lookupKey],"ERROR"),""), "")</f>
        <v/>
      </c>
      <c r="AE289" s="3" t="str">
        <f>IF($A289="ADD",IF(NOT(ISBLANK(AD289)),_xlfn.XLOOKUP(AD289,ud_geotech_channel_type[lookupValue],ud_geotech_channel_type[lookupKey],"ERROR"),""), "")</f>
        <v/>
      </c>
      <c r="AF289" s="2" t="str">
        <f t="shared" si="57"/>
        <v/>
      </c>
      <c r="AG289" s="2" t="str">
        <f t="shared" si="58"/>
        <v/>
      </c>
      <c r="AH289" s="2" t="str">
        <f t="shared" si="59"/>
        <v/>
      </c>
      <c r="AJ289" s="3" t="str">
        <f>IF($A289="ADD",IF(NOT(ISBLANK(AI289)),_xlfn.XLOOKUP(AI289,maint_type[lookupValue],maint_type[lookupKey],"ERROR"),""), "")</f>
        <v/>
      </c>
      <c r="AK289" s="8"/>
      <c r="AL289" s="4" t="str">
        <f t="shared" ca="1" si="60"/>
        <v/>
      </c>
      <c r="AM289" s="4"/>
      <c r="AN289" s="3" t="str">
        <f t="shared" si="61"/>
        <v/>
      </c>
      <c r="AO289" s="3" t="str">
        <f>IF($A289="","",IF((AND($A289="ADD",OR(AN289="",AN289="In Use"))),"5",(_xlfn.XLOOKUP(AN289,ud_asset_status[lookupValue],ud_asset_status[lookupKey],""))))</f>
        <v/>
      </c>
      <c r="AP289" s="8"/>
      <c r="AR289" s="3" t="str">
        <f>IF($A289="ADD",IF(NOT(ISBLANK(AQ289)),_xlfn.XLOOKUP(AQ289,ar_replace_reason[lookupValue],ar_replace_reason[lookupKey],"ERROR"),""), "")</f>
        <v/>
      </c>
      <c r="AS289" s="3" t="str">
        <f t="shared" si="62"/>
        <v/>
      </c>
      <c r="AT289" s="3" t="str">
        <f>IF($A289="","",IF((AND($A289="ADD",OR(AS289="",AS289="Queenstown-Lakes District Council"))),"70",(_xlfn.XLOOKUP(AS289,ud_organisation_owner[lookupValue],ud_organisation_owner[lookupKey],""))))</f>
        <v/>
      </c>
      <c r="AU289" s="3" t="str">
        <f t="shared" si="63"/>
        <v/>
      </c>
      <c r="AV289" s="3" t="str">
        <f>IF($A289="","",IF((AND($A289="ADD",OR(AU289="",AU289="Queenstown-Lakes District Council"))),"70",(_xlfn.XLOOKUP(AU289,ud_organisation_owner[lookupValue],ud_organisation_owner[lookupKey],""))))</f>
        <v/>
      </c>
      <c r="AW289" s="3" t="str">
        <f t="shared" si="64"/>
        <v/>
      </c>
      <c r="AX289" s="3" t="str">
        <f>IF($A289="","",IF((AND($A289="ADD",OR(AW289="",AW289="Local Authority"))),"17",(_xlfn.XLOOKUP(AW289,ud_sub_organisation[lookupValue],ud_sub_organisation[lookupKey],""))))</f>
        <v/>
      </c>
      <c r="AZ289" s="3" t="str">
        <f>IF($A289="ADD",IF(NOT(ISBLANK(AY289)),_xlfn.XLOOKUP(AY289,ud_maintenance_organisation[lookupValue],ud_maintenance_organisation[lookupKey],"ERROR"),""), "")</f>
        <v/>
      </c>
      <c r="BA289" s="3" t="str">
        <f t="shared" si="65"/>
        <v/>
      </c>
      <c r="BB289" s="3" t="str">
        <f>IF($A289="","",IF((AND($A289="ADD",OR(BA289="",BA289="Vested Assets"))),"12",(_xlfn.XLOOKUP(BA289,ud_work_category[lookupValue],ud_work_category[lookupKey],""))))</f>
        <v/>
      </c>
      <c r="BC289" s="7"/>
      <c r="BD289" s="2" t="str">
        <f t="shared" si="66"/>
        <v/>
      </c>
      <c r="BE289" s="2" t="str">
        <f t="shared" si="67"/>
        <v/>
      </c>
      <c r="BF289" s="3" t="str">
        <f t="shared" si="68"/>
        <v/>
      </c>
      <c r="BG289" s="3" t="str">
        <f>IF($A289="","",IF((AND($A289="ADD",OR(BF289="",BF289="Excellent"))),"1",(_xlfn.XLOOKUP(BF289,condition[lookupValue],condition[lookupKey],""))))</f>
        <v/>
      </c>
      <c r="BH289" s="8" t="str">
        <f t="shared" si="69"/>
        <v/>
      </c>
      <c r="BI289" s="9"/>
    </row>
    <row r="290" spans="2:61"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IF($A290="ADD",IF(NOT(ISBLANK(V290)),_xlfn.XLOOKUP(V290,ud_channel_type[lookupValue],ud_channel_type[lookupKey],"ERROR"),""), "")</f>
        <v/>
      </c>
      <c r="Y290" s="3" t="str">
        <f>IF($A290="ADD",IF(NOT(ISBLANK(X290)),_xlfn.XLOOKUP(X290,ud_road_channel_type[lookupValue],ud_road_channel_type[lookupKey],"ERROR"),""), "")</f>
        <v/>
      </c>
      <c r="AA290" s="3" t="str">
        <f>IF($A290="ADD",IF(NOT(ISBLANK(Z290)),_xlfn.XLOOKUP(Z290,ud_normal_state[lookupValue],ud_normal_state[lookupKey],"ERROR"),""), "")</f>
        <v/>
      </c>
      <c r="AC290" s="3" t="str">
        <f>IF($A290="ADD",IF(NOT(ISBLANK(AB290)),_xlfn.XLOOKUP(AB290,channel_material[lookupValue],channel_material[lookupKey],"ERROR"),""), "")</f>
        <v/>
      </c>
      <c r="AE290" s="3" t="str">
        <f>IF($A290="ADD",IF(NOT(ISBLANK(AD290)),_xlfn.XLOOKUP(AD290,ud_geotech_channel_type[lookupValue],ud_geotech_channel_type[lookupKey],"ERROR"),""), "")</f>
        <v/>
      </c>
      <c r="AF290" s="2" t="str">
        <f t="shared" si="57"/>
        <v/>
      </c>
      <c r="AG290" s="2" t="str">
        <f t="shared" si="58"/>
        <v/>
      </c>
      <c r="AH290" s="2" t="str">
        <f t="shared" si="59"/>
        <v/>
      </c>
      <c r="AJ290" s="3" t="str">
        <f>IF($A290="ADD",IF(NOT(ISBLANK(AI290)),_xlfn.XLOOKUP(AI290,maint_type[lookupValue],maint_type[lookupKey],"ERROR"),""), "")</f>
        <v/>
      </c>
      <c r="AK290" s="8"/>
      <c r="AL290" s="4" t="str">
        <f t="shared" ca="1" si="60"/>
        <v/>
      </c>
      <c r="AM290" s="4"/>
      <c r="AN290" s="3" t="str">
        <f t="shared" si="61"/>
        <v/>
      </c>
      <c r="AO290" s="3" t="str">
        <f>IF($A290="","",IF((AND($A290="ADD",OR(AN290="",AN290="In Use"))),"5",(_xlfn.XLOOKUP(AN290,ud_asset_status[lookupValue],ud_asset_status[lookupKey],""))))</f>
        <v/>
      </c>
      <c r="AP290" s="8"/>
      <c r="AR290" s="3" t="str">
        <f>IF($A290="ADD",IF(NOT(ISBLANK(AQ290)),_xlfn.XLOOKUP(AQ290,ar_replace_reason[lookupValue],ar_replace_reason[lookupKey],"ERROR"),""), "")</f>
        <v/>
      </c>
      <c r="AS290" s="3" t="str">
        <f t="shared" si="62"/>
        <v/>
      </c>
      <c r="AT290" s="3" t="str">
        <f>IF($A290="","",IF((AND($A290="ADD",OR(AS290="",AS290="Queenstown-Lakes District Council"))),"70",(_xlfn.XLOOKUP(AS290,ud_organisation_owner[lookupValue],ud_organisation_owner[lookupKey],""))))</f>
        <v/>
      </c>
      <c r="AU290" s="3" t="str">
        <f t="shared" si="63"/>
        <v/>
      </c>
      <c r="AV290" s="3" t="str">
        <f>IF($A290="","",IF((AND($A290="ADD",OR(AU290="",AU290="Queenstown-Lakes District Council"))),"70",(_xlfn.XLOOKUP(AU290,ud_organisation_owner[lookupValue],ud_organisation_owner[lookupKey],""))))</f>
        <v/>
      </c>
      <c r="AW290" s="3" t="str">
        <f t="shared" si="64"/>
        <v/>
      </c>
      <c r="AX290" s="3" t="str">
        <f>IF($A290="","",IF((AND($A290="ADD",OR(AW290="",AW290="Local Authority"))),"17",(_xlfn.XLOOKUP(AW290,ud_sub_organisation[lookupValue],ud_sub_organisation[lookupKey],""))))</f>
        <v/>
      </c>
      <c r="AZ290" s="3" t="str">
        <f>IF($A290="ADD",IF(NOT(ISBLANK(AY290)),_xlfn.XLOOKUP(AY290,ud_maintenance_organisation[lookupValue],ud_maintenance_organisation[lookupKey],"ERROR"),""), "")</f>
        <v/>
      </c>
      <c r="BA290" s="3" t="str">
        <f t="shared" si="65"/>
        <v/>
      </c>
      <c r="BB290" s="3" t="str">
        <f>IF($A290="","",IF((AND($A290="ADD",OR(BA290="",BA290="Vested Assets"))),"12",(_xlfn.XLOOKUP(BA290,ud_work_category[lookupValue],ud_work_category[lookupKey],""))))</f>
        <v/>
      </c>
      <c r="BC290" s="7"/>
      <c r="BD290" s="2" t="str">
        <f t="shared" si="66"/>
        <v/>
      </c>
      <c r="BE290" s="2" t="str">
        <f t="shared" si="67"/>
        <v/>
      </c>
      <c r="BF290" s="3" t="str">
        <f t="shared" si="68"/>
        <v/>
      </c>
      <c r="BG290" s="3" t="str">
        <f>IF($A290="","",IF((AND($A290="ADD",OR(BF290="",BF290="Excellent"))),"1",(_xlfn.XLOOKUP(BF290,condition[lookupValue],condition[lookupKey],""))))</f>
        <v/>
      </c>
      <c r="BH290" s="8" t="str">
        <f t="shared" si="69"/>
        <v/>
      </c>
      <c r="BI290" s="9"/>
    </row>
    <row r="291" spans="2:61"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IF($A291="ADD",IF(NOT(ISBLANK(V291)),_xlfn.XLOOKUP(V291,ud_channel_type[lookupValue],ud_channel_type[lookupKey],"ERROR"),""), "")</f>
        <v/>
      </c>
      <c r="Y291" s="3" t="str">
        <f>IF($A291="ADD",IF(NOT(ISBLANK(X291)),_xlfn.XLOOKUP(X291,ud_road_channel_type[lookupValue],ud_road_channel_type[lookupKey],"ERROR"),""), "")</f>
        <v/>
      </c>
      <c r="AA291" s="3" t="str">
        <f>IF($A291="ADD",IF(NOT(ISBLANK(Z291)),_xlfn.XLOOKUP(Z291,ud_normal_state[lookupValue],ud_normal_state[lookupKey],"ERROR"),""), "")</f>
        <v/>
      </c>
      <c r="AC291" s="3" t="str">
        <f>IF($A291="ADD",IF(NOT(ISBLANK(AB291)),_xlfn.XLOOKUP(AB291,channel_material[lookupValue],channel_material[lookupKey],"ERROR"),""), "")</f>
        <v/>
      </c>
      <c r="AE291" s="3" t="str">
        <f>IF($A291="ADD",IF(NOT(ISBLANK(AD291)),_xlfn.XLOOKUP(AD291,ud_geotech_channel_type[lookupValue],ud_geotech_channel_type[lookupKey],"ERROR"),""), "")</f>
        <v/>
      </c>
      <c r="AF291" s="2" t="str">
        <f t="shared" si="57"/>
        <v/>
      </c>
      <c r="AG291" s="2" t="str">
        <f t="shared" si="58"/>
        <v/>
      </c>
      <c r="AH291" s="2" t="str">
        <f t="shared" si="59"/>
        <v/>
      </c>
      <c r="AJ291" s="3" t="str">
        <f>IF($A291="ADD",IF(NOT(ISBLANK(AI291)),_xlfn.XLOOKUP(AI291,maint_type[lookupValue],maint_type[lookupKey],"ERROR"),""), "")</f>
        <v/>
      </c>
      <c r="AK291" s="8"/>
      <c r="AL291" s="4" t="str">
        <f t="shared" ca="1" si="60"/>
        <v/>
      </c>
      <c r="AM291" s="4"/>
      <c r="AN291" s="3" t="str">
        <f t="shared" si="61"/>
        <v/>
      </c>
      <c r="AO291" s="3" t="str">
        <f>IF($A291="","",IF((AND($A291="ADD",OR(AN291="",AN291="In Use"))),"5",(_xlfn.XLOOKUP(AN291,ud_asset_status[lookupValue],ud_asset_status[lookupKey],""))))</f>
        <v/>
      </c>
      <c r="AP291" s="8"/>
      <c r="AR291" s="3" t="str">
        <f>IF($A291="ADD",IF(NOT(ISBLANK(AQ291)),_xlfn.XLOOKUP(AQ291,ar_replace_reason[lookupValue],ar_replace_reason[lookupKey],"ERROR"),""), "")</f>
        <v/>
      </c>
      <c r="AS291" s="3" t="str">
        <f t="shared" si="62"/>
        <v/>
      </c>
      <c r="AT291" s="3" t="str">
        <f>IF($A291="","",IF((AND($A291="ADD",OR(AS291="",AS291="Queenstown-Lakes District Council"))),"70",(_xlfn.XLOOKUP(AS291,ud_organisation_owner[lookupValue],ud_organisation_owner[lookupKey],""))))</f>
        <v/>
      </c>
      <c r="AU291" s="3" t="str">
        <f t="shared" si="63"/>
        <v/>
      </c>
      <c r="AV291" s="3" t="str">
        <f>IF($A291="","",IF((AND($A291="ADD",OR(AU291="",AU291="Queenstown-Lakes District Council"))),"70",(_xlfn.XLOOKUP(AU291,ud_organisation_owner[lookupValue],ud_organisation_owner[lookupKey],""))))</f>
        <v/>
      </c>
      <c r="AW291" s="3" t="str">
        <f t="shared" si="64"/>
        <v/>
      </c>
      <c r="AX291" s="3" t="str">
        <f>IF($A291="","",IF((AND($A291="ADD",OR(AW291="",AW291="Local Authority"))),"17",(_xlfn.XLOOKUP(AW291,ud_sub_organisation[lookupValue],ud_sub_organisation[lookupKey],""))))</f>
        <v/>
      </c>
      <c r="AZ291" s="3" t="str">
        <f>IF($A291="ADD",IF(NOT(ISBLANK(AY291)),_xlfn.XLOOKUP(AY291,ud_maintenance_organisation[lookupValue],ud_maintenance_organisation[lookupKey],"ERROR"),""), "")</f>
        <v/>
      </c>
      <c r="BA291" s="3" t="str">
        <f t="shared" si="65"/>
        <v/>
      </c>
      <c r="BB291" s="3" t="str">
        <f>IF($A291="","",IF((AND($A291="ADD",OR(BA291="",BA291="Vested Assets"))),"12",(_xlfn.XLOOKUP(BA291,ud_work_category[lookupValue],ud_work_category[lookupKey],""))))</f>
        <v/>
      </c>
      <c r="BC291" s="7"/>
      <c r="BD291" s="2" t="str">
        <f t="shared" si="66"/>
        <v/>
      </c>
      <c r="BE291" s="2" t="str">
        <f t="shared" si="67"/>
        <v/>
      </c>
      <c r="BF291" s="3" t="str">
        <f t="shared" si="68"/>
        <v/>
      </c>
      <c r="BG291" s="3" t="str">
        <f>IF($A291="","",IF((AND($A291="ADD",OR(BF291="",BF291="Excellent"))),"1",(_xlfn.XLOOKUP(BF291,condition[lookupValue],condition[lookupKey],""))))</f>
        <v/>
      </c>
      <c r="BH291" s="8" t="str">
        <f t="shared" si="69"/>
        <v/>
      </c>
      <c r="BI291" s="9"/>
    </row>
    <row r="292" spans="2:61"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IF($A292="ADD",IF(NOT(ISBLANK(V292)),_xlfn.XLOOKUP(V292,ud_channel_type[lookupValue],ud_channel_type[lookupKey],"ERROR"),""), "")</f>
        <v/>
      </c>
      <c r="Y292" s="3" t="str">
        <f>IF($A292="ADD",IF(NOT(ISBLANK(X292)),_xlfn.XLOOKUP(X292,ud_road_channel_type[lookupValue],ud_road_channel_type[lookupKey],"ERROR"),""), "")</f>
        <v/>
      </c>
      <c r="AA292" s="3" t="str">
        <f>IF($A292="ADD",IF(NOT(ISBLANK(Z292)),_xlfn.XLOOKUP(Z292,ud_normal_state[lookupValue],ud_normal_state[lookupKey],"ERROR"),""), "")</f>
        <v/>
      </c>
      <c r="AC292" s="3" t="str">
        <f>IF($A292="ADD",IF(NOT(ISBLANK(AB292)),_xlfn.XLOOKUP(AB292,channel_material[lookupValue],channel_material[lookupKey],"ERROR"),""), "")</f>
        <v/>
      </c>
      <c r="AE292" s="3" t="str">
        <f>IF($A292="ADD",IF(NOT(ISBLANK(AD292)),_xlfn.XLOOKUP(AD292,ud_geotech_channel_type[lookupValue],ud_geotech_channel_type[lookupKey],"ERROR"),""), "")</f>
        <v/>
      </c>
      <c r="AF292" s="2" t="str">
        <f t="shared" si="57"/>
        <v/>
      </c>
      <c r="AG292" s="2" t="str">
        <f t="shared" si="58"/>
        <v/>
      </c>
      <c r="AH292" s="2" t="str">
        <f t="shared" si="59"/>
        <v/>
      </c>
      <c r="AJ292" s="3" t="str">
        <f>IF($A292="ADD",IF(NOT(ISBLANK(AI292)),_xlfn.XLOOKUP(AI292,maint_type[lookupValue],maint_type[lookupKey],"ERROR"),""), "")</f>
        <v/>
      </c>
      <c r="AK292" s="8"/>
      <c r="AL292" s="4" t="str">
        <f t="shared" ca="1" si="60"/>
        <v/>
      </c>
      <c r="AM292" s="4"/>
      <c r="AN292" s="3" t="str">
        <f t="shared" si="61"/>
        <v/>
      </c>
      <c r="AO292" s="3" t="str">
        <f>IF($A292="","",IF((AND($A292="ADD",OR(AN292="",AN292="In Use"))),"5",(_xlfn.XLOOKUP(AN292,ud_asset_status[lookupValue],ud_asset_status[lookupKey],""))))</f>
        <v/>
      </c>
      <c r="AP292" s="8"/>
      <c r="AR292" s="3" t="str">
        <f>IF($A292="ADD",IF(NOT(ISBLANK(AQ292)),_xlfn.XLOOKUP(AQ292,ar_replace_reason[lookupValue],ar_replace_reason[lookupKey],"ERROR"),""), "")</f>
        <v/>
      </c>
      <c r="AS292" s="3" t="str">
        <f t="shared" si="62"/>
        <v/>
      </c>
      <c r="AT292" s="3" t="str">
        <f>IF($A292="","",IF((AND($A292="ADD",OR(AS292="",AS292="Queenstown-Lakes District Council"))),"70",(_xlfn.XLOOKUP(AS292,ud_organisation_owner[lookupValue],ud_organisation_owner[lookupKey],""))))</f>
        <v/>
      </c>
      <c r="AU292" s="3" t="str">
        <f t="shared" si="63"/>
        <v/>
      </c>
      <c r="AV292" s="3" t="str">
        <f>IF($A292="","",IF((AND($A292="ADD",OR(AU292="",AU292="Queenstown-Lakes District Council"))),"70",(_xlfn.XLOOKUP(AU292,ud_organisation_owner[lookupValue],ud_organisation_owner[lookupKey],""))))</f>
        <v/>
      </c>
      <c r="AW292" s="3" t="str">
        <f t="shared" si="64"/>
        <v/>
      </c>
      <c r="AX292" s="3" t="str">
        <f>IF($A292="","",IF((AND($A292="ADD",OR(AW292="",AW292="Local Authority"))),"17",(_xlfn.XLOOKUP(AW292,ud_sub_organisation[lookupValue],ud_sub_organisation[lookupKey],""))))</f>
        <v/>
      </c>
      <c r="AZ292" s="3" t="str">
        <f>IF($A292="ADD",IF(NOT(ISBLANK(AY292)),_xlfn.XLOOKUP(AY292,ud_maintenance_organisation[lookupValue],ud_maintenance_organisation[lookupKey],"ERROR"),""), "")</f>
        <v/>
      </c>
      <c r="BA292" s="3" t="str">
        <f t="shared" si="65"/>
        <v/>
      </c>
      <c r="BB292" s="3" t="str">
        <f>IF($A292="","",IF((AND($A292="ADD",OR(BA292="",BA292="Vested Assets"))),"12",(_xlfn.XLOOKUP(BA292,ud_work_category[lookupValue],ud_work_category[lookupKey],""))))</f>
        <v/>
      </c>
      <c r="BC292" s="7"/>
      <c r="BD292" s="2" t="str">
        <f t="shared" si="66"/>
        <v/>
      </c>
      <c r="BE292" s="2" t="str">
        <f t="shared" si="67"/>
        <v/>
      </c>
      <c r="BF292" s="3" t="str">
        <f t="shared" si="68"/>
        <v/>
      </c>
      <c r="BG292" s="3" t="str">
        <f>IF($A292="","",IF((AND($A292="ADD",OR(BF292="",BF292="Excellent"))),"1",(_xlfn.XLOOKUP(BF292,condition[lookupValue],condition[lookupKey],""))))</f>
        <v/>
      </c>
      <c r="BH292" s="8" t="str">
        <f t="shared" si="69"/>
        <v/>
      </c>
      <c r="BI292" s="9"/>
    </row>
    <row r="293" spans="2:61"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IF($A293="ADD",IF(NOT(ISBLANK(V293)),_xlfn.XLOOKUP(V293,ud_channel_type[lookupValue],ud_channel_type[lookupKey],"ERROR"),""), "")</f>
        <v/>
      </c>
      <c r="Y293" s="3" t="str">
        <f>IF($A293="ADD",IF(NOT(ISBLANK(X293)),_xlfn.XLOOKUP(X293,ud_road_channel_type[lookupValue],ud_road_channel_type[lookupKey],"ERROR"),""), "")</f>
        <v/>
      </c>
      <c r="AA293" s="3" t="str">
        <f>IF($A293="ADD",IF(NOT(ISBLANK(Z293)),_xlfn.XLOOKUP(Z293,ud_normal_state[lookupValue],ud_normal_state[lookupKey],"ERROR"),""), "")</f>
        <v/>
      </c>
      <c r="AC293" s="3" t="str">
        <f>IF($A293="ADD",IF(NOT(ISBLANK(AB293)),_xlfn.XLOOKUP(AB293,channel_material[lookupValue],channel_material[lookupKey],"ERROR"),""), "")</f>
        <v/>
      </c>
      <c r="AE293" s="3" t="str">
        <f>IF($A293="ADD",IF(NOT(ISBLANK(AD293)),_xlfn.XLOOKUP(AD293,ud_geotech_channel_type[lookupValue],ud_geotech_channel_type[lookupKey],"ERROR"),""), "")</f>
        <v/>
      </c>
      <c r="AF293" s="2" t="str">
        <f t="shared" si="57"/>
        <v/>
      </c>
      <c r="AG293" s="2" t="str">
        <f t="shared" si="58"/>
        <v/>
      </c>
      <c r="AH293" s="2" t="str">
        <f t="shared" si="59"/>
        <v/>
      </c>
      <c r="AJ293" s="3" t="str">
        <f>IF($A293="ADD",IF(NOT(ISBLANK(AI293)),_xlfn.XLOOKUP(AI293,maint_type[lookupValue],maint_type[lookupKey],"ERROR"),""), "")</f>
        <v/>
      </c>
      <c r="AK293" s="8"/>
      <c r="AL293" s="4" t="str">
        <f t="shared" ca="1" si="60"/>
        <v/>
      </c>
      <c r="AM293" s="4"/>
      <c r="AN293" s="3" t="str">
        <f t="shared" si="61"/>
        <v/>
      </c>
      <c r="AO293" s="3" t="str">
        <f>IF($A293="","",IF((AND($A293="ADD",OR(AN293="",AN293="In Use"))),"5",(_xlfn.XLOOKUP(AN293,ud_asset_status[lookupValue],ud_asset_status[lookupKey],""))))</f>
        <v/>
      </c>
      <c r="AP293" s="8"/>
      <c r="AR293" s="3" t="str">
        <f>IF($A293="ADD",IF(NOT(ISBLANK(AQ293)),_xlfn.XLOOKUP(AQ293,ar_replace_reason[lookupValue],ar_replace_reason[lookupKey],"ERROR"),""), "")</f>
        <v/>
      </c>
      <c r="AS293" s="3" t="str">
        <f t="shared" si="62"/>
        <v/>
      </c>
      <c r="AT293" s="3" t="str">
        <f>IF($A293="","",IF((AND($A293="ADD",OR(AS293="",AS293="Queenstown-Lakes District Council"))),"70",(_xlfn.XLOOKUP(AS293,ud_organisation_owner[lookupValue],ud_organisation_owner[lookupKey],""))))</f>
        <v/>
      </c>
      <c r="AU293" s="3" t="str">
        <f t="shared" si="63"/>
        <v/>
      </c>
      <c r="AV293" s="3" t="str">
        <f>IF($A293="","",IF((AND($A293="ADD",OR(AU293="",AU293="Queenstown-Lakes District Council"))),"70",(_xlfn.XLOOKUP(AU293,ud_organisation_owner[lookupValue],ud_organisation_owner[lookupKey],""))))</f>
        <v/>
      </c>
      <c r="AW293" s="3" t="str">
        <f t="shared" si="64"/>
        <v/>
      </c>
      <c r="AX293" s="3" t="str">
        <f>IF($A293="","",IF((AND($A293="ADD",OR(AW293="",AW293="Local Authority"))),"17",(_xlfn.XLOOKUP(AW293,ud_sub_organisation[lookupValue],ud_sub_organisation[lookupKey],""))))</f>
        <v/>
      </c>
      <c r="AZ293" s="3" t="str">
        <f>IF($A293="ADD",IF(NOT(ISBLANK(AY293)),_xlfn.XLOOKUP(AY293,ud_maintenance_organisation[lookupValue],ud_maintenance_organisation[lookupKey],"ERROR"),""), "")</f>
        <v/>
      </c>
      <c r="BA293" s="3" t="str">
        <f t="shared" si="65"/>
        <v/>
      </c>
      <c r="BB293" s="3" t="str">
        <f>IF($A293="","",IF((AND($A293="ADD",OR(BA293="",BA293="Vested Assets"))),"12",(_xlfn.XLOOKUP(BA293,ud_work_category[lookupValue],ud_work_category[lookupKey],""))))</f>
        <v/>
      </c>
      <c r="BC293" s="7"/>
      <c r="BD293" s="2" t="str">
        <f t="shared" si="66"/>
        <v/>
      </c>
      <c r="BE293" s="2" t="str">
        <f t="shared" si="67"/>
        <v/>
      </c>
      <c r="BF293" s="3" t="str">
        <f t="shared" si="68"/>
        <v/>
      </c>
      <c r="BG293" s="3" t="str">
        <f>IF($A293="","",IF((AND($A293="ADD",OR(BF293="",BF293="Excellent"))),"1",(_xlfn.XLOOKUP(BF293,condition[lookupValue],condition[lookupKey],""))))</f>
        <v/>
      </c>
      <c r="BH293" s="8" t="str">
        <f t="shared" si="69"/>
        <v/>
      </c>
      <c r="BI293" s="9"/>
    </row>
    <row r="294" spans="2:61"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IF($A294="ADD",IF(NOT(ISBLANK(V294)),_xlfn.XLOOKUP(V294,ud_channel_type[lookupValue],ud_channel_type[lookupKey],"ERROR"),""), "")</f>
        <v/>
      </c>
      <c r="Y294" s="3" t="str">
        <f>IF($A294="ADD",IF(NOT(ISBLANK(X294)),_xlfn.XLOOKUP(X294,ud_road_channel_type[lookupValue],ud_road_channel_type[lookupKey],"ERROR"),""), "")</f>
        <v/>
      </c>
      <c r="AA294" s="3" t="str">
        <f>IF($A294="ADD",IF(NOT(ISBLANK(Z294)),_xlfn.XLOOKUP(Z294,ud_normal_state[lookupValue],ud_normal_state[lookupKey],"ERROR"),""), "")</f>
        <v/>
      </c>
      <c r="AC294" s="3" t="str">
        <f>IF($A294="ADD",IF(NOT(ISBLANK(AB294)),_xlfn.XLOOKUP(AB294,channel_material[lookupValue],channel_material[lookupKey],"ERROR"),""), "")</f>
        <v/>
      </c>
      <c r="AE294" s="3" t="str">
        <f>IF($A294="ADD",IF(NOT(ISBLANK(AD294)),_xlfn.XLOOKUP(AD294,ud_geotech_channel_type[lookupValue],ud_geotech_channel_type[lookupKey],"ERROR"),""), "")</f>
        <v/>
      </c>
      <c r="AF294" s="2" t="str">
        <f t="shared" si="57"/>
        <v/>
      </c>
      <c r="AG294" s="2" t="str">
        <f t="shared" si="58"/>
        <v/>
      </c>
      <c r="AH294" s="2" t="str">
        <f t="shared" si="59"/>
        <v/>
      </c>
      <c r="AJ294" s="3" t="str">
        <f>IF($A294="ADD",IF(NOT(ISBLANK(AI294)),_xlfn.XLOOKUP(AI294,maint_type[lookupValue],maint_type[lookupKey],"ERROR"),""), "")</f>
        <v/>
      </c>
      <c r="AK294" s="8"/>
      <c r="AL294" s="4" t="str">
        <f t="shared" ca="1" si="60"/>
        <v/>
      </c>
      <c r="AM294" s="4"/>
      <c r="AN294" s="3" t="str">
        <f t="shared" si="61"/>
        <v/>
      </c>
      <c r="AO294" s="3" t="str">
        <f>IF($A294="","",IF((AND($A294="ADD",OR(AN294="",AN294="In Use"))),"5",(_xlfn.XLOOKUP(AN294,ud_asset_status[lookupValue],ud_asset_status[lookupKey],""))))</f>
        <v/>
      </c>
      <c r="AP294" s="8"/>
      <c r="AR294" s="3" t="str">
        <f>IF($A294="ADD",IF(NOT(ISBLANK(AQ294)),_xlfn.XLOOKUP(AQ294,ar_replace_reason[lookupValue],ar_replace_reason[lookupKey],"ERROR"),""), "")</f>
        <v/>
      </c>
      <c r="AS294" s="3" t="str">
        <f t="shared" si="62"/>
        <v/>
      </c>
      <c r="AT294" s="3" t="str">
        <f>IF($A294="","",IF((AND($A294="ADD",OR(AS294="",AS294="Queenstown-Lakes District Council"))),"70",(_xlfn.XLOOKUP(AS294,ud_organisation_owner[lookupValue],ud_organisation_owner[lookupKey],""))))</f>
        <v/>
      </c>
      <c r="AU294" s="3" t="str">
        <f t="shared" si="63"/>
        <v/>
      </c>
      <c r="AV294" s="3" t="str">
        <f>IF($A294="","",IF((AND($A294="ADD",OR(AU294="",AU294="Queenstown-Lakes District Council"))),"70",(_xlfn.XLOOKUP(AU294,ud_organisation_owner[lookupValue],ud_organisation_owner[lookupKey],""))))</f>
        <v/>
      </c>
      <c r="AW294" s="3" t="str">
        <f t="shared" si="64"/>
        <v/>
      </c>
      <c r="AX294" s="3" t="str">
        <f>IF($A294="","",IF((AND($A294="ADD",OR(AW294="",AW294="Local Authority"))),"17",(_xlfn.XLOOKUP(AW294,ud_sub_organisation[lookupValue],ud_sub_organisation[lookupKey],""))))</f>
        <v/>
      </c>
      <c r="AZ294" s="3" t="str">
        <f>IF($A294="ADD",IF(NOT(ISBLANK(AY294)),_xlfn.XLOOKUP(AY294,ud_maintenance_organisation[lookupValue],ud_maintenance_organisation[lookupKey],"ERROR"),""), "")</f>
        <v/>
      </c>
      <c r="BA294" s="3" t="str">
        <f t="shared" si="65"/>
        <v/>
      </c>
      <c r="BB294" s="3" t="str">
        <f>IF($A294="","",IF((AND($A294="ADD",OR(BA294="",BA294="Vested Assets"))),"12",(_xlfn.XLOOKUP(BA294,ud_work_category[lookupValue],ud_work_category[lookupKey],""))))</f>
        <v/>
      </c>
      <c r="BC294" s="7"/>
      <c r="BD294" s="2" t="str">
        <f t="shared" si="66"/>
        <v/>
      </c>
      <c r="BE294" s="2" t="str">
        <f t="shared" si="67"/>
        <v/>
      </c>
      <c r="BF294" s="3" t="str">
        <f t="shared" si="68"/>
        <v/>
      </c>
      <c r="BG294" s="3" t="str">
        <f>IF($A294="","",IF((AND($A294="ADD",OR(BF294="",BF294="Excellent"))),"1",(_xlfn.XLOOKUP(BF294,condition[lookupValue],condition[lookupKey],""))))</f>
        <v/>
      </c>
      <c r="BH294" s="8" t="str">
        <f t="shared" si="69"/>
        <v/>
      </c>
      <c r="BI294" s="9"/>
    </row>
    <row r="295" spans="2:61"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IF($A295="ADD",IF(NOT(ISBLANK(V295)),_xlfn.XLOOKUP(V295,ud_channel_type[lookupValue],ud_channel_type[lookupKey],"ERROR"),""), "")</f>
        <v/>
      </c>
      <c r="Y295" s="3" t="str">
        <f>IF($A295="ADD",IF(NOT(ISBLANK(X295)),_xlfn.XLOOKUP(X295,ud_road_channel_type[lookupValue],ud_road_channel_type[lookupKey],"ERROR"),""), "")</f>
        <v/>
      </c>
      <c r="AA295" s="3" t="str">
        <f>IF($A295="ADD",IF(NOT(ISBLANK(Z295)),_xlfn.XLOOKUP(Z295,ud_normal_state[lookupValue],ud_normal_state[lookupKey],"ERROR"),""), "")</f>
        <v/>
      </c>
      <c r="AC295" s="3" t="str">
        <f>IF($A295="ADD",IF(NOT(ISBLANK(AB295)),_xlfn.XLOOKUP(AB295,channel_material[lookupValue],channel_material[lookupKey],"ERROR"),""), "")</f>
        <v/>
      </c>
      <c r="AE295" s="3" t="str">
        <f>IF($A295="ADD",IF(NOT(ISBLANK(AD295)),_xlfn.XLOOKUP(AD295,ud_geotech_channel_type[lookupValue],ud_geotech_channel_type[lookupKey],"ERROR"),""), "")</f>
        <v/>
      </c>
      <c r="AF295" s="2" t="str">
        <f t="shared" si="57"/>
        <v/>
      </c>
      <c r="AG295" s="2" t="str">
        <f t="shared" si="58"/>
        <v/>
      </c>
      <c r="AH295" s="2" t="str">
        <f t="shared" si="59"/>
        <v/>
      </c>
      <c r="AJ295" s="3" t="str">
        <f>IF($A295="ADD",IF(NOT(ISBLANK(AI295)),_xlfn.XLOOKUP(AI295,maint_type[lookupValue],maint_type[lookupKey],"ERROR"),""), "")</f>
        <v/>
      </c>
      <c r="AK295" s="8"/>
      <c r="AL295" s="4" t="str">
        <f t="shared" ca="1" si="60"/>
        <v/>
      </c>
      <c r="AM295" s="4"/>
      <c r="AN295" s="3" t="str">
        <f t="shared" si="61"/>
        <v/>
      </c>
      <c r="AO295" s="3" t="str">
        <f>IF($A295="","",IF((AND($A295="ADD",OR(AN295="",AN295="In Use"))),"5",(_xlfn.XLOOKUP(AN295,ud_asset_status[lookupValue],ud_asset_status[lookupKey],""))))</f>
        <v/>
      </c>
      <c r="AP295" s="8"/>
      <c r="AR295" s="3" t="str">
        <f>IF($A295="ADD",IF(NOT(ISBLANK(AQ295)),_xlfn.XLOOKUP(AQ295,ar_replace_reason[lookupValue],ar_replace_reason[lookupKey],"ERROR"),""), "")</f>
        <v/>
      </c>
      <c r="AS295" s="3" t="str">
        <f t="shared" si="62"/>
        <v/>
      </c>
      <c r="AT295" s="3" t="str">
        <f>IF($A295="","",IF((AND($A295="ADD",OR(AS295="",AS295="Queenstown-Lakes District Council"))),"70",(_xlfn.XLOOKUP(AS295,ud_organisation_owner[lookupValue],ud_organisation_owner[lookupKey],""))))</f>
        <v/>
      </c>
      <c r="AU295" s="3" t="str">
        <f t="shared" si="63"/>
        <v/>
      </c>
      <c r="AV295" s="3" t="str">
        <f>IF($A295="","",IF((AND($A295="ADD",OR(AU295="",AU295="Queenstown-Lakes District Council"))),"70",(_xlfn.XLOOKUP(AU295,ud_organisation_owner[lookupValue],ud_organisation_owner[lookupKey],""))))</f>
        <v/>
      </c>
      <c r="AW295" s="3" t="str">
        <f t="shared" si="64"/>
        <v/>
      </c>
      <c r="AX295" s="3" t="str">
        <f>IF($A295="","",IF((AND($A295="ADD",OR(AW295="",AW295="Local Authority"))),"17",(_xlfn.XLOOKUP(AW295,ud_sub_organisation[lookupValue],ud_sub_organisation[lookupKey],""))))</f>
        <v/>
      </c>
      <c r="AZ295" s="3" t="str">
        <f>IF($A295="ADD",IF(NOT(ISBLANK(AY295)),_xlfn.XLOOKUP(AY295,ud_maintenance_organisation[lookupValue],ud_maintenance_organisation[lookupKey],"ERROR"),""), "")</f>
        <v/>
      </c>
      <c r="BA295" s="3" t="str">
        <f t="shared" si="65"/>
        <v/>
      </c>
      <c r="BB295" s="3" t="str">
        <f>IF($A295="","",IF((AND($A295="ADD",OR(BA295="",BA295="Vested Assets"))),"12",(_xlfn.XLOOKUP(BA295,ud_work_category[lookupValue],ud_work_category[lookupKey],""))))</f>
        <v/>
      </c>
      <c r="BC295" s="7"/>
      <c r="BD295" s="2" t="str">
        <f t="shared" si="66"/>
        <v/>
      </c>
      <c r="BE295" s="2" t="str">
        <f t="shared" si="67"/>
        <v/>
      </c>
      <c r="BF295" s="3" t="str">
        <f t="shared" si="68"/>
        <v/>
      </c>
      <c r="BG295" s="3" t="str">
        <f>IF($A295="","",IF((AND($A295="ADD",OR(BF295="",BF295="Excellent"))),"1",(_xlfn.XLOOKUP(BF295,condition[lookupValue],condition[lookupKey],""))))</f>
        <v/>
      </c>
      <c r="BH295" s="8" t="str">
        <f t="shared" si="69"/>
        <v/>
      </c>
      <c r="BI295" s="9"/>
    </row>
    <row r="296" spans="2:61"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IF($A296="ADD",IF(NOT(ISBLANK(V296)),_xlfn.XLOOKUP(V296,ud_channel_type[lookupValue],ud_channel_type[lookupKey],"ERROR"),""), "")</f>
        <v/>
      </c>
      <c r="Y296" s="3" t="str">
        <f>IF($A296="ADD",IF(NOT(ISBLANK(X296)),_xlfn.XLOOKUP(X296,ud_road_channel_type[lookupValue],ud_road_channel_type[lookupKey],"ERROR"),""), "")</f>
        <v/>
      </c>
      <c r="AA296" s="3" t="str">
        <f>IF($A296="ADD",IF(NOT(ISBLANK(Z296)),_xlfn.XLOOKUP(Z296,ud_normal_state[lookupValue],ud_normal_state[lookupKey],"ERROR"),""), "")</f>
        <v/>
      </c>
      <c r="AC296" s="3" t="str">
        <f>IF($A296="ADD",IF(NOT(ISBLANK(AB296)),_xlfn.XLOOKUP(AB296,channel_material[lookupValue],channel_material[lookupKey],"ERROR"),""), "")</f>
        <v/>
      </c>
      <c r="AE296" s="3" t="str">
        <f>IF($A296="ADD",IF(NOT(ISBLANK(AD296)),_xlfn.XLOOKUP(AD296,ud_geotech_channel_type[lookupValue],ud_geotech_channel_type[lookupKey],"ERROR"),""), "")</f>
        <v/>
      </c>
      <c r="AF296" s="2" t="str">
        <f t="shared" si="57"/>
        <v/>
      </c>
      <c r="AG296" s="2" t="str">
        <f t="shared" si="58"/>
        <v/>
      </c>
      <c r="AH296" s="2" t="str">
        <f t="shared" si="59"/>
        <v/>
      </c>
      <c r="AJ296" s="3" t="str">
        <f>IF($A296="ADD",IF(NOT(ISBLANK(AI296)),_xlfn.XLOOKUP(AI296,maint_type[lookupValue],maint_type[lookupKey],"ERROR"),""), "")</f>
        <v/>
      </c>
      <c r="AK296" s="8"/>
      <c r="AL296" s="4" t="str">
        <f t="shared" ca="1" si="60"/>
        <v/>
      </c>
      <c r="AM296" s="4"/>
      <c r="AN296" s="3" t="str">
        <f t="shared" si="61"/>
        <v/>
      </c>
      <c r="AO296" s="3" t="str">
        <f>IF($A296="","",IF((AND($A296="ADD",OR(AN296="",AN296="In Use"))),"5",(_xlfn.XLOOKUP(AN296,ud_asset_status[lookupValue],ud_asset_status[lookupKey],""))))</f>
        <v/>
      </c>
      <c r="AP296" s="8"/>
      <c r="AR296" s="3" t="str">
        <f>IF($A296="ADD",IF(NOT(ISBLANK(AQ296)),_xlfn.XLOOKUP(AQ296,ar_replace_reason[lookupValue],ar_replace_reason[lookupKey],"ERROR"),""), "")</f>
        <v/>
      </c>
      <c r="AS296" s="3" t="str">
        <f t="shared" si="62"/>
        <v/>
      </c>
      <c r="AT296" s="3" t="str">
        <f>IF($A296="","",IF((AND($A296="ADD",OR(AS296="",AS296="Queenstown-Lakes District Council"))),"70",(_xlfn.XLOOKUP(AS296,ud_organisation_owner[lookupValue],ud_organisation_owner[lookupKey],""))))</f>
        <v/>
      </c>
      <c r="AU296" s="3" t="str">
        <f t="shared" si="63"/>
        <v/>
      </c>
      <c r="AV296" s="3" t="str">
        <f>IF($A296="","",IF((AND($A296="ADD",OR(AU296="",AU296="Queenstown-Lakes District Council"))),"70",(_xlfn.XLOOKUP(AU296,ud_organisation_owner[lookupValue],ud_organisation_owner[lookupKey],""))))</f>
        <v/>
      </c>
      <c r="AW296" s="3" t="str">
        <f t="shared" si="64"/>
        <v/>
      </c>
      <c r="AX296" s="3" t="str">
        <f>IF($A296="","",IF((AND($A296="ADD",OR(AW296="",AW296="Local Authority"))),"17",(_xlfn.XLOOKUP(AW296,ud_sub_organisation[lookupValue],ud_sub_organisation[lookupKey],""))))</f>
        <v/>
      </c>
      <c r="AZ296" s="3" t="str">
        <f>IF($A296="ADD",IF(NOT(ISBLANK(AY296)),_xlfn.XLOOKUP(AY296,ud_maintenance_organisation[lookupValue],ud_maintenance_organisation[lookupKey],"ERROR"),""), "")</f>
        <v/>
      </c>
      <c r="BA296" s="3" t="str">
        <f t="shared" si="65"/>
        <v/>
      </c>
      <c r="BB296" s="3" t="str">
        <f>IF($A296="","",IF((AND($A296="ADD",OR(BA296="",BA296="Vested Assets"))),"12",(_xlfn.XLOOKUP(BA296,ud_work_category[lookupValue],ud_work_category[lookupKey],""))))</f>
        <v/>
      </c>
      <c r="BC296" s="7"/>
      <c r="BD296" s="2" t="str">
        <f t="shared" si="66"/>
        <v/>
      </c>
      <c r="BE296" s="2" t="str">
        <f t="shared" si="67"/>
        <v/>
      </c>
      <c r="BF296" s="3" t="str">
        <f t="shared" si="68"/>
        <v/>
      </c>
      <c r="BG296" s="3" t="str">
        <f>IF($A296="","",IF((AND($A296="ADD",OR(BF296="",BF296="Excellent"))),"1",(_xlfn.XLOOKUP(BF296,condition[lookupValue],condition[lookupKey],""))))</f>
        <v/>
      </c>
      <c r="BH296" s="8" t="str">
        <f t="shared" si="69"/>
        <v/>
      </c>
      <c r="BI296" s="9"/>
    </row>
    <row r="297" spans="2:61"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IF($A297="ADD",IF(NOT(ISBLANK(V297)),_xlfn.XLOOKUP(V297,ud_channel_type[lookupValue],ud_channel_type[lookupKey],"ERROR"),""), "")</f>
        <v/>
      </c>
      <c r="Y297" s="3" t="str">
        <f>IF($A297="ADD",IF(NOT(ISBLANK(X297)),_xlfn.XLOOKUP(X297,ud_road_channel_type[lookupValue],ud_road_channel_type[lookupKey],"ERROR"),""), "")</f>
        <v/>
      </c>
      <c r="AA297" s="3" t="str">
        <f>IF($A297="ADD",IF(NOT(ISBLANK(Z297)),_xlfn.XLOOKUP(Z297,ud_normal_state[lookupValue],ud_normal_state[lookupKey],"ERROR"),""), "")</f>
        <v/>
      </c>
      <c r="AC297" s="3" t="str">
        <f>IF($A297="ADD",IF(NOT(ISBLANK(AB297)),_xlfn.XLOOKUP(AB297,channel_material[lookupValue],channel_material[lookupKey],"ERROR"),""), "")</f>
        <v/>
      </c>
      <c r="AE297" s="3" t="str">
        <f>IF($A297="ADD",IF(NOT(ISBLANK(AD297)),_xlfn.XLOOKUP(AD297,ud_geotech_channel_type[lookupValue],ud_geotech_channel_type[lookupKey],"ERROR"),""), "")</f>
        <v/>
      </c>
      <c r="AF297" s="2" t="str">
        <f t="shared" si="57"/>
        <v/>
      </c>
      <c r="AG297" s="2" t="str">
        <f t="shared" si="58"/>
        <v/>
      </c>
      <c r="AH297" s="2" t="str">
        <f t="shared" si="59"/>
        <v/>
      </c>
      <c r="AJ297" s="3" t="str">
        <f>IF($A297="ADD",IF(NOT(ISBLANK(AI297)),_xlfn.XLOOKUP(AI297,maint_type[lookupValue],maint_type[lookupKey],"ERROR"),""), "")</f>
        <v/>
      </c>
      <c r="AK297" s="8"/>
      <c r="AL297" s="4" t="str">
        <f t="shared" ca="1" si="60"/>
        <v/>
      </c>
      <c r="AM297" s="4"/>
      <c r="AN297" s="3" t="str">
        <f t="shared" si="61"/>
        <v/>
      </c>
      <c r="AO297" s="3" t="str">
        <f>IF($A297="","",IF((AND($A297="ADD",OR(AN297="",AN297="In Use"))),"5",(_xlfn.XLOOKUP(AN297,ud_asset_status[lookupValue],ud_asset_status[lookupKey],""))))</f>
        <v/>
      </c>
      <c r="AP297" s="8"/>
      <c r="AR297" s="3" t="str">
        <f>IF($A297="ADD",IF(NOT(ISBLANK(AQ297)),_xlfn.XLOOKUP(AQ297,ar_replace_reason[lookupValue],ar_replace_reason[lookupKey],"ERROR"),""), "")</f>
        <v/>
      </c>
      <c r="AS297" s="3" t="str">
        <f t="shared" si="62"/>
        <v/>
      </c>
      <c r="AT297" s="3" t="str">
        <f>IF($A297="","",IF((AND($A297="ADD",OR(AS297="",AS297="Queenstown-Lakes District Council"))),"70",(_xlfn.XLOOKUP(AS297,ud_organisation_owner[lookupValue],ud_organisation_owner[lookupKey],""))))</f>
        <v/>
      </c>
      <c r="AU297" s="3" t="str">
        <f t="shared" si="63"/>
        <v/>
      </c>
      <c r="AV297" s="3" t="str">
        <f>IF($A297="","",IF((AND($A297="ADD",OR(AU297="",AU297="Queenstown-Lakes District Council"))),"70",(_xlfn.XLOOKUP(AU297,ud_organisation_owner[lookupValue],ud_organisation_owner[lookupKey],""))))</f>
        <v/>
      </c>
      <c r="AW297" s="3" t="str">
        <f t="shared" si="64"/>
        <v/>
      </c>
      <c r="AX297" s="3" t="str">
        <f>IF($A297="","",IF((AND($A297="ADD",OR(AW297="",AW297="Local Authority"))),"17",(_xlfn.XLOOKUP(AW297,ud_sub_organisation[lookupValue],ud_sub_organisation[lookupKey],""))))</f>
        <v/>
      </c>
      <c r="AZ297" s="3" t="str">
        <f>IF($A297="ADD",IF(NOT(ISBLANK(AY297)),_xlfn.XLOOKUP(AY297,ud_maintenance_organisation[lookupValue],ud_maintenance_organisation[lookupKey],"ERROR"),""), "")</f>
        <v/>
      </c>
      <c r="BA297" s="3" t="str">
        <f t="shared" si="65"/>
        <v/>
      </c>
      <c r="BB297" s="3" t="str">
        <f>IF($A297="","",IF((AND($A297="ADD",OR(BA297="",BA297="Vested Assets"))),"12",(_xlfn.XLOOKUP(BA297,ud_work_category[lookupValue],ud_work_category[lookupKey],""))))</f>
        <v/>
      </c>
      <c r="BC297" s="7"/>
      <c r="BD297" s="2" t="str">
        <f t="shared" si="66"/>
        <v/>
      </c>
      <c r="BE297" s="2" t="str">
        <f t="shared" si="67"/>
        <v/>
      </c>
      <c r="BF297" s="3" t="str">
        <f t="shared" si="68"/>
        <v/>
      </c>
      <c r="BG297" s="3" t="str">
        <f>IF($A297="","",IF((AND($A297="ADD",OR(BF297="",BF297="Excellent"))),"1",(_xlfn.XLOOKUP(BF297,condition[lookupValue],condition[lookupKey],""))))</f>
        <v/>
      </c>
      <c r="BH297" s="8" t="str">
        <f t="shared" si="69"/>
        <v/>
      </c>
      <c r="BI297" s="9"/>
    </row>
    <row r="298" spans="2:61"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IF($A298="ADD",IF(NOT(ISBLANK(V298)),_xlfn.XLOOKUP(V298,ud_channel_type[lookupValue],ud_channel_type[lookupKey],"ERROR"),""), "")</f>
        <v/>
      </c>
      <c r="Y298" s="3" t="str">
        <f>IF($A298="ADD",IF(NOT(ISBLANK(X298)),_xlfn.XLOOKUP(X298,ud_road_channel_type[lookupValue],ud_road_channel_type[lookupKey],"ERROR"),""), "")</f>
        <v/>
      </c>
      <c r="AA298" s="3" t="str">
        <f>IF($A298="ADD",IF(NOT(ISBLANK(Z298)),_xlfn.XLOOKUP(Z298,ud_normal_state[lookupValue],ud_normal_state[lookupKey],"ERROR"),""), "")</f>
        <v/>
      </c>
      <c r="AC298" s="3" t="str">
        <f>IF($A298="ADD",IF(NOT(ISBLANK(AB298)),_xlfn.XLOOKUP(AB298,channel_material[lookupValue],channel_material[lookupKey],"ERROR"),""), "")</f>
        <v/>
      </c>
      <c r="AE298" s="3" t="str">
        <f>IF($A298="ADD",IF(NOT(ISBLANK(AD298)),_xlfn.XLOOKUP(AD298,ud_geotech_channel_type[lookupValue],ud_geotech_channel_type[lookupKey],"ERROR"),""), "")</f>
        <v/>
      </c>
      <c r="AF298" s="2" t="str">
        <f t="shared" si="57"/>
        <v/>
      </c>
      <c r="AG298" s="2" t="str">
        <f t="shared" si="58"/>
        <v/>
      </c>
      <c r="AH298" s="2" t="str">
        <f t="shared" si="59"/>
        <v/>
      </c>
      <c r="AJ298" s="3" t="str">
        <f>IF($A298="ADD",IF(NOT(ISBLANK(AI298)),_xlfn.XLOOKUP(AI298,maint_type[lookupValue],maint_type[lookupKey],"ERROR"),""), "")</f>
        <v/>
      </c>
      <c r="AK298" s="8"/>
      <c r="AL298" s="4" t="str">
        <f t="shared" ca="1" si="60"/>
        <v/>
      </c>
      <c r="AM298" s="4"/>
      <c r="AN298" s="3" t="str">
        <f t="shared" si="61"/>
        <v/>
      </c>
      <c r="AO298" s="3" t="str">
        <f>IF($A298="","",IF((AND($A298="ADD",OR(AN298="",AN298="In Use"))),"5",(_xlfn.XLOOKUP(AN298,ud_asset_status[lookupValue],ud_asset_status[lookupKey],""))))</f>
        <v/>
      </c>
      <c r="AP298" s="8"/>
      <c r="AR298" s="3" t="str">
        <f>IF($A298="ADD",IF(NOT(ISBLANK(AQ298)),_xlfn.XLOOKUP(AQ298,ar_replace_reason[lookupValue],ar_replace_reason[lookupKey],"ERROR"),""), "")</f>
        <v/>
      </c>
      <c r="AS298" s="3" t="str">
        <f t="shared" si="62"/>
        <v/>
      </c>
      <c r="AT298" s="3" t="str">
        <f>IF($A298="","",IF((AND($A298="ADD",OR(AS298="",AS298="Queenstown-Lakes District Council"))),"70",(_xlfn.XLOOKUP(AS298,ud_organisation_owner[lookupValue],ud_organisation_owner[lookupKey],""))))</f>
        <v/>
      </c>
      <c r="AU298" s="3" t="str">
        <f t="shared" si="63"/>
        <v/>
      </c>
      <c r="AV298" s="3" t="str">
        <f>IF($A298="","",IF((AND($A298="ADD",OR(AU298="",AU298="Queenstown-Lakes District Council"))),"70",(_xlfn.XLOOKUP(AU298,ud_organisation_owner[lookupValue],ud_organisation_owner[lookupKey],""))))</f>
        <v/>
      </c>
      <c r="AW298" s="3" t="str">
        <f t="shared" si="64"/>
        <v/>
      </c>
      <c r="AX298" s="3" t="str">
        <f>IF($A298="","",IF((AND($A298="ADD",OR(AW298="",AW298="Local Authority"))),"17",(_xlfn.XLOOKUP(AW298,ud_sub_organisation[lookupValue],ud_sub_organisation[lookupKey],""))))</f>
        <v/>
      </c>
      <c r="AZ298" s="3" t="str">
        <f>IF($A298="ADD",IF(NOT(ISBLANK(AY298)),_xlfn.XLOOKUP(AY298,ud_maintenance_organisation[lookupValue],ud_maintenance_organisation[lookupKey],"ERROR"),""), "")</f>
        <v/>
      </c>
      <c r="BA298" s="3" t="str">
        <f t="shared" si="65"/>
        <v/>
      </c>
      <c r="BB298" s="3" t="str">
        <f>IF($A298="","",IF((AND($A298="ADD",OR(BA298="",BA298="Vested Assets"))),"12",(_xlfn.XLOOKUP(BA298,ud_work_category[lookupValue],ud_work_category[lookupKey],""))))</f>
        <v/>
      </c>
      <c r="BC298" s="7"/>
      <c r="BD298" s="2" t="str">
        <f t="shared" si="66"/>
        <v/>
      </c>
      <c r="BE298" s="2" t="str">
        <f t="shared" si="67"/>
        <v/>
      </c>
      <c r="BF298" s="3" t="str">
        <f t="shared" si="68"/>
        <v/>
      </c>
      <c r="BG298" s="3" t="str">
        <f>IF($A298="","",IF((AND($A298="ADD",OR(BF298="",BF298="Excellent"))),"1",(_xlfn.XLOOKUP(BF298,condition[lookupValue],condition[lookupKey],""))))</f>
        <v/>
      </c>
      <c r="BH298" s="8" t="str">
        <f t="shared" si="69"/>
        <v/>
      </c>
      <c r="BI298" s="9"/>
    </row>
    <row r="299" spans="2:61"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IF($A299="ADD",IF(NOT(ISBLANK(V299)),_xlfn.XLOOKUP(V299,ud_channel_type[lookupValue],ud_channel_type[lookupKey],"ERROR"),""), "")</f>
        <v/>
      </c>
      <c r="Y299" s="3" t="str">
        <f>IF($A299="ADD",IF(NOT(ISBLANK(X299)),_xlfn.XLOOKUP(X299,ud_road_channel_type[lookupValue],ud_road_channel_type[lookupKey],"ERROR"),""), "")</f>
        <v/>
      </c>
      <c r="AA299" s="3" t="str">
        <f>IF($A299="ADD",IF(NOT(ISBLANK(Z299)),_xlfn.XLOOKUP(Z299,ud_normal_state[lookupValue],ud_normal_state[lookupKey],"ERROR"),""), "")</f>
        <v/>
      </c>
      <c r="AC299" s="3" t="str">
        <f>IF($A299="ADD",IF(NOT(ISBLANK(AB299)),_xlfn.XLOOKUP(AB299,channel_material[lookupValue],channel_material[lookupKey],"ERROR"),""), "")</f>
        <v/>
      </c>
      <c r="AE299" s="3" t="str">
        <f>IF($A299="ADD",IF(NOT(ISBLANK(AD299)),_xlfn.XLOOKUP(AD299,ud_geotech_channel_type[lookupValue],ud_geotech_channel_type[lookupKey],"ERROR"),""), "")</f>
        <v/>
      </c>
      <c r="AF299" s="2" t="str">
        <f t="shared" si="57"/>
        <v/>
      </c>
      <c r="AG299" s="2" t="str">
        <f t="shared" si="58"/>
        <v/>
      </c>
      <c r="AH299" s="2" t="str">
        <f t="shared" si="59"/>
        <v/>
      </c>
      <c r="AJ299" s="3" t="str">
        <f>IF($A299="ADD",IF(NOT(ISBLANK(AI299)),_xlfn.XLOOKUP(AI299,maint_type[lookupValue],maint_type[lookupKey],"ERROR"),""), "")</f>
        <v/>
      </c>
      <c r="AK299" s="8"/>
      <c r="AL299" s="4" t="str">
        <f t="shared" ca="1" si="60"/>
        <v/>
      </c>
      <c r="AM299" s="4"/>
      <c r="AN299" s="3" t="str">
        <f t="shared" si="61"/>
        <v/>
      </c>
      <c r="AO299" s="3" t="str">
        <f>IF($A299="","",IF((AND($A299="ADD",OR(AN299="",AN299="In Use"))),"5",(_xlfn.XLOOKUP(AN299,ud_asset_status[lookupValue],ud_asset_status[lookupKey],""))))</f>
        <v/>
      </c>
      <c r="AP299" s="8"/>
      <c r="AR299" s="3" t="str">
        <f>IF($A299="ADD",IF(NOT(ISBLANK(AQ299)),_xlfn.XLOOKUP(AQ299,ar_replace_reason[lookupValue],ar_replace_reason[lookupKey],"ERROR"),""), "")</f>
        <v/>
      </c>
      <c r="AS299" s="3" t="str">
        <f t="shared" si="62"/>
        <v/>
      </c>
      <c r="AT299" s="3" t="str">
        <f>IF($A299="","",IF((AND($A299="ADD",OR(AS299="",AS299="Queenstown-Lakes District Council"))),"70",(_xlfn.XLOOKUP(AS299,ud_organisation_owner[lookupValue],ud_organisation_owner[lookupKey],""))))</f>
        <v/>
      </c>
      <c r="AU299" s="3" t="str">
        <f t="shared" si="63"/>
        <v/>
      </c>
      <c r="AV299" s="3" t="str">
        <f>IF($A299="","",IF((AND($A299="ADD",OR(AU299="",AU299="Queenstown-Lakes District Council"))),"70",(_xlfn.XLOOKUP(AU299,ud_organisation_owner[lookupValue],ud_organisation_owner[lookupKey],""))))</f>
        <v/>
      </c>
      <c r="AW299" s="3" t="str">
        <f t="shared" si="64"/>
        <v/>
      </c>
      <c r="AX299" s="3" t="str">
        <f>IF($A299="","",IF((AND($A299="ADD",OR(AW299="",AW299="Local Authority"))),"17",(_xlfn.XLOOKUP(AW299,ud_sub_organisation[lookupValue],ud_sub_organisation[lookupKey],""))))</f>
        <v/>
      </c>
      <c r="AZ299" s="3" t="str">
        <f>IF($A299="ADD",IF(NOT(ISBLANK(AY299)),_xlfn.XLOOKUP(AY299,ud_maintenance_organisation[lookupValue],ud_maintenance_organisation[lookupKey],"ERROR"),""), "")</f>
        <v/>
      </c>
      <c r="BA299" s="3" t="str">
        <f t="shared" si="65"/>
        <v/>
      </c>
      <c r="BB299" s="3" t="str">
        <f>IF($A299="","",IF((AND($A299="ADD",OR(BA299="",BA299="Vested Assets"))),"12",(_xlfn.XLOOKUP(BA299,ud_work_category[lookupValue],ud_work_category[lookupKey],""))))</f>
        <v/>
      </c>
      <c r="BC299" s="7"/>
      <c r="BD299" s="2" t="str">
        <f t="shared" si="66"/>
        <v/>
      </c>
      <c r="BE299" s="2" t="str">
        <f t="shared" si="67"/>
        <v/>
      </c>
      <c r="BF299" s="3" t="str">
        <f t="shared" si="68"/>
        <v/>
      </c>
      <c r="BG299" s="3" t="str">
        <f>IF($A299="","",IF((AND($A299="ADD",OR(BF299="",BF299="Excellent"))),"1",(_xlfn.XLOOKUP(BF299,condition[lookupValue],condition[lookupKey],""))))</f>
        <v/>
      </c>
      <c r="BH299" s="8" t="str">
        <f t="shared" si="69"/>
        <v/>
      </c>
      <c r="BI299" s="9"/>
    </row>
    <row r="300" spans="2:61"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IF($A300="ADD",IF(NOT(ISBLANK(V300)),_xlfn.XLOOKUP(V300,ud_channel_type[lookupValue],ud_channel_type[lookupKey],"ERROR"),""), "")</f>
        <v/>
      </c>
      <c r="Y300" s="3" t="str">
        <f>IF($A300="ADD",IF(NOT(ISBLANK(X300)),_xlfn.XLOOKUP(X300,ud_road_channel_type[lookupValue],ud_road_channel_type[lookupKey],"ERROR"),""), "")</f>
        <v/>
      </c>
      <c r="AA300" s="3" t="str">
        <f>IF($A300="ADD",IF(NOT(ISBLANK(Z300)),_xlfn.XLOOKUP(Z300,ud_normal_state[lookupValue],ud_normal_state[lookupKey],"ERROR"),""), "")</f>
        <v/>
      </c>
      <c r="AC300" s="3" t="str">
        <f>IF($A300="ADD",IF(NOT(ISBLANK(AB300)),_xlfn.XLOOKUP(AB300,channel_material[lookupValue],channel_material[lookupKey],"ERROR"),""), "")</f>
        <v/>
      </c>
      <c r="AE300" s="3" t="str">
        <f>IF($A300="ADD",IF(NOT(ISBLANK(AD300)),_xlfn.XLOOKUP(AD300,ud_geotech_channel_type[lookupValue],ud_geotech_channel_type[lookupKey],"ERROR"),""), "")</f>
        <v/>
      </c>
      <c r="AF300" s="2" t="str">
        <f t="shared" si="57"/>
        <v/>
      </c>
      <c r="AG300" s="2" t="str">
        <f t="shared" si="58"/>
        <v/>
      </c>
      <c r="AH300" s="2" t="str">
        <f t="shared" si="59"/>
        <v/>
      </c>
      <c r="AJ300" s="3" t="str">
        <f>IF($A300="ADD",IF(NOT(ISBLANK(AI300)),_xlfn.XLOOKUP(AI300,maint_type[lookupValue],maint_type[lookupKey],"ERROR"),""), "")</f>
        <v/>
      </c>
      <c r="AK300" s="8"/>
      <c r="AL300" s="4" t="str">
        <f t="shared" ca="1" si="60"/>
        <v/>
      </c>
      <c r="AM300" s="4"/>
      <c r="AN300" s="3" t="str">
        <f t="shared" si="61"/>
        <v/>
      </c>
      <c r="AO300" s="3" t="str">
        <f>IF($A300="","",IF((AND($A300="ADD",OR(AN300="",AN300="In Use"))),"5",(_xlfn.XLOOKUP(AN300,ud_asset_status[lookupValue],ud_asset_status[lookupKey],""))))</f>
        <v/>
      </c>
      <c r="AP300" s="8"/>
      <c r="AR300" s="3" t="str">
        <f>IF($A300="ADD",IF(NOT(ISBLANK(AQ300)),_xlfn.XLOOKUP(AQ300,ar_replace_reason[lookupValue],ar_replace_reason[lookupKey],"ERROR"),""), "")</f>
        <v/>
      </c>
      <c r="AS300" s="3" t="str">
        <f t="shared" si="62"/>
        <v/>
      </c>
      <c r="AT300" s="3" t="str">
        <f>IF($A300="","",IF((AND($A300="ADD",OR(AS300="",AS300="Queenstown-Lakes District Council"))),"70",(_xlfn.XLOOKUP(AS300,ud_organisation_owner[lookupValue],ud_organisation_owner[lookupKey],""))))</f>
        <v/>
      </c>
      <c r="AU300" s="3" t="str">
        <f t="shared" si="63"/>
        <v/>
      </c>
      <c r="AV300" s="3" t="str">
        <f>IF($A300="","",IF((AND($A300="ADD",OR(AU300="",AU300="Queenstown-Lakes District Council"))),"70",(_xlfn.XLOOKUP(AU300,ud_organisation_owner[lookupValue],ud_organisation_owner[lookupKey],""))))</f>
        <v/>
      </c>
      <c r="AW300" s="3" t="str">
        <f t="shared" si="64"/>
        <v/>
      </c>
      <c r="AX300" s="3" t="str">
        <f>IF($A300="","",IF((AND($A300="ADD",OR(AW300="",AW300="Local Authority"))),"17",(_xlfn.XLOOKUP(AW300,ud_sub_organisation[lookupValue],ud_sub_organisation[lookupKey],""))))</f>
        <v/>
      </c>
      <c r="AZ300" s="3" t="str">
        <f>IF($A300="ADD",IF(NOT(ISBLANK(AY300)),_xlfn.XLOOKUP(AY300,ud_maintenance_organisation[lookupValue],ud_maintenance_organisation[lookupKey],"ERROR"),""), "")</f>
        <v/>
      </c>
      <c r="BA300" s="3" t="str">
        <f t="shared" si="65"/>
        <v/>
      </c>
      <c r="BB300" s="3" t="str">
        <f>IF($A300="","",IF((AND($A300="ADD",OR(BA300="",BA300="Vested Assets"))),"12",(_xlfn.XLOOKUP(BA300,ud_work_category[lookupValue],ud_work_category[lookupKey],""))))</f>
        <v/>
      </c>
      <c r="BC300" s="7"/>
      <c r="BD300" s="2" t="str">
        <f t="shared" si="66"/>
        <v/>
      </c>
      <c r="BE300" s="2" t="str">
        <f t="shared" si="67"/>
        <v/>
      </c>
      <c r="BF300" s="3" t="str">
        <f t="shared" si="68"/>
        <v/>
      </c>
      <c r="BG300" s="3" t="str">
        <f>IF($A300="","",IF((AND($A300="ADD",OR(BF300="",BF300="Excellent"))),"1",(_xlfn.XLOOKUP(BF300,condition[lookupValue],condition[lookupKey],""))))</f>
        <v/>
      </c>
      <c r="BH300" s="8" t="str">
        <f t="shared" si="69"/>
        <v/>
      </c>
      <c r="BI300" s="9"/>
    </row>
  </sheetData>
  <sheetProtection algorithmName="SHA-512" hashValue="KC6ipMxjsQXQlzIsM5AVJGMsh99/dhECxmQ9GokKcDSvp3E/WHSNUcrYO3FP0VgrrWZt530wDpe5nxcmZL8Lug==" saltValue="wWZHM9AwWoBRQKRTE5SzPQ==" spinCount="100000" sheet="1" scenarios="1" selectLockedCells="1"/>
  <conditionalFormatting sqref="A2:XFD2">
    <cfRule type="cellIs" dxfId="341" priority="2" operator="equal">
      <formula>"ERROR"</formula>
    </cfRule>
  </conditionalFormatting>
  <conditionalFormatting sqref="A1:XFD1">
    <cfRule type="expression" dxfId="340" priority="1">
      <formula>A$2="ERROR"</formula>
    </cfRule>
  </conditionalFormatting>
  <conditionalFormatting sqref="A10:XFD300">
    <cfRule type="expression" dxfId="339" priority="319">
      <formula>MATCH("ERROR",$A10:$EU10,0)</formula>
    </cfRule>
    <cfRule type="expression" dxfId="338" priority="320">
      <formula>AND($A10="ADD",A$6=TRUE,A10="")</formula>
    </cfRule>
    <cfRule type="expression" dxfId="337" priority="321">
      <formula>OR(AND($A10="DELETE",A$1="Asset ID",A10=""),AND($A10="DELETE",A$1="Removal Date",A10=""),AND($A10="DELETE",A$1="Removal Reason",A10=""))</formula>
    </cfRule>
    <cfRule type="expression" dxfId="336" priority="322">
      <formula>OR(AND($A10="EDIT",A$1="Asset ID",A10=""),AND($A10="EDIT",A$5=TRUE,A10=""))</formula>
    </cfRule>
    <cfRule type="expression" dxfId="335" priority="323">
      <formula>AND($A10="ADD",A$5="COND",A10="")</formula>
    </cfRule>
    <cfRule type="expression" dxfId="334" priority="324">
      <formula>AND($A10="ADD",A$5=TRUE,A10="")</formula>
    </cfRule>
  </conditionalFormatting>
  <dataValidations count="42">
    <dataValidation type="list" allowBlank="1" showInputMessage="1" showErrorMessage="1" sqref="C10:C300" xr:uid="{DD2AC187-D872-4E34-9125-5622B245D24B}">
      <formula1>roadnames_lookup</formula1>
    </dataValidation>
    <dataValidation type="list" allowBlank="1" showInputMessage="1" showErrorMessage="1" sqref="I10:I300" xr:uid="{B78C5C27-F7F4-40B5-84CF-DA8725C149C4}">
      <formula1>side_lookup</formula1>
    </dataValidation>
    <dataValidation type="list" allowBlank="1" showInputMessage="1" showErrorMessage="1" sqref="M10:M300" xr:uid="{F6F01324-C0AD-4854-AD28-1DEF4F3EF1F2}">
      <formula1>len_adjust_rsn_lookup</formula1>
    </dataValidation>
    <dataValidation type="list" allowBlank="1" showInputMessage="1" showErrorMessage="1" sqref="R10:R300" xr:uid="{A1CC7642-9339-41EB-9E47-21CD480C3555}">
      <formula1>ud_stormwater_purpose_lookup</formula1>
    </dataValidation>
    <dataValidation type="list" allowBlank="1" showInputMessage="1" showErrorMessage="1" sqref="T10:T300" xr:uid="{9F8717EB-DD35-4866-8191-7528541F8A49}">
      <formula1>ud_construction_method_lookup</formula1>
    </dataValidation>
    <dataValidation type="list" allowBlank="1" showInputMessage="1" showErrorMessage="1" sqref="V10:V300" xr:uid="{D0E26E3B-811B-40C9-89F2-F62FD0E05869}">
      <formula1>ud_channel_type_lookup</formula1>
    </dataValidation>
    <dataValidation type="list" allowBlank="1" showInputMessage="1" showErrorMessage="1" sqref="X10:X300" xr:uid="{7B21D16C-83A8-462E-BA36-39461F5C23B2}">
      <formula1>ud_road_channel_type_lookup</formula1>
    </dataValidation>
    <dataValidation type="list" allowBlank="1" showInputMessage="1" showErrorMessage="1" sqref="Z10:Z300" xr:uid="{0939EB6B-BD0C-4A61-850A-9D748A22FDE5}">
      <formula1>ud_normal_state_lookup</formula1>
    </dataValidation>
    <dataValidation type="list" allowBlank="1" showInputMessage="1" showErrorMessage="1" sqref="AB10:AB300" xr:uid="{382604EF-20DB-4416-BDCF-CB2675F6248F}">
      <formula1>channel_material_lookup</formula1>
    </dataValidation>
    <dataValidation type="list" allowBlank="1" showInputMessage="1" showErrorMessage="1" sqref="AD10:AD300" xr:uid="{3B576E68-BE78-44A0-BF4F-1D7C9D954A45}">
      <formula1>ud_geotech_channel_type_lookup</formula1>
    </dataValidation>
    <dataValidation type="list" allowBlank="1" showInputMessage="1" showErrorMessage="1" sqref="AI10:AI300" xr:uid="{E28630C2-1D3E-44D9-B022-DC07CAEA8EB4}">
      <formula1>maint_type_lookup</formula1>
    </dataValidation>
    <dataValidation type="list" allowBlank="1" showInputMessage="1" showErrorMessage="1" promptTitle="WARNING" prompt="Only change If ammending existing asset" sqref="AN10:AN300" xr:uid="{A9830F17-1B31-4924-BF40-F07193476743}">
      <formula1>ud_asset_status_lookup</formula1>
    </dataValidation>
    <dataValidation type="list" allowBlank="1" showInputMessage="1" showErrorMessage="1" sqref="AQ10:AQ300" xr:uid="{393C4659-EB96-4BED-8F74-CA3AE3592092}">
      <formula1>ar_replace_reason_lookup</formula1>
    </dataValidation>
    <dataValidation type="list" allowBlank="1" showInputMessage="1" showErrorMessage="1" promptTitle="WARNING" prompt="Only change this If Not QLDC asset" sqref="AU10:AU300" xr:uid="{05C3B042-6A4F-46F7-A49D-1AE9FEDD5CF3}">
      <formula1>ud_organisation_owner_lookup</formula1>
    </dataValidation>
    <dataValidation type="list" allowBlank="1" showInputMessage="1" showErrorMessage="1" promptTitle="WARNING" prompt="Only change this If Not QLDC Roading asset" sqref="AW10:AW300" xr:uid="{DBDA5495-6C39-4381-A590-B78CBF6A449F}">
      <formula1>ud_sub_organisation_lookup</formula1>
    </dataValidation>
    <dataValidation type="list" allowBlank="1" showInputMessage="1" showErrorMessage="1" sqref="AY10:AY300" xr:uid="{BF265382-628B-4A55-9D62-95BD6B949CFB}">
      <formula1>ud_maintenance_organisation_lookup</formula1>
    </dataValidation>
    <dataValidation type="list" allowBlank="1" showInputMessage="1" showErrorMessage="1" promptTitle="WARNING" prompt="Only change this field If undertaking maintenance Or CAPEX works" sqref="BA10:BA300" xr:uid="{27273309-724C-45D7-AFFF-E221FFE009A1}">
      <formula1>ud_work_category_lookup</formula1>
    </dataValidation>
    <dataValidation type="list" allowBlank="1" showInputMessage="1" showErrorMessage="1" promptTitle="WARNING" prompt="Only change this If incorrect" sqref="BF10:BF300" xr:uid="{4BD29EA8-77C1-46C8-A25E-B03989B60D90}">
      <formula1>condition_lookup</formula1>
    </dataValidation>
    <dataValidation type="list" allowBlank="1" showInputMessage="1" showErrorMessage="1" promptTitle="WARNING" prompt="Only change this If incorrect" sqref="AH10:AH300" xr:uid="{B738313D-17C5-44D6-B816-FD2DEAAE6CD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62CBCC4-E9A6-4FE4-A2E2-BD139DB4B189}">
      <formula1>"ADD,EDIT,DELETE"</formula1>
    </dataValidation>
    <dataValidation type="list" allowBlank="1" showInputMessage="1" showErrorMessage="1" promptTitle="WARNING" prompt="Only change this If Not QLDC asset" sqref="AS10:AS300" xr:uid="{5F68B558-D165-43A7-9A6C-7EB394470974}">
      <formula1>ud_organisation_owner_lookup</formula1>
    </dataValidation>
    <dataValidation type="list" allowBlank="1" showInputMessage="1" showErrorMessage="1" promptTitle="WARNING" prompt="Only change this If NZTA Or Parks And Reserves asset" sqref="BD10:BD300" xr:uid="{430B9E4F-05CF-4B4C-9C6A-BD98FFAB15C7}">
      <formula1>"TRUE,FALSE"</formula1>
    </dataValidation>
    <dataValidation type="list" allowBlank="1" showInputMessage="1" showErrorMessage="1" promptTitle="WARNING" prompt="Only change this If incorrect" sqref="BE10:BE300" xr:uid="{779E3DA7-7A18-4FCA-ADCC-ADB2A8505231}">
      <formula1>"TRUE,FALSE"</formula1>
    </dataValidation>
    <dataValidation type="list" allowBlank="1" showInputMessage="1" showErrorMessage="1" promptTitle="WARNING" prompt="Only change this If incorrect" sqref="AF10:AF300" xr:uid="{81271F6A-C086-44EF-A22D-93178F0A4635}">
      <formula1>"TRUE,FALSE"</formula1>
    </dataValidation>
    <dataValidation type="list" allowBlank="1" showInputMessage="1" showErrorMessage="1" promptTitle="WARNING" prompt="Only change this If incorrect" sqref="AG10:AG300" xr:uid="{D3AFBE91-2FBE-4F60-AAF7-C070A73140C8}">
      <formula1>"TRUE,FALSE"</formula1>
    </dataValidation>
    <dataValidation type="whole" allowBlank="1" showInputMessage="1" showErrorMessage="1" error="Please Enter Whole Number Between 1 And 999" promptTitle="ERROR" sqref="AL10:AL300" xr:uid="{2B34266A-F397-4051-A04F-F34ED6570395}">
      <formula1>1</formula1>
      <formula2>999</formula2>
    </dataValidation>
    <dataValidation type="whole" allowBlank="1" showInputMessage="1" showErrorMessage="1" error="Please Enter Whole Number Between 1 And 2147483647" promptTitle="ERROR" sqref="B10:B300" xr:uid="{5E250418-E533-43CA-B1AE-D9955CDBC928}">
      <formula1>1</formula1>
      <formula2>2147483647</formula2>
    </dataValidation>
    <dataValidation type="whole" allowBlank="1" showInputMessage="1" showErrorMessage="1" error="Please Enter Whole Number Between 1 And 9999999999" promptTitle="ERROR" sqref="O10:O300" xr:uid="{5DB9AD0A-BB2E-472C-A1AA-291CAD3CC177}">
      <formula1>1</formula1>
      <formula2>9999999999</formula2>
    </dataValidation>
    <dataValidation type="whole" allowBlank="1" showInputMessage="1" showErrorMessage="1" error="Please Enter Whole Number Between 1 And 9999999999" promptTitle="ERROR" sqref="P10:P300" xr:uid="{201172BA-6F1F-4F54-B78C-FE67FD8E5918}">
      <formula1>1</formula1>
      <formula2>9999999999</formula2>
    </dataValidation>
    <dataValidation type="whole" allowBlank="1" showInputMessage="1" showErrorMessage="1" error="Please Enter Whole Number Between 1 And 9999999999" promptTitle="ERROR" sqref="AM10:AM300" xr:uid="{ECC3D989-EB07-4F90-ADAE-E57D64C723F9}">
      <formula1>1</formula1>
      <formula2>9999999999</formula2>
    </dataValidation>
    <dataValidation type="whole" allowBlank="1" showInputMessage="1" showErrorMessage="1" error="Please Enter Whole Number Between 1 And 999999" promptTitle="ERROR" sqref="F10:F300" xr:uid="{FE9D6E34-5848-4863-9CF7-FF922EE0F280}">
      <formula1>1</formula1>
      <formula2>999999</formula2>
    </dataValidation>
    <dataValidation type="whole" allowBlank="1" showInputMessage="1" showErrorMessage="1" error="Please Enter Whole Number Between 0 And 999999" promptTitle="ERROR" sqref="E10:E300" xr:uid="{B12722B4-6D35-445F-B7E0-428CA1850713}">
      <formula1>0</formula1>
      <formula2>999999</formula2>
    </dataValidation>
    <dataValidation type="whole" allowBlank="1" showInputMessage="1" showErrorMessage="1" error="Please Enter Whole Number Between 0 And 999999" promptTitle="ERROR" sqref="Q10:Q300" xr:uid="{41BBD2A1-F439-435D-845A-B0A92FBEC947}">
      <formula1>0</formula1>
      <formula2>999999</formula2>
    </dataValidation>
    <dataValidation type="whole" allowBlank="1" showInputMessage="1" showErrorMessage="1" error="Please Enter Whole Number Between 1 And 99999" promptTitle="ERROR" sqref="L10:L300" xr:uid="{091BB250-ABB5-4ECA-8E5A-DF5425C7B3E7}">
      <formula1>1</formula1>
      <formula2>99999</formula2>
    </dataValidation>
    <dataValidation type="decimal" allowBlank="1" showInputMessage="1" showErrorMessage="1" error="Please Enter Decimal Between -40.0 And 999.9" promptTitle="ERROR" sqref="G10:G300" xr:uid="{6BDF9E8A-9EA5-446B-B684-F57BB46FA0AA}">
      <formula1>-40</formula1>
      <formula2>999.9</formula2>
    </dataValidation>
    <dataValidation type="decimal" allowBlank="1" showInputMessage="1" showErrorMessage="1" error="Please Enter Decimal Between -40.0 And 999.9" promptTitle="ERROR" sqref="H10:H300" xr:uid="{1AF1D09C-D125-4E8D-B886-7D727D9E0792}">
      <formula1>-40</formula1>
      <formula2>999.9</formula2>
    </dataValidation>
    <dataValidation type="decimal" allowBlank="1" showInputMessage="1" showErrorMessage="1" error="Please Enter Decimal Between 0.1 And 999999.9" promptTitle="ERROR" sqref="K10:K300" xr:uid="{2F355ACF-BA2D-474C-9B4B-9C3ACF225E2F}">
      <formula1>0.1</formula1>
      <formula2>999999.9</formula2>
    </dataValidation>
    <dataValidation type="decimal" allowBlank="1" showInputMessage="1" showErrorMessage="1" error="Please Enter Decimal Between 0.01 And 9999999999.99" promptTitle="ERROR" sqref="BC10:BC300" xr:uid="{2C6DB120-F62D-4DCC-9D5C-C06A0BAB2C04}">
      <formula1>0.01</formula1>
      <formula2>9999999999.99</formula2>
    </dataValidation>
    <dataValidation type="textLength" allowBlank="1" showInputMessage="1" showErrorMessage="1" error="Please Dont Enter More Than 255 Characters" promptTitle="ERROR" sqref="BI10:BI300" xr:uid="{F3CBFD32-D59A-49FC-B6F7-DC69D5120466}">
      <formula1>0</formula1>
      <formula2>255</formula2>
    </dataValidation>
    <dataValidation type="date" allowBlank="1" showInputMessage="1" showErrorMessage="1" error="Please Enter Valid Date eg 31/01/2023" promptTitle="ERROR" sqref="AK10:AK300" xr:uid="{33C9941F-3179-4BBF-BEC7-52FCA1C0D95D}">
      <formula1>42005</formula1>
      <formula2>48580</formula2>
    </dataValidation>
    <dataValidation type="date" allowBlank="1" showInputMessage="1" showErrorMessage="1" error="Please Enter Valid Date eg 31/01/2023" promptTitle="ERROR" sqref="AP10:AP300" xr:uid="{2EFC3B9A-4CD1-4461-A894-0C07792B1749}">
      <formula1>42005</formula1>
      <formula2>48580</formula2>
    </dataValidation>
    <dataValidation type="date" allowBlank="1" showInputMessage="1" showErrorMessage="1" error="Please Enter Valid Date eg 31/01/2023" promptTitle="ERROR" sqref="BH10:BH300" xr:uid="{1FB42765-53B4-48C4-9CFC-27F831D8DBB3}">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6" style="3" bestFit="1" customWidth="1"/>
    <col min="14" max="14" width="14.140625" style="3" bestFit="1" customWidth="1"/>
    <col min="15" max="15" width="14.140625" style="3" hidden="1" customWidth="1" outlineLevel="1"/>
    <col min="16" max="16" width="17.7109375" style="3" bestFit="1" customWidth="1" collapsed="1"/>
    <col min="17" max="17" width="16.85546875" style="3" bestFit="1" customWidth="1"/>
    <col min="18" max="19" width="13.140625" style="3" bestFit="1" customWidth="1"/>
    <col min="20" max="20" width="21.5703125" style="3" bestFit="1" customWidth="1"/>
    <col min="21" max="21" width="24.28515625" style="3" bestFit="1" customWidth="1"/>
    <col min="22" max="22" width="23.28515625" style="3" bestFit="1" customWidth="1"/>
    <col min="23" max="23" width="23.28515625" style="3" hidden="1" customWidth="1" outlineLevel="1"/>
    <col min="24" max="24" width="18.5703125" style="3" bestFit="1" customWidth="1" collapsed="1"/>
    <col min="25" max="25" width="18.5703125" style="3" hidden="1" customWidth="1" outlineLevel="1"/>
    <col min="26" max="26" width="13.42578125" style="3" bestFit="1" customWidth="1" collapsed="1"/>
    <col min="27" max="27" width="13.42578125" style="3" hidden="1" customWidth="1" outlineLevel="1"/>
    <col min="28" max="28" width="11.28515625" style="3" bestFit="1" customWidth="1" collapsed="1"/>
    <col min="29" max="29" width="11.28515625" style="3" hidden="1" customWidth="1" outlineLevel="1"/>
    <col min="30" max="30" width="13.5703125" style="3" bestFit="1" customWidth="1" collapsed="1"/>
    <col min="31" max="31" width="13.5703125" style="3" hidden="1" customWidth="1" outlineLevel="1"/>
    <col min="32" max="32" width="20.5703125" style="3" bestFit="1" customWidth="1" collapsed="1"/>
    <col min="33" max="33" width="20.5703125" style="3" hidden="1" customWidth="1" outlineLevel="1"/>
    <col min="34" max="34" width="18.5703125" style="3" bestFit="1" customWidth="1" collapsed="1"/>
    <col min="35" max="35" width="18.5703125" style="3" hidden="1" customWidth="1" outlineLevel="1"/>
    <col min="36" max="36" width="9.85546875" style="3" bestFit="1" customWidth="1" collapsed="1"/>
    <col min="37" max="37" width="18.7109375" style="3" bestFit="1" customWidth="1"/>
    <col min="38" max="38" width="18.7109375" style="3" hidden="1" customWidth="1" outlineLevel="1"/>
    <col min="39" max="39" width="25.140625" style="3" bestFit="1" customWidth="1" collapsed="1"/>
    <col min="40" max="40" width="25.140625" style="3" hidden="1" customWidth="1" outlineLevel="1"/>
    <col min="41" max="41" width="11.85546875" style="3" bestFit="1" customWidth="1" collapsed="1"/>
    <col min="42" max="42" width="15.28515625" style="3" bestFit="1" customWidth="1"/>
    <col min="43" max="43" width="18.140625" style="3" bestFit="1" customWidth="1"/>
    <col min="44" max="44" width="18.5703125" style="3" bestFit="1" customWidth="1"/>
    <col min="45" max="45" width="22.5703125" style="3" bestFit="1" customWidth="1"/>
    <col min="46" max="46" width="20.7109375" style="3" bestFit="1" customWidth="1"/>
    <col min="47" max="47" width="26.7109375" style="3" bestFit="1" customWidth="1"/>
    <col min="48" max="48" width="15.28515625" style="3" bestFit="1" customWidth="1"/>
    <col min="49" max="49" width="16.140625" style="3" bestFit="1" customWidth="1"/>
    <col min="50" max="50" width="16.140625" style="3" hidden="1" customWidth="1" outlineLevel="1"/>
    <col min="51" max="51" width="20.7109375" style="3" bestFit="1" customWidth="1" collapsed="1"/>
    <col min="52" max="52" width="16.140625" style="3" bestFit="1" customWidth="1"/>
    <col min="53" max="53" width="16.140625" style="3" hidden="1" customWidth="1" outlineLevel="1"/>
    <col min="54" max="54" width="26.42578125" style="3" bestFit="1" customWidth="1" collapsed="1"/>
    <col min="55" max="55" width="21" style="3" bestFit="1" customWidth="1"/>
    <col min="56" max="56" width="22.5703125" style="3" bestFit="1" customWidth="1"/>
    <col min="57" max="57" width="30.5703125" style="3" bestFit="1" customWidth="1"/>
    <col min="58" max="58" width="30.5703125" style="3" hidden="1" customWidth="1" outlineLevel="1"/>
    <col min="59" max="59" width="17.28515625" style="3" bestFit="1" customWidth="1" collapsed="1"/>
    <col min="60" max="60" width="17.28515625" style="3" hidden="1" customWidth="1" outlineLevel="1"/>
    <col min="61" max="61" width="21" style="3" bestFit="1" customWidth="1" collapsed="1"/>
    <col min="62" max="62" width="21" style="3" hidden="1" customWidth="1" outlineLevel="1"/>
    <col min="63" max="63" width="15.85546875" style="3" bestFit="1" customWidth="1" collapsed="1"/>
    <col min="64" max="64" width="15.85546875" style="3" hidden="1" customWidth="1" outlineLevel="1"/>
    <col min="65" max="65" width="16.42578125" style="3" bestFit="1" customWidth="1" collapsed="1"/>
    <col min="66" max="66" width="16.42578125" style="3" hidden="1" customWidth="1" outlineLevel="1"/>
    <col min="67" max="67" width="20.7109375" style="3" bestFit="1" customWidth="1" collapsed="1"/>
    <col min="68" max="68" width="20.7109375" style="3" hidden="1" customWidth="1" outlineLevel="1"/>
    <col min="69" max="69" width="11" style="3" bestFit="1" customWidth="1" collapsed="1"/>
    <col min="70" max="70" width="19.140625" style="3" bestFit="1" customWidth="1"/>
    <col min="71" max="71" width="19.140625" style="3" hidden="1" customWidth="1" outlineLevel="1"/>
    <col min="72" max="72" width="20.85546875" style="3" bestFit="1" customWidth="1" collapsed="1"/>
    <col min="73" max="73" width="18" style="3" bestFit="1" customWidth="1"/>
    <col min="74" max="74" width="18" style="3" hidden="1" customWidth="1" outlineLevel="1"/>
    <col min="75" max="75" width="17.28515625" style="3" bestFit="1" customWidth="1" collapsed="1"/>
    <col min="76" max="76" width="18.140625" style="3" bestFit="1" customWidth="1"/>
    <col min="77" max="77" width="11.5703125" style="3" bestFit="1" customWidth="1"/>
    <col min="78" max="78" width="14.28515625" style="3" bestFit="1" customWidth="1"/>
    <col min="79" max="79" width="15.140625" style="3" bestFit="1" customWidth="1"/>
    <col min="80" max="80" width="17.7109375" style="3" bestFit="1" customWidth="1"/>
    <col min="81" max="81" width="17.7109375" style="3" hidden="1" customWidth="1" outlineLevel="1"/>
    <col min="82" max="82" width="18.140625" style="3" bestFit="1" customWidth="1" collapsed="1"/>
    <col min="83" max="83" width="18.140625" style="3" hidden="1" customWidth="1" outlineLevel="1"/>
    <col min="84" max="84" width="12.5703125" style="3" bestFit="1" customWidth="1" collapsed="1"/>
    <col min="85" max="85" width="11.42578125" style="3" bestFit="1" customWidth="1"/>
    <col min="86" max="86" width="10.5703125" style="3" bestFit="1" customWidth="1"/>
    <col min="87" max="87" width="16.5703125" style="3" bestFit="1" customWidth="1"/>
    <col min="88" max="88" width="15.28515625" style="3" bestFit="1" customWidth="1"/>
    <col min="89" max="89" width="15.28515625" style="3" hidden="1" customWidth="1" outlineLevel="1"/>
    <col min="90" max="90" width="13.42578125" style="3" bestFit="1" customWidth="1" collapsed="1"/>
    <col min="91" max="91" width="18.85546875" style="3" bestFit="1" customWidth="1"/>
    <col min="92" max="92" width="18.85546875" style="3" hidden="1" customWidth="1" outlineLevel="1"/>
    <col min="93" max="93" width="22.42578125" style="3" bestFit="1" customWidth="1" collapsed="1"/>
    <col min="94" max="94" width="22.42578125" style="3" hidden="1" customWidth="1" outlineLevel="1"/>
    <col min="95" max="95" width="22.42578125" style="3" bestFit="1" customWidth="1" collapsed="1"/>
    <col min="96" max="96" width="22.42578125" style="3" hidden="1" customWidth="1" outlineLevel="1"/>
    <col min="97" max="97" width="20.5703125" style="3" bestFit="1" customWidth="1" collapsed="1"/>
    <col min="98" max="98" width="20.5703125" style="3" hidden="1" customWidth="1" outlineLevel="1"/>
    <col min="99" max="99" width="28.42578125" style="3" bestFit="1" customWidth="1" collapsed="1"/>
    <col min="100" max="100" width="28.42578125" style="3" hidden="1" customWidth="1" outlineLevel="1"/>
    <col min="101" max="101" width="17.5703125" style="3" bestFit="1" customWidth="1" collapsed="1"/>
    <col min="102" max="102" width="17.5703125" style="3" hidden="1" customWidth="1" outlineLevel="1"/>
    <col min="103" max="103" width="12.28515625" style="3" bestFit="1" customWidth="1" collapsed="1"/>
    <col min="104" max="104" width="13.7109375" style="3" bestFit="1" customWidth="1"/>
    <col min="105" max="105" width="11.42578125" style="3" bestFit="1" customWidth="1"/>
    <col min="106" max="106" width="9.7109375" style="3" bestFit="1" customWidth="1"/>
    <col min="107" max="107" width="9.7109375" style="3" hidden="1" customWidth="1" outlineLevel="1"/>
    <col min="108" max="108" width="14.5703125" style="3" bestFit="1" customWidth="1" collapsed="1"/>
    <col min="109" max="109" width="11.85546875" style="3" bestFit="1" customWidth="1"/>
    <col min="110" max="110" width="32" style="3" bestFit="1" customWidth="1"/>
    <col min="111" max="132" width="9.140625" style="22"/>
    <col min="133" max="16384" width="9.140625" style="3"/>
  </cols>
  <sheetData>
    <row r="1" spans="1:132" s="13" customFormat="1" x14ac:dyDescent="0.25">
      <c r="A1" s="10"/>
      <c r="B1" s="11" t="s">
        <v>0</v>
      </c>
      <c r="C1" s="12" t="s">
        <v>1</v>
      </c>
      <c r="D1" s="12"/>
      <c r="E1" s="12" t="s">
        <v>129</v>
      </c>
      <c r="F1" s="12" t="s">
        <v>130</v>
      </c>
      <c r="G1" s="12" t="s">
        <v>4</v>
      </c>
      <c r="H1" s="12" t="s">
        <v>131</v>
      </c>
      <c r="I1" s="12" t="s">
        <v>5</v>
      </c>
      <c r="J1" s="12"/>
      <c r="K1" s="12" t="s">
        <v>175</v>
      </c>
      <c r="L1" s="12" t="s">
        <v>176</v>
      </c>
      <c r="M1" s="12" t="s">
        <v>133</v>
      </c>
      <c r="N1" s="12" t="s">
        <v>134</v>
      </c>
      <c r="O1" s="12"/>
      <c r="P1" s="12" t="s">
        <v>177</v>
      </c>
      <c r="Q1" s="12" t="s">
        <v>178</v>
      </c>
      <c r="R1" s="12" t="s">
        <v>179</v>
      </c>
      <c r="S1" s="12" t="s">
        <v>180</v>
      </c>
      <c r="T1" s="12" t="s">
        <v>181</v>
      </c>
      <c r="U1" s="12" t="s">
        <v>182</v>
      </c>
      <c r="V1" s="12" t="s">
        <v>11</v>
      </c>
      <c r="W1" s="12"/>
      <c r="X1" s="12" t="s">
        <v>183</v>
      </c>
      <c r="Y1" s="12"/>
      <c r="Z1" s="12" t="s">
        <v>184</v>
      </c>
      <c r="AA1" s="12"/>
      <c r="AB1" s="12" t="s">
        <v>185</v>
      </c>
      <c r="AC1" s="12"/>
      <c r="AD1" s="12" t="s">
        <v>186</v>
      </c>
      <c r="AE1" s="12"/>
      <c r="AF1" s="12" t="s">
        <v>187</v>
      </c>
      <c r="AG1" s="12"/>
      <c r="AH1" s="12" t="s">
        <v>188</v>
      </c>
      <c r="AI1" s="12"/>
      <c r="AJ1" s="12" t="s">
        <v>189</v>
      </c>
      <c r="AK1" s="12" t="s">
        <v>190</v>
      </c>
      <c r="AL1" s="12"/>
      <c r="AM1" s="12" t="s">
        <v>191</v>
      </c>
      <c r="AN1" s="12"/>
      <c r="AO1" s="12" t="s">
        <v>192</v>
      </c>
      <c r="AP1" s="12" t="s">
        <v>143</v>
      </c>
      <c r="AQ1" s="12" t="s">
        <v>144</v>
      </c>
      <c r="AR1" s="12" t="s">
        <v>193</v>
      </c>
      <c r="AS1" s="12" t="s">
        <v>194</v>
      </c>
      <c r="AT1" s="12" t="s">
        <v>195</v>
      </c>
      <c r="AU1" s="12" t="s">
        <v>196</v>
      </c>
      <c r="AV1" s="12" t="s">
        <v>197</v>
      </c>
      <c r="AW1" s="12" t="s">
        <v>198</v>
      </c>
      <c r="AX1" s="12"/>
      <c r="AY1" s="12" t="s">
        <v>199</v>
      </c>
      <c r="AZ1" s="12" t="s">
        <v>200</v>
      </c>
      <c r="BA1" s="12"/>
      <c r="BB1" s="12" t="s">
        <v>201</v>
      </c>
      <c r="BC1" s="12" t="s">
        <v>202</v>
      </c>
      <c r="BD1" s="12" t="s">
        <v>203</v>
      </c>
      <c r="BE1" s="12" t="s">
        <v>204</v>
      </c>
      <c r="BF1" s="12"/>
      <c r="BG1" s="12" t="s">
        <v>205</v>
      </c>
      <c r="BH1" s="12"/>
      <c r="BI1" s="12" t="s">
        <v>206</v>
      </c>
      <c r="BJ1" s="12"/>
      <c r="BK1" s="12" t="s">
        <v>207</v>
      </c>
      <c r="BL1" s="12"/>
      <c r="BM1" s="12" t="s">
        <v>208</v>
      </c>
      <c r="BN1" s="12"/>
      <c r="BO1" s="12" t="s">
        <v>209</v>
      </c>
      <c r="BP1" s="12"/>
      <c r="BQ1" s="12" t="s">
        <v>210</v>
      </c>
      <c r="BR1" s="12" t="s">
        <v>211</v>
      </c>
      <c r="BS1" s="12"/>
      <c r="BT1" s="12" t="s">
        <v>212</v>
      </c>
      <c r="BU1" s="12" t="s">
        <v>213</v>
      </c>
      <c r="BV1" s="12"/>
      <c r="BW1" s="12" t="s">
        <v>214</v>
      </c>
      <c r="BX1" s="12" t="s">
        <v>215</v>
      </c>
      <c r="BY1" s="12" t="s">
        <v>216</v>
      </c>
      <c r="BZ1" s="12" t="s">
        <v>217</v>
      </c>
      <c r="CA1" s="12" t="s">
        <v>218</v>
      </c>
      <c r="CB1" s="12" t="s">
        <v>146</v>
      </c>
      <c r="CC1" s="12"/>
      <c r="CD1" s="12" t="s">
        <v>219</v>
      </c>
      <c r="CE1" s="12"/>
      <c r="CF1" s="12" t="s">
        <v>220</v>
      </c>
      <c r="CG1" s="12" t="s">
        <v>25</v>
      </c>
      <c r="CH1" s="12" t="s">
        <v>26</v>
      </c>
      <c r="CI1" s="12" t="s">
        <v>27</v>
      </c>
      <c r="CJ1" s="12" t="s">
        <v>28</v>
      </c>
      <c r="CK1" s="12"/>
      <c r="CL1" s="12" t="s">
        <v>29</v>
      </c>
      <c r="CM1" s="12" t="s">
        <v>30</v>
      </c>
      <c r="CN1" s="12"/>
      <c r="CO1" s="12" t="s">
        <v>31</v>
      </c>
      <c r="CP1" s="12"/>
      <c r="CQ1" s="12" t="s">
        <v>32</v>
      </c>
      <c r="CR1" s="12"/>
      <c r="CS1" s="12" t="s">
        <v>221</v>
      </c>
      <c r="CT1" s="12"/>
      <c r="CU1" s="12" t="s">
        <v>147</v>
      </c>
      <c r="CV1" s="12"/>
      <c r="CW1" s="12" t="s">
        <v>34</v>
      </c>
      <c r="CX1" s="12"/>
      <c r="CY1" s="12" t="s">
        <v>35</v>
      </c>
      <c r="CZ1" s="12" t="s">
        <v>36</v>
      </c>
      <c r="DA1" s="12" t="s">
        <v>37</v>
      </c>
      <c r="DB1" s="12" t="s">
        <v>38</v>
      </c>
      <c r="DC1" s="12"/>
      <c r="DD1" s="12" t="s">
        <v>39</v>
      </c>
      <c r="DE1" s="12" t="s">
        <v>40</v>
      </c>
      <c r="DF1" s="12" t="s">
        <v>42</v>
      </c>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148</v>
      </c>
      <c r="F2" s="15" t="s">
        <v>149</v>
      </c>
      <c r="G2" s="15" t="s">
        <v>48</v>
      </c>
      <c r="H2" s="15" t="s">
        <v>150</v>
      </c>
      <c r="I2" s="15" t="str">
        <f>_xlfn.IFNA(IF(MATCH("ERROR",J10:J110,0),"ERROR"),"")</f>
        <v/>
      </c>
      <c r="J2" s="15" t="s">
        <v>49</v>
      </c>
      <c r="K2" s="15" t="s">
        <v>222</v>
      </c>
      <c r="L2" s="15" t="s">
        <v>223</v>
      </c>
      <c r="M2" s="15" t="s">
        <v>152</v>
      </c>
      <c r="N2" s="15" t="str">
        <f>_xlfn.IFNA(IF(MATCH("ERROR",O10:O110,0),"ERROR"),"")</f>
        <v/>
      </c>
      <c r="O2" s="15" t="s">
        <v>153</v>
      </c>
      <c r="P2" s="15" t="s">
        <v>224</v>
      </c>
      <c r="Q2" s="15" t="s">
        <v>225</v>
      </c>
      <c r="R2" s="15" t="s">
        <v>226</v>
      </c>
      <c r="S2" s="15" t="s">
        <v>227</v>
      </c>
      <c r="T2" s="15" t="s">
        <v>228</v>
      </c>
      <c r="U2" s="15" t="s">
        <v>229</v>
      </c>
      <c r="V2" s="15" t="str">
        <f>_xlfn.IFNA(IF(MATCH("ERROR",W10:W110,0),"ERROR"),"")</f>
        <v/>
      </c>
      <c r="W2" s="15" t="s">
        <v>55</v>
      </c>
      <c r="X2" s="15" t="str">
        <f>_xlfn.IFNA(IF(MATCH("ERROR",Y10:Y110,0),"ERROR"),"")</f>
        <v/>
      </c>
      <c r="Y2" s="15" t="s">
        <v>230</v>
      </c>
      <c r="Z2" s="15" t="str">
        <f>_xlfn.IFNA(IF(MATCH("ERROR",AA10:AA110,0),"ERROR"),"")</f>
        <v/>
      </c>
      <c r="AA2" s="15" t="s">
        <v>231</v>
      </c>
      <c r="AB2" s="15" t="str">
        <f>_xlfn.IFNA(IF(MATCH("ERROR",AC10:AC110,0),"ERROR"),"")</f>
        <v/>
      </c>
      <c r="AC2" s="15" t="s">
        <v>232</v>
      </c>
      <c r="AD2" s="15" t="str">
        <f>_xlfn.IFNA(IF(MATCH("ERROR",AE10:AE110,0),"ERROR"),"")</f>
        <v/>
      </c>
      <c r="AE2" s="15" t="s">
        <v>233</v>
      </c>
      <c r="AF2" s="15" t="str">
        <f>_xlfn.IFNA(IF(MATCH("ERROR",AG10:AG110,0),"ERROR"),"")</f>
        <v/>
      </c>
      <c r="AG2" s="15" t="s">
        <v>234</v>
      </c>
      <c r="AH2" s="15" t="str">
        <f>_xlfn.IFNA(IF(MATCH("ERROR",AI10:AI110,0),"ERROR"),"")</f>
        <v/>
      </c>
      <c r="AI2" s="15" t="s">
        <v>235</v>
      </c>
      <c r="AJ2" s="15" t="s">
        <v>236</v>
      </c>
      <c r="AK2" s="15" t="str">
        <f>_xlfn.IFNA(IF(MATCH("ERROR",AL10:AL110,0),"ERROR"),"")</f>
        <v/>
      </c>
      <c r="AL2" s="15" t="s">
        <v>237</v>
      </c>
      <c r="AM2" s="15" t="str">
        <f>_xlfn.IFNA(IF(MATCH("ERROR",AN10:AN110,0),"ERROR"),"")</f>
        <v/>
      </c>
      <c r="AN2" s="15" t="s">
        <v>238</v>
      </c>
      <c r="AO2" s="15" t="s">
        <v>239</v>
      </c>
      <c r="AP2" s="15" t="s">
        <v>162</v>
      </c>
      <c r="AQ2" s="15" t="s">
        <v>163</v>
      </c>
      <c r="AR2" s="15" t="s">
        <v>240</v>
      </c>
      <c r="AS2" s="15" t="s">
        <v>241</v>
      </c>
      <c r="AT2" s="15" t="s">
        <v>242</v>
      </c>
      <c r="AU2" s="15" t="s">
        <v>243</v>
      </c>
      <c r="AV2" s="15" t="s">
        <v>244</v>
      </c>
      <c r="AW2" s="15" t="str">
        <f>_xlfn.IFNA(IF(MATCH("ERROR",AX10:AX110,0),"ERROR"),"")</f>
        <v/>
      </c>
      <c r="AX2" s="15" t="s">
        <v>245</v>
      </c>
      <c r="AY2" s="15" t="s">
        <v>246</v>
      </c>
      <c r="AZ2" s="15" t="str">
        <f>_xlfn.IFNA(IF(MATCH("ERROR",BA10:BA110,0),"ERROR"),"")</f>
        <v/>
      </c>
      <c r="BA2" s="15" t="s">
        <v>247</v>
      </c>
      <c r="BB2" s="15" t="s">
        <v>248</v>
      </c>
      <c r="BC2" s="15" t="s">
        <v>249</v>
      </c>
      <c r="BD2" s="15" t="s">
        <v>250</v>
      </c>
      <c r="BE2" s="15" t="str">
        <f>_xlfn.IFNA(IF(MATCH("ERROR",BF10:BF110,0),"ERROR"),"")</f>
        <v/>
      </c>
      <c r="BF2" s="15" t="s">
        <v>251</v>
      </c>
      <c r="BG2" s="15" t="str">
        <f>_xlfn.IFNA(IF(MATCH("ERROR",BH10:BH110,0),"ERROR"),"")</f>
        <v/>
      </c>
      <c r="BH2" s="15" t="s">
        <v>252</v>
      </c>
      <c r="BI2" s="15" t="str">
        <f>_xlfn.IFNA(IF(MATCH("ERROR",BJ10:BJ110,0),"ERROR"),"")</f>
        <v/>
      </c>
      <c r="BJ2" s="15" t="s">
        <v>253</v>
      </c>
      <c r="BK2" s="15" t="str">
        <f>_xlfn.IFNA(IF(MATCH("ERROR",BL10:BL110,0),"ERROR"),"")</f>
        <v/>
      </c>
      <c r="BL2" s="15" t="s">
        <v>254</v>
      </c>
      <c r="BM2" s="15" t="str">
        <f>_xlfn.IFNA(IF(MATCH("ERROR",BN10:BN110,0),"ERROR"),"")</f>
        <v/>
      </c>
      <c r="BN2" s="15" t="s">
        <v>255</v>
      </c>
      <c r="BO2" s="15" t="str">
        <f>_xlfn.IFNA(IF(MATCH("ERROR",BP10:BP110,0),"ERROR"),"")</f>
        <v/>
      </c>
      <c r="BP2" s="15" t="s">
        <v>256</v>
      </c>
      <c r="BQ2" s="15" t="s">
        <v>257</v>
      </c>
      <c r="BR2" s="15" t="str">
        <f>_xlfn.IFNA(IF(MATCH("ERROR",BS10:BS110,0),"ERROR"),"")</f>
        <v/>
      </c>
      <c r="BS2" s="15" t="s">
        <v>258</v>
      </c>
      <c r="BT2" s="15" t="s">
        <v>259</v>
      </c>
      <c r="BU2" s="15" t="str">
        <f>_xlfn.IFNA(IF(MATCH("ERROR",BV10:BV110,0),"ERROR"),"")</f>
        <v/>
      </c>
      <c r="BV2" s="15" t="s">
        <v>260</v>
      </c>
      <c r="BW2" s="15" t="s">
        <v>261</v>
      </c>
      <c r="BX2" s="15" t="s">
        <v>262</v>
      </c>
      <c r="BY2" s="15" t="s">
        <v>263</v>
      </c>
      <c r="BZ2" s="15" t="s">
        <v>264</v>
      </c>
      <c r="CA2" s="15" t="s">
        <v>265</v>
      </c>
      <c r="CB2" s="15" t="str">
        <f>_xlfn.IFNA(IF(MATCH("ERROR",CC10:CC110,0),"ERROR"),"")</f>
        <v/>
      </c>
      <c r="CC2" s="15" t="s">
        <v>165</v>
      </c>
      <c r="CD2" s="15" t="str">
        <f>_xlfn.IFNA(IF(MATCH("ERROR",CE10:CE110,0),"ERROR"),"")</f>
        <v/>
      </c>
      <c r="CE2" s="15" t="s">
        <v>266</v>
      </c>
      <c r="CF2" s="15" t="s">
        <v>267</v>
      </c>
      <c r="CG2" s="15" t="s">
        <v>69</v>
      </c>
      <c r="CH2" s="15" t="s">
        <v>70</v>
      </c>
      <c r="CI2" s="15" t="s">
        <v>71</v>
      </c>
      <c r="CJ2" s="15" t="str">
        <f>_xlfn.IFNA(IF(MATCH("ERROR",CK10:CK110,0),"ERROR"),"")</f>
        <v/>
      </c>
      <c r="CK2" s="15" t="s">
        <v>72</v>
      </c>
      <c r="CL2" s="15" t="s">
        <v>73</v>
      </c>
      <c r="CM2" s="15" t="str">
        <f>_xlfn.IFNA(IF(MATCH("ERROR",CN10:CN110,0),"ERROR"),"")</f>
        <v/>
      </c>
      <c r="CN2" s="15" t="s">
        <v>74</v>
      </c>
      <c r="CO2" s="15" t="str">
        <f>_xlfn.IFNA(IF(MATCH("ERROR",CP10:CP110,0),"ERROR"),"")</f>
        <v/>
      </c>
      <c r="CP2" s="15" t="s">
        <v>75</v>
      </c>
      <c r="CQ2" s="15" t="str">
        <f>_xlfn.IFNA(IF(MATCH("ERROR",CR10:CR110,0),"ERROR"),"")</f>
        <v/>
      </c>
      <c r="CR2" s="15" t="s">
        <v>76</v>
      </c>
      <c r="CS2" s="15" t="str">
        <f>_xlfn.IFNA(IF(MATCH("ERROR",CT10:CT110,0),"ERROR"),"")</f>
        <v/>
      </c>
      <c r="CT2" s="15" t="s">
        <v>77</v>
      </c>
      <c r="CU2" s="15" t="str">
        <f>_xlfn.IFNA(IF(MATCH("ERROR",CV10:CV110,0),"ERROR"),"")</f>
        <v/>
      </c>
      <c r="CV2" s="15" t="s">
        <v>166</v>
      </c>
      <c r="CW2" s="15" t="str">
        <f>_xlfn.IFNA(IF(MATCH("ERROR",CX10:CX110,0),"ERROR"),"")</f>
        <v/>
      </c>
      <c r="CX2" s="15" t="s">
        <v>78</v>
      </c>
      <c r="CY2" s="15" t="s">
        <v>79</v>
      </c>
      <c r="CZ2" s="15" t="s">
        <v>80</v>
      </c>
      <c r="DA2" s="15" t="s">
        <v>81</v>
      </c>
      <c r="DB2" s="15" t="str">
        <f>_xlfn.IFNA(IF(MATCH("ERROR",DC10:DC110,0),"ERROR"),"")</f>
        <v/>
      </c>
      <c r="DC2" s="15" t="s">
        <v>82</v>
      </c>
      <c r="DD2" s="15" t="s">
        <v>83</v>
      </c>
      <c r="DE2" s="15" t="s">
        <v>84</v>
      </c>
      <c r="DF2" s="15" t="s">
        <v>86</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90</v>
      </c>
      <c r="F4" s="13" t="s">
        <v>90</v>
      </c>
      <c r="G4" s="13" t="s">
        <v>92</v>
      </c>
      <c r="H4" s="13" t="s">
        <v>92</v>
      </c>
      <c r="I4" s="13" t="s">
        <v>93</v>
      </c>
      <c r="K4" s="13" t="s">
        <v>95</v>
      </c>
      <c r="L4" s="13" t="s">
        <v>95</v>
      </c>
      <c r="M4" s="13" t="s">
        <v>168</v>
      </c>
      <c r="N4" s="13" t="s">
        <v>101</v>
      </c>
      <c r="P4" s="13" t="s">
        <v>95</v>
      </c>
      <c r="Q4" s="13" t="s">
        <v>94</v>
      </c>
      <c r="R4" s="13" t="s">
        <v>94</v>
      </c>
      <c r="S4" s="13" t="s">
        <v>94</v>
      </c>
      <c r="T4" s="13" t="s">
        <v>94</v>
      </c>
      <c r="U4" s="13" t="s">
        <v>94</v>
      </c>
      <c r="V4" s="13" t="s">
        <v>96</v>
      </c>
      <c r="X4" s="13" t="s">
        <v>96</v>
      </c>
      <c r="Z4" s="13" t="s">
        <v>96</v>
      </c>
      <c r="AB4" s="13" t="s">
        <v>96</v>
      </c>
      <c r="AD4" s="13" t="s">
        <v>96</v>
      </c>
      <c r="AF4" s="13" t="s">
        <v>96</v>
      </c>
      <c r="AH4" s="13" t="s">
        <v>96</v>
      </c>
      <c r="AJ4" s="13" t="s">
        <v>97</v>
      </c>
      <c r="AK4" s="13" t="s">
        <v>96</v>
      </c>
      <c r="AM4" s="13" t="s">
        <v>96</v>
      </c>
      <c r="AO4" s="13" t="s">
        <v>97</v>
      </c>
      <c r="AP4" s="13" t="s">
        <v>97</v>
      </c>
      <c r="AQ4" s="13" t="s">
        <v>97</v>
      </c>
      <c r="AR4" s="13" t="s">
        <v>92</v>
      </c>
      <c r="AS4" s="13" t="s">
        <v>92</v>
      </c>
      <c r="AT4" s="13" t="s">
        <v>92</v>
      </c>
      <c r="AU4" s="13" t="s">
        <v>95</v>
      </c>
      <c r="AV4" s="13" t="s">
        <v>268</v>
      </c>
      <c r="AW4" s="13" t="s">
        <v>96</v>
      </c>
      <c r="AY4" s="13" t="s">
        <v>95</v>
      </c>
      <c r="AZ4" s="13" t="s">
        <v>96</v>
      </c>
      <c r="BB4" s="13" t="s">
        <v>97</v>
      </c>
      <c r="BC4" s="13" t="s">
        <v>97</v>
      </c>
      <c r="BD4" s="13" t="s">
        <v>92</v>
      </c>
      <c r="BE4" s="13" t="s">
        <v>96</v>
      </c>
      <c r="BG4" s="13" t="s">
        <v>96</v>
      </c>
      <c r="BI4" s="13" t="s">
        <v>96</v>
      </c>
      <c r="BK4" s="13" t="s">
        <v>96</v>
      </c>
      <c r="BM4" s="13" t="s">
        <v>96</v>
      </c>
      <c r="BO4" s="13" t="s">
        <v>96</v>
      </c>
      <c r="BQ4" s="13" t="s">
        <v>99</v>
      </c>
      <c r="BR4" s="13" t="s">
        <v>96</v>
      </c>
      <c r="BT4" s="13" t="s">
        <v>95</v>
      </c>
      <c r="BU4" s="13" t="s">
        <v>96</v>
      </c>
      <c r="BW4" s="13" t="s">
        <v>95</v>
      </c>
      <c r="BX4" s="13" t="s">
        <v>95</v>
      </c>
      <c r="BY4" s="13" t="s">
        <v>95</v>
      </c>
      <c r="BZ4" s="13" t="s">
        <v>100</v>
      </c>
      <c r="CA4" s="13" t="s">
        <v>269</v>
      </c>
      <c r="CB4" s="13" t="s">
        <v>169</v>
      </c>
      <c r="CD4" s="13" t="s">
        <v>96</v>
      </c>
      <c r="CF4" s="13" t="s">
        <v>268</v>
      </c>
      <c r="CG4" s="13" t="s">
        <v>99</v>
      </c>
      <c r="CH4" s="13" t="s">
        <v>100</v>
      </c>
      <c r="CI4" s="13" t="s">
        <v>95</v>
      </c>
      <c r="CJ4" s="13" t="s">
        <v>96</v>
      </c>
      <c r="CL4" s="13" t="s">
        <v>99</v>
      </c>
      <c r="CM4" s="13" t="s">
        <v>101</v>
      </c>
      <c r="CO4" s="13" t="s">
        <v>96</v>
      </c>
      <c r="CQ4" s="13" t="s">
        <v>96</v>
      </c>
      <c r="CS4" s="13" t="s">
        <v>96</v>
      </c>
      <c r="CU4" s="13" t="s">
        <v>96</v>
      </c>
      <c r="CW4" s="13" t="s">
        <v>96</v>
      </c>
      <c r="CY4" s="13" t="s">
        <v>102</v>
      </c>
      <c r="CZ4" s="13" t="s">
        <v>97</v>
      </c>
      <c r="DA4" s="13" t="s">
        <v>97</v>
      </c>
      <c r="DB4" s="13" t="s">
        <v>93</v>
      </c>
      <c r="DD4" s="13" t="s">
        <v>99</v>
      </c>
      <c r="DE4" s="13" t="s">
        <v>103</v>
      </c>
      <c r="DF4" s="13" t="s">
        <v>104</v>
      </c>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0</v>
      </c>
      <c r="I5" s="13" t="b">
        <v>1</v>
      </c>
      <c r="K5" s="13" t="str">
        <f>IF(OR(AB10&lt;&gt;"Circular",AB10="",), "COND","COND")</f>
        <v>COND</v>
      </c>
      <c r="L5" s="13" t="str">
        <f>IF(OR(AB10&lt;&gt;"Circular",AB10="",), "COND","COND")</f>
        <v>COND</v>
      </c>
      <c r="M5" s="13" t="b">
        <v>0</v>
      </c>
      <c r="N5" s="13" t="str">
        <f>IF(M10&lt;&gt;"","COND","COND")</f>
        <v>COND</v>
      </c>
      <c r="P5" s="13" t="str">
        <f>IF(AB10="Circular","COND","COND")</f>
        <v>COND</v>
      </c>
      <c r="Q5" s="13" t="b">
        <v>1</v>
      </c>
      <c r="R5" s="13" t="b">
        <v>0</v>
      </c>
      <c r="S5" s="13" t="b">
        <v>0</v>
      </c>
      <c r="T5" s="13" t="b">
        <v>0</v>
      </c>
      <c r="U5" s="13" t="b">
        <v>0</v>
      </c>
      <c r="V5" s="13" t="b">
        <v>1</v>
      </c>
      <c r="X5" s="13" t="b">
        <v>0</v>
      </c>
      <c r="Z5" s="13" t="b">
        <v>0</v>
      </c>
      <c r="AB5" s="13" t="b">
        <v>1</v>
      </c>
      <c r="AD5" s="13" t="b">
        <v>1</v>
      </c>
      <c r="AF5" s="13" t="str">
        <f>IF(OR(AD10="Concrete",AD10="Polyethylene (PE)",AD10="Polyvinyl Chloride (PVC)",AD10="Earthenware ",AD10="Cast Iron",AD10="Ductile Iron",AD10="Steel - Ungalvanised",AD10="Steel - Galvanised",AD10="Stainless Steel",AD10="Fibre Reinforced Plastic (FRP)",AD10="Aluminium"),"COND","COND")</f>
        <v>COND</v>
      </c>
      <c r="AH5" s="13" t="b">
        <v>1</v>
      </c>
      <c r="AJ5" s="13" t="b">
        <v>0</v>
      </c>
      <c r="AK5" s="13" t="str">
        <f>IF(AJ10=TRUE,"COND","COND")</f>
        <v>COND</v>
      </c>
      <c r="AM5" s="13" t="b">
        <v>0</v>
      </c>
      <c r="AO5" s="13" t="b">
        <v>1</v>
      </c>
      <c r="AP5" s="13" t="str">
        <f>IF(V10="Geotech Drainage","COND","COND")</f>
        <v>COND</v>
      </c>
      <c r="AQ5" s="13" t="str">
        <f>IF(V10="Geotech Drainage","COND","COND")</f>
        <v>COND</v>
      </c>
      <c r="AR5" s="13" t="b">
        <v>0</v>
      </c>
      <c r="AS5" s="13" t="b">
        <v>0</v>
      </c>
      <c r="AT5" s="13" t="b">
        <v>0</v>
      </c>
      <c r="AU5" s="13" t="b">
        <v>0</v>
      </c>
      <c r="AV5" s="13" t="b">
        <v>0</v>
      </c>
      <c r="AW5" s="13" t="b">
        <v>0</v>
      </c>
      <c r="AY5" s="13" t="b">
        <v>0</v>
      </c>
      <c r="AZ5" s="13" t="b">
        <v>0</v>
      </c>
      <c r="BB5" s="13" t="b">
        <v>0</v>
      </c>
      <c r="BC5" s="13" t="b">
        <v>0</v>
      </c>
      <c r="BD5" s="13" t="b">
        <v>0</v>
      </c>
      <c r="BE5" s="13" t="b">
        <v>0</v>
      </c>
      <c r="BG5" s="13" t="b">
        <v>0</v>
      </c>
      <c r="BI5" s="13" t="b">
        <v>0</v>
      </c>
      <c r="BK5" s="13" t="b">
        <v>0</v>
      </c>
      <c r="BM5" s="13" t="b">
        <v>0</v>
      </c>
      <c r="BO5" s="13" t="b">
        <v>0</v>
      </c>
      <c r="BQ5" s="13" t="b">
        <v>0</v>
      </c>
      <c r="BR5" s="13" t="b">
        <v>0</v>
      </c>
      <c r="BT5" s="13" t="b">
        <v>0</v>
      </c>
      <c r="BU5" s="13" t="b">
        <v>0</v>
      </c>
      <c r="BW5" s="13" t="b">
        <v>0</v>
      </c>
      <c r="BX5" s="13" t="b">
        <v>0</v>
      </c>
      <c r="BY5" s="13" t="b">
        <v>0</v>
      </c>
      <c r="BZ5" s="13" t="b">
        <v>0</v>
      </c>
      <c r="CA5" s="13" t="b">
        <v>0</v>
      </c>
      <c r="CB5" s="13" t="b">
        <v>0</v>
      </c>
      <c r="CD5" s="13" t="b">
        <v>0</v>
      </c>
      <c r="CF5" s="13" t="b">
        <v>0</v>
      </c>
      <c r="CG5" s="13" t="b">
        <v>1</v>
      </c>
      <c r="CH5" s="13" t="b">
        <v>0</v>
      </c>
      <c r="CI5" s="13" t="b">
        <v>1</v>
      </c>
      <c r="CJ5" s="13" t="b">
        <v>1</v>
      </c>
      <c r="CL5" s="13" t="b">
        <v>0</v>
      </c>
      <c r="CM5" s="13" t="b">
        <v>0</v>
      </c>
      <c r="CO5" s="13" t="b">
        <v>1</v>
      </c>
      <c r="CQ5" s="13" t="b">
        <v>1</v>
      </c>
      <c r="CS5" s="13" t="b">
        <v>0</v>
      </c>
      <c r="CU5" s="13" t="b">
        <v>0</v>
      </c>
      <c r="CW5" s="13" t="b">
        <v>1</v>
      </c>
      <c r="CY5" s="13" t="b">
        <v>0</v>
      </c>
      <c r="CZ5" s="13" t="b">
        <v>1</v>
      </c>
      <c r="DA5" s="13" t="b">
        <v>1</v>
      </c>
      <c r="DB5" s="13" t="b">
        <v>1</v>
      </c>
      <c r="DD5" s="13" t="b">
        <v>1</v>
      </c>
      <c r="DE5" s="13" t="b">
        <v>0</v>
      </c>
      <c r="DF5" s="13" t="b">
        <v>0</v>
      </c>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0</v>
      </c>
      <c r="L6" s="13" t="b">
        <v>0</v>
      </c>
      <c r="M6" s="13" t="b">
        <v>0</v>
      </c>
      <c r="N6" s="13" t="b">
        <v>0</v>
      </c>
      <c r="P6" s="13" t="b">
        <v>0</v>
      </c>
      <c r="Q6" s="13" t="b">
        <v>0</v>
      </c>
      <c r="R6" s="13" t="b">
        <v>0</v>
      </c>
      <c r="S6" s="13" t="b">
        <v>0</v>
      </c>
      <c r="T6" s="13" t="b">
        <v>0</v>
      </c>
      <c r="U6" s="13" t="b">
        <v>0</v>
      </c>
      <c r="V6" s="13" t="b">
        <v>0</v>
      </c>
      <c r="X6" s="13" t="b">
        <v>0</v>
      </c>
      <c r="Z6" s="13" t="b">
        <v>0</v>
      </c>
      <c r="AB6" s="13" t="b">
        <v>0</v>
      </c>
      <c r="AD6" s="13" t="b">
        <v>0</v>
      </c>
      <c r="AF6" s="13" t="b">
        <v>0</v>
      </c>
      <c r="AH6" s="13" t="b">
        <v>0</v>
      </c>
      <c r="AJ6" s="13" t="b">
        <v>0</v>
      </c>
      <c r="AK6" s="13" t="b">
        <v>0</v>
      </c>
      <c r="AM6" s="13" t="b">
        <v>0</v>
      </c>
      <c r="AO6" s="13" t="b">
        <v>0</v>
      </c>
      <c r="AP6" s="13" t="b">
        <v>0</v>
      </c>
      <c r="AQ6" s="13" t="b">
        <v>0</v>
      </c>
      <c r="AR6" s="13" t="b">
        <v>0</v>
      </c>
      <c r="AS6" s="13" t="b">
        <v>0</v>
      </c>
      <c r="AT6" s="13" t="b">
        <v>0</v>
      </c>
      <c r="AU6" s="13" t="b">
        <v>0</v>
      </c>
      <c r="AV6" s="13" t="b">
        <v>0</v>
      </c>
      <c r="AW6" s="13" t="b">
        <v>0</v>
      </c>
      <c r="AY6" s="13" t="b">
        <v>0</v>
      </c>
      <c r="AZ6" s="13" t="b">
        <v>0</v>
      </c>
      <c r="BB6" s="13" t="b">
        <v>0</v>
      </c>
      <c r="BC6" s="13" t="b">
        <v>0</v>
      </c>
      <c r="BD6" s="13" t="b">
        <v>0</v>
      </c>
      <c r="BE6" s="13" t="b">
        <v>0</v>
      </c>
      <c r="BG6" s="13" t="b">
        <v>0</v>
      </c>
      <c r="BI6" s="13" t="b">
        <v>0</v>
      </c>
      <c r="BK6" s="13" t="b">
        <v>0</v>
      </c>
      <c r="BM6" s="13" t="b">
        <v>0</v>
      </c>
      <c r="BO6" s="13" t="b">
        <v>0</v>
      </c>
      <c r="BQ6" s="13" t="b">
        <v>0</v>
      </c>
      <c r="BR6" s="13" t="b">
        <v>0</v>
      </c>
      <c r="BT6" s="13" t="b">
        <v>0</v>
      </c>
      <c r="BU6" s="13" t="b">
        <v>0</v>
      </c>
      <c r="BW6" s="13" t="b">
        <v>0</v>
      </c>
      <c r="BX6" s="13" t="b">
        <v>0</v>
      </c>
      <c r="BY6" s="13" t="b">
        <v>0</v>
      </c>
      <c r="BZ6" s="13" t="b">
        <v>0</v>
      </c>
      <c r="CA6" s="13" t="b">
        <v>0</v>
      </c>
      <c r="CB6" s="13" t="b">
        <v>0</v>
      </c>
      <c r="CD6" s="13" t="b">
        <v>0</v>
      </c>
      <c r="CF6" s="13" t="b">
        <v>0</v>
      </c>
      <c r="CG6" s="13" t="b">
        <v>0</v>
      </c>
      <c r="CH6" s="13" t="b">
        <v>1</v>
      </c>
      <c r="CI6" s="13" t="b">
        <v>0</v>
      </c>
      <c r="CJ6" s="13" t="b">
        <v>0</v>
      </c>
      <c r="CL6" s="13" t="b">
        <v>0</v>
      </c>
      <c r="CM6" s="13" t="b">
        <v>0</v>
      </c>
      <c r="CO6" s="13" t="b">
        <v>0</v>
      </c>
      <c r="CQ6" s="13" t="b">
        <v>0</v>
      </c>
      <c r="CS6" s="13" t="b">
        <v>0</v>
      </c>
      <c r="CU6" s="13" t="b">
        <v>0</v>
      </c>
      <c r="CW6" s="13" t="b">
        <v>0</v>
      </c>
      <c r="CY6" s="13" t="b">
        <v>0</v>
      </c>
      <c r="CZ6" s="13" t="b">
        <v>0</v>
      </c>
      <c r="DA6" s="13" t="b">
        <v>0</v>
      </c>
      <c r="DB6" s="13" t="b">
        <v>0</v>
      </c>
      <c r="DD6" s="13" t="b">
        <v>0</v>
      </c>
      <c r="DE6" s="13" t="b">
        <v>0</v>
      </c>
      <c r="DF6" s="13" t="b">
        <v>0</v>
      </c>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0</v>
      </c>
      <c r="T7" s="13" t="b">
        <v>0</v>
      </c>
      <c r="U7" s="13" t="b">
        <v>0</v>
      </c>
      <c r="V7" s="13" t="b">
        <v>1</v>
      </c>
      <c r="X7" s="13" t="b">
        <v>1</v>
      </c>
      <c r="Z7" s="13" t="b">
        <v>1</v>
      </c>
      <c r="AB7" s="13" t="b">
        <v>1</v>
      </c>
      <c r="AD7" s="13" t="b">
        <v>1</v>
      </c>
      <c r="AF7" s="13" t="b">
        <v>1</v>
      </c>
      <c r="AH7" s="13" t="b">
        <v>1</v>
      </c>
      <c r="AJ7" s="13" t="b">
        <v>0</v>
      </c>
      <c r="AK7" s="13" t="b">
        <v>1</v>
      </c>
      <c r="AM7" s="13" t="b">
        <v>1</v>
      </c>
      <c r="AO7" s="13" t="b">
        <v>0</v>
      </c>
      <c r="AP7" s="13" t="b">
        <v>0</v>
      </c>
      <c r="AQ7" s="13" t="b">
        <v>0</v>
      </c>
      <c r="AR7" s="13" t="b">
        <v>0</v>
      </c>
      <c r="AS7" s="13" t="b">
        <v>0</v>
      </c>
      <c r="AT7" s="13" t="b">
        <v>0</v>
      </c>
      <c r="AU7" s="13" t="b">
        <v>0</v>
      </c>
      <c r="AV7" s="13" t="b">
        <v>0</v>
      </c>
      <c r="AW7" s="13" t="b">
        <v>1</v>
      </c>
      <c r="AY7" s="13" t="b">
        <v>0</v>
      </c>
      <c r="AZ7" s="13" t="b">
        <v>1</v>
      </c>
      <c r="BB7" s="13" t="b">
        <v>0</v>
      </c>
      <c r="BC7" s="13" t="b">
        <v>0</v>
      </c>
      <c r="BD7" s="13" t="b">
        <v>0</v>
      </c>
      <c r="BE7" s="13" t="b">
        <v>1</v>
      </c>
      <c r="BG7" s="13" t="b">
        <v>1</v>
      </c>
      <c r="BI7" s="13" t="b">
        <v>1</v>
      </c>
      <c r="BK7" s="13" t="b">
        <v>1</v>
      </c>
      <c r="BM7" s="13" t="b">
        <v>1</v>
      </c>
      <c r="BO7" s="13" t="b">
        <v>1</v>
      </c>
      <c r="BQ7" s="13" t="b">
        <v>0</v>
      </c>
      <c r="BR7" s="13" t="b">
        <v>1</v>
      </c>
      <c r="BT7" s="13" t="b">
        <v>0</v>
      </c>
      <c r="BU7" s="13" t="b">
        <v>1</v>
      </c>
      <c r="BW7" s="13" t="b">
        <v>0</v>
      </c>
      <c r="BX7" s="13" t="b">
        <v>0</v>
      </c>
      <c r="BY7" s="13" t="b">
        <v>0</v>
      </c>
      <c r="BZ7" s="13" t="b">
        <v>0</v>
      </c>
      <c r="CA7" s="13" t="b">
        <v>0</v>
      </c>
      <c r="CB7" s="13" t="b">
        <v>1</v>
      </c>
      <c r="CD7" s="13" t="b">
        <v>1</v>
      </c>
      <c r="CF7" s="13" t="b">
        <v>0</v>
      </c>
      <c r="CG7" s="13" t="b">
        <v>0</v>
      </c>
      <c r="CH7" s="13" t="b">
        <v>0</v>
      </c>
      <c r="CI7" s="13" t="b">
        <v>0</v>
      </c>
      <c r="CJ7" s="13" t="b">
        <v>1</v>
      </c>
      <c r="CL7" s="13" t="b">
        <v>0</v>
      </c>
      <c r="CM7" s="13" t="b">
        <v>1</v>
      </c>
      <c r="CO7" s="13" t="b">
        <v>1</v>
      </c>
      <c r="CQ7" s="13" t="b">
        <v>1</v>
      </c>
      <c r="CS7" s="13" t="b">
        <v>1</v>
      </c>
      <c r="CU7" s="13" t="b">
        <v>1</v>
      </c>
      <c r="CW7" s="13" t="b">
        <v>1</v>
      </c>
      <c r="CY7" s="13" t="b">
        <v>0</v>
      </c>
      <c r="CZ7" s="13" t="b">
        <v>0</v>
      </c>
      <c r="DA7" s="13" t="b">
        <v>0</v>
      </c>
      <c r="DB7" s="13" t="b">
        <v>1</v>
      </c>
      <c r="DD7" s="13" t="b">
        <v>0</v>
      </c>
      <c r="DE7" s="13" t="b">
        <v>0</v>
      </c>
      <c r="DF7" s="13" t="b">
        <v>0</v>
      </c>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49</v>
      </c>
      <c r="N8" s="13" t="s">
        <v>153</v>
      </c>
      <c r="V8" s="13" t="s">
        <v>110</v>
      </c>
      <c r="X8" s="13" t="s">
        <v>270</v>
      </c>
      <c r="Z8" s="13" t="s">
        <v>271</v>
      </c>
      <c r="AB8" s="13" t="s">
        <v>113</v>
      </c>
      <c r="AD8" s="13" t="s">
        <v>233</v>
      </c>
      <c r="AF8" s="13" t="s">
        <v>272</v>
      </c>
      <c r="AH8" s="13" t="s">
        <v>273</v>
      </c>
      <c r="AK8" s="13" t="s">
        <v>274</v>
      </c>
      <c r="AM8" s="13" t="s">
        <v>275</v>
      </c>
      <c r="AW8" s="13" t="s">
        <v>276</v>
      </c>
      <c r="AZ8" s="13" t="s">
        <v>276</v>
      </c>
      <c r="BE8" s="13" t="s">
        <v>116</v>
      </c>
      <c r="BG8" s="13" t="s">
        <v>277</v>
      </c>
      <c r="BI8" s="13" t="s">
        <v>116</v>
      </c>
      <c r="BK8" s="13" t="s">
        <v>116</v>
      </c>
      <c r="BM8" s="13" t="s">
        <v>278</v>
      </c>
      <c r="BO8" s="13" t="s">
        <v>279</v>
      </c>
      <c r="BR8" s="13" t="s">
        <v>280</v>
      </c>
      <c r="BU8" s="13" t="s">
        <v>281</v>
      </c>
      <c r="CB8" s="13" t="s">
        <v>165</v>
      </c>
      <c r="CD8" s="13" t="s">
        <v>282</v>
      </c>
      <c r="CJ8" s="13" t="s">
        <v>119</v>
      </c>
      <c r="CM8" s="13" t="s">
        <v>120</v>
      </c>
      <c r="CO8" s="13" t="s">
        <v>121</v>
      </c>
      <c r="CQ8" s="13" t="s">
        <v>121</v>
      </c>
      <c r="CS8" s="13" t="s">
        <v>122</v>
      </c>
      <c r="CU8" s="13" t="s">
        <v>174</v>
      </c>
      <c r="CW8" s="13" t="s">
        <v>123</v>
      </c>
      <c r="DB8" s="13" t="s">
        <v>82</v>
      </c>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t="s">
        <v>125</v>
      </c>
      <c r="F9" s="19" t="s">
        <v>125</v>
      </c>
      <c r="G9" s="19" t="s">
        <v>125</v>
      </c>
      <c r="H9" s="19" t="s">
        <v>125</v>
      </c>
      <c r="I9" s="19"/>
      <c r="J9" s="19"/>
      <c r="K9" s="19" t="s">
        <v>126</v>
      </c>
      <c r="L9" s="19" t="s">
        <v>126</v>
      </c>
      <c r="M9" s="19" t="s">
        <v>125</v>
      </c>
      <c r="N9" s="19"/>
      <c r="O9" s="19"/>
      <c r="P9" s="19" t="s">
        <v>126</v>
      </c>
      <c r="Q9" s="19" t="s">
        <v>125</v>
      </c>
      <c r="R9" s="19" t="s">
        <v>125</v>
      </c>
      <c r="S9" s="19" t="s">
        <v>283</v>
      </c>
      <c r="T9" s="19" t="s">
        <v>125</v>
      </c>
      <c r="U9" s="19" t="s">
        <v>125</v>
      </c>
      <c r="V9" s="19"/>
      <c r="W9" s="19"/>
      <c r="X9" s="19"/>
      <c r="Y9" s="19"/>
      <c r="Z9" s="19"/>
      <c r="AA9" s="19"/>
      <c r="AB9" s="19"/>
      <c r="AC9" s="19"/>
      <c r="AD9" s="19"/>
      <c r="AE9" s="19"/>
      <c r="AF9" s="19"/>
      <c r="AG9" s="19"/>
      <c r="AH9" s="19"/>
      <c r="AI9" s="19"/>
      <c r="AJ9" s="19"/>
      <c r="AK9" s="19"/>
      <c r="AL9" s="19"/>
      <c r="AM9" s="19"/>
      <c r="AN9" s="19"/>
      <c r="AO9" s="19"/>
      <c r="AP9" s="19"/>
      <c r="AQ9" s="19"/>
      <c r="AR9" s="19" t="s">
        <v>125</v>
      </c>
      <c r="AS9" s="19" t="s">
        <v>125</v>
      </c>
      <c r="AT9" s="19" t="s">
        <v>125</v>
      </c>
      <c r="AU9" s="19"/>
      <c r="AV9" s="19"/>
      <c r="AW9" s="19"/>
      <c r="AX9" s="19"/>
      <c r="AY9" s="19"/>
      <c r="AZ9" s="19"/>
      <c r="BA9" s="19"/>
      <c r="BB9" s="19"/>
      <c r="BC9" s="19"/>
      <c r="BD9" s="19" t="s">
        <v>284</v>
      </c>
      <c r="BE9" s="19"/>
      <c r="BF9" s="19"/>
      <c r="BG9" s="19"/>
      <c r="BH9" s="19"/>
      <c r="BI9" s="19"/>
      <c r="BJ9" s="19"/>
      <c r="BK9" s="19"/>
      <c r="BL9" s="19"/>
      <c r="BM9" s="19"/>
      <c r="BN9" s="19"/>
      <c r="BO9" s="19"/>
      <c r="BP9" s="19"/>
      <c r="BQ9" s="19"/>
      <c r="BR9" s="19"/>
      <c r="BS9" s="19"/>
      <c r="BT9" s="19" t="s">
        <v>128</v>
      </c>
      <c r="BU9" s="19"/>
      <c r="BV9" s="19"/>
      <c r="BW9" s="19" t="s">
        <v>285</v>
      </c>
      <c r="BX9" s="19" t="s">
        <v>285</v>
      </c>
      <c r="BY9" s="19" t="s">
        <v>286</v>
      </c>
      <c r="BZ9" s="19" t="s">
        <v>126</v>
      </c>
      <c r="CA9" s="19" t="s">
        <v>125</v>
      </c>
      <c r="CB9" s="19"/>
      <c r="CC9" s="19"/>
      <c r="CD9" s="19"/>
      <c r="CE9" s="19"/>
      <c r="CF9" s="19"/>
      <c r="CG9" s="19"/>
      <c r="CH9" s="19" t="s">
        <v>127</v>
      </c>
      <c r="CI9" s="19" t="s">
        <v>128</v>
      </c>
      <c r="CJ9" s="19"/>
      <c r="CK9" s="19"/>
      <c r="CL9" s="19"/>
      <c r="CM9" s="19"/>
      <c r="CN9" s="19"/>
      <c r="CO9" s="19"/>
      <c r="CP9" s="19"/>
      <c r="CQ9" s="19"/>
      <c r="CR9" s="19"/>
      <c r="CS9" s="19"/>
      <c r="CT9" s="19"/>
      <c r="CU9" s="19"/>
      <c r="CV9" s="19"/>
      <c r="CW9" s="19"/>
      <c r="CX9" s="19"/>
      <c r="CY9" s="19"/>
      <c r="CZ9" s="19"/>
      <c r="DA9" s="19"/>
      <c r="DB9" s="19"/>
      <c r="DC9" s="19"/>
      <c r="DD9" s="19"/>
      <c r="DE9" s="19"/>
      <c r="DF9" s="19"/>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4"/>
      <c r="L10" s="4"/>
      <c r="M10" s="4"/>
      <c r="O10" s="3" t="str">
        <f>IF($A10="ADD",IF(NOT(ISBLANK(N10)),_xlfn.XLOOKUP(N10,len_adjust_rsn[lookupValue],len_adjust_rsn[lookupKey],"ERROR"),""), "")</f>
        <v/>
      </c>
      <c r="P10" s="4"/>
      <c r="Q10" s="7"/>
      <c r="R10" s="7"/>
      <c r="S10" s="7"/>
      <c r="T10" s="7"/>
      <c r="U10" s="7"/>
      <c r="W10" s="3" t="str">
        <f>IF($A10="ADD",IF(NOT(ISBLANK(V10)),_xlfn.XLOOKUP(V10,ud_stormwater_purpose[lookupValue],ud_stormwater_purpose[lookupKey],"ERROR"),""), "")</f>
        <v/>
      </c>
      <c r="Y10" s="3" t="str">
        <f>IF($A10="ADD",IF(NOT(ISBLANK(X10)),_xlfn.XLOOKUP(X10,ud_pipe_flow_type[lookupValue],ud_pipe_flow_type[lookupKey],"ERROR"),""), "")</f>
        <v/>
      </c>
      <c r="AA10" s="3" t="str">
        <f>IF($A10="ADD",IF(NOT(ISBLANK(Z10)),_xlfn.XLOOKUP(Z10,ud_pipe_type[lookupValue],ud_pipe_type[lookupKey],"ERROR"),""), "")</f>
        <v/>
      </c>
      <c r="AC10" s="3" t="str">
        <f>IF($A10="ADD",IF(NOT(ISBLANK(AB10)),_xlfn.XLOOKUP(AB10,ud_shape[lookupValue],ud_shape[lookupKey],"ERROR"),""), "")</f>
        <v/>
      </c>
      <c r="AE10" s="3" t="str">
        <f>IF($A10="ADD",IF(NOT(ISBLANK(AD10)),_xlfn.XLOOKUP(AD10,pipe_material[lookupValue],pipe_material[lookupKey],"ERROR"),""), "")</f>
        <v/>
      </c>
      <c r="AG10" s="3" t="str">
        <f>IF($A10="ADD",IF(NOT(ISBLANK(AF10)),_xlfn.XLOOKUP(1,(ud_material_subset_lookup=AF10)*(ud_material_subset_parentKey=AE10),ud_material_subset[lookupKey],"ERROR"),""), "")</f>
        <v/>
      </c>
      <c r="AI10" s="3" t="str">
        <f>IF($A10="ADD",IF(NOT(ISBLANK(AH10)),_xlfn.XLOOKUP(AH10,ud_pipe_duct_class[lookupValue],ud_pipe_duct_class[lookupKey],"ERROR"),""), "")</f>
        <v/>
      </c>
      <c r="AL10" s="3" t="str">
        <f>IF($A10="ADD",IF(NOT(ISBLANK(AK10)),_xlfn.XLOOKUP(AK10,ud_pipe_joint_type[lookupValue],ud_pipe_joint_type[lookupKey],"ERROR"),""), "")</f>
        <v/>
      </c>
      <c r="AN10" s="3" t="str">
        <f>IF($A10="ADD",IF(NOT(ISBLANK(AM10)),_xlfn.XLOOKUP(AM10,ud_pipe_location[lookupValue],ud_pipe_location[lookupKey],"ERROR"),""), "")</f>
        <v/>
      </c>
      <c r="AP10" s="2" t="str">
        <f>IF(ISBLANK(V10),"",IF(V10="Geotech Drainage","",FALSE))</f>
        <v/>
      </c>
      <c r="AQ10" s="2" t="str">
        <f>IF(ISBLANK(V10),"",IF(V10="Geotech Drainage","",FALSE))</f>
        <v/>
      </c>
      <c r="AR10" s="6"/>
      <c r="AS10" s="6"/>
      <c r="AT10" s="6"/>
      <c r="AU10" s="4"/>
      <c r="AV10" s="9"/>
      <c r="AX10" s="3" t="str">
        <f>IF($A10="ADD",IF(NOT(ISBLANK(AW10)),_xlfn.XLOOKUP(AW10,ud_culvert_grate[lookupValue],ud_culvert_grate[lookupKey],"ERROR"),""), "")</f>
        <v/>
      </c>
      <c r="AY10" s="4"/>
      <c r="BA10" s="3" t="str">
        <f>IF($A10="ADD",IF(NOT(ISBLANK(AZ10)),_xlfn.XLOOKUP(AZ10,ud_culvert_grate[lookupValue],ud_culvert_grate[lookupKey],"ERROR"),""), "")</f>
        <v/>
      </c>
      <c r="BD10" s="6"/>
      <c r="BF10" s="3" t="str">
        <f>IF($A10="ADD",IF(NOT(ISBLANK(BE10)),_xlfn.XLOOKUP(BE10,ud_yn_unknown[lookupValue],ud_yn_unknown[lookupKey],"ERROR"),""), "")</f>
        <v/>
      </c>
      <c r="BH10" s="3" t="str">
        <f>IF($A10="ADD",IF(NOT(ISBLANK(BG10)),_xlfn.XLOOKUP(BG10,ud_bed_substrate[lookupValue],ud_bed_substrate[lookupKey],"ERROR"),""), "")</f>
        <v/>
      </c>
      <c r="BJ10" s="3" t="str">
        <f>IF($A10="ADD",IF(NOT(ISBLANK(BI10)),_xlfn.XLOOKUP(BI10,ud_yn_unknown[lookupValue],ud_yn_unknown[lookupKey],"ERROR"),""), "")</f>
        <v/>
      </c>
      <c r="BL10" s="3" t="str">
        <f>IF($A10="ADD",IF(NOT(ISBLANK(BK10)),_xlfn.XLOOKUP(BK10,ud_yn_unknown[lookupValue],ud_yn_unknown[lookupKey],"ERROR"),""), "")</f>
        <v/>
      </c>
      <c r="BN10" s="3" t="str">
        <f>IF($A10="ADD",IF(NOT(ISBLANK(BM10)),_xlfn.XLOOKUP(BM10,ud_culvert_slope[lookupValue],ud_culvert_slope[lookupKey],"ERROR"),""), "")</f>
        <v/>
      </c>
      <c r="BP10" s="3" t="str">
        <f>IF($A10="ADD",IF(NOT(ISBLANK(BO10)),_xlfn.XLOOKUP(BO10,ud_culvert_alignment[lookupValue],ud_culvert_alignment[lookupKey],"ERROR"),""), "")</f>
        <v/>
      </c>
      <c r="BQ10" s="8"/>
      <c r="BS10" s="3" t="str">
        <f>IF($A10="ADD",IF(NOT(ISBLANK(BR10)),_xlfn.XLOOKUP(BR10,ud_carried_function[lookupValue],ud_carried_function[lookupKey],"ERROR"),""), "")</f>
        <v/>
      </c>
      <c r="BT10" s="4"/>
      <c r="BV10" s="3" t="str">
        <f>IF($A10="ADD",IF(NOT(ISBLANK(BU10)),_xlfn.XLOOKUP(BU10,ud_design_loading[lookupValue],ud_design_loading[lookupKey],"ERROR"),""), "")</f>
        <v/>
      </c>
      <c r="BW10" s="4"/>
      <c r="BX10" s="4"/>
      <c r="BY10" s="4"/>
      <c r="BZ10" s="4"/>
      <c r="CC10" s="3" t="str">
        <f>IF($A10="ADD",IF(NOT(ISBLANK(CB10)),_xlfn.XLOOKUP(CB10,maint_type[lookupValue],maint_type[lookupKey],"ERROR"),""), "")</f>
        <v/>
      </c>
      <c r="CE10" s="3" t="str">
        <f>IF($A10="ADD",IF(NOT(ISBLANK(CD10)),_xlfn.XLOOKUP(CD10,ud_access_method[lookupValue],ud_access_method[lookupKey],"ERROR"),""), "")</f>
        <v/>
      </c>
      <c r="CF10" s="9"/>
      <c r="CG10" s="8"/>
      <c r="CH10" s="4" t="str">
        <f ca="1">IF(CG10&lt;&gt;"", DATEDIF(CG10, TODAY(),"Y"),"")</f>
        <v/>
      </c>
      <c r="CI10" s="4"/>
      <c r="CJ10" s="3" t="str">
        <f>IF($A10="ADD","In Use","")</f>
        <v/>
      </c>
      <c r="CK10" s="3" t="str">
        <f>IF($A10="","",IF((AND($A10="ADD",OR(CJ10="",CJ10="In Use"))),"5",(_xlfn.XLOOKUP(CJ10,ud_asset_status[lookupValue],ud_asset_status[lookupKey],""))))</f>
        <v/>
      </c>
      <c r="CL10" s="8"/>
      <c r="CN10" s="3" t="str">
        <f>IF($A10="ADD",IF(NOT(ISBLANK(CM10)),_xlfn.XLOOKUP(CM10,ar_replace_reason[lookupValue],ar_replace_reason[lookupKey],"ERROR"),""), "")</f>
        <v/>
      </c>
      <c r="CO10" s="3" t="str">
        <f>IF($A10="ADD","Queenstown-Lakes District Council","")</f>
        <v/>
      </c>
      <c r="CP10" s="3" t="str">
        <f>IF($A10="","",IF((AND($A10="ADD",OR(CO10="",CO10="Queenstown-Lakes District Council"))),"70",(_xlfn.XLOOKUP(CO10,ud_organisation_owner[lookupValue],ud_organisation_owner[lookupKey],""))))</f>
        <v/>
      </c>
      <c r="CQ10" s="3" t="str">
        <f>IF($A10="ADD","Queenstown-Lakes District Council","")</f>
        <v/>
      </c>
      <c r="CR10" s="3" t="str">
        <f>IF($A10="","",IF((AND($A10="ADD",OR(CQ10="",CQ10="Queenstown-Lakes District Council"))),"70",(_xlfn.XLOOKUP(CQ10,ud_organisation_owner[lookupValue],ud_organisation_owner[lookupKey],""))))</f>
        <v/>
      </c>
      <c r="CS10" s="3" t="str">
        <f>IF($A10="ADD","Local Authority","")</f>
        <v/>
      </c>
      <c r="CT10" s="3" t="str">
        <f>IF($A10="","",IF((AND($A10="ADD",OR(CS10="",CS10="Local Authority"))),"17",(_xlfn.XLOOKUP(CS10,ud_sub_organisation[lookupValue],ud_sub_organisation[lookupKey],""))))</f>
        <v/>
      </c>
      <c r="CV10" s="3" t="str">
        <f>IF($A10="ADD",IF(NOT(ISBLANK(CU10)),_xlfn.XLOOKUP(CU10,ud_maintenance_organisation[lookupValue],ud_maintenance_organisation[lookupKey],"ERROR"),""), "")</f>
        <v/>
      </c>
      <c r="CW10" s="3" t="str">
        <f>IF($A10="ADD","Vested Assets","")</f>
        <v/>
      </c>
      <c r="CX10" s="3" t="str">
        <f>IF($A10="","",IF((AND($A10="ADD",OR(CW10="",CW10="Vested Assets"))),"12",(_xlfn.XLOOKUP(CW10,ud_work_category[lookupValue],ud_work_category[lookupKey],""))))</f>
        <v/>
      </c>
      <c r="CY10" s="7"/>
      <c r="CZ10" s="2" t="str">
        <f>IF($A10="ADD","TRUE","")</f>
        <v/>
      </c>
      <c r="DA10" s="2" t="str">
        <f>IF($A10="ADD","FALSE","")</f>
        <v/>
      </c>
      <c r="DB10" s="3" t="str">
        <f>IF($A10="ADD","Excellent","")</f>
        <v/>
      </c>
      <c r="DC10" s="3" t="str">
        <f>IF($A10="","",IF((AND($A10="ADD",OR(DB10="",DB10="Excellent"))),"1",(_xlfn.XLOOKUP(DB10,condition[lookupValue],condition[lookupKey],""))))</f>
        <v/>
      </c>
      <c r="DD10" s="8" t="str">
        <f>IF(CG10&lt;&gt;"",CG10,"")</f>
        <v/>
      </c>
      <c r="DE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4"/>
      <c r="L11" s="4"/>
      <c r="M11" s="4"/>
      <c r="O11" s="3" t="str">
        <f>IF($A11="ADD",IF(NOT(ISBLANK(N11)),_xlfn.XLOOKUP(N11,len_adjust_rsn[lookupValue],len_adjust_rsn[lookupKey],"ERROR"),""), "")</f>
        <v/>
      </c>
      <c r="P11" s="4"/>
      <c r="Q11" s="7"/>
      <c r="R11" s="7"/>
      <c r="S11" s="7"/>
      <c r="T11" s="7"/>
      <c r="U11" s="7"/>
      <c r="W11" s="3" t="str">
        <f>IF($A11="ADD",IF(NOT(ISBLANK(V11)),_xlfn.XLOOKUP(V11,ud_stormwater_purpose[lookupValue],ud_stormwater_purpose[lookupKey],"ERROR"),""), "")</f>
        <v/>
      </c>
      <c r="Y11" s="3" t="str">
        <f>IF($A11="ADD",IF(NOT(ISBLANK(X11)),_xlfn.XLOOKUP(X11,ud_pipe_flow_type[lookupValue],ud_pipe_flow_type[lookupKey],"ERROR"),""), "")</f>
        <v/>
      </c>
      <c r="AA11" s="3" t="str">
        <f>IF($A11="ADD",IF(NOT(ISBLANK(Z11)),_xlfn.XLOOKUP(Z11,ud_pipe_type[lookupValue],ud_pipe_type[lookupKey],"ERROR"),""), "")</f>
        <v/>
      </c>
      <c r="AC11" s="3" t="str">
        <f>IF($A11="ADD",IF(NOT(ISBLANK(AB11)),_xlfn.XLOOKUP(AB11,ud_shape[lookupValue],ud_shape[lookupKey],"ERROR"),""), "")</f>
        <v/>
      </c>
      <c r="AE11" s="3" t="str">
        <f>IF($A11="ADD",IF(NOT(ISBLANK(AD11)),_xlfn.XLOOKUP(AD11,pipe_material[lookupValue],pipe_material[lookupKey],"ERROR"),""), "")</f>
        <v/>
      </c>
      <c r="AG11" s="3" t="str">
        <f>IF($A11="ADD",IF(NOT(ISBLANK(AF11)),_xlfn.XLOOKUP(1,(ud_material_subset_lookup=AF11)*(ud_material_subset_parentKey=AE11),ud_material_subset[lookupKey],"ERROR"),""), "")</f>
        <v/>
      </c>
      <c r="AI11" s="3" t="str">
        <f>IF($A11="ADD",IF(NOT(ISBLANK(AH11)),_xlfn.XLOOKUP(AH11,ud_pipe_duct_class[lookupValue],ud_pipe_duct_class[lookupKey],"ERROR"),""), "")</f>
        <v/>
      </c>
      <c r="AL11" s="3" t="str">
        <f>IF($A11="ADD",IF(NOT(ISBLANK(AK11)),_xlfn.XLOOKUP(AK11,ud_pipe_joint_type[lookupValue],ud_pipe_joint_type[lookupKey],"ERROR"),""), "")</f>
        <v/>
      </c>
      <c r="AN11" s="3" t="str">
        <f>IF($A11="ADD",IF(NOT(ISBLANK(AM11)),_xlfn.XLOOKUP(AM11,ud_pipe_location[lookupValue],ud_pipe_location[lookupKey],"ERROR"),""), "")</f>
        <v/>
      </c>
      <c r="AP11" s="2" t="str">
        <f t="shared" ref="AP11:AP74" si="0">IF(ISBLANK(V11),"",IF(V11="Geotech Drainage","",FALSE))</f>
        <v/>
      </c>
      <c r="AQ11" s="2" t="str">
        <f t="shared" ref="AQ11:AQ74" si="1">IF(ISBLANK(V11),"",IF(V11="Geotech Drainage","",FALSE))</f>
        <v/>
      </c>
      <c r="AR11" s="6"/>
      <c r="AS11" s="6"/>
      <c r="AT11" s="6"/>
      <c r="AU11" s="4"/>
      <c r="AV11" s="9"/>
      <c r="AX11" s="3" t="str">
        <f>IF($A11="ADD",IF(NOT(ISBLANK(AW11)),_xlfn.XLOOKUP(AW11,ud_culvert_grate[lookupValue],ud_culvert_grate[lookupKey],"ERROR"),""), "")</f>
        <v/>
      </c>
      <c r="AY11" s="4"/>
      <c r="BA11" s="3" t="str">
        <f>IF($A11="ADD",IF(NOT(ISBLANK(AZ11)),_xlfn.XLOOKUP(AZ11,ud_culvert_grate[lookupValue],ud_culvert_grate[lookupKey],"ERROR"),""), "")</f>
        <v/>
      </c>
      <c r="BD11" s="6"/>
      <c r="BF11" s="3" t="str">
        <f>IF($A11="ADD",IF(NOT(ISBLANK(BE11)),_xlfn.XLOOKUP(BE11,ud_yn_unknown[lookupValue],ud_yn_unknown[lookupKey],"ERROR"),""), "")</f>
        <v/>
      </c>
      <c r="BH11" s="3" t="str">
        <f>IF($A11="ADD",IF(NOT(ISBLANK(BG11)),_xlfn.XLOOKUP(BG11,ud_bed_substrate[lookupValue],ud_bed_substrate[lookupKey],"ERROR"),""), "")</f>
        <v/>
      </c>
      <c r="BJ11" s="3" t="str">
        <f>IF($A11="ADD",IF(NOT(ISBLANK(BI11)),_xlfn.XLOOKUP(BI11,ud_yn_unknown[lookupValue],ud_yn_unknown[lookupKey],"ERROR"),""), "")</f>
        <v/>
      </c>
      <c r="BL11" s="3" t="str">
        <f>IF($A11="ADD",IF(NOT(ISBLANK(BK11)),_xlfn.XLOOKUP(BK11,ud_yn_unknown[lookupValue],ud_yn_unknown[lookupKey],"ERROR"),""), "")</f>
        <v/>
      </c>
      <c r="BN11" s="3" t="str">
        <f>IF($A11="ADD",IF(NOT(ISBLANK(BM11)),_xlfn.XLOOKUP(BM11,ud_culvert_slope[lookupValue],ud_culvert_slope[lookupKey],"ERROR"),""), "")</f>
        <v/>
      </c>
      <c r="BP11" s="3" t="str">
        <f>IF($A11="ADD",IF(NOT(ISBLANK(BO11)),_xlfn.XLOOKUP(BO11,ud_culvert_alignment[lookupValue],ud_culvert_alignment[lookupKey],"ERROR"),""), "")</f>
        <v/>
      </c>
      <c r="BQ11" s="8"/>
      <c r="BS11" s="3" t="str">
        <f>IF($A11="ADD",IF(NOT(ISBLANK(BR11)),_xlfn.XLOOKUP(BR11,ud_carried_function[lookupValue],ud_carried_function[lookupKey],"ERROR"),""), "")</f>
        <v/>
      </c>
      <c r="BT11" s="4"/>
      <c r="BV11" s="3" t="str">
        <f>IF($A11="ADD",IF(NOT(ISBLANK(BU11)),_xlfn.XLOOKUP(BU11,ud_design_loading[lookupValue],ud_design_loading[lookupKey],"ERROR"),""), "")</f>
        <v/>
      </c>
      <c r="BW11" s="4"/>
      <c r="BX11" s="4"/>
      <c r="BY11" s="4"/>
      <c r="BZ11" s="4"/>
      <c r="CC11" s="3" t="str">
        <f>IF($A11="ADD",IF(NOT(ISBLANK(CB11)),_xlfn.XLOOKUP(CB11,maint_type[lookupValue],maint_type[lookupKey],"ERROR"),""), "")</f>
        <v/>
      </c>
      <c r="CE11" s="3" t="str">
        <f>IF($A11="ADD",IF(NOT(ISBLANK(CD11)),_xlfn.XLOOKUP(CD11,ud_access_method[lookupValue],ud_access_method[lookupKey],"ERROR"),""), "")</f>
        <v/>
      </c>
      <c r="CF11" s="9"/>
      <c r="CG11" s="8"/>
      <c r="CH11" s="4" t="str">
        <f t="shared" ref="CH11:CH74" ca="1" si="2">IF(CG11&lt;&gt;"", DATEDIF(CG11, TODAY(),"Y"),"")</f>
        <v/>
      </c>
      <c r="CI11" s="4"/>
      <c r="CJ11" s="3" t="str">
        <f t="shared" ref="CJ11:CJ74" si="3">IF($A11="ADD","In Use","")</f>
        <v/>
      </c>
      <c r="CK11" s="3" t="str">
        <f>IF($A11="","",IF((AND($A11="ADD",OR(CJ11="",CJ11="In Use"))),"5",(_xlfn.XLOOKUP(CJ11,ud_asset_status[lookupValue],ud_asset_status[lookupKey],""))))</f>
        <v/>
      </c>
      <c r="CL11" s="8"/>
      <c r="CN11" s="3" t="str">
        <f>IF($A11="ADD",IF(NOT(ISBLANK(CM11)),_xlfn.XLOOKUP(CM11,ar_replace_reason[lookupValue],ar_replace_reason[lookupKey],"ERROR"),""), "")</f>
        <v/>
      </c>
      <c r="CO11" s="3" t="str">
        <f t="shared" ref="CO11:CO74" si="4">IF($A11="ADD","Queenstown-Lakes District Council","")</f>
        <v/>
      </c>
      <c r="CP11" s="3" t="str">
        <f>IF($A11="","",IF((AND($A11="ADD",OR(CO11="",CO11="Queenstown-Lakes District Council"))),"70",(_xlfn.XLOOKUP(CO11,ud_organisation_owner[lookupValue],ud_organisation_owner[lookupKey],""))))</f>
        <v/>
      </c>
      <c r="CQ11" s="3" t="str">
        <f t="shared" ref="CQ11:CQ74" si="5">IF($A11="ADD","Queenstown-Lakes District Council","")</f>
        <v/>
      </c>
      <c r="CR11" s="3" t="str">
        <f>IF($A11="","",IF((AND($A11="ADD",OR(CQ11="",CQ11="Queenstown-Lakes District Council"))),"70",(_xlfn.XLOOKUP(CQ11,ud_organisation_owner[lookupValue],ud_organisation_owner[lookupKey],""))))</f>
        <v/>
      </c>
      <c r="CS11" s="3" t="str">
        <f t="shared" ref="CS11:CS74" si="6">IF($A11="ADD","Local Authority","")</f>
        <v/>
      </c>
      <c r="CT11" s="3" t="str">
        <f>IF($A11="","",IF((AND($A11="ADD",OR(CS11="",CS11="Local Authority"))),"17",(_xlfn.XLOOKUP(CS11,ud_sub_organisation[lookupValue],ud_sub_organisation[lookupKey],""))))</f>
        <v/>
      </c>
      <c r="CV11" s="3" t="str">
        <f>IF($A11="ADD",IF(NOT(ISBLANK(CU11)),_xlfn.XLOOKUP(CU11,ud_maintenance_organisation[lookupValue],ud_maintenance_organisation[lookupKey],"ERROR"),""), "")</f>
        <v/>
      </c>
      <c r="CW11" s="3" t="str">
        <f t="shared" ref="CW11:CW74" si="7">IF($A11="ADD","Vested Assets","")</f>
        <v/>
      </c>
      <c r="CX11" s="3" t="str">
        <f>IF($A11="","",IF((AND($A11="ADD",OR(CW11="",CW11="Vested Assets"))),"12",(_xlfn.XLOOKUP(CW11,ud_work_category[lookupValue],ud_work_category[lookupKey],""))))</f>
        <v/>
      </c>
      <c r="CY11" s="7"/>
      <c r="CZ11" s="2" t="str">
        <f t="shared" ref="CZ11:CZ74" si="8">IF($A11="ADD","TRUE","")</f>
        <v/>
      </c>
      <c r="DA11" s="2" t="str">
        <f t="shared" ref="DA11:DA74" si="9">IF($A11="ADD","FALSE","")</f>
        <v/>
      </c>
      <c r="DB11" s="3" t="str">
        <f t="shared" ref="DB11:DB74" si="10">IF($A11="ADD","Excellent","")</f>
        <v/>
      </c>
      <c r="DC11" s="3" t="str">
        <f>IF($A11="","",IF((AND($A11="ADD",OR(DB11="",DB11="Excellent"))),"1",(_xlfn.XLOOKUP(DB11,condition[lookupValue],condition[lookupKey],""))))</f>
        <v/>
      </c>
      <c r="DD11" s="8" t="str">
        <f t="shared" ref="DD11:DD74" si="11">IF(CG11&lt;&gt;"",CG11,"")</f>
        <v/>
      </c>
      <c r="DE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4"/>
      <c r="L12" s="4"/>
      <c r="M12" s="4"/>
      <c r="O12" s="3" t="str">
        <f>IF($A12="ADD",IF(NOT(ISBLANK(N12)),_xlfn.XLOOKUP(N12,len_adjust_rsn[lookupValue],len_adjust_rsn[lookupKey],"ERROR"),""), "")</f>
        <v/>
      </c>
      <c r="P12" s="4"/>
      <c r="Q12" s="7"/>
      <c r="R12" s="7"/>
      <c r="S12" s="7"/>
      <c r="T12" s="7"/>
      <c r="U12" s="7"/>
      <c r="W12" s="3" t="str">
        <f>IF($A12="ADD",IF(NOT(ISBLANK(V12)),_xlfn.XLOOKUP(V12,ud_stormwater_purpose[lookupValue],ud_stormwater_purpose[lookupKey],"ERROR"),""), "")</f>
        <v/>
      </c>
      <c r="Y12" s="3" t="str">
        <f>IF($A12="ADD",IF(NOT(ISBLANK(X12)),_xlfn.XLOOKUP(X12,ud_pipe_flow_type[lookupValue],ud_pipe_flow_type[lookupKey],"ERROR"),""), "")</f>
        <v/>
      </c>
      <c r="AA12" s="3" t="str">
        <f>IF($A12="ADD",IF(NOT(ISBLANK(Z12)),_xlfn.XLOOKUP(Z12,ud_pipe_type[lookupValue],ud_pipe_type[lookupKey],"ERROR"),""), "")</f>
        <v/>
      </c>
      <c r="AC12" s="3" t="str">
        <f>IF($A12="ADD",IF(NOT(ISBLANK(AB12)),_xlfn.XLOOKUP(AB12,ud_shape[lookupValue],ud_shape[lookupKey],"ERROR"),""), "")</f>
        <v/>
      </c>
      <c r="AE12" s="3" t="str">
        <f>IF($A12="ADD",IF(NOT(ISBLANK(AD12)),_xlfn.XLOOKUP(AD12,pipe_material[lookupValue],pipe_material[lookupKey],"ERROR"),""), "")</f>
        <v/>
      </c>
      <c r="AG12" s="3" t="str">
        <f>IF($A12="ADD",IF(NOT(ISBLANK(AF12)),_xlfn.XLOOKUP(1,(ud_material_subset_lookup=AF12)*(ud_material_subset_parentKey=AE12),ud_material_subset[lookupKey],"ERROR"),""), "")</f>
        <v/>
      </c>
      <c r="AI12" s="3" t="str">
        <f>IF($A12="ADD",IF(NOT(ISBLANK(AH12)),_xlfn.XLOOKUP(AH12,ud_pipe_duct_class[lookupValue],ud_pipe_duct_class[lookupKey],"ERROR"),""), "")</f>
        <v/>
      </c>
      <c r="AL12" s="3" t="str">
        <f>IF($A12="ADD",IF(NOT(ISBLANK(AK12)),_xlfn.XLOOKUP(AK12,ud_pipe_joint_type[lookupValue],ud_pipe_joint_type[lookupKey],"ERROR"),""), "")</f>
        <v/>
      </c>
      <c r="AN12" s="3" t="str">
        <f>IF($A12="ADD",IF(NOT(ISBLANK(AM12)),_xlfn.XLOOKUP(AM12,ud_pipe_location[lookupValue],ud_pipe_location[lookupKey],"ERROR"),""), "")</f>
        <v/>
      </c>
      <c r="AP12" s="2" t="str">
        <f t="shared" si="0"/>
        <v/>
      </c>
      <c r="AQ12" s="2" t="str">
        <f t="shared" si="1"/>
        <v/>
      </c>
      <c r="AR12" s="6"/>
      <c r="AS12" s="6"/>
      <c r="AT12" s="6"/>
      <c r="AU12" s="4"/>
      <c r="AV12" s="9"/>
      <c r="AX12" s="3" t="str">
        <f>IF($A12="ADD",IF(NOT(ISBLANK(AW12)),_xlfn.XLOOKUP(AW12,ud_culvert_grate[lookupValue],ud_culvert_grate[lookupKey],"ERROR"),""), "")</f>
        <v/>
      </c>
      <c r="AY12" s="4"/>
      <c r="BA12" s="3" t="str">
        <f>IF($A12="ADD",IF(NOT(ISBLANK(AZ12)),_xlfn.XLOOKUP(AZ12,ud_culvert_grate[lookupValue],ud_culvert_grate[lookupKey],"ERROR"),""), "")</f>
        <v/>
      </c>
      <c r="BD12" s="6"/>
      <c r="BF12" s="3" t="str">
        <f>IF($A12="ADD",IF(NOT(ISBLANK(BE12)),_xlfn.XLOOKUP(BE12,ud_yn_unknown[lookupValue],ud_yn_unknown[lookupKey],"ERROR"),""), "")</f>
        <v/>
      </c>
      <c r="BH12" s="3" t="str">
        <f>IF($A12="ADD",IF(NOT(ISBLANK(BG12)),_xlfn.XLOOKUP(BG12,ud_bed_substrate[lookupValue],ud_bed_substrate[lookupKey],"ERROR"),""), "")</f>
        <v/>
      </c>
      <c r="BJ12" s="3" t="str">
        <f>IF($A12="ADD",IF(NOT(ISBLANK(BI12)),_xlfn.XLOOKUP(BI12,ud_yn_unknown[lookupValue],ud_yn_unknown[lookupKey],"ERROR"),""), "")</f>
        <v/>
      </c>
      <c r="BL12" s="3" t="str">
        <f>IF($A12="ADD",IF(NOT(ISBLANK(BK12)),_xlfn.XLOOKUP(BK12,ud_yn_unknown[lookupValue],ud_yn_unknown[lookupKey],"ERROR"),""), "")</f>
        <v/>
      </c>
      <c r="BN12" s="3" t="str">
        <f>IF($A12="ADD",IF(NOT(ISBLANK(BM12)),_xlfn.XLOOKUP(BM12,ud_culvert_slope[lookupValue],ud_culvert_slope[lookupKey],"ERROR"),""), "")</f>
        <v/>
      </c>
      <c r="BP12" s="3" t="str">
        <f>IF($A12="ADD",IF(NOT(ISBLANK(BO12)),_xlfn.XLOOKUP(BO12,ud_culvert_alignment[lookupValue],ud_culvert_alignment[lookupKey],"ERROR"),""), "")</f>
        <v/>
      </c>
      <c r="BQ12" s="8"/>
      <c r="BS12" s="3" t="str">
        <f>IF($A12="ADD",IF(NOT(ISBLANK(BR12)),_xlfn.XLOOKUP(BR12,ud_carried_function[lookupValue],ud_carried_function[lookupKey],"ERROR"),""), "")</f>
        <v/>
      </c>
      <c r="BT12" s="4"/>
      <c r="BV12" s="3" t="str">
        <f>IF($A12="ADD",IF(NOT(ISBLANK(BU12)),_xlfn.XLOOKUP(BU12,ud_design_loading[lookupValue],ud_design_loading[lookupKey],"ERROR"),""), "")</f>
        <v/>
      </c>
      <c r="BW12" s="4"/>
      <c r="BX12" s="4"/>
      <c r="BY12" s="4"/>
      <c r="BZ12" s="4"/>
      <c r="CC12" s="3" t="str">
        <f>IF($A12="ADD",IF(NOT(ISBLANK(CB12)),_xlfn.XLOOKUP(CB12,maint_type[lookupValue],maint_type[lookupKey],"ERROR"),""), "")</f>
        <v/>
      </c>
      <c r="CE12" s="3" t="str">
        <f>IF($A12="ADD",IF(NOT(ISBLANK(CD12)),_xlfn.XLOOKUP(CD12,ud_access_method[lookupValue],ud_access_method[lookupKey],"ERROR"),""), "")</f>
        <v/>
      </c>
      <c r="CF12" s="9"/>
      <c r="CG12" s="8"/>
      <c r="CH12" s="4" t="str">
        <f t="shared" ca="1" si="2"/>
        <v/>
      </c>
      <c r="CI12" s="4"/>
      <c r="CJ12" s="3" t="str">
        <f t="shared" si="3"/>
        <v/>
      </c>
      <c r="CK12" s="3" t="str">
        <f>IF($A12="","",IF((AND($A12="ADD",OR(CJ12="",CJ12="In Use"))),"5",(_xlfn.XLOOKUP(CJ12,ud_asset_status[lookupValue],ud_asset_status[lookupKey],""))))</f>
        <v/>
      </c>
      <c r="CL12" s="8"/>
      <c r="CN12" s="3" t="str">
        <f>IF($A12="ADD",IF(NOT(ISBLANK(CM12)),_xlfn.XLOOKUP(CM12,ar_replace_reason[lookupValue],ar_replace_reason[lookupKey],"ERROR"),""), "")</f>
        <v/>
      </c>
      <c r="CO12" s="3" t="str">
        <f t="shared" si="4"/>
        <v/>
      </c>
      <c r="CP12" s="3" t="str">
        <f>IF($A12="","",IF((AND($A12="ADD",OR(CO12="",CO12="Queenstown-Lakes District Council"))),"70",(_xlfn.XLOOKUP(CO12,ud_organisation_owner[lookupValue],ud_organisation_owner[lookupKey],""))))</f>
        <v/>
      </c>
      <c r="CQ12" s="3" t="str">
        <f t="shared" si="5"/>
        <v/>
      </c>
      <c r="CR12" s="3" t="str">
        <f>IF($A12="","",IF((AND($A12="ADD",OR(CQ12="",CQ12="Queenstown-Lakes District Council"))),"70",(_xlfn.XLOOKUP(CQ12,ud_organisation_owner[lookupValue],ud_organisation_owner[lookupKey],""))))</f>
        <v/>
      </c>
      <c r="CS12" s="3" t="str">
        <f t="shared" si="6"/>
        <v/>
      </c>
      <c r="CT12" s="3" t="str">
        <f>IF($A12="","",IF((AND($A12="ADD",OR(CS12="",CS12="Local Authority"))),"17",(_xlfn.XLOOKUP(CS12,ud_sub_organisation[lookupValue],ud_sub_organisation[lookupKey],""))))</f>
        <v/>
      </c>
      <c r="CV12" s="3" t="str">
        <f>IF($A12="ADD",IF(NOT(ISBLANK(CU12)),_xlfn.XLOOKUP(CU12,ud_maintenance_organisation[lookupValue],ud_maintenance_organisation[lookupKey],"ERROR"),""), "")</f>
        <v/>
      </c>
      <c r="CW12" s="3" t="str">
        <f t="shared" si="7"/>
        <v/>
      </c>
      <c r="CX12" s="3" t="str">
        <f>IF($A12="","",IF((AND($A12="ADD",OR(CW12="",CW12="Vested Assets"))),"12",(_xlfn.XLOOKUP(CW12,ud_work_category[lookupValue],ud_work_category[lookupKey],""))))</f>
        <v/>
      </c>
      <c r="CY12" s="7"/>
      <c r="CZ12" s="2" t="str">
        <f t="shared" si="8"/>
        <v/>
      </c>
      <c r="DA12" s="2" t="str">
        <f t="shared" si="9"/>
        <v/>
      </c>
      <c r="DB12" s="3" t="str">
        <f t="shared" si="10"/>
        <v/>
      </c>
      <c r="DC12" s="3" t="str">
        <f>IF($A12="","",IF((AND($A12="ADD",OR(DB12="",DB12="Excellent"))),"1",(_xlfn.XLOOKUP(DB12,condition[lookupValue],condition[lookupKey],""))))</f>
        <v/>
      </c>
      <c r="DD12" s="8" t="str">
        <f t="shared" si="11"/>
        <v/>
      </c>
      <c r="DE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4"/>
      <c r="L13" s="4"/>
      <c r="M13" s="4"/>
      <c r="O13" s="3" t="str">
        <f>IF($A13="ADD",IF(NOT(ISBLANK(N13)),_xlfn.XLOOKUP(N13,len_adjust_rsn[lookupValue],len_adjust_rsn[lookupKey],"ERROR"),""), "")</f>
        <v/>
      </c>
      <c r="P13" s="4"/>
      <c r="Q13" s="7"/>
      <c r="R13" s="7"/>
      <c r="S13" s="7"/>
      <c r="T13" s="7"/>
      <c r="U13" s="7"/>
      <c r="W13" s="3" t="str">
        <f>IF($A13="ADD",IF(NOT(ISBLANK(V13)),_xlfn.XLOOKUP(V13,ud_stormwater_purpose[lookupValue],ud_stormwater_purpose[lookupKey],"ERROR"),""), "")</f>
        <v/>
      </c>
      <c r="Y13" s="3" t="str">
        <f>IF($A13="ADD",IF(NOT(ISBLANK(X13)),_xlfn.XLOOKUP(X13,ud_pipe_flow_type[lookupValue],ud_pipe_flow_type[lookupKey],"ERROR"),""), "")</f>
        <v/>
      </c>
      <c r="AA13" s="3" t="str">
        <f>IF($A13="ADD",IF(NOT(ISBLANK(Z13)),_xlfn.XLOOKUP(Z13,ud_pipe_type[lookupValue],ud_pipe_type[lookupKey],"ERROR"),""), "")</f>
        <v/>
      </c>
      <c r="AC13" s="3" t="str">
        <f>IF($A13="ADD",IF(NOT(ISBLANK(AB13)),_xlfn.XLOOKUP(AB13,ud_shape[lookupValue],ud_shape[lookupKey],"ERROR"),""), "")</f>
        <v/>
      </c>
      <c r="AE13" s="3" t="str">
        <f>IF($A13="ADD",IF(NOT(ISBLANK(AD13)),_xlfn.XLOOKUP(AD13,pipe_material[lookupValue],pipe_material[lookupKey],"ERROR"),""), "")</f>
        <v/>
      </c>
      <c r="AG13" s="3" t="str">
        <f>IF($A13="ADD",IF(NOT(ISBLANK(AF13)),_xlfn.XLOOKUP(1,(ud_material_subset_lookup=AF13)*(ud_material_subset_parentKey=AE13),ud_material_subset[lookupKey],"ERROR"),""), "")</f>
        <v/>
      </c>
      <c r="AI13" s="3" t="str">
        <f>IF($A13="ADD",IF(NOT(ISBLANK(AH13)),_xlfn.XLOOKUP(AH13,ud_pipe_duct_class[lookupValue],ud_pipe_duct_class[lookupKey],"ERROR"),""), "")</f>
        <v/>
      </c>
      <c r="AL13" s="3" t="str">
        <f>IF($A13="ADD",IF(NOT(ISBLANK(AK13)),_xlfn.XLOOKUP(AK13,ud_pipe_joint_type[lookupValue],ud_pipe_joint_type[lookupKey],"ERROR"),""), "")</f>
        <v/>
      </c>
      <c r="AN13" s="3" t="str">
        <f>IF($A13="ADD",IF(NOT(ISBLANK(AM13)),_xlfn.XLOOKUP(AM13,ud_pipe_location[lookupValue],ud_pipe_location[lookupKey],"ERROR"),""), "")</f>
        <v/>
      </c>
      <c r="AP13" s="2" t="str">
        <f t="shared" si="0"/>
        <v/>
      </c>
      <c r="AQ13" s="2" t="str">
        <f t="shared" si="1"/>
        <v/>
      </c>
      <c r="AR13" s="6"/>
      <c r="AS13" s="6"/>
      <c r="AT13" s="6"/>
      <c r="AU13" s="4"/>
      <c r="AV13" s="9"/>
      <c r="AX13" s="3" t="str">
        <f>IF($A13="ADD",IF(NOT(ISBLANK(AW13)),_xlfn.XLOOKUP(AW13,ud_culvert_grate[lookupValue],ud_culvert_grate[lookupKey],"ERROR"),""), "")</f>
        <v/>
      </c>
      <c r="AY13" s="4"/>
      <c r="BA13" s="3" t="str">
        <f>IF($A13="ADD",IF(NOT(ISBLANK(AZ13)),_xlfn.XLOOKUP(AZ13,ud_culvert_grate[lookupValue],ud_culvert_grate[lookupKey],"ERROR"),""), "")</f>
        <v/>
      </c>
      <c r="BD13" s="6"/>
      <c r="BF13" s="3" t="str">
        <f>IF($A13="ADD",IF(NOT(ISBLANK(BE13)),_xlfn.XLOOKUP(BE13,ud_yn_unknown[lookupValue],ud_yn_unknown[lookupKey],"ERROR"),""), "")</f>
        <v/>
      </c>
      <c r="BH13" s="3" t="str">
        <f>IF($A13="ADD",IF(NOT(ISBLANK(BG13)),_xlfn.XLOOKUP(BG13,ud_bed_substrate[lookupValue],ud_bed_substrate[lookupKey],"ERROR"),""), "")</f>
        <v/>
      </c>
      <c r="BJ13" s="3" t="str">
        <f>IF($A13="ADD",IF(NOT(ISBLANK(BI13)),_xlfn.XLOOKUP(BI13,ud_yn_unknown[lookupValue],ud_yn_unknown[lookupKey],"ERROR"),""), "")</f>
        <v/>
      </c>
      <c r="BL13" s="3" t="str">
        <f>IF($A13="ADD",IF(NOT(ISBLANK(BK13)),_xlfn.XLOOKUP(BK13,ud_yn_unknown[lookupValue],ud_yn_unknown[lookupKey],"ERROR"),""), "")</f>
        <v/>
      </c>
      <c r="BN13" s="3" t="str">
        <f>IF($A13="ADD",IF(NOT(ISBLANK(BM13)),_xlfn.XLOOKUP(BM13,ud_culvert_slope[lookupValue],ud_culvert_slope[lookupKey],"ERROR"),""), "")</f>
        <v/>
      </c>
      <c r="BP13" s="3" t="str">
        <f>IF($A13="ADD",IF(NOT(ISBLANK(BO13)),_xlfn.XLOOKUP(BO13,ud_culvert_alignment[lookupValue],ud_culvert_alignment[lookupKey],"ERROR"),""), "")</f>
        <v/>
      </c>
      <c r="BQ13" s="8"/>
      <c r="BS13" s="3" t="str">
        <f>IF($A13="ADD",IF(NOT(ISBLANK(BR13)),_xlfn.XLOOKUP(BR13,ud_carried_function[lookupValue],ud_carried_function[lookupKey],"ERROR"),""), "")</f>
        <v/>
      </c>
      <c r="BT13" s="4"/>
      <c r="BV13" s="3" t="str">
        <f>IF($A13="ADD",IF(NOT(ISBLANK(BU13)),_xlfn.XLOOKUP(BU13,ud_design_loading[lookupValue],ud_design_loading[lookupKey],"ERROR"),""), "")</f>
        <v/>
      </c>
      <c r="BW13" s="4"/>
      <c r="BX13" s="4"/>
      <c r="BY13" s="4"/>
      <c r="BZ13" s="4"/>
      <c r="CC13" s="3" t="str">
        <f>IF($A13="ADD",IF(NOT(ISBLANK(CB13)),_xlfn.XLOOKUP(CB13,maint_type[lookupValue],maint_type[lookupKey],"ERROR"),""), "")</f>
        <v/>
      </c>
      <c r="CE13" s="3" t="str">
        <f>IF($A13="ADD",IF(NOT(ISBLANK(CD13)),_xlfn.XLOOKUP(CD13,ud_access_method[lookupValue],ud_access_method[lookupKey],"ERROR"),""), "")</f>
        <v/>
      </c>
      <c r="CF13" s="9"/>
      <c r="CG13" s="8"/>
      <c r="CH13" s="4" t="str">
        <f t="shared" ca="1" si="2"/>
        <v/>
      </c>
      <c r="CI13" s="4"/>
      <c r="CJ13" s="3" t="str">
        <f t="shared" si="3"/>
        <v/>
      </c>
      <c r="CK13" s="3" t="str">
        <f>IF($A13="","",IF((AND($A13="ADD",OR(CJ13="",CJ13="In Use"))),"5",(_xlfn.XLOOKUP(CJ13,ud_asset_status[lookupValue],ud_asset_status[lookupKey],""))))</f>
        <v/>
      </c>
      <c r="CL13" s="8"/>
      <c r="CN13" s="3" t="str">
        <f>IF($A13="ADD",IF(NOT(ISBLANK(CM13)),_xlfn.XLOOKUP(CM13,ar_replace_reason[lookupValue],ar_replace_reason[lookupKey],"ERROR"),""), "")</f>
        <v/>
      </c>
      <c r="CO13" s="3" t="str">
        <f t="shared" si="4"/>
        <v/>
      </c>
      <c r="CP13" s="3" t="str">
        <f>IF($A13="","",IF((AND($A13="ADD",OR(CO13="",CO13="Queenstown-Lakes District Council"))),"70",(_xlfn.XLOOKUP(CO13,ud_organisation_owner[lookupValue],ud_organisation_owner[lookupKey],""))))</f>
        <v/>
      </c>
      <c r="CQ13" s="3" t="str">
        <f t="shared" si="5"/>
        <v/>
      </c>
      <c r="CR13" s="3" t="str">
        <f>IF($A13="","",IF((AND($A13="ADD",OR(CQ13="",CQ13="Queenstown-Lakes District Council"))),"70",(_xlfn.XLOOKUP(CQ13,ud_organisation_owner[lookupValue],ud_organisation_owner[lookupKey],""))))</f>
        <v/>
      </c>
      <c r="CS13" s="3" t="str">
        <f t="shared" si="6"/>
        <v/>
      </c>
      <c r="CT13" s="3" t="str">
        <f>IF($A13="","",IF((AND($A13="ADD",OR(CS13="",CS13="Local Authority"))),"17",(_xlfn.XLOOKUP(CS13,ud_sub_organisation[lookupValue],ud_sub_organisation[lookupKey],""))))</f>
        <v/>
      </c>
      <c r="CV13" s="3" t="str">
        <f>IF($A13="ADD",IF(NOT(ISBLANK(CU13)),_xlfn.XLOOKUP(CU13,ud_maintenance_organisation[lookupValue],ud_maintenance_organisation[lookupKey],"ERROR"),""), "")</f>
        <v/>
      </c>
      <c r="CW13" s="3" t="str">
        <f t="shared" si="7"/>
        <v/>
      </c>
      <c r="CX13" s="3" t="str">
        <f>IF($A13="","",IF((AND($A13="ADD",OR(CW13="",CW13="Vested Assets"))),"12",(_xlfn.XLOOKUP(CW13,ud_work_category[lookupValue],ud_work_category[lookupKey],""))))</f>
        <v/>
      </c>
      <c r="CY13" s="7"/>
      <c r="CZ13" s="2" t="str">
        <f t="shared" si="8"/>
        <v/>
      </c>
      <c r="DA13" s="2" t="str">
        <f t="shared" si="9"/>
        <v/>
      </c>
      <c r="DB13" s="3" t="str">
        <f t="shared" si="10"/>
        <v/>
      </c>
      <c r="DC13" s="3" t="str">
        <f>IF($A13="","",IF((AND($A13="ADD",OR(DB13="",DB13="Excellent"))),"1",(_xlfn.XLOOKUP(DB13,condition[lookupValue],condition[lookupKey],""))))</f>
        <v/>
      </c>
      <c r="DD13" s="8" t="str">
        <f t="shared" si="11"/>
        <v/>
      </c>
      <c r="DE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4"/>
      <c r="L14" s="4"/>
      <c r="M14" s="4"/>
      <c r="O14" s="3" t="str">
        <f>IF($A14="ADD",IF(NOT(ISBLANK(N14)),_xlfn.XLOOKUP(N14,len_adjust_rsn[lookupValue],len_adjust_rsn[lookupKey],"ERROR"),""), "")</f>
        <v/>
      </c>
      <c r="P14" s="4"/>
      <c r="Q14" s="7"/>
      <c r="R14" s="7"/>
      <c r="S14" s="7"/>
      <c r="T14" s="7"/>
      <c r="U14" s="7"/>
      <c r="W14" s="3" t="str">
        <f>IF($A14="ADD",IF(NOT(ISBLANK(V14)),_xlfn.XLOOKUP(V14,ud_stormwater_purpose[lookupValue],ud_stormwater_purpose[lookupKey],"ERROR"),""), "")</f>
        <v/>
      </c>
      <c r="Y14" s="3" t="str">
        <f>IF($A14="ADD",IF(NOT(ISBLANK(X14)),_xlfn.XLOOKUP(X14,ud_pipe_flow_type[lookupValue],ud_pipe_flow_type[lookupKey],"ERROR"),""), "")</f>
        <v/>
      </c>
      <c r="AA14" s="3" t="str">
        <f>IF($A14="ADD",IF(NOT(ISBLANK(Z14)),_xlfn.XLOOKUP(Z14,ud_pipe_type[lookupValue],ud_pipe_type[lookupKey],"ERROR"),""), "")</f>
        <v/>
      </c>
      <c r="AC14" s="3" t="str">
        <f>IF($A14="ADD",IF(NOT(ISBLANK(AB14)),_xlfn.XLOOKUP(AB14,ud_shape[lookupValue],ud_shape[lookupKey],"ERROR"),""), "")</f>
        <v/>
      </c>
      <c r="AE14" s="3" t="str">
        <f>IF($A14="ADD",IF(NOT(ISBLANK(AD14)),_xlfn.XLOOKUP(AD14,pipe_material[lookupValue],pipe_material[lookupKey],"ERROR"),""), "")</f>
        <v/>
      </c>
      <c r="AG14" s="3" t="str">
        <f>IF($A14="ADD",IF(NOT(ISBLANK(AF14)),_xlfn.XLOOKUP(1,(ud_material_subset_lookup=AF14)*(ud_material_subset_parentKey=AE14),ud_material_subset[lookupKey],"ERROR"),""), "")</f>
        <v/>
      </c>
      <c r="AI14" s="3" t="str">
        <f>IF($A14="ADD",IF(NOT(ISBLANK(AH14)),_xlfn.XLOOKUP(AH14,ud_pipe_duct_class[lookupValue],ud_pipe_duct_class[lookupKey],"ERROR"),""), "")</f>
        <v/>
      </c>
      <c r="AL14" s="3" t="str">
        <f>IF($A14="ADD",IF(NOT(ISBLANK(AK14)),_xlfn.XLOOKUP(AK14,ud_pipe_joint_type[lookupValue],ud_pipe_joint_type[lookupKey],"ERROR"),""), "")</f>
        <v/>
      </c>
      <c r="AN14" s="3" t="str">
        <f>IF($A14="ADD",IF(NOT(ISBLANK(AM14)),_xlfn.XLOOKUP(AM14,ud_pipe_location[lookupValue],ud_pipe_location[lookupKey],"ERROR"),""), "")</f>
        <v/>
      </c>
      <c r="AP14" s="2" t="str">
        <f t="shared" si="0"/>
        <v/>
      </c>
      <c r="AQ14" s="2" t="str">
        <f t="shared" si="1"/>
        <v/>
      </c>
      <c r="AR14" s="6"/>
      <c r="AS14" s="6"/>
      <c r="AT14" s="6"/>
      <c r="AU14" s="4"/>
      <c r="AV14" s="9"/>
      <c r="AX14" s="3" t="str">
        <f>IF($A14="ADD",IF(NOT(ISBLANK(AW14)),_xlfn.XLOOKUP(AW14,ud_culvert_grate[lookupValue],ud_culvert_grate[lookupKey],"ERROR"),""), "")</f>
        <v/>
      </c>
      <c r="AY14" s="4"/>
      <c r="BA14" s="3" t="str">
        <f>IF($A14="ADD",IF(NOT(ISBLANK(AZ14)),_xlfn.XLOOKUP(AZ14,ud_culvert_grate[lookupValue],ud_culvert_grate[lookupKey],"ERROR"),""), "")</f>
        <v/>
      </c>
      <c r="BD14" s="6"/>
      <c r="BF14" s="3" t="str">
        <f>IF($A14="ADD",IF(NOT(ISBLANK(BE14)),_xlfn.XLOOKUP(BE14,ud_yn_unknown[lookupValue],ud_yn_unknown[lookupKey],"ERROR"),""), "")</f>
        <v/>
      </c>
      <c r="BH14" s="3" t="str">
        <f>IF($A14="ADD",IF(NOT(ISBLANK(BG14)),_xlfn.XLOOKUP(BG14,ud_bed_substrate[lookupValue],ud_bed_substrate[lookupKey],"ERROR"),""), "")</f>
        <v/>
      </c>
      <c r="BJ14" s="3" t="str">
        <f>IF($A14="ADD",IF(NOT(ISBLANK(BI14)),_xlfn.XLOOKUP(BI14,ud_yn_unknown[lookupValue],ud_yn_unknown[lookupKey],"ERROR"),""), "")</f>
        <v/>
      </c>
      <c r="BL14" s="3" t="str">
        <f>IF($A14="ADD",IF(NOT(ISBLANK(BK14)),_xlfn.XLOOKUP(BK14,ud_yn_unknown[lookupValue],ud_yn_unknown[lookupKey],"ERROR"),""), "")</f>
        <v/>
      </c>
      <c r="BN14" s="3" t="str">
        <f>IF($A14="ADD",IF(NOT(ISBLANK(BM14)),_xlfn.XLOOKUP(BM14,ud_culvert_slope[lookupValue],ud_culvert_slope[lookupKey],"ERROR"),""), "")</f>
        <v/>
      </c>
      <c r="BP14" s="3" t="str">
        <f>IF($A14="ADD",IF(NOT(ISBLANK(BO14)),_xlfn.XLOOKUP(BO14,ud_culvert_alignment[lookupValue],ud_culvert_alignment[lookupKey],"ERROR"),""), "")</f>
        <v/>
      </c>
      <c r="BQ14" s="8"/>
      <c r="BS14" s="3" t="str">
        <f>IF($A14="ADD",IF(NOT(ISBLANK(BR14)),_xlfn.XLOOKUP(BR14,ud_carried_function[lookupValue],ud_carried_function[lookupKey],"ERROR"),""), "")</f>
        <v/>
      </c>
      <c r="BT14" s="4"/>
      <c r="BV14" s="3" t="str">
        <f>IF($A14="ADD",IF(NOT(ISBLANK(BU14)),_xlfn.XLOOKUP(BU14,ud_design_loading[lookupValue],ud_design_loading[lookupKey],"ERROR"),""), "")</f>
        <v/>
      </c>
      <c r="BW14" s="4"/>
      <c r="BX14" s="4"/>
      <c r="BY14" s="4"/>
      <c r="BZ14" s="4"/>
      <c r="CC14" s="3" t="str">
        <f>IF($A14="ADD",IF(NOT(ISBLANK(CB14)),_xlfn.XLOOKUP(CB14,maint_type[lookupValue],maint_type[lookupKey],"ERROR"),""), "")</f>
        <v/>
      </c>
      <c r="CE14" s="3" t="str">
        <f>IF($A14="ADD",IF(NOT(ISBLANK(CD14)),_xlfn.XLOOKUP(CD14,ud_access_method[lookupValue],ud_access_method[lookupKey],"ERROR"),""), "")</f>
        <v/>
      </c>
      <c r="CF14" s="9"/>
      <c r="CG14" s="8"/>
      <c r="CH14" s="4" t="str">
        <f t="shared" ca="1" si="2"/>
        <v/>
      </c>
      <c r="CI14" s="4"/>
      <c r="CJ14" s="3" t="str">
        <f t="shared" si="3"/>
        <v/>
      </c>
      <c r="CK14" s="3" t="str">
        <f>IF($A14="","",IF((AND($A14="ADD",OR(CJ14="",CJ14="In Use"))),"5",(_xlfn.XLOOKUP(CJ14,ud_asset_status[lookupValue],ud_asset_status[lookupKey],""))))</f>
        <v/>
      </c>
      <c r="CL14" s="8"/>
      <c r="CN14" s="3" t="str">
        <f>IF($A14="ADD",IF(NOT(ISBLANK(CM14)),_xlfn.XLOOKUP(CM14,ar_replace_reason[lookupValue],ar_replace_reason[lookupKey],"ERROR"),""), "")</f>
        <v/>
      </c>
      <c r="CO14" s="3" t="str">
        <f t="shared" si="4"/>
        <v/>
      </c>
      <c r="CP14" s="3" t="str">
        <f>IF($A14="","",IF((AND($A14="ADD",OR(CO14="",CO14="Queenstown-Lakes District Council"))),"70",(_xlfn.XLOOKUP(CO14,ud_organisation_owner[lookupValue],ud_organisation_owner[lookupKey],""))))</f>
        <v/>
      </c>
      <c r="CQ14" s="3" t="str">
        <f t="shared" si="5"/>
        <v/>
      </c>
      <c r="CR14" s="3" t="str">
        <f>IF($A14="","",IF((AND($A14="ADD",OR(CQ14="",CQ14="Queenstown-Lakes District Council"))),"70",(_xlfn.XLOOKUP(CQ14,ud_organisation_owner[lookupValue],ud_organisation_owner[lookupKey],""))))</f>
        <v/>
      </c>
      <c r="CS14" s="3" t="str">
        <f t="shared" si="6"/>
        <v/>
      </c>
      <c r="CT14" s="3" t="str">
        <f>IF($A14="","",IF((AND($A14="ADD",OR(CS14="",CS14="Local Authority"))),"17",(_xlfn.XLOOKUP(CS14,ud_sub_organisation[lookupValue],ud_sub_organisation[lookupKey],""))))</f>
        <v/>
      </c>
      <c r="CV14" s="3" t="str">
        <f>IF($A14="ADD",IF(NOT(ISBLANK(CU14)),_xlfn.XLOOKUP(CU14,ud_maintenance_organisation[lookupValue],ud_maintenance_organisation[lookupKey],"ERROR"),""), "")</f>
        <v/>
      </c>
      <c r="CW14" s="3" t="str">
        <f t="shared" si="7"/>
        <v/>
      </c>
      <c r="CX14" s="3" t="str">
        <f>IF($A14="","",IF((AND($A14="ADD",OR(CW14="",CW14="Vested Assets"))),"12",(_xlfn.XLOOKUP(CW14,ud_work_category[lookupValue],ud_work_category[lookupKey],""))))</f>
        <v/>
      </c>
      <c r="CY14" s="7"/>
      <c r="CZ14" s="2" t="str">
        <f t="shared" si="8"/>
        <v/>
      </c>
      <c r="DA14" s="2" t="str">
        <f t="shared" si="9"/>
        <v/>
      </c>
      <c r="DB14" s="3" t="str">
        <f t="shared" si="10"/>
        <v/>
      </c>
      <c r="DC14" s="3" t="str">
        <f>IF($A14="","",IF((AND($A14="ADD",OR(DB14="",DB14="Excellent"))),"1",(_xlfn.XLOOKUP(DB14,condition[lookupValue],condition[lookupKey],""))))</f>
        <v/>
      </c>
      <c r="DD14" s="8" t="str">
        <f t="shared" si="11"/>
        <v/>
      </c>
      <c r="DE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4"/>
      <c r="L15" s="4"/>
      <c r="M15" s="4"/>
      <c r="O15" s="3" t="str">
        <f>IF($A15="ADD",IF(NOT(ISBLANK(N15)),_xlfn.XLOOKUP(N15,len_adjust_rsn[lookupValue],len_adjust_rsn[lookupKey],"ERROR"),""), "")</f>
        <v/>
      </c>
      <c r="P15" s="4"/>
      <c r="Q15" s="7"/>
      <c r="R15" s="7"/>
      <c r="S15" s="7"/>
      <c r="T15" s="7"/>
      <c r="U15" s="7"/>
      <c r="W15" s="3" t="str">
        <f>IF($A15="ADD",IF(NOT(ISBLANK(V15)),_xlfn.XLOOKUP(V15,ud_stormwater_purpose[lookupValue],ud_stormwater_purpose[lookupKey],"ERROR"),""), "")</f>
        <v/>
      </c>
      <c r="Y15" s="3" t="str">
        <f>IF($A15="ADD",IF(NOT(ISBLANK(X15)),_xlfn.XLOOKUP(X15,ud_pipe_flow_type[lookupValue],ud_pipe_flow_type[lookupKey],"ERROR"),""), "")</f>
        <v/>
      </c>
      <c r="AA15" s="3" t="str">
        <f>IF($A15="ADD",IF(NOT(ISBLANK(Z15)),_xlfn.XLOOKUP(Z15,ud_pipe_type[lookupValue],ud_pipe_type[lookupKey],"ERROR"),""), "")</f>
        <v/>
      </c>
      <c r="AC15" s="3" t="str">
        <f>IF($A15="ADD",IF(NOT(ISBLANK(AB15)),_xlfn.XLOOKUP(AB15,ud_shape[lookupValue],ud_shape[lookupKey],"ERROR"),""), "")</f>
        <v/>
      </c>
      <c r="AE15" s="3" t="str">
        <f>IF($A15="ADD",IF(NOT(ISBLANK(AD15)),_xlfn.XLOOKUP(AD15,pipe_material[lookupValue],pipe_material[lookupKey],"ERROR"),""), "")</f>
        <v/>
      </c>
      <c r="AG15" s="3" t="str">
        <f>IF($A15="ADD",IF(NOT(ISBLANK(AF15)),_xlfn.XLOOKUP(1,(ud_material_subset_lookup=AF15)*(ud_material_subset_parentKey=AE15),ud_material_subset[lookupKey],"ERROR"),""), "")</f>
        <v/>
      </c>
      <c r="AI15" s="3" t="str">
        <f>IF($A15="ADD",IF(NOT(ISBLANK(AH15)),_xlfn.XLOOKUP(AH15,ud_pipe_duct_class[lookupValue],ud_pipe_duct_class[lookupKey],"ERROR"),""), "")</f>
        <v/>
      </c>
      <c r="AL15" s="3" t="str">
        <f>IF($A15="ADD",IF(NOT(ISBLANK(AK15)),_xlfn.XLOOKUP(AK15,ud_pipe_joint_type[lookupValue],ud_pipe_joint_type[lookupKey],"ERROR"),""), "")</f>
        <v/>
      </c>
      <c r="AN15" s="3" t="str">
        <f>IF($A15="ADD",IF(NOT(ISBLANK(AM15)),_xlfn.XLOOKUP(AM15,ud_pipe_location[lookupValue],ud_pipe_location[lookupKey],"ERROR"),""), "")</f>
        <v/>
      </c>
      <c r="AP15" s="2" t="str">
        <f t="shared" si="0"/>
        <v/>
      </c>
      <c r="AQ15" s="2" t="str">
        <f t="shared" si="1"/>
        <v/>
      </c>
      <c r="AR15" s="6"/>
      <c r="AS15" s="6"/>
      <c r="AT15" s="6"/>
      <c r="AU15" s="4"/>
      <c r="AV15" s="9"/>
      <c r="AX15" s="3" t="str">
        <f>IF($A15="ADD",IF(NOT(ISBLANK(AW15)),_xlfn.XLOOKUP(AW15,ud_culvert_grate[lookupValue],ud_culvert_grate[lookupKey],"ERROR"),""), "")</f>
        <v/>
      </c>
      <c r="AY15" s="4"/>
      <c r="BA15" s="3" t="str">
        <f>IF($A15="ADD",IF(NOT(ISBLANK(AZ15)),_xlfn.XLOOKUP(AZ15,ud_culvert_grate[lookupValue],ud_culvert_grate[lookupKey],"ERROR"),""), "")</f>
        <v/>
      </c>
      <c r="BD15" s="6"/>
      <c r="BF15" s="3" t="str">
        <f>IF($A15="ADD",IF(NOT(ISBLANK(BE15)),_xlfn.XLOOKUP(BE15,ud_yn_unknown[lookupValue],ud_yn_unknown[lookupKey],"ERROR"),""), "")</f>
        <v/>
      </c>
      <c r="BH15" s="3" t="str">
        <f>IF($A15="ADD",IF(NOT(ISBLANK(BG15)),_xlfn.XLOOKUP(BG15,ud_bed_substrate[lookupValue],ud_bed_substrate[lookupKey],"ERROR"),""), "")</f>
        <v/>
      </c>
      <c r="BJ15" s="3" t="str">
        <f>IF($A15="ADD",IF(NOT(ISBLANK(BI15)),_xlfn.XLOOKUP(BI15,ud_yn_unknown[lookupValue],ud_yn_unknown[lookupKey],"ERROR"),""), "")</f>
        <v/>
      </c>
      <c r="BL15" s="3" t="str">
        <f>IF($A15="ADD",IF(NOT(ISBLANK(BK15)),_xlfn.XLOOKUP(BK15,ud_yn_unknown[lookupValue],ud_yn_unknown[lookupKey],"ERROR"),""), "")</f>
        <v/>
      </c>
      <c r="BN15" s="3" t="str">
        <f>IF($A15="ADD",IF(NOT(ISBLANK(BM15)),_xlfn.XLOOKUP(BM15,ud_culvert_slope[lookupValue],ud_culvert_slope[lookupKey],"ERROR"),""), "")</f>
        <v/>
      </c>
      <c r="BP15" s="3" t="str">
        <f>IF($A15="ADD",IF(NOT(ISBLANK(BO15)),_xlfn.XLOOKUP(BO15,ud_culvert_alignment[lookupValue],ud_culvert_alignment[lookupKey],"ERROR"),""), "")</f>
        <v/>
      </c>
      <c r="BQ15" s="8"/>
      <c r="BS15" s="3" t="str">
        <f>IF($A15="ADD",IF(NOT(ISBLANK(BR15)),_xlfn.XLOOKUP(BR15,ud_carried_function[lookupValue],ud_carried_function[lookupKey],"ERROR"),""), "")</f>
        <v/>
      </c>
      <c r="BT15" s="4"/>
      <c r="BV15" s="3" t="str">
        <f>IF($A15="ADD",IF(NOT(ISBLANK(BU15)),_xlfn.XLOOKUP(BU15,ud_design_loading[lookupValue],ud_design_loading[lookupKey],"ERROR"),""), "")</f>
        <v/>
      </c>
      <c r="BW15" s="4"/>
      <c r="BX15" s="4"/>
      <c r="BY15" s="4"/>
      <c r="BZ15" s="4"/>
      <c r="CC15" s="3" t="str">
        <f>IF($A15="ADD",IF(NOT(ISBLANK(CB15)),_xlfn.XLOOKUP(CB15,maint_type[lookupValue],maint_type[lookupKey],"ERROR"),""), "")</f>
        <v/>
      </c>
      <c r="CE15" s="3" t="str">
        <f>IF($A15="ADD",IF(NOT(ISBLANK(CD15)),_xlfn.XLOOKUP(CD15,ud_access_method[lookupValue],ud_access_method[lookupKey],"ERROR"),""), "")</f>
        <v/>
      </c>
      <c r="CF15" s="9"/>
      <c r="CG15" s="8"/>
      <c r="CH15" s="4" t="str">
        <f t="shared" ca="1" si="2"/>
        <v/>
      </c>
      <c r="CI15" s="4"/>
      <c r="CJ15" s="3" t="str">
        <f t="shared" si="3"/>
        <v/>
      </c>
      <c r="CK15" s="3" t="str">
        <f>IF($A15="","",IF((AND($A15="ADD",OR(CJ15="",CJ15="In Use"))),"5",(_xlfn.XLOOKUP(CJ15,ud_asset_status[lookupValue],ud_asset_status[lookupKey],""))))</f>
        <v/>
      </c>
      <c r="CL15" s="8"/>
      <c r="CN15" s="3" t="str">
        <f>IF($A15="ADD",IF(NOT(ISBLANK(CM15)),_xlfn.XLOOKUP(CM15,ar_replace_reason[lookupValue],ar_replace_reason[lookupKey],"ERROR"),""), "")</f>
        <v/>
      </c>
      <c r="CO15" s="3" t="str">
        <f t="shared" si="4"/>
        <v/>
      </c>
      <c r="CP15" s="3" t="str">
        <f>IF($A15="","",IF((AND($A15="ADD",OR(CO15="",CO15="Queenstown-Lakes District Council"))),"70",(_xlfn.XLOOKUP(CO15,ud_organisation_owner[lookupValue],ud_organisation_owner[lookupKey],""))))</f>
        <v/>
      </c>
      <c r="CQ15" s="3" t="str">
        <f t="shared" si="5"/>
        <v/>
      </c>
      <c r="CR15" s="3" t="str">
        <f>IF($A15="","",IF((AND($A15="ADD",OR(CQ15="",CQ15="Queenstown-Lakes District Council"))),"70",(_xlfn.XLOOKUP(CQ15,ud_organisation_owner[lookupValue],ud_organisation_owner[lookupKey],""))))</f>
        <v/>
      </c>
      <c r="CS15" s="3" t="str">
        <f t="shared" si="6"/>
        <v/>
      </c>
      <c r="CT15" s="3" t="str">
        <f>IF($A15="","",IF((AND($A15="ADD",OR(CS15="",CS15="Local Authority"))),"17",(_xlfn.XLOOKUP(CS15,ud_sub_organisation[lookupValue],ud_sub_organisation[lookupKey],""))))</f>
        <v/>
      </c>
      <c r="CV15" s="3" t="str">
        <f>IF($A15="ADD",IF(NOT(ISBLANK(CU15)),_xlfn.XLOOKUP(CU15,ud_maintenance_organisation[lookupValue],ud_maintenance_organisation[lookupKey],"ERROR"),""), "")</f>
        <v/>
      </c>
      <c r="CW15" s="3" t="str">
        <f t="shared" si="7"/>
        <v/>
      </c>
      <c r="CX15" s="3" t="str">
        <f>IF($A15="","",IF((AND($A15="ADD",OR(CW15="",CW15="Vested Assets"))),"12",(_xlfn.XLOOKUP(CW15,ud_work_category[lookupValue],ud_work_category[lookupKey],""))))</f>
        <v/>
      </c>
      <c r="CY15" s="7"/>
      <c r="CZ15" s="2" t="str">
        <f t="shared" si="8"/>
        <v/>
      </c>
      <c r="DA15" s="2" t="str">
        <f t="shared" si="9"/>
        <v/>
      </c>
      <c r="DB15" s="3" t="str">
        <f t="shared" si="10"/>
        <v/>
      </c>
      <c r="DC15" s="3" t="str">
        <f>IF($A15="","",IF((AND($A15="ADD",OR(DB15="",DB15="Excellent"))),"1",(_xlfn.XLOOKUP(DB15,condition[lookupValue],condition[lookupKey],""))))</f>
        <v/>
      </c>
      <c r="DD15" s="8" t="str">
        <f t="shared" si="11"/>
        <v/>
      </c>
      <c r="DE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4"/>
      <c r="L16" s="4"/>
      <c r="M16" s="4"/>
      <c r="O16" s="3" t="str">
        <f>IF($A16="ADD",IF(NOT(ISBLANK(N16)),_xlfn.XLOOKUP(N16,len_adjust_rsn[lookupValue],len_adjust_rsn[lookupKey],"ERROR"),""), "")</f>
        <v/>
      </c>
      <c r="P16" s="4"/>
      <c r="Q16" s="7"/>
      <c r="R16" s="7"/>
      <c r="S16" s="7"/>
      <c r="T16" s="7"/>
      <c r="U16" s="7"/>
      <c r="W16" s="3" t="str">
        <f>IF($A16="ADD",IF(NOT(ISBLANK(V16)),_xlfn.XLOOKUP(V16,ud_stormwater_purpose[lookupValue],ud_stormwater_purpose[lookupKey],"ERROR"),""), "")</f>
        <v/>
      </c>
      <c r="Y16" s="3" t="str">
        <f>IF($A16="ADD",IF(NOT(ISBLANK(X16)),_xlfn.XLOOKUP(X16,ud_pipe_flow_type[lookupValue],ud_pipe_flow_type[lookupKey],"ERROR"),""), "")</f>
        <v/>
      </c>
      <c r="AA16" s="3" t="str">
        <f>IF($A16="ADD",IF(NOT(ISBLANK(Z16)),_xlfn.XLOOKUP(Z16,ud_pipe_type[lookupValue],ud_pipe_type[lookupKey],"ERROR"),""), "")</f>
        <v/>
      </c>
      <c r="AC16" s="3" t="str">
        <f>IF($A16="ADD",IF(NOT(ISBLANK(AB16)),_xlfn.XLOOKUP(AB16,ud_shape[lookupValue],ud_shape[lookupKey],"ERROR"),""), "")</f>
        <v/>
      </c>
      <c r="AE16" s="3" t="str">
        <f>IF($A16="ADD",IF(NOT(ISBLANK(AD16)),_xlfn.XLOOKUP(AD16,pipe_material[lookupValue],pipe_material[lookupKey],"ERROR"),""), "")</f>
        <v/>
      </c>
      <c r="AG16" s="3" t="str">
        <f>IF($A16="ADD",IF(NOT(ISBLANK(AF16)),_xlfn.XLOOKUP(1,(ud_material_subset_lookup=AF16)*(ud_material_subset_parentKey=AE16),ud_material_subset[lookupKey],"ERROR"),""), "")</f>
        <v/>
      </c>
      <c r="AI16" s="3" t="str">
        <f>IF($A16="ADD",IF(NOT(ISBLANK(AH16)),_xlfn.XLOOKUP(AH16,ud_pipe_duct_class[lookupValue],ud_pipe_duct_class[lookupKey],"ERROR"),""), "")</f>
        <v/>
      </c>
      <c r="AL16" s="3" t="str">
        <f>IF($A16="ADD",IF(NOT(ISBLANK(AK16)),_xlfn.XLOOKUP(AK16,ud_pipe_joint_type[lookupValue],ud_pipe_joint_type[lookupKey],"ERROR"),""), "")</f>
        <v/>
      </c>
      <c r="AN16" s="3" t="str">
        <f>IF($A16="ADD",IF(NOT(ISBLANK(AM16)),_xlfn.XLOOKUP(AM16,ud_pipe_location[lookupValue],ud_pipe_location[lookupKey],"ERROR"),""), "")</f>
        <v/>
      </c>
      <c r="AP16" s="2" t="str">
        <f t="shared" si="0"/>
        <v/>
      </c>
      <c r="AQ16" s="2" t="str">
        <f t="shared" si="1"/>
        <v/>
      </c>
      <c r="AR16" s="6"/>
      <c r="AS16" s="6"/>
      <c r="AT16" s="6"/>
      <c r="AU16" s="4"/>
      <c r="AV16" s="9"/>
      <c r="AX16" s="3" t="str">
        <f>IF($A16="ADD",IF(NOT(ISBLANK(AW16)),_xlfn.XLOOKUP(AW16,ud_culvert_grate[lookupValue],ud_culvert_grate[lookupKey],"ERROR"),""), "")</f>
        <v/>
      </c>
      <c r="AY16" s="4"/>
      <c r="BA16" s="3" t="str">
        <f>IF($A16="ADD",IF(NOT(ISBLANK(AZ16)),_xlfn.XLOOKUP(AZ16,ud_culvert_grate[lookupValue],ud_culvert_grate[lookupKey],"ERROR"),""), "")</f>
        <v/>
      </c>
      <c r="BD16" s="6"/>
      <c r="BF16" s="3" t="str">
        <f>IF($A16="ADD",IF(NOT(ISBLANK(BE16)),_xlfn.XLOOKUP(BE16,ud_yn_unknown[lookupValue],ud_yn_unknown[lookupKey],"ERROR"),""), "")</f>
        <v/>
      </c>
      <c r="BH16" s="3" t="str">
        <f>IF($A16="ADD",IF(NOT(ISBLANK(BG16)),_xlfn.XLOOKUP(BG16,ud_bed_substrate[lookupValue],ud_bed_substrate[lookupKey],"ERROR"),""), "")</f>
        <v/>
      </c>
      <c r="BJ16" s="3" t="str">
        <f>IF($A16="ADD",IF(NOT(ISBLANK(BI16)),_xlfn.XLOOKUP(BI16,ud_yn_unknown[lookupValue],ud_yn_unknown[lookupKey],"ERROR"),""), "")</f>
        <v/>
      </c>
      <c r="BL16" s="3" t="str">
        <f>IF($A16="ADD",IF(NOT(ISBLANK(BK16)),_xlfn.XLOOKUP(BK16,ud_yn_unknown[lookupValue],ud_yn_unknown[lookupKey],"ERROR"),""), "")</f>
        <v/>
      </c>
      <c r="BN16" s="3" t="str">
        <f>IF($A16="ADD",IF(NOT(ISBLANK(BM16)),_xlfn.XLOOKUP(BM16,ud_culvert_slope[lookupValue],ud_culvert_slope[lookupKey],"ERROR"),""), "")</f>
        <v/>
      </c>
      <c r="BP16" s="3" t="str">
        <f>IF($A16="ADD",IF(NOT(ISBLANK(BO16)),_xlfn.XLOOKUP(BO16,ud_culvert_alignment[lookupValue],ud_culvert_alignment[lookupKey],"ERROR"),""), "")</f>
        <v/>
      </c>
      <c r="BQ16" s="8"/>
      <c r="BS16" s="3" t="str">
        <f>IF($A16="ADD",IF(NOT(ISBLANK(BR16)),_xlfn.XLOOKUP(BR16,ud_carried_function[lookupValue],ud_carried_function[lookupKey],"ERROR"),""), "")</f>
        <v/>
      </c>
      <c r="BT16" s="4"/>
      <c r="BV16" s="3" t="str">
        <f>IF($A16="ADD",IF(NOT(ISBLANK(BU16)),_xlfn.XLOOKUP(BU16,ud_design_loading[lookupValue],ud_design_loading[lookupKey],"ERROR"),""), "")</f>
        <v/>
      </c>
      <c r="BW16" s="4"/>
      <c r="BX16" s="4"/>
      <c r="BY16" s="4"/>
      <c r="BZ16" s="4"/>
      <c r="CC16" s="3" t="str">
        <f>IF($A16="ADD",IF(NOT(ISBLANK(CB16)),_xlfn.XLOOKUP(CB16,maint_type[lookupValue],maint_type[lookupKey],"ERROR"),""), "")</f>
        <v/>
      </c>
      <c r="CE16" s="3" t="str">
        <f>IF($A16="ADD",IF(NOT(ISBLANK(CD16)),_xlfn.XLOOKUP(CD16,ud_access_method[lookupValue],ud_access_method[lookupKey],"ERROR"),""), "")</f>
        <v/>
      </c>
      <c r="CF16" s="9"/>
      <c r="CG16" s="8"/>
      <c r="CH16" s="4" t="str">
        <f t="shared" ca="1" si="2"/>
        <v/>
      </c>
      <c r="CI16" s="4"/>
      <c r="CJ16" s="3" t="str">
        <f t="shared" si="3"/>
        <v/>
      </c>
      <c r="CK16" s="3" t="str">
        <f>IF($A16="","",IF((AND($A16="ADD",OR(CJ16="",CJ16="In Use"))),"5",(_xlfn.XLOOKUP(CJ16,ud_asset_status[lookupValue],ud_asset_status[lookupKey],""))))</f>
        <v/>
      </c>
      <c r="CL16" s="8"/>
      <c r="CN16" s="3" t="str">
        <f>IF($A16="ADD",IF(NOT(ISBLANK(CM16)),_xlfn.XLOOKUP(CM16,ar_replace_reason[lookupValue],ar_replace_reason[lookupKey],"ERROR"),""), "")</f>
        <v/>
      </c>
      <c r="CO16" s="3" t="str">
        <f t="shared" si="4"/>
        <v/>
      </c>
      <c r="CP16" s="3" t="str">
        <f>IF($A16="","",IF((AND($A16="ADD",OR(CO16="",CO16="Queenstown-Lakes District Council"))),"70",(_xlfn.XLOOKUP(CO16,ud_organisation_owner[lookupValue],ud_organisation_owner[lookupKey],""))))</f>
        <v/>
      </c>
      <c r="CQ16" s="3" t="str">
        <f t="shared" si="5"/>
        <v/>
      </c>
      <c r="CR16" s="3" t="str">
        <f>IF($A16="","",IF((AND($A16="ADD",OR(CQ16="",CQ16="Queenstown-Lakes District Council"))),"70",(_xlfn.XLOOKUP(CQ16,ud_organisation_owner[lookupValue],ud_organisation_owner[lookupKey],""))))</f>
        <v/>
      </c>
      <c r="CS16" s="3" t="str">
        <f t="shared" si="6"/>
        <v/>
      </c>
      <c r="CT16" s="3" t="str">
        <f>IF($A16="","",IF((AND($A16="ADD",OR(CS16="",CS16="Local Authority"))),"17",(_xlfn.XLOOKUP(CS16,ud_sub_organisation[lookupValue],ud_sub_organisation[lookupKey],""))))</f>
        <v/>
      </c>
      <c r="CV16" s="3" t="str">
        <f>IF($A16="ADD",IF(NOT(ISBLANK(CU16)),_xlfn.XLOOKUP(CU16,ud_maintenance_organisation[lookupValue],ud_maintenance_organisation[lookupKey],"ERROR"),""), "")</f>
        <v/>
      </c>
      <c r="CW16" s="3" t="str">
        <f t="shared" si="7"/>
        <v/>
      </c>
      <c r="CX16" s="3" t="str">
        <f>IF($A16="","",IF((AND($A16="ADD",OR(CW16="",CW16="Vested Assets"))),"12",(_xlfn.XLOOKUP(CW16,ud_work_category[lookupValue],ud_work_category[lookupKey],""))))</f>
        <v/>
      </c>
      <c r="CY16" s="7"/>
      <c r="CZ16" s="2" t="str">
        <f t="shared" si="8"/>
        <v/>
      </c>
      <c r="DA16" s="2" t="str">
        <f t="shared" si="9"/>
        <v/>
      </c>
      <c r="DB16" s="3" t="str">
        <f t="shared" si="10"/>
        <v/>
      </c>
      <c r="DC16" s="3" t="str">
        <f>IF($A16="","",IF((AND($A16="ADD",OR(DB16="",DB16="Excellent"))),"1",(_xlfn.XLOOKUP(DB16,condition[lookupValue],condition[lookupKey],""))))</f>
        <v/>
      </c>
      <c r="DD16" s="8" t="str">
        <f t="shared" si="11"/>
        <v/>
      </c>
      <c r="DE16" s="9"/>
    </row>
    <row r="17" spans="2:109" x14ac:dyDescent="0.25">
      <c r="B17" s="4"/>
      <c r="D17" s="3" t="str">
        <f>IF($A17="ADD",IF(NOT(ISBLANK(C17)),_xlfn.XLOOKUP(C17,roadnames[lookupValue],roadnames[lookupKey],"ERROR"),""), "")</f>
        <v/>
      </c>
      <c r="E17" s="4"/>
      <c r="F17" s="4"/>
      <c r="G17" s="6"/>
      <c r="H17" s="6"/>
      <c r="J17" s="3" t="str">
        <f>IF($A17="ADD",IF(NOT(ISBLANK(I17)),_xlfn.XLOOKUP(I17,side[lookupValue],side[lookupKey],"ERROR"),""), "")</f>
        <v/>
      </c>
      <c r="K17" s="4"/>
      <c r="L17" s="4"/>
      <c r="M17" s="4"/>
      <c r="O17" s="3" t="str">
        <f>IF($A17="ADD",IF(NOT(ISBLANK(N17)),_xlfn.XLOOKUP(N17,len_adjust_rsn[lookupValue],len_adjust_rsn[lookupKey],"ERROR"),""), "")</f>
        <v/>
      </c>
      <c r="P17" s="4"/>
      <c r="Q17" s="7"/>
      <c r="R17" s="7"/>
      <c r="S17" s="7"/>
      <c r="T17" s="7"/>
      <c r="U17" s="7"/>
      <c r="W17" s="3" t="str">
        <f>IF($A17="ADD",IF(NOT(ISBLANK(V17)),_xlfn.XLOOKUP(V17,ud_stormwater_purpose[lookupValue],ud_stormwater_purpose[lookupKey],"ERROR"),""), "")</f>
        <v/>
      </c>
      <c r="Y17" s="3" t="str">
        <f>IF($A17="ADD",IF(NOT(ISBLANK(X17)),_xlfn.XLOOKUP(X17,ud_pipe_flow_type[lookupValue],ud_pipe_flow_type[lookupKey],"ERROR"),""), "")</f>
        <v/>
      </c>
      <c r="AA17" s="3" t="str">
        <f>IF($A17="ADD",IF(NOT(ISBLANK(Z17)),_xlfn.XLOOKUP(Z17,ud_pipe_type[lookupValue],ud_pipe_type[lookupKey],"ERROR"),""), "")</f>
        <v/>
      </c>
      <c r="AC17" s="3" t="str">
        <f>IF($A17="ADD",IF(NOT(ISBLANK(AB17)),_xlfn.XLOOKUP(AB17,ud_shape[lookupValue],ud_shape[lookupKey],"ERROR"),""), "")</f>
        <v/>
      </c>
      <c r="AE17" s="3" t="str">
        <f>IF($A17="ADD",IF(NOT(ISBLANK(AD17)),_xlfn.XLOOKUP(AD17,pipe_material[lookupValue],pipe_material[lookupKey],"ERROR"),""), "")</f>
        <v/>
      </c>
      <c r="AG17" s="3" t="str">
        <f>IF($A17="ADD",IF(NOT(ISBLANK(AF17)),_xlfn.XLOOKUP(1,(ud_material_subset_lookup=AF17)*(ud_material_subset_parentKey=AE17),ud_material_subset[lookupKey],"ERROR"),""), "")</f>
        <v/>
      </c>
      <c r="AI17" s="3" t="str">
        <f>IF($A17="ADD",IF(NOT(ISBLANK(AH17)),_xlfn.XLOOKUP(AH17,ud_pipe_duct_class[lookupValue],ud_pipe_duct_class[lookupKey],"ERROR"),""), "")</f>
        <v/>
      </c>
      <c r="AL17" s="3" t="str">
        <f>IF($A17="ADD",IF(NOT(ISBLANK(AK17)),_xlfn.XLOOKUP(AK17,ud_pipe_joint_type[lookupValue],ud_pipe_joint_type[lookupKey],"ERROR"),""), "")</f>
        <v/>
      </c>
      <c r="AN17" s="3" t="str">
        <f>IF($A17="ADD",IF(NOT(ISBLANK(AM17)),_xlfn.XLOOKUP(AM17,ud_pipe_location[lookupValue],ud_pipe_location[lookupKey],"ERROR"),""), "")</f>
        <v/>
      </c>
      <c r="AP17" s="2" t="str">
        <f t="shared" si="0"/>
        <v/>
      </c>
      <c r="AQ17" s="2" t="str">
        <f t="shared" si="1"/>
        <v/>
      </c>
      <c r="AR17" s="6"/>
      <c r="AS17" s="6"/>
      <c r="AT17" s="6"/>
      <c r="AU17" s="4"/>
      <c r="AV17" s="9"/>
      <c r="AX17" s="3" t="str">
        <f>IF($A17="ADD",IF(NOT(ISBLANK(AW17)),_xlfn.XLOOKUP(AW17,ud_culvert_grate[lookupValue],ud_culvert_grate[lookupKey],"ERROR"),""), "")</f>
        <v/>
      </c>
      <c r="AY17" s="4"/>
      <c r="BA17" s="3" t="str">
        <f>IF($A17="ADD",IF(NOT(ISBLANK(AZ17)),_xlfn.XLOOKUP(AZ17,ud_culvert_grate[lookupValue],ud_culvert_grate[lookupKey],"ERROR"),""), "")</f>
        <v/>
      </c>
      <c r="BD17" s="6"/>
      <c r="BF17" s="3" t="str">
        <f>IF($A17="ADD",IF(NOT(ISBLANK(BE17)),_xlfn.XLOOKUP(BE17,ud_yn_unknown[lookupValue],ud_yn_unknown[lookupKey],"ERROR"),""), "")</f>
        <v/>
      </c>
      <c r="BH17" s="3" t="str">
        <f>IF($A17="ADD",IF(NOT(ISBLANK(BG17)),_xlfn.XLOOKUP(BG17,ud_bed_substrate[lookupValue],ud_bed_substrate[lookupKey],"ERROR"),""), "")</f>
        <v/>
      </c>
      <c r="BJ17" s="3" t="str">
        <f>IF($A17="ADD",IF(NOT(ISBLANK(BI17)),_xlfn.XLOOKUP(BI17,ud_yn_unknown[lookupValue],ud_yn_unknown[lookupKey],"ERROR"),""), "")</f>
        <v/>
      </c>
      <c r="BL17" s="3" t="str">
        <f>IF($A17="ADD",IF(NOT(ISBLANK(BK17)),_xlfn.XLOOKUP(BK17,ud_yn_unknown[lookupValue],ud_yn_unknown[lookupKey],"ERROR"),""), "")</f>
        <v/>
      </c>
      <c r="BN17" s="3" t="str">
        <f>IF($A17="ADD",IF(NOT(ISBLANK(BM17)),_xlfn.XLOOKUP(BM17,ud_culvert_slope[lookupValue],ud_culvert_slope[lookupKey],"ERROR"),""), "")</f>
        <v/>
      </c>
      <c r="BP17" s="3" t="str">
        <f>IF($A17="ADD",IF(NOT(ISBLANK(BO17)),_xlfn.XLOOKUP(BO17,ud_culvert_alignment[lookupValue],ud_culvert_alignment[lookupKey],"ERROR"),""), "")</f>
        <v/>
      </c>
      <c r="BQ17" s="8"/>
      <c r="BS17" s="3" t="str">
        <f>IF($A17="ADD",IF(NOT(ISBLANK(BR17)),_xlfn.XLOOKUP(BR17,ud_carried_function[lookupValue],ud_carried_function[lookupKey],"ERROR"),""), "")</f>
        <v/>
      </c>
      <c r="BT17" s="4"/>
      <c r="BV17" s="3" t="str">
        <f>IF($A17="ADD",IF(NOT(ISBLANK(BU17)),_xlfn.XLOOKUP(BU17,ud_design_loading[lookupValue],ud_design_loading[lookupKey],"ERROR"),""), "")</f>
        <v/>
      </c>
      <c r="BW17" s="4"/>
      <c r="BX17" s="4"/>
      <c r="BY17" s="4"/>
      <c r="BZ17" s="4"/>
      <c r="CC17" s="3" t="str">
        <f>IF($A17="ADD",IF(NOT(ISBLANK(CB17)),_xlfn.XLOOKUP(CB17,maint_type[lookupValue],maint_type[lookupKey],"ERROR"),""), "")</f>
        <v/>
      </c>
      <c r="CE17" s="3" t="str">
        <f>IF($A17="ADD",IF(NOT(ISBLANK(CD17)),_xlfn.XLOOKUP(CD17,ud_access_method[lookupValue],ud_access_method[lookupKey],"ERROR"),""), "")</f>
        <v/>
      </c>
      <c r="CF17" s="9"/>
      <c r="CG17" s="8"/>
      <c r="CH17" s="4" t="str">
        <f t="shared" ca="1" si="2"/>
        <v/>
      </c>
      <c r="CI17" s="4"/>
      <c r="CJ17" s="3" t="str">
        <f t="shared" si="3"/>
        <v/>
      </c>
      <c r="CK17" s="3" t="str">
        <f>IF($A17="","",IF((AND($A17="ADD",OR(CJ17="",CJ17="In Use"))),"5",(_xlfn.XLOOKUP(CJ17,ud_asset_status[lookupValue],ud_asset_status[lookupKey],""))))</f>
        <v/>
      </c>
      <c r="CL17" s="8"/>
      <c r="CN17" s="3" t="str">
        <f>IF($A17="ADD",IF(NOT(ISBLANK(CM17)),_xlfn.XLOOKUP(CM17,ar_replace_reason[lookupValue],ar_replace_reason[lookupKey],"ERROR"),""), "")</f>
        <v/>
      </c>
      <c r="CO17" s="3" t="str">
        <f t="shared" si="4"/>
        <v/>
      </c>
      <c r="CP17" s="3" t="str">
        <f>IF($A17="","",IF((AND($A17="ADD",OR(CO17="",CO17="Queenstown-Lakes District Council"))),"70",(_xlfn.XLOOKUP(CO17,ud_organisation_owner[lookupValue],ud_organisation_owner[lookupKey],""))))</f>
        <v/>
      </c>
      <c r="CQ17" s="3" t="str">
        <f t="shared" si="5"/>
        <v/>
      </c>
      <c r="CR17" s="3" t="str">
        <f>IF($A17="","",IF((AND($A17="ADD",OR(CQ17="",CQ17="Queenstown-Lakes District Council"))),"70",(_xlfn.XLOOKUP(CQ17,ud_organisation_owner[lookupValue],ud_organisation_owner[lookupKey],""))))</f>
        <v/>
      </c>
      <c r="CS17" s="3" t="str">
        <f t="shared" si="6"/>
        <v/>
      </c>
      <c r="CT17" s="3" t="str">
        <f>IF($A17="","",IF((AND($A17="ADD",OR(CS17="",CS17="Local Authority"))),"17",(_xlfn.XLOOKUP(CS17,ud_sub_organisation[lookupValue],ud_sub_organisation[lookupKey],""))))</f>
        <v/>
      </c>
      <c r="CV17" s="3" t="str">
        <f>IF($A17="ADD",IF(NOT(ISBLANK(CU17)),_xlfn.XLOOKUP(CU17,ud_maintenance_organisation[lookupValue],ud_maintenance_organisation[lookupKey],"ERROR"),""), "")</f>
        <v/>
      </c>
      <c r="CW17" s="3" t="str">
        <f t="shared" si="7"/>
        <v/>
      </c>
      <c r="CX17" s="3" t="str">
        <f>IF($A17="","",IF((AND($A17="ADD",OR(CW17="",CW17="Vested Assets"))),"12",(_xlfn.XLOOKUP(CW17,ud_work_category[lookupValue],ud_work_category[lookupKey],""))))</f>
        <v/>
      </c>
      <c r="CY17" s="7"/>
      <c r="CZ17" s="2" t="str">
        <f t="shared" si="8"/>
        <v/>
      </c>
      <c r="DA17" s="2" t="str">
        <f t="shared" si="9"/>
        <v/>
      </c>
      <c r="DB17" s="3" t="str">
        <f t="shared" si="10"/>
        <v/>
      </c>
      <c r="DC17" s="3" t="str">
        <f>IF($A17="","",IF((AND($A17="ADD",OR(DB17="",DB17="Excellent"))),"1",(_xlfn.XLOOKUP(DB17,condition[lookupValue],condition[lookupKey],""))))</f>
        <v/>
      </c>
      <c r="DD17" s="8" t="str">
        <f t="shared" si="11"/>
        <v/>
      </c>
      <c r="DE17" s="9"/>
    </row>
    <row r="18" spans="2:109" x14ac:dyDescent="0.25">
      <c r="B18" s="4"/>
      <c r="D18" s="3" t="str">
        <f>IF($A18="ADD",IF(NOT(ISBLANK(C18)),_xlfn.XLOOKUP(C18,roadnames[lookupValue],roadnames[lookupKey],"ERROR"),""), "")</f>
        <v/>
      </c>
      <c r="E18" s="4"/>
      <c r="F18" s="4"/>
      <c r="G18" s="6"/>
      <c r="H18" s="6"/>
      <c r="J18" s="3" t="str">
        <f>IF($A18="ADD",IF(NOT(ISBLANK(I18)),_xlfn.XLOOKUP(I18,side[lookupValue],side[lookupKey],"ERROR"),""), "")</f>
        <v/>
      </c>
      <c r="K18" s="4"/>
      <c r="L18" s="4"/>
      <c r="M18" s="4"/>
      <c r="O18" s="3" t="str">
        <f>IF($A18="ADD",IF(NOT(ISBLANK(N18)),_xlfn.XLOOKUP(N18,len_adjust_rsn[lookupValue],len_adjust_rsn[lookupKey],"ERROR"),""), "")</f>
        <v/>
      </c>
      <c r="P18" s="4"/>
      <c r="Q18" s="7"/>
      <c r="R18" s="7"/>
      <c r="S18" s="7"/>
      <c r="T18" s="7"/>
      <c r="U18" s="7"/>
      <c r="W18" s="3" t="str">
        <f>IF($A18="ADD",IF(NOT(ISBLANK(V18)),_xlfn.XLOOKUP(V18,ud_stormwater_purpose[lookupValue],ud_stormwater_purpose[lookupKey],"ERROR"),""), "")</f>
        <v/>
      </c>
      <c r="Y18" s="3" t="str">
        <f>IF($A18="ADD",IF(NOT(ISBLANK(X18)),_xlfn.XLOOKUP(X18,ud_pipe_flow_type[lookupValue],ud_pipe_flow_type[lookupKey],"ERROR"),""), "")</f>
        <v/>
      </c>
      <c r="AA18" s="3" t="str">
        <f>IF($A18="ADD",IF(NOT(ISBLANK(Z18)),_xlfn.XLOOKUP(Z18,ud_pipe_type[lookupValue],ud_pipe_type[lookupKey],"ERROR"),""), "")</f>
        <v/>
      </c>
      <c r="AC18" s="3" t="str">
        <f>IF($A18="ADD",IF(NOT(ISBLANK(AB18)),_xlfn.XLOOKUP(AB18,ud_shape[lookupValue],ud_shape[lookupKey],"ERROR"),""), "")</f>
        <v/>
      </c>
      <c r="AE18" s="3" t="str">
        <f>IF($A18="ADD",IF(NOT(ISBLANK(AD18)),_xlfn.XLOOKUP(AD18,pipe_material[lookupValue],pipe_material[lookupKey],"ERROR"),""), "")</f>
        <v/>
      </c>
      <c r="AG18" s="3" t="str">
        <f>IF($A18="ADD",IF(NOT(ISBLANK(AF18)),_xlfn.XLOOKUP(1,(ud_material_subset_lookup=AF18)*(ud_material_subset_parentKey=AE18),ud_material_subset[lookupKey],"ERROR"),""), "")</f>
        <v/>
      </c>
      <c r="AI18" s="3" t="str">
        <f>IF($A18="ADD",IF(NOT(ISBLANK(AH18)),_xlfn.XLOOKUP(AH18,ud_pipe_duct_class[lookupValue],ud_pipe_duct_class[lookupKey],"ERROR"),""), "")</f>
        <v/>
      </c>
      <c r="AL18" s="3" t="str">
        <f>IF($A18="ADD",IF(NOT(ISBLANK(AK18)),_xlfn.XLOOKUP(AK18,ud_pipe_joint_type[lookupValue],ud_pipe_joint_type[lookupKey],"ERROR"),""), "")</f>
        <v/>
      </c>
      <c r="AN18" s="3" t="str">
        <f>IF($A18="ADD",IF(NOT(ISBLANK(AM18)),_xlfn.XLOOKUP(AM18,ud_pipe_location[lookupValue],ud_pipe_location[lookupKey],"ERROR"),""), "")</f>
        <v/>
      </c>
      <c r="AP18" s="2" t="str">
        <f t="shared" si="0"/>
        <v/>
      </c>
      <c r="AQ18" s="2" t="str">
        <f t="shared" si="1"/>
        <v/>
      </c>
      <c r="AR18" s="6"/>
      <c r="AS18" s="6"/>
      <c r="AT18" s="6"/>
      <c r="AU18" s="4"/>
      <c r="AV18" s="9"/>
      <c r="AX18" s="3" t="str">
        <f>IF($A18="ADD",IF(NOT(ISBLANK(AW18)),_xlfn.XLOOKUP(AW18,ud_culvert_grate[lookupValue],ud_culvert_grate[lookupKey],"ERROR"),""), "")</f>
        <v/>
      </c>
      <c r="AY18" s="4"/>
      <c r="BA18" s="3" t="str">
        <f>IF($A18="ADD",IF(NOT(ISBLANK(AZ18)),_xlfn.XLOOKUP(AZ18,ud_culvert_grate[lookupValue],ud_culvert_grate[lookupKey],"ERROR"),""), "")</f>
        <v/>
      </c>
      <c r="BD18" s="6"/>
      <c r="BF18" s="3" t="str">
        <f>IF($A18="ADD",IF(NOT(ISBLANK(BE18)),_xlfn.XLOOKUP(BE18,ud_yn_unknown[lookupValue],ud_yn_unknown[lookupKey],"ERROR"),""), "")</f>
        <v/>
      </c>
      <c r="BH18" s="3" t="str">
        <f>IF($A18="ADD",IF(NOT(ISBLANK(BG18)),_xlfn.XLOOKUP(BG18,ud_bed_substrate[lookupValue],ud_bed_substrate[lookupKey],"ERROR"),""), "")</f>
        <v/>
      </c>
      <c r="BJ18" s="3" t="str">
        <f>IF($A18="ADD",IF(NOT(ISBLANK(BI18)),_xlfn.XLOOKUP(BI18,ud_yn_unknown[lookupValue],ud_yn_unknown[lookupKey],"ERROR"),""), "")</f>
        <v/>
      </c>
      <c r="BL18" s="3" t="str">
        <f>IF($A18="ADD",IF(NOT(ISBLANK(BK18)),_xlfn.XLOOKUP(BK18,ud_yn_unknown[lookupValue],ud_yn_unknown[lookupKey],"ERROR"),""), "")</f>
        <v/>
      </c>
      <c r="BN18" s="3" t="str">
        <f>IF($A18="ADD",IF(NOT(ISBLANK(BM18)),_xlfn.XLOOKUP(BM18,ud_culvert_slope[lookupValue],ud_culvert_slope[lookupKey],"ERROR"),""), "")</f>
        <v/>
      </c>
      <c r="BP18" s="3" t="str">
        <f>IF($A18="ADD",IF(NOT(ISBLANK(BO18)),_xlfn.XLOOKUP(BO18,ud_culvert_alignment[lookupValue],ud_culvert_alignment[lookupKey],"ERROR"),""), "")</f>
        <v/>
      </c>
      <c r="BQ18" s="8"/>
      <c r="BS18" s="3" t="str">
        <f>IF($A18="ADD",IF(NOT(ISBLANK(BR18)),_xlfn.XLOOKUP(BR18,ud_carried_function[lookupValue],ud_carried_function[lookupKey],"ERROR"),""), "")</f>
        <v/>
      </c>
      <c r="BT18" s="4"/>
      <c r="BV18" s="3" t="str">
        <f>IF($A18="ADD",IF(NOT(ISBLANK(BU18)),_xlfn.XLOOKUP(BU18,ud_design_loading[lookupValue],ud_design_loading[lookupKey],"ERROR"),""), "")</f>
        <v/>
      </c>
      <c r="BW18" s="4"/>
      <c r="BX18" s="4"/>
      <c r="BY18" s="4"/>
      <c r="BZ18" s="4"/>
      <c r="CC18" s="3" t="str">
        <f>IF($A18="ADD",IF(NOT(ISBLANK(CB18)),_xlfn.XLOOKUP(CB18,maint_type[lookupValue],maint_type[lookupKey],"ERROR"),""), "")</f>
        <v/>
      </c>
      <c r="CE18" s="3" t="str">
        <f>IF($A18="ADD",IF(NOT(ISBLANK(CD18)),_xlfn.XLOOKUP(CD18,ud_access_method[lookupValue],ud_access_method[lookupKey],"ERROR"),""), "")</f>
        <v/>
      </c>
      <c r="CF18" s="9"/>
      <c r="CG18" s="8"/>
      <c r="CH18" s="4" t="str">
        <f t="shared" ca="1" si="2"/>
        <v/>
      </c>
      <c r="CI18" s="4"/>
      <c r="CJ18" s="3" t="str">
        <f t="shared" si="3"/>
        <v/>
      </c>
      <c r="CK18" s="3" t="str">
        <f>IF($A18="","",IF((AND($A18="ADD",OR(CJ18="",CJ18="In Use"))),"5",(_xlfn.XLOOKUP(CJ18,ud_asset_status[lookupValue],ud_asset_status[lookupKey],""))))</f>
        <v/>
      </c>
      <c r="CL18" s="8"/>
      <c r="CN18" s="3" t="str">
        <f>IF($A18="ADD",IF(NOT(ISBLANK(CM18)),_xlfn.XLOOKUP(CM18,ar_replace_reason[lookupValue],ar_replace_reason[lookupKey],"ERROR"),""), "")</f>
        <v/>
      </c>
      <c r="CO18" s="3" t="str">
        <f t="shared" si="4"/>
        <v/>
      </c>
      <c r="CP18" s="3" t="str">
        <f>IF($A18="","",IF((AND($A18="ADD",OR(CO18="",CO18="Queenstown-Lakes District Council"))),"70",(_xlfn.XLOOKUP(CO18,ud_organisation_owner[lookupValue],ud_organisation_owner[lookupKey],""))))</f>
        <v/>
      </c>
      <c r="CQ18" s="3" t="str">
        <f t="shared" si="5"/>
        <v/>
      </c>
      <c r="CR18" s="3" t="str">
        <f>IF($A18="","",IF((AND($A18="ADD",OR(CQ18="",CQ18="Queenstown-Lakes District Council"))),"70",(_xlfn.XLOOKUP(CQ18,ud_organisation_owner[lookupValue],ud_organisation_owner[lookupKey],""))))</f>
        <v/>
      </c>
      <c r="CS18" s="3" t="str">
        <f t="shared" si="6"/>
        <v/>
      </c>
      <c r="CT18" s="3" t="str">
        <f>IF($A18="","",IF((AND($A18="ADD",OR(CS18="",CS18="Local Authority"))),"17",(_xlfn.XLOOKUP(CS18,ud_sub_organisation[lookupValue],ud_sub_organisation[lookupKey],""))))</f>
        <v/>
      </c>
      <c r="CV18" s="3" t="str">
        <f>IF($A18="ADD",IF(NOT(ISBLANK(CU18)),_xlfn.XLOOKUP(CU18,ud_maintenance_organisation[lookupValue],ud_maintenance_organisation[lookupKey],"ERROR"),""), "")</f>
        <v/>
      </c>
      <c r="CW18" s="3" t="str">
        <f t="shared" si="7"/>
        <v/>
      </c>
      <c r="CX18" s="3" t="str">
        <f>IF($A18="","",IF((AND($A18="ADD",OR(CW18="",CW18="Vested Assets"))),"12",(_xlfn.XLOOKUP(CW18,ud_work_category[lookupValue],ud_work_category[lookupKey],""))))</f>
        <v/>
      </c>
      <c r="CY18" s="7"/>
      <c r="CZ18" s="2" t="str">
        <f t="shared" si="8"/>
        <v/>
      </c>
      <c r="DA18" s="2" t="str">
        <f t="shared" si="9"/>
        <v/>
      </c>
      <c r="DB18" s="3" t="str">
        <f t="shared" si="10"/>
        <v/>
      </c>
      <c r="DC18" s="3" t="str">
        <f>IF($A18="","",IF((AND($A18="ADD",OR(DB18="",DB18="Excellent"))),"1",(_xlfn.XLOOKUP(DB18,condition[lookupValue],condition[lookupKey],""))))</f>
        <v/>
      </c>
      <c r="DD18" s="8" t="str">
        <f t="shared" si="11"/>
        <v/>
      </c>
      <c r="DE18" s="9"/>
    </row>
    <row r="19" spans="2:109" x14ac:dyDescent="0.25">
      <c r="B19" s="4"/>
      <c r="D19" s="3" t="str">
        <f>IF($A19="ADD",IF(NOT(ISBLANK(C19)),_xlfn.XLOOKUP(C19,roadnames[lookupValue],roadnames[lookupKey],"ERROR"),""), "")</f>
        <v/>
      </c>
      <c r="E19" s="4"/>
      <c r="F19" s="4"/>
      <c r="G19" s="6"/>
      <c r="H19" s="6"/>
      <c r="J19" s="3" t="str">
        <f>IF($A19="ADD",IF(NOT(ISBLANK(I19)),_xlfn.XLOOKUP(I19,side[lookupValue],side[lookupKey],"ERROR"),""), "")</f>
        <v/>
      </c>
      <c r="K19" s="4"/>
      <c r="L19" s="4"/>
      <c r="M19" s="4"/>
      <c r="O19" s="3" t="str">
        <f>IF($A19="ADD",IF(NOT(ISBLANK(N19)),_xlfn.XLOOKUP(N19,len_adjust_rsn[lookupValue],len_adjust_rsn[lookupKey],"ERROR"),""), "")</f>
        <v/>
      </c>
      <c r="P19" s="4"/>
      <c r="Q19" s="7"/>
      <c r="R19" s="7"/>
      <c r="S19" s="7"/>
      <c r="T19" s="7"/>
      <c r="U19" s="7"/>
      <c r="W19" s="3" t="str">
        <f>IF($A19="ADD",IF(NOT(ISBLANK(V19)),_xlfn.XLOOKUP(V19,ud_stormwater_purpose[lookupValue],ud_stormwater_purpose[lookupKey],"ERROR"),""), "")</f>
        <v/>
      </c>
      <c r="Y19" s="3" t="str">
        <f>IF($A19="ADD",IF(NOT(ISBLANK(X19)),_xlfn.XLOOKUP(X19,ud_pipe_flow_type[lookupValue],ud_pipe_flow_type[lookupKey],"ERROR"),""), "")</f>
        <v/>
      </c>
      <c r="AA19" s="3" t="str">
        <f>IF($A19="ADD",IF(NOT(ISBLANK(Z19)),_xlfn.XLOOKUP(Z19,ud_pipe_type[lookupValue],ud_pipe_type[lookupKey],"ERROR"),""), "")</f>
        <v/>
      </c>
      <c r="AC19" s="3" t="str">
        <f>IF($A19="ADD",IF(NOT(ISBLANK(AB19)),_xlfn.XLOOKUP(AB19,ud_shape[lookupValue],ud_shape[lookupKey],"ERROR"),""), "")</f>
        <v/>
      </c>
      <c r="AE19" s="3" t="str">
        <f>IF($A19="ADD",IF(NOT(ISBLANK(AD19)),_xlfn.XLOOKUP(AD19,pipe_material[lookupValue],pipe_material[lookupKey],"ERROR"),""), "")</f>
        <v/>
      </c>
      <c r="AG19" s="3" t="str">
        <f>IF($A19="ADD",IF(NOT(ISBLANK(AF19)),_xlfn.XLOOKUP(1,(ud_material_subset_lookup=AF19)*(ud_material_subset_parentKey=AE19),ud_material_subset[lookupKey],"ERROR"),""), "")</f>
        <v/>
      </c>
      <c r="AI19" s="3" t="str">
        <f>IF($A19="ADD",IF(NOT(ISBLANK(AH19)),_xlfn.XLOOKUP(AH19,ud_pipe_duct_class[lookupValue],ud_pipe_duct_class[lookupKey],"ERROR"),""), "")</f>
        <v/>
      </c>
      <c r="AL19" s="3" t="str">
        <f>IF($A19="ADD",IF(NOT(ISBLANK(AK19)),_xlfn.XLOOKUP(AK19,ud_pipe_joint_type[lookupValue],ud_pipe_joint_type[lookupKey],"ERROR"),""), "")</f>
        <v/>
      </c>
      <c r="AN19" s="3" t="str">
        <f>IF($A19="ADD",IF(NOT(ISBLANK(AM19)),_xlfn.XLOOKUP(AM19,ud_pipe_location[lookupValue],ud_pipe_location[lookupKey],"ERROR"),""), "")</f>
        <v/>
      </c>
      <c r="AP19" s="2" t="str">
        <f t="shared" si="0"/>
        <v/>
      </c>
      <c r="AQ19" s="2" t="str">
        <f t="shared" si="1"/>
        <v/>
      </c>
      <c r="AR19" s="6"/>
      <c r="AS19" s="6"/>
      <c r="AT19" s="6"/>
      <c r="AU19" s="4"/>
      <c r="AV19" s="9"/>
      <c r="AX19" s="3" t="str">
        <f>IF($A19="ADD",IF(NOT(ISBLANK(AW19)),_xlfn.XLOOKUP(AW19,ud_culvert_grate[lookupValue],ud_culvert_grate[lookupKey],"ERROR"),""), "")</f>
        <v/>
      </c>
      <c r="AY19" s="4"/>
      <c r="BA19" s="3" t="str">
        <f>IF($A19="ADD",IF(NOT(ISBLANK(AZ19)),_xlfn.XLOOKUP(AZ19,ud_culvert_grate[lookupValue],ud_culvert_grate[lookupKey],"ERROR"),""), "")</f>
        <v/>
      </c>
      <c r="BD19" s="6"/>
      <c r="BF19" s="3" t="str">
        <f>IF($A19="ADD",IF(NOT(ISBLANK(BE19)),_xlfn.XLOOKUP(BE19,ud_yn_unknown[lookupValue],ud_yn_unknown[lookupKey],"ERROR"),""), "")</f>
        <v/>
      </c>
      <c r="BH19" s="3" t="str">
        <f>IF($A19="ADD",IF(NOT(ISBLANK(BG19)),_xlfn.XLOOKUP(BG19,ud_bed_substrate[lookupValue],ud_bed_substrate[lookupKey],"ERROR"),""), "")</f>
        <v/>
      </c>
      <c r="BJ19" s="3" t="str">
        <f>IF($A19="ADD",IF(NOT(ISBLANK(BI19)),_xlfn.XLOOKUP(BI19,ud_yn_unknown[lookupValue],ud_yn_unknown[lookupKey],"ERROR"),""), "")</f>
        <v/>
      </c>
      <c r="BL19" s="3" t="str">
        <f>IF($A19="ADD",IF(NOT(ISBLANK(BK19)),_xlfn.XLOOKUP(BK19,ud_yn_unknown[lookupValue],ud_yn_unknown[lookupKey],"ERROR"),""), "")</f>
        <v/>
      </c>
      <c r="BN19" s="3" t="str">
        <f>IF($A19="ADD",IF(NOT(ISBLANK(BM19)),_xlfn.XLOOKUP(BM19,ud_culvert_slope[lookupValue],ud_culvert_slope[lookupKey],"ERROR"),""), "")</f>
        <v/>
      </c>
      <c r="BP19" s="3" t="str">
        <f>IF($A19="ADD",IF(NOT(ISBLANK(BO19)),_xlfn.XLOOKUP(BO19,ud_culvert_alignment[lookupValue],ud_culvert_alignment[lookupKey],"ERROR"),""), "")</f>
        <v/>
      </c>
      <c r="BQ19" s="8"/>
      <c r="BS19" s="3" t="str">
        <f>IF($A19="ADD",IF(NOT(ISBLANK(BR19)),_xlfn.XLOOKUP(BR19,ud_carried_function[lookupValue],ud_carried_function[lookupKey],"ERROR"),""), "")</f>
        <v/>
      </c>
      <c r="BT19" s="4"/>
      <c r="BV19" s="3" t="str">
        <f>IF($A19="ADD",IF(NOT(ISBLANK(BU19)),_xlfn.XLOOKUP(BU19,ud_design_loading[lookupValue],ud_design_loading[lookupKey],"ERROR"),""), "")</f>
        <v/>
      </c>
      <c r="BW19" s="4"/>
      <c r="BX19" s="4"/>
      <c r="BY19" s="4"/>
      <c r="BZ19" s="4"/>
      <c r="CC19" s="3" t="str">
        <f>IF($A19="ADD",IF(NOT(ISBLANK(CB19)),_xlfn.XLOOKUP(CB19,maint_type[lookupValue],maint_type[lookupKey],"ERROR"),""), "")</f>
        <v/>
      </c>
      <c r="CE19" s="3" t="str">
        <f>IF($A19="ADD",IF(NOT(ISBLANK(CD19)),_xlfn.XLOOKUP(CD19,ud_access_method[lookupValue],ud_access_method[lookupKey],"ERROR"),""), "")</f>
        <v/>
      </c>
      <c r="CF19" s="9"/>
      <c r="CG19" s="8"/>
      <c r="CH19" s="4" t="str">
        <f t="shared" ca="1" si="2"/>
        <v/>
      </c>
      <c r="CI19" s="4"/>
      <c r="CJ19" s="3" t="str">
        <f t="shared" si="3"/>
        <v/>
      </c>
      <c r="CK19" s="3" t="str">
        <f>IF($A19="","",IF((AND($A19="ADD",OR(CJ19="",CJ19="In Use"))),"5",(_xlfn.XLOOKUP(CJ19,ud_asset_status[lookupValue],ud_asset_status[lookupKey],""))))</f>
        <v/>
      </c>
      <c r="CL19" s="8"/>
      <c r="CN19" s="3" t="str">
        <f>IF($A19="ADD",IF(NOT(ISBLANK(CM19)),_xlfn.XLOOKUP(CM19,ar_replace_reason[lookupValue],ar_replace_reason[lookupKey],"ERROR"),""), "")</f>
        <v/>
      </c>
      <c r="CO19" s="3" t="str">
        <f t="shared" si="4"/>
        <v/>
      </c>
      <c r="CP19" s="3" t="str">
        <f>IF($A19="","",IF((AND($A19="ADD",OR(CO19="",CO19="Queenstown-Lakes District Council"))),"70",(_xlfn.XLOOKUP(CO19,ud_organisation_owner[lookupValue],ud_organisation_owner[lookupKey],""))))</f>
        <v/>
      </c>
      <c r="CQ19" s="3" t="str">
        <f t="shared" si="5"/>
        <v/>
      </c>
      <c r="CR19" s="3" t="str">
        <f>IF($A19="","",IF((AND($A19="ADD",OR(CQ19="",CQ19="Queenstown-Lakes District Council"))),"70",(_xlfn.XLOOKUP(CQ19,ud_organisation_owner[lookupValue],ud_organisation_owner[lookupKey],""))))</f>
        <v/>
      </c>
      <c r="CS19" s="3" t="str">
        <f t="shared" si="6"/>
        <v/>
      </c>
      <c r="CT19" s="3" t="str">
        <f>IF($A19="","",IF((AND($A19="ADD",OR(CS19="",CS19="Local Authority"))),"17",(_xlfn.XLOOKUP(CS19,ud_sub_organisation[lookupValue],ud_sub_organisation[lookupKey],""))))</f>
        <v/>
      </c>
      <c r="CV19" s="3" t="str">
        <f>IF($A19="ADD",IF(NOT(ISBLANK(CU19)),_xlfn.XLOOKUP(CU19,ud_maintenance_organisation[lookupValue],ud_maintenance_organisation[lookupKey],"ERROR"),""), "")</f>
        <v/>
      </c>
      <c r="CW19" s="3" t="str">
        <f t="shared" si="7"/>
        <v/>
      </c>
      <c r="CX19" s="3" t="str">
        <f>IF($A19="","",IF((AND($A19="ADD",OR(CW19="",CW19="Vested Assets"))),"12",(_xlfn.XLOOKUP(CW19,ud_work_category[lookupValue],ud_work_category[lookupKey],""))))</f>
        <v/>
      </c>
      <c r="CY19" s="7"/>
      <c r="CZ19" s="2" t="str">
        <f t="shared" si="8"/>
        <v/>
      </c>
      <c r="DA19" s="2" t="str">
        <f t="shared" si="9"/>
        <v/>
      </c>
      <c r="DB19" s="3" t="str">
        <f t="shared" si="10"/>
        <v/>
      </c>
      <c r="DC19" s="3" t="str">
        <f>IF($A19="","",IF((AND($A19="ADD",OR(DB19="",DB19="Excellent"))),"1",(_xlfn.XLOOKUP(DB19,condition[lookupValue],condition[lookupKey],""))))</f>
        <v/>
      </c>
      <c r="DD19" s="8" t="str">
        <f t="shared" si="11"/>
        <v/>
      </c>
      <c r="DE19" s="9"/>
    </row>
    <row r="20" spans="2:109" x14ac:dyDescent="0.25">
      <c r="B20" s="4"/>
      <c r="D20" s="3" t="str">
        <f>IF($A20="ADD",IF(NOT(ISBLANK(C20)),_xlfn.XLOOKUP(C20,roadnames[lookupValue],roadnames[lookupKey],"ERROR"),""), "")</f>
        <v/>
      </c>
      <c r="E20" s="4"/>
      <c r="F20" s="4"/>
      <c r="G20" s="6"/>
      <c r="H20" s="6"/>
      <c r="J20" s="3" t="str">
        <f>IF($A20="ADD",IF(NOT(ISBLANK(I20)),_xlfn.XLOOKUP(I20,side[lookupValue],side[lookupKey],"ERROR"),""), "")</f>
        <v/>
      </c>
      <c r="K20" s="4"/>
      <c r="L20" s="4"/>
      <c r="M20" s="4"/>
      <c r="O20" s="3" t="str">
        <f>IF($A20="ADD",IF(NOT(ISBLANK(N20)),_xlfn.XLOOKUP(N20,len_adjust_rsn[lookupValue],len_adjust_rsn[lookupKey],"ERROR"),""), "")</f>
        <v/>
      </c>
      <c r="P20" s="4"/>
      <c r="Q20" s="7"/>
      <c r="R20" s="7"/>
      <c r="S20" s="7"/>
      <c r="T20" s="7"/>
      <c r="U20" s="7"/>
      <c r="W20" s="3" t="str">
        <f>IF($A20="ADD",IF(NOT(ISBLANK(V20)),_xlfn.XLOOKUP(V20,ud_stormwater_purpose[lookupValue],ud_stormwater_purpose[lookupKey],"ERROR"),""), "")</f>
        <v/>
      </c>
      <c r="Y20" s="3" t="str">
        <f>IF($A20="ADD",IF(NOT(ISBLANK(X20)),_xlfn.XLOOKUP(X20,ud_pipe_flow_type[lookupValue],ud_pipe_flow_type[lookupKey],"ERROR"),""), "")</f>
        <v/>
      </c>
      <c r="AA20" s="3" t="str">
        <f>IF($A20="ADD",IF(NOT(ISBLANK(Z20)),_xlfn.XLOOKUP(Z20,ud_pipe_type[lookupValue],ud_pipe_type[lookupKey],"ERROR"),""), "")</f>
        <v/>
      </c>
      <c r="AC20" s="3" t="str">
        <f>IF($A20="ADD",IF(NOT(ISBLANK(AB20)),_xlfn.XLOOKUP(AB20,ud_shape[lookupValue],ud_shape[lookupKey],"ERROR"),""), "")</f>
        <v/>
      </c>
      <c r="AE20" s="3" t="str">
        <f>IF($A20="ADD",IF(NOT(ISBLANK(AD20)),_xlfn.XLOOKUP(AD20,pipe_material[lookupValue],pipe_material[lookupKey],"ERROR"),""), "")</f>
        <v/>
      </c>
      <c r="AG20" s="3" t="str">
        <f>IF($A20="ADD",IF(NOT(ISBLANK(AF20)),_xlfn.XLOOKUP(1,(ud_material_subset_lookup=AF20)*(ud_material_subset_parentKey=AE20),ud_material_subset[lookupKey],"ERROR"),""), "")</f>
        <v/>
      </c>
      <c r="AI20" s="3" t="str">
        <f>IF($A20="ADD",IF(NOT(ISBLANK(AH20)),_xlfn.XLOOKUP(AH20,ud_pipe_duct_class[lookupValue],ud_pipe_duct_class[lookupKey],"ERROR"),""), "")</f>
        <v/>
      </c>
      <c r="AL20" s="3" t="str">
        <f>IF($A20="ADD",IF(NOT(ISBLANK(AK20)),_xlfn.XLOOKUP(AK20,ud_pipe_joint_type[lookupValue],ud_pipe_joint_type[lookupKey],"ERROR"),""), "")</f>
        <v/>
      </c>
      <c r="AN20" s="3" t="str">
        <f>IF($A20="ADD",IF(NOT(ISBLANK(AM20)),_xlfn.XLOOKUP(AM20,ud_pipe_location[lookupValue],ud_pipe_location[lookupKey],"ERROR"),""), "")</f>
        <v/>
      </c>
      <c r="AP20" s="2" t="str">
        <f t="shared" si="0"/>
        <v/>
      </c>
      <c r="AQ20" s="2" t="str">
        <f t="shared" si="1"/>
        <v/>
      </c>
      <c r="AR20" s="6"/>
      <c r="AS20" s="6"/>
      <c r="AT20" s="6"/>
      <c r="AU20" s="4"/>
      <c r="AV20" s="9"/>
      <c r="AX20" s="3" t="str">
        <f>IF($A20="ADD",IF(NOT(ISBLANK(AW20)),_xlfn.XLOOKUP(AW20,ud_culvert_grate[lookupValue],ud_culvert_grate[lookupKey],"ERROR"),""), "")</f>
        <v/>
      </c>
      <c r="AY20" s="4"/>
      <c r="BA20" s="3" t="str">
        <f>IF($A20="ADD",IF(NOT(ISBLANK(AZ20)),_xlfn.XLOOKUP(AZ20,ud_culvert_grate[lookupValue],ud_culvert_grate[lookupKey],"ERROR"),""), "")</f>
        <v/>
      </c>
      <c r="BD20" s="6"/>
      <c r="BF20" s="3" t="str">
        <f>IF($A20="ADD",IF(NOT(ISBLANK(BE20)),_xlfn.XLOOKUP(BE20,ud_yn_unknown[lookupValue],ud_yn_unknown[lookupKey],"ERROR"),""), "")</f>
        <v/>
      </c>
      <c r="BH20" s="3" t="str">
        <f>IF($A20="ADD",IF(NOT(ISBLANK(BG20)),_xlfn.XLOOKUP(BG20,ud_bed_substrate[lookupValue],ud_bed_substrate[lookupKey],"ERROR"),""), "")</f>
        <v/>
      </c>
      <c r="BJ20" s="3" t="str">
        <f>IF($A20="ADD",IF(NOT(ISBLANK(BI20)),_xlfn.XLOOKUP(BI20,ud_yn_unknown[lookupValue],ud_yn_unknown[lookupKey],"ERROR"),""), "")</f>
        <v/>
      </c>
      <c r="BL20" s="3" t="str">
        <f>IF($A20="ADD",IF(NOT(ISBLANK(BK20)),_xlfn.XLOOKUP(BK20,ud_yn_unknown[lookupValue],ud_yn_unknown[lookupKey],"ERROR"),""), "")</f>
        <v/>
      </c>
      <c r="BN20" s="3" t="str">
        <f>IF($A20="ADD",IF(NOT(ISBLANK(BM20)),_xlfn.XLOOKUP(BM20,ud_culvert_slope[lookupValue],ud_culvert_slope[lookupKey],"ERROR"),""), "")</f>
        <v/>
      </c>
      <c r="BP20" s="3" t="str">
        <f>IF($A20="ADD",IF(NOT(ISBLANK(BO20)),_xlfn.XLOOKUP(BO20,ud_culvert_alignment[lookupValue],ud_culvert_alignment[lookupKey],"ERROR"),""), "")</f>
        <v/>
      </c>
      <c r="BQ20" s="8"/>
      <c r="BS20" s="3" t="str">
        <f>IF($A20="ADD",IF(NOT(ISBLANK(BR20)),_xlfn.XLOOKUP(BR20,ud_carried_function[lookupValue],ud_carried_function[lookupKey],"ERROR"),""), "")</f>
        <v/>
      </c>
      <c r="BT20" s="4"/>
      <c r="BV20" s="3" t="str">
        <f>IF($A20="ADD",IF(NOT(ISBLANK(BU20)),_xlfn.XLOOKUP(BU20,ud_design_loading[lookupValue],ud_design_loading[lookupKey],"ERROR"),""), "")</f>
        <v/>
      </c>
      <c r="BW20" s="4"/>
      <c r="BX20" s="4"/>
      <c r="BY20" s="4"/>
      <c r="BZ20" s="4"/>
      <c r="CC20" s="3" t="str">
        <f>IF($A20="ADD",IF(NOT(ISBLANK(CB20)),_xlfn.XLOOKUP(CB20,maint_type[lookupValue],maint_type[lookupKey],"ERROR"),""), "")</f>
        <v/>
      </c>
      <c r="CE20" s="3" t="str">
        <f>IF($A20="ADD",IF(NOT(ISBLANK(CD20)),_xlfn.XLOOKUP(CD20,ud_access_method[lookupValue],ud_access_method[lookupKey],"ERROR"),""), "")</f>
        <v/>
      </c>
      <c r="CF20" s="9"/>
      <c r="CG20" s="8"/>
      <c r="CH20" s="4" t="str">
        <f t="shared" ca="1" si="2"/>
        <v/>
      </c>
      <c r="CI20" s="4"/>
      <c r="CJ20" s="3" t="str">
        <f t="shared" si="3"/>
        <v/>
      </c>
      <c r="CK20" s="3" t="str">
        <f>IF($A20="","",IF((AND($A20="ADD",OR(CJ20="",CJ20="In Use"))),"5",(_xlfn.XLOOKUP(CJ20,ud_asset_status[lookupValue],ud_asset_status[lookupKey],""))))</f>
        <v/>
      </c>
      <c r="CL20" s="8"/>
      <c r="CN20" s="3" t="str">
        <f>IF($A20="ADD",IF(NOT(ISBLANK(CM20)),_xlfn.XLOOKUP(CM20,ar_replace_reason[lookupValue],ar_replace_reason[lookupKey],"ERROR"),""), "")</f>
        <v/>
      </c>
      <c r="CO20" s="3" t="str">
        <f t="shared" si="4"/>
        <v/>
      </c>
      <c r="CP20" s="3" t="str">
        <f>IF($A20="","",IF((AND($A20="ADD",OR(CO20="",CO20="Queenstown-Lakes District Council"))),"70",(_xlfn.XLOOKUP(CO20,ud_organisation_owner[lookupValue],ud_organisation_owner[lookupKey],""))))</f>
        <v/>
      </c>
      <c r="CQ20" s="3" t="str">
        <f t="shared" si="5"/>
        <v/>
      </c>
      <c r="CR20" s="3" t="str">
        <f>IF($A20="","",IF((AND($A20="ADD",OR(CQ20="",CQ20="Queenstown-Lakes District Council"))),"70",(_xlfn.XLOOKUP(CQ20,ud_organisation_owner[lookupValue],ud_organisation_owner[lookupKey],""))))</f>
        <v/>
      </c>
      <c r="CS20" s="3" t="str">
        <f t="shared" si="6"/>
        <v/>
      </c>
      <c r="CT20" s="3" t="str">
        <f>IF($A20="","",IF((AND($A20="ADD",OR(CS20="",CS20="Local Authority"))),"17",(_xlfn.XLOOKUP(CS20,ud_sub_organisation[lookupValue],ud_sub_organisation[lookupKey],""))))</f>
        <v/>
      </c>
      <c r="CV20" s="3" t="str">
        <f>IF($A20="ADD",IF(NOT(ISBLANK(CU20)),_xlfn.XLOOKUP(CU20,ud_maintenance_organisation[lookupValue],ud_maintenance_organisation[lookupKey],"ERROR"),""), "")</f>
        <v/>
      </c>
      <c r="CW20" s="3" t="str">
        <f t="shared" si="7"/>
        <v/>
      </c>
      <c r="CX20" s="3" t="str">
        <f>IF($A20="","",IF((AND($A20="ADD",OR(CW20="",CW20="Vested Assets"))),"12",(_xlfn.XLOOKUP(CW20,ud_work_category[lookupValue],ud_work_category[lookupKey],""))))</f>
        <v/>
      </c>
      <c r="CY20" s="7"/>
      <c r="CZ20" s="2" t="str">
        <f t="shared" si="8"/>
        <v/>
      </c>
      <c r="DA20" s="2" t="str">
        <f t="shared" si="9"/>
        <v/>
      </c>
      <c r="DB20" s="3" t="str">
        <f t="shared" si="10"/>
        <v/>
      </c>
      <c r="DC20" s="3" t="str">
        <f>IF($A20="","",IF((AND($A20="ADD",OR(DB20="",DB20="Excellent"))),"1",(_xlfn.XLOOKUP(DB20,condition[lookupValue],condition[lookupKey],""))))</f>
        <v/>
      </c>
      <c r="DD20" s="8" t="str">
        <f t="shared" si="11"/>
        <v/>
      </c>
      <c r="DE20" s="9"/>
    </row>
    <row r="21" spans="2:109" x14ac:dyDescent="0.25">
      <c r="B21" s="4"/>
      <c r="D21" s="3" t="str">
        <f>IF($A21="ADD",IF(NOT(ISBLANK(C21)),_xlfn.XLOOKUP(C21,roadnames[lookupValue],roadnames[lookupKey],"ERROR"),""), "")</f>
        <v/>
      </c>
      <c r="E21" s="4"/>
      <c r="F21" s="4"/>
      <c r="G21" s="6"/>
      <c r="H21" s="6"/>
      <c r="J21" s="3" t="str">
        <f>IF($A21="ADD",IF(NOT(ISBLANK(I21)),_xlfn.XLOOKUP(I21,side[lookupValue],side[lookupKey],"ERROR"),""), "")</f>
        <v/>
      </c>
      <c r="K21" s="4"/>
      <c r="L21" s="4"/>
      <c r="M21" s="4"/>
      <c r="O21" s="3" t="str">
        <f>IF($A21="ADD",IF(NOT(ISBLANK(N21)),_xlfn.XLOOKUP(N21,len_adjust_rsn[lookupValue],len_adjust_rsn[lookupKey],"ERROR"),""), "")</f>
        <v/>
      </c>
      <c r="P21" s="4"/>
      <c r="Q21" s="7"/>
      <c r="R21" s="7"/>
      <c r="S21" s="7"/>
      <c r="T21" s="7"/>
      <c r="U21" s="7"/>
      <c r="W21" s="3" t="str">
        <f>IF($A21="ADD",IF(NOT(ISBLANK(V21)),_xlfn.XLOOKUP(V21,ud_stormwater_purpose[lookupValue],ud_stormwater_purpose[lookupKey],"ERROR"),""), "")</f>
        <v/>
      </c>
      <c r="Y21" s="3" t="str">
        <f>IF($A21="ADD",IF(NOT(ISBLANK(X21)),_xlfn.XLOOKUP(X21,ud_pipe_flow_type[lookupValue],ud_pipe_flow_type[lookupKey],"ERROR"),""), "")</f>
        <v/>
      </c>
      <c r="AA21" s="3" t="str">
        <f>IF($A21="ADD",IF(NOT(ISBLANK(Z21)),_xlfn.XLOOKUP(Z21,ud_pipe_type[lookupValue],ud_pipe_type[lookupKey],"ERROR"),""), "")</f>
        <v/>
      </c>
      <c r="AC21" s="3" t="str">
        <f>IF($A21="ADD",IF(NOT(ISBLANK(AB21)),_xlfn.XLOOKUP(AB21,ud_shape[lookupValue],ud_shape[lookupKey],"ERROR"),""), "")</f>
        <v/>
      </c>
      <c r="AE21" s="3" t="str">
        <f>IF($A21="ADD",IF(NOT(ISBLANK(AD21)),_xlfn.XLOOKUP(AD21,pipe_material[lookupValue],pipe_material[lookupKey],"ERROR"),""), "")</f>
        <v/>
      </c>
      <c r="AG21" s="3" t="str">
        <f>IF($A21="ADD",IF(NOT(ISBLANK(AF21)),_xlfn.XLOOKUP(1,(ud_material_subset_lookup=AF21)*(ud_material_subset_parentKey=AE21),ud_material_subset[lookupKey],"ERROR"),""), "")</f>
        <v/>
      </c>
      <c r="AI21" s="3" t="str">
        <f>IF($A21="ADD",IF(NOT(ISBLANK(AH21)),_xlfn.XLOOKUP(AH21,ud_pipe_duct_class[lookupValue],ud_pipe_duct_class[lookupKey],"ERROR"),""), "")</f>
        <v/>
      </c>
      <c r="AL21" s="3" t="str">
        <f>IF($A21="ADD",IF(NOT(ISBLANK(AK21)),_xlfn.XLOOKUP(AK21,ud_pipe_joint_type[lookupValue],ud_pipe_joint_type[lookupKey],"ERROR"),""), "")</f>
        <v/>
      </c>
      <c r="AN21" s="3" t="str">
        <f>IF($A21="ADD",IF(NOT(ISBLANK(AM21)),_xlfn.XLOOKUP(AM21,ud_pipe_location[lookupValue],ud_pipe_location[lookupKey],"ERROR"),""), "")</f>
        <v/>
      </c>
      <c r="AP21" s="2" t="str">
        <f t="shared" si="0"/>
        <v/>
      </c>
      <c r="AQ21" s="2" t="str">
        <f t="shared" si="1"/>
        <v/>
      </c>
      <c r="AR21" s="6"/>
      <c r="AS21" s="6"/>
      <c r="AT21" s="6"/>
      <c r="AU21" s="4"/>
      <c r="AV21" s="9"/>
      <c r="AX21" s="3" t="str">
        <f>IF($A21="ADD",IF(NOT(ISBLANK(AW21)),_xlfn.XLOOKUP(AW21,ud_culvert_grate[lookupValue],ud_culvert_grate[lookupKey],"ERROR"),""), "")</f>
        <v/>
      </c>
      <c r="AY21" s="4"/>
      <c r="BA21" s="3" t="str">
        <f>IF($A21="ADD",IF(NOT(ISBLANK(AZ21)),_xlfn.XLOOKUP(AZ21,ud_culvert_grate[lookupValue],ud_culvert_grate[lookupKey],"ERROR"),""), "")</f>
        <v/>
      </c>
      <c r="BD21" s="6"/>
      <c r="BF21" s="3" t="str">
        <f>IF($A21="ADD",IF(NOT(ISBLANK(BE21)),_xlfn.XLOOKUP(BE21,ud_yn_unknown[lookupValue],ud_yn_unknown[lookupKey],"ERROR"),""), "")</f>
        <v/>
      </c>
      <c r="BH21" s="3" t="str">
        <f>IF($A21="ADD",IF(NOT(ISBLANK(BG21)),_xlfn.XLOOKUP(BG21,ud_bed_substrate[lookupValue],ud_bed_substrate[lookupKey],"ERROR"),""), "")</f>
        <v/>
      </c>
      <c r="BJ21" s="3" t="str">
        <f>IF($A21="ADD",IF(NOT(ISBLANK(BI21)),_xlfn.XLOOKUP(BI21,ud_yn_unknown[lookupValue],ud_yn_unknown[lookupKey],"ERROR"),""), "")</f>
        <v/>
      </c>
      <c r="BL21" s="3" t="str">
        <f>IF($A21="ADD",IF(NOT(ISBLANK(BK21)),_xlfn.XLOOKUP(BK21,ud_yn_unknown[lookupValue],ud_yn_unknown[lookupKey],"ERROR"),""), "")</f>
        <v/>
      </c>
      <c r="BN21" s="3" t="str">
        <f>IF($A21="ADD",IF(NOT(ISBLANK(BM21)),_xlfn.XLOOKUP(BM21,ud_culvert_slope[lookupValue],ud_culvert_slope[lookupKey],"ERROR"),""), "")</f>
        <v/>
      </c>
      <c r="BP21" s="3" t="str">
        <f>IF($A21="ADD",IF(NOT(ISBLANK(BO21)),_xlfn.XLOOKUP(BO21,ud_culvert_alignment[lookupValue],ud_culvert_alignment[lookupKey],"ERROR"),""), "")</f>
        <v/>
      </c>
      <c r="BQ21" s="8"/>
      <c r="BS21" s="3" t="str">
        <f>IF($A21="ADD",IF(NOT(ISBLANK(BR21)),_xlfn.XLOOKUP(BR21,ud_carried_function[lookupValue],ud_carried_function[lookupKey],"ERROR"),""), "")</f>
        <v/>
      </c>
      <c r="BT21" s="4"/>
      <c r="BV21" s="3" t="str">
        <f>IF($A21="ADD",IF(NOT(ISBLANK(BU21)),_xlfn.XLOOKUP(BU21,ud_design_loading[lookupValue],ud_design_loading[lookupKey],"ERROR"),""), "")</f>
        <v/>
      </c>
      <c r="BW21" s="4"/>
      <c r="BX21" s="4"/>
      <c r="BY21" s="4"/>
      <c r="BZ21" s="4"/>
      <c r="CC21" s="3" t="str">
        <f>IF($A21="ADD",IF(NOT(ISBLANK(CB21)),_xlfn.XLOOKUP(CB21,maint_type[lookupValue],maint_type[lookupKey],"ERROR"),""), "")</f>
        <v/>
      </c>
      <c r="CE21" s="3" t="str">
        <f>IF($A21="ADD",IF(NOT(ISBLANK(CD21)),_xlfn.XLOOKUP(CD21,ud_access_method[lookupValue],ud_access_method[lookupKey],"ERROR"),""), "")</f>
        <v/>
      </c>
      <c r="CF21" s="9"/>
      <c r="CG21" s="8"/>
      <c r="CH21" s="4" t="str">
        <f t="shared" ca="1" si="2"/>
        <v/>
      </c>
      <c r="CI21" s="4"/>
      <c r="CJ21" s="3" t="str">
        <f t="shared" si="3"/>
        <v/>
      </c>
      <c r="CK21" s="3" t="str">
        <f>IF($A21="","",IF((AND($A21="ADD",OR(CJ21="",CJ21="In Use"))),"5",(_xlfn.XLOOKUP(CJ21,ud_asset_status[lookupValue],ud_asset_status[lookupKey],""))))</f>
        <v/>
      </c>
      <c r="CL21" s="8"/>
      <c r="CN21" s="3" t="str">
        <f>IF($A21="ADD",IF(NOT(ISBLANK(CM21)),_xlfn.XLOOKUP(CM21,ar_replace_reason[lookupValue],ar_replace_reason[lookupKey],"ERROR"),""), "")</f>
        <v/>
      </c>
      <c r="CO21" s="3" t="str">
        <f t="shared" si="4"/>
        <v/>
      </c>
      <c r="CP21" s="3" t="str">
        <f>IF($A21="","",IF((AND($A21="ADD",OR(CO21="",CO21="Queenstown-Lakes District Council"))),"70",(_xlfn.XLOOKUP(CO21,ud_organisation_owner[lookupValue],ud_organisation_owner[lookupKey],""))))</f>
        <v/>
      </c>
      <c r="CQ21" s="3" t="str">
        <f t="shared" si="5"/>
        <v/>
      </c>
      <c r="CR21" s="3" t="str">
        <f>IF($A21="","",IF((AND($A21="ADD",OR(CQ21="",CQ21="Queenstown-Lakes District Council"))),"70",(_xlfn.XLOOKUP(CQ21,ud_organisation_owner[lookupValue],ud_organisation_owner[lookupKey],""))))</f>
        <v/>
      </c>
      <c r="CS21" s="3" t="str">
        <f t="shared" si="6"/>
        <v/>
      </c>
      <c r="CT21" s="3" t="str">
        <f>IF($A21="","",IF((AND($A21="ADD",OR(CS21="",CS21="Local Authority"))),"17",(_xlfn.XLOOKUP(CS21,ud_sub_organisation[lookupValue],ud_sub_organisation[lookupKey],""))))</f>
        <v/>
      </c>
      <c r="CV21" s="3" t="str">
        <f>IF($A21="ADD",IF(NOT(ISBLANK(CU21)),_xlfn.XLOOKUP(CU21,ud_maintenance_organisation[lookupValue],ud_maintenance_organisation[lookupKey],"ERROR"),""), "")</f>
        <v/>
      </c>
      <c r="CW21" s="3" t="str">
        <f t="shared" si="7"/>
        <v/>
      </c>
      <c r="CX21" s="3" t="str">
        <f>IF($A21="","",IF((AND($A21="ADD",OR(CW21="",CW21="Vested Assets"))),"12",(_xlfn.XLOOKUP(CW21,ud_work_category[lookupValue],ud_work_category[lookupKey],""))))</f>
        <v/>
      </c>
      <c r="CY21" s="7"/>
      <c r="CZ21" s="2" t="str">
        <f t="shared" si="8"/>
        <v/>
      </c>
      <c r="DA21" s="2" t="str">
        <f t="shared" si="9"/>
        <v/>
      </c>
      <c r="DB21" s="3" t="str">
        <f t="shared" si="10"/>
        <v/>
      </c>
      <c r="DC21" s="3" t="str">
        <f>IF($A21="","",IF((AND($A21="ADD",OR(DB21="",DB21="Excellent"))),"1",(_xlfn.XLOOKUP(DB21,condition[lookupValue],condition[lookupKey],""))))</f>
        <v/>
      </c>
      <c r="DD21" s="8" t="str">
        <f t="shared" si="11"/>
        <v/>
      </c>
      <c r="DE21" s="9"/>
    </row>
    <row r="22" spans="2:109" x14ac:dyDescent="0.25">
      <c r="B22" s="4"/>
      <c r="D22" s="3" t="str">
        <f>IF($A22="ADD",IF(NOT(ISBLANK(C22)),_xlfn.XLOOKUP(C22,roadnames[lookupValue],roadnames[lookupKey],"ERROR"),""), "")</f>
        <v/>
      </c>
      <c r="E22" s="4"/>
      <c r="F22" s="4"/>
      <c r="G22" s="6"/>
      <c r="H22" s="6"/>
      <c r="J22" s="3" t="str">
        <f>IF($A22="ADD",IF(NOT(ISBLANK(I22)),_xlfn.XLOOKUP(I22,side[lookupValue],side[lookupKey],"ERROR"),""), "")</f>
        <v/>
      </c>
      <c r="K22" s="4"/>
      <c r="L22" s="4"/>
      <c r="M22" s="4"/>
      <c r="O22" s="3" t="str">
        <f>IF($A22="ADD",IF(NOT(ISBLANK(N22)),_xlfn.XLOOKUP(N22,len_adjust_rsn[lookupValue],len_adjust_rsn[lookupKey],"ERROR"),""), "")</f>
        <v/>
      </c>
      <c r="P22" s="4"/>
      <c r="Q22" s="7"/>
      <c r="R22" s="7"/>
      <c r="S22" s="7"/>
      <c r="T22" s="7"/>
      <c r="U22" s="7"/>
      <c r="W22" s="3" t="str">
        <f>IF($A22="ADD",IF(NOT(ISBLANK(V22)),_xlfn.XLOOKUP(V22,ud_stormwater_purpose[lookupValue],ud_stormwater_purpose[lookupKey],"ERROR"),""), "")</f>
        <v/>
      </c>
      <c r="Y22" s="3" t="str">
        <f>IF($A22="ADD",IF(NOT(ISBLANK(X22)),_xlfn.XLOOKUP(X22,ud_pipe_flow_type[lookupValue],ud_pipe_flow_type[lookupKey],"ERROR"),""), "")</f>
        <v/>
      </c>
      <c r="AA22" s="3" t="str">
        <f>IF($A22="ADD",IF(NOT(ISBLANK(Z22)),_xlfn.XLOOKUP(Z22,ud_pipe_type[lookupValue],ud_pipe_type[lookupKey],"ERROR"),""), "")</f>
        <v/>
      </c>
      <c r="AC22" s="3" t="str">
        <f>IF($A22="ADD",IF(NOT(ISBLANK(AB22)),_xlfn.XLOOKUP(AB22,ud_shape[lookupValue],ud_shape[lookupKey],"ERROR"),""), "")</f>
        <v/>
      </c>
      <c r="AE22" s="3" t="str">
        <f>IF($A22="ADD",IF(NOT(ISBLANK(AD22)),_xlfn.XLOOKUP(AD22,pipe_material[lookupValue],pipe_material[lookupKey],"ERROR"),""), "")</f>
        <v/>
      </c>
      <c r="AG22" s="3" t="str">
        <f>IF($A22="ADD",IF(NOT(ISBLANK(AF22)),_xlfn.XLOOKUP(1,(ud_material_subset_lookup=AF22)*(ud_material_subset_parentKey=AE22),ud_material_subset[lookupKey],"ERROR"),""), "")</f>
        <v/>
      </c>
      <c r="AI22" s="3" t="str">
        <f>IF($A22="ADD",IF(NOT(ISBLANK(AH22)),_xlfn.XLOOKUP(AH22,ud_pipe_duct_class[lookupValue],ud_pipe_duct_class[lookupKey],"ERROR"),""), "")</f>
        <v/>
      </c>
      <c r="AL22" s="3" t="str">
        <f>IF($A22="ADD",IF(NOT(ISBLANK(AK22)),_xlfn.XLOOKUP(AK22,ud_pipe_joint_type[lookupValue],ud_pipe_joint_type[lookupKey],"ERROR"),""), "")</f>
        <v/>
      </c>
      <c r="AN22" s="3" t="str">
        <f>IF($A22="ADD",IF(NOT(ISBLANK(AM22)),_xlfn.XLOOKUP(AM22,ud_pipe_location[lookupValue],ud_pipe_location[lookupKey],"ERROR"),""), "")</f>
        <v/>
      </c>
      <c r="AP22" s="2" t="str">
        <f t="shared" si="0"/>
        <v/>
      </c>
      <c r="AQ22" s="2" t="str">
        <f t="shared" si="1"/>
        <v/>
      </c>
      <c r="AR22" s="6"/>
      <c r="AS22" s="6"/>
      <c r="AT22" s="6"/>
      <c r="AU22" s="4"/>
      <c r="AV22" s="9"/>
      <c r="AX22" s="3" t="str">
        <f>IF($A22="ADD",IF(NOT(ISBLANK(AW22)),_xlfn.XLOOKUP(AW22,ud_culvert_grate[lookupValue],ud_culvert_grate[lookupKey],"ERROR"),""), "")</f>
        <v/>
      </c>
      <c r="AY22" s="4"/>
      <c r="BA22" s="3" t="str">
        <f>IF($A22="ADD",IF(NOT(ISBLANK(AZ22)),_xlfn.XLOOKUP(AZ22,ud_culvert_grate[lookupValue],ud_culvert_grate[lookupKey],"ERROR"),""), "")</f>
        <v/>
      </c>
      <c r="BD22" s="6"/>
      <c r="BF22" s="3" t="str">
        <f>IF($A22="ADD",IF(NOT(ISBLANK(BE22)),_xlfn.XLOOKUP(BE22,ud_yn_unknown[lookupValue],ud_yn_unknown[lookupKey],"ERROR"),""), "")</f>
        <v/>
      </c>
      <c r="BH22" s="3" t="str">
        <f>IF($A22="ADD",IF(NOT(ISBLANK(BG22)),_xlfn.XLOOKUP(BG22,ud_bed_substrate[lookupValue],ud_bed_substrate[lookupKey],"ERROR"),""), "")</f>
        <v/>
      </c>
      <c r="BJ22" s="3" t="str">
        <f>IF($A22="ADD",IF(NOT(ISBLANK(BI22)),_xlfn.XLOOKUP(BI22,ud_yn_unknown[lookupValue],ud_yn_unknown[lookupKey],"ERROR"),""), "")</f>
        <v/>
      </c>
      <c r="BL22" s="3" t="str">
        <f>IF($A22="ADD",IF(NOT(ISBLANK(BK22)),_xlfn.XLOOKUP(BK22,ud_yn_unknown[lookupValue],ud_yn_unknown[lookupKey],"ERROR"),""), "")</f>
        <v/>
      </c>
      <c r="BN22" s="3" t="str">
        <f>IF($A22="ADD",IF(NOT(ISBLANK(BM22)),_xlfn.XLOOKUP(BM22,ud_culvert_slope[lookupValue],ud_culvert_slope[lookupKey],"ERROR"),""), "")</f>
        <v/>
      </c>
      <c r="BP22" s="3" t="str">
        <f>IF($A22="ADD",IF(NOT(ISBLANK(BO22)),_xlfn.XLOOKUP(BO22,ud_culvert_alignment[lookupValue],ud_culvert_alignment[lookupKey],"ERROR"),""), "")</f>
        <v/>
      </c>
      <c r="BQ22" s="8"/>
      <c r="BS22" s="3" t="str">
        <f>IF($A22="ADD",IF(NOT(ISBLANK(BR22)),_xlfn.XLOOKUP(BR22,ud_carried_function[lookupValue],ud_carried_function[lookupKey],"ERROR"),""), "")</f>
        <v/>
      </c>
      <c r="BT22" s="4"/>
      <c r="BV22" s="3" t="str">
        <f>IF($A22="ADD",IF(NOT(ISBLANK(BU22)),_xlfn.XLOOKUP(BU22,ud_design_loading[lookupValue],ud_design_loading[lookupKey],"ERROR"),""), "")</f>
        <v/>
      </c>
      <c r="BW22" s="4"/>
      <c r="BX22" s="4"/>
      <c r="BY22" s="4"/>
      <c r="BZ22" s="4"/>
      <c r="CC22" s="3" t="str">
        <f>IF($A22="ADD",IF(NOT(ISBLANK(CB22)),_xlfn.XLOOKUP(CB22,maint_type[lookupValue],maint_type[lookupKey],"ERROR"),""), "")</f>
        <v/>
      </c>
      <c r="CE22" s="3" t="str">
        <f>IF($A22="ADD",IF(NOT(ISBLANK(CD22)),_xlfn.XLOOKUP(CD22,ud_access_method[lookupValue],ud_access_method[lookupKey],"ERROR"),""), "")</f>
        <v/>
      </c>
      <c r="CF22" s="9"/>
      <c r="CG22" s="8"/>
      <c r="CH22" s="4" t="str">
        <f t="shared" ca="1" si="2"/>
        <v/>
      </c>
      <c r="CI22" s="4"/>
      <c r="CJ22" s="3" t="str">
        <f t="shared" si="3"/>
        <v/>
      </c>
      <c r="CK22" s="3" t="str">
        <f>IF($A22="","",IF((AND($A22="ADD",OR(CJ22="",CJ22="In Use"))),"5",(_xlfn.XLOOKUP(CJ22,ud_asset_status[lookupValue],ud_asset_status[lookupKey],""))))</f>
        <v/>
      </c>
      <c r="CL22" s="8"/>
      <c r="CN22" s="3" t="str">
        <f>IF($A22="ADD",IF(NOT(ISBLANK(CM22)),_xlfn.XLOOKUP(CM22,ar_replace_reason[lookupValue],ar_replace_reason[lookupKey],"ERROR"),""), "")</f>
        <v/>
      </c>
      <c r="CO22" s="3" t="str">
        <f t="shared" si="4"/>
        <v/>
      </c>
      <c r="CP22" s="3" t="str">
        <f>IF($A22="","",IF((AND($A22="ADD",OR(CO22="",CO22="Queenstown-Lakes District Council"))),"70",(_xlfn.XLOOKUP(CO22,ud_organisation_owner[lookupValue],ud_organisation_owner[lookupKey],""))))</f>
        <v/>
      </c>
      <c r="CQ22" s="3" t="str">
        <f t="shared" si="5"/>
        <v/>
      </c>
      <c r="CR22" s="3" t="str">
        <f>IF($A22="","",IF((AND($A22="ADD",OR(CQ22="",CQ22="Queenstown-Lakes District Council"))),"70",(_xlfn.XLOOKUP(CQ22,ud_organisation_owner[lookupValue],ud_organisation_owner[lookupKey],""))))</f>
        <v/>
      </c>
      <c r="CS22" s="3" t="str">
        <f t="shared" si="6"/>
        <v/>
      </c>
      <c r="CT22" s="3" t="str">
        <f>IF($A22="","",IF((AND($A22="ADD",OR(CS22="",CS22="Local Authority"))),"17",(_xlfn.XLOOKUP(CS22,ud_sub_organisation[lookupValue],ud_sub_organisation[lookupKey],""))))</f>
        <v/>
      </c>
      <c r="CV22" s="3" t="str">
        <f>IF($A22="ADD",IF(NOT(ISBLANK(CU22)),_xlfn.XLOOKUP(CU22,ud_maintenance_organisation[lookupValue],ud_maintenance_organisation[lookupKey],"ERROR"),""), "")</f>
        <v/>
      </c>
      <c r="CW22" s="3" t="str">
        <f t="shared" si="7"/>
        <v/>
      </c>
      <c r="CX22" s="3" t="str">
        <f>IF($A22="","",IF((AND($A22="ADD",OR(CW22="",CW22="Vested Assets"))),"12",(_xlfn.XLOOKUP(CW22,ud_work_category[lookupValue],ud_work_category[lookupKey],""))))</f>
        <v/>
      </c>
      <c r="CY22" s="7"/>
      <c r="CZ22" s="2" t="str">
        <f t="shared" si="8"/>
        <v/>
      </c>
      <c r="DA22" s="2" t="str">
        <f t="shared" si="9"/>
        <v/>
      </c>
      <c r="DB22" s="3" t="str">
        <f t="shared" si="10"/>
        <v/>
      </c>
      <c r="DC22" s="3" t="str">
        <f>IF($A22="","",IF((AND($A22="ADD",OR(DB22="",DB22="Excellent"))),"1",(_xlfn.XLOOKUP(DB22,condition[lookupValue],condition[lookupKey],""))))</f>
        <v/>
      </c>
      <c r="DD22" s="8" t="str">
        <f t="shared" si="11"/>
        <v/>
      </c>
      <c r="DE22" s="9"/>
    </row>
    <row r="23" spans="2:109" x14ac:dyDescent="0.25">
      <c r="B23" s="4"/>
      <c r="D23" s="3" t="str">
        <f>IF($A23="ADD",IF(NOT(ISBLANK(C23)),_xlfn.XLOOKUP(C23,roadnames[lookupValue],roadnames[lookupKey],"ERROR"),""), "")</f>
        <v/>
      </c>
      <c r="E23" s="4"/>
      <c r="F23" s="4"/>
      <c r="G23" s="6"/>
      <c r="H23" s="6"/>
      <c r="J23" s="3" t="str">
        <f>IF($A23="ADD",IF(NOT(ISBLANK(I23)),_xlfn.XLOOKUP(I23,side[lookupValue],side[lookupKey],"ERROR"),""), "")</f>
        <v/>
      </c>
      <c r="K23" s="4"/>
      <c r="L23" s="4"/>
      <c r="M23" s="4"/>
      <c r="O23" s="3" t="str">
        <f>IF($A23="ADD",IF(NOT(ISBLANK(N23)),_xlfn.XLOOKUP(N23,len_adjust_rsn[lookupValue],len_adjust_rsn[lookupKey],"ERROR"),""), "")</f>
        <v/>
      </c>
      <c r="P23" s="4"/>
      <c r="Q23" s="7"/>
      <c r="R23" s="7"/>
      <c r="S23" s="7"/>
      <c r="T23" s="7"/>
      <c r="U23" s="7"/>
      <c r="W23" s="3" t="str">
        <f>IF($A23="ADD",IF(NOT(ISBLANK(V23)),_xlfn.XLOOKUP(V23,ud_stormwater_purpose[lookupValue],ud_stormwater_purpose[lookupKey],"ERROR"),""), "")</f>
        <v/>
      </c>
      <c r="Y23" s="3" t="str">
        <f>IF($A23="ADD",IF(NOT(ISBLANK(X23)),_xlfn.XLOOKUP(X23,ud_pipe_flow_type[lookupValue],ud_pipe_flow_type[lookupKey],"ERROR"),""), "")</f>
        <v/>
      </c>
      <c r="AA23" s="3" t="str">
        <f>IF($A23="ADD",IF(NOT(ISBLANK(Z23)),_xlfn.XLOOKUP(Z23,ud_pipe_type[lookupValue],ud_pipe_type[lookupKey],"ERROR"),""), "")</f>
        <v/>
      </c>
      <c r="AC23" s="3" t="str">
        <f>IF($A23="ADD",IF(NOT(ISBLANK(AB23)),_xlfn.XLOOKUP(AB23,ud_shape[lookupValue],ud_shape[lookupKey],"ERROR"),""), "")</f>
        <v/>
      </c>
      <c r="AE23" s="3" t="str">
        <f>IF($A23="ADD",IF(NOT(ISBLANK(AD23)),_xlfn.XLOOKUP(AD23,pipe_material[lookupValue],pipe_material[lookupKey],"ERROR"),""), "")</f>
        <v/>
      </c>
      <c r="AG23" s="3" t="str">
        <f>IF($A23="ADD",IF(NOT(ISBLANK(AF23)),_xlfn.XLOOKUP(1,(ud_material_subset_lookup=AF23)*(ud_material_subset_parentKey=AE23),ud_material_subset[lookupKey],"ERROR"),""), "")</f>
        <v/>
      </c>
      <c r="AI23" s="3" t="str">
        <f>IF($A23="ADD",IF(NOT(ISBLANK(AH23)),_xlfn.XLOOKUP(AH23,ud_pipe_duct_class[lookupValue],ud_pipe_duct_class[lookupKey],"ERROR"),""), "")</f>
        <v/>
      </c>
      <c r="AL23" s="3" t="str">
        <f>IF($A23="ADD",IF(NOT(ISBLANK(AK23)),_xlfn.XLOOKUP(AK23,ud_pipe_joint_type[lookupValue],ud_pipe_joint_type[lookupKey],"ERROR"),""), "")</f>
        <v/>
      </c>
      <c r="AN23" s="3" t="str">
        <f>IF($A23="ADD",IF(NOT(ISBLANK(AM23)),_xlfn.XLOOKUP(AM23,ud_pipe_location[lookupValue],ud_pipe_location[lookupKey],"ERROR"),""), "")</f>
        <v/>
      </c>
      <c r="AP23" s="2" t="str">
        <f t="shared" si="0"/>
        <v/>
      </c>
      <c r="AQ23" s="2" t="str">
        <f t="shared" si="1"/>
        <v/>
      </c>
      <c r="AR23" s="6"/>
      <c r="AS23" s="6"/>
      <c r="AT23" s="6"/>
      <c r="AU23" s="4"/>
      <c r="AV23" s="9"/>
      <c r="AX23" s="3" t="str">
        <f>IF($A23="ADD",IF(NOT(ISBLANK(AW23)),_xlfn.XLOOKUP(AW23,ud_culvert_grate[lookupValue],ud_culvert_grate[lookupKey],"ERROR"),""), "")</f>
        <v/>
      </c>
      <c r="AY23" s="4"/>
      <c r="BA23" s="3" t="str">
        <f>IF($A23="ADD",IF(NOT(ISBLANK(AZ23)),_xlfn.XLOOKUP(AZ23,ud_culvert_grate[lookupValue],ud_culvert_grate[lookupKey],"ERROR"),""), "")</f>
        <v/>
      </c>
      <c r="BD23" s="6"/>
      <c r="BF23" s="3" t="str">
        <f>IF($A23="ADD",IF(NOT(ISBLANK(BE23)),_xlfn.XLOOKUP(BE23,ud_yn_unknown[lookupValue],ud_yn_unknown[lookupKey],"ERROR"),""), "")</f>
        <v/>
      </c>
      <c r="BH23" s="3" t="str">
        <f>IF($A23="ADD",IF(NOT(ISBLANK(BG23)),_xlfn.XLOOKUP(BG23,ud_bed_substrate[lookupValue],ud_bed_substrate[lookupKey],"ERROR"),""), "")</f>
        <v/>
      </c>
      <c r="BJ23" s="3" t="str">
        <f>IF($A23="ADD",IF(NOT(ISBLANK(BI23)),_xlfn.XLOOKUP(BI23,ud_yn_unknown[lookupValue],ud_yn_unknown[lookupKey],"ERROR"),""), "")</f>
        <v/>
      </c>
      <c r="BL23" s="3" t="str">
        <f>IF($A23="ADD",IF(NOT(ISBLANK(BK23)),_xlfn.XLOOKUP(BK23,ud_yn_unknown[lookupValue],ud_yn_unknown[lookupKey],"ERROR"),""), "")</f>
        <v/>
      </c>
      <c r="BN23" s="3" t="str">
        <f>IF($A23="ADD",IF(NOT(ISBLANK(BM23)),_xlfn.XLOOKUP(BM23,ud_culvert_slope[lookupValue],ud_culvert_slope[lookupKey],"ERROR"),""), "")</f>
        <v/>
      </c>
      <c r="BP23" s="3" t="str">
        <f>IF($A23="ADD",IF(NOT(ISBLANK(BO23)),_xlfn.XLOOKUP(BO23,ud_culvert_alignment[lookupValue],ud_culvert_alignment[lookupKey],"ERROR"),""), "")</f>
        <v/>
      </c>
      <c r="BQ23" s="8"/>
      <c r="BS23" s="3" t="str">
        <f>IF($A23="ADD",IF(NOT(ISBLANK(BR23)),_xlfn.XLOOKUP(BR23,ud_carried_function[lookupValue],ud_carried_function[lookupKey],"ERROR"),""), "")</f>
        <v/>
      </c>
      <c r="BT23" s="4"/>
      <c r="BV23" s="3" t="str">
        <f>IF($A23="ADD",IF(NOT(ISBLANK(BU23)),_xlfn.XLOOKUP(BU23,ud_design_loading[lookupValue],ud_design_loading[lookupKey],"ERROR"),""), "")</f>
        <v/>
      </c>
      <c r="BW23" s="4"/>
      <c r="BX23" s="4"/>
      <c r="BY23" s="4"/>
      <c r="BZ23" s="4"/>
      <c r="CC23" s="3" t="str">
        <f>IF($A23="ADD",IF(NOT(ISBLANK(CB23)),_xlfn.XLOOKUP(CB23,maint_type[lookupValue],maint_type[lookupKey],"ERROR"),""), "")</f>
        <v/>
      </c>
      <c r="CE23" s="3" t="str">
        <f>IF($A23="ADD",IF(NOT(ISBLANK(CD23)),_xlfn.XLOOKUP(CD23,ud_access_method[lookupValue],ud_access_method[lookupKey],"ERROR"),""), "")</f>
        <v/>
      </c>
      <c r="CF23" s="9"/>
      <c r="CG23" s="8"/>
      <c r="CH23" s="4" t="str">
        <f t="shared" ca="1" si="2"/>
        <v/>
      </c>
      <c r="CI23" s="4"/>
      <c r="CJ23" s="3" t="str">
        <f t="shared" si="3"/>
        <v/>
      </c>
      <c r="CK23" s="3" t="str">
        <f>IF($A23="","",IF((AND($A23="ADD",OR(CJ23="",CJ23="In Use"))),"5",(_xlfn.XLOOKUP(CJ23,ud_asset_status[lookupValue],ud_asset_status[lookupKey],""))))</f>
        <v/>
      </c>
      <c r="CL23" s="8"/>
      <c r="CN23" s="3" t="str">
        <f>IF($A23="ADD",IF(NOT(ISBLANK(CM23)),_xlfn.XLOOKUP(CM23,ar_replace_reason[lookupValue],ar_replace_reason[lookupKey],"ERROR"),""), "")</f>
        <v/>
      </c>
      <c r="CO23" s="3" t="str">
        <f t="shared" si="4"/>
        <v/>
      </c>
      <c r="CP23" s="3" t="str">
        <f>IF($A23="","",IF((AND($A23="ADD",OR(CO23="",CO23="Queenstown-Lakes District Council"))),"70",(_xlfn.XLOOKUP(CO23,ud_organisation_owner[lookupValue],ud_organisation_owner[lookupKey],""))))</f>
        <v/>
      </c>
      <c r="CQ23" s="3" t="str">
        <f t="shared" si="5"/>
        <v/>
      </c>
      <c r="CR23" s="3" t="str">
        <f>IF($A23="","",IF((AND($A23="ADD",OR(CQ23="",CQ23="Queenstown-Lakes District Council"))),"70",(_xlfn.XLOOKUP(CQ23,ud_organisation_owner[lookupValue],ud_organisation_owner[lookupKey],""))))</f>
        <v/>
      </c>
      <c r="CS23" s="3" t="str">
        <f t="shared" si="6"/>
        <v/>
      </c>
      <c r="CT23" s="3" t="str">
        <f>IF($A23="","",IF((AND($A23="ADD",OR(CS23="",CS23="Local Authority"))),"17",(_xlfn.XLOOKUP(CS23,ud_sub_organisation[lookupValue],ud_sub_organisation[lookupKey],""))))</f>
        <v/>
      </c>
      <c r="CV23" s="3" t="str">
        <f>IF($A23="ADD",IF(NOT(ISBLANK(CU23)),_xlfn.XLOOKUP(CU23,ud_maintenance_organisation[lookupValue],ud_maintenance_organisation[lookupKey],"ERROR"),""), "")</f>
        <v/>
      </c>
      <c r="CW23" s="3" t="str">
        <f t="shared" si="7"/>
        <v/>
      </c>
      <c r="CX23" s="3" t="str">
        <f>IF($A23="","",IF((AND($A23="ADD",OR(CW23="",CW23="Vested Assets"))),"12",(_xlfn.XLOOKUP(CW23,ud_work_category[lookupValue],ud_work_category[lookupKey],""))))</f>
        <v/>
      </c>
      <c r="CY23" s="7"/>
      <c r="CZ23" s="2" t="str">
        <f t="shared" si="8"/>
        <v/>
      </c>
      <c r="DA23" s="2" t="str">
        <f t="shared" si="9"/>
        <v/>
      </c>
      <c r="DB23" s="3" t="str">
        <f t="shared" si="10"/>
        <v/>
      </c>
      <c r="DC23" s="3" t="str">
        <f>IF($A23="","",IF((AND($A23="ADD",OR(DB23="",DB23="Excellent"))),"1",(_xlfn.XLOOKUP(DB23,condition[lookupValue],condition[lookupKey],""))))</f>
        <v/>
      </c>
      <c r="DD23" s="8" t="str">
        <f t="shared" si="11"/>
        <v/>
      </c>
      <c r="DE23" s="9"/>
    </row>
    <row r="24" spans="2:109" x14ac:dyDescent="0.25">
      <c r="B24" s="4"/>
      <c r="D24" s="3" t="str">
        <f>IF($A24="ADD",IF(NOT(ISBLANK(C24)),_xlfn.XLOOKUP(C24,roadnames[lookupValue],roadnames[lookupKey],"ERROR"),""), "")</f>
        <v/>
      </c>
      <c r="E24" s="4"/>
      <c r="F24" s="4"/>
      <c r="G24" s="6"/>
      <c r="H24" s="6"/>
      <c r="J24" s="3" t="str">
        <f>IF($A24="ADD",IF(NOT(ISBLANK(I24)),_xlfn.XLOOKUP(I24,side[lookupValue],side[lookupKey],"ERROR"),""), "")</f>
        <v/>
      </c>
      <c r="K24" s="4"/>
      <c r="L24" s="4"/>
      <c r="M24" s="4"/>
      <c r="O24" s="3" t="str">
        <f>IF($A24="ADD",IF(NOT(ISBLANK(N24)),_xlfn.XLOOKUP(N24,len_adjust_rsn[lookupValue],len_adjust_rsn[lookupKey],"ERROR"),""), "")</f>
        <v/>
      </c>
      <c r="P24" s="4"/>
      <c r="Q24" s="7"/>
      <c r="R24" s="7"/>
      <c r="S24" s="7"/>
      <c r="T24" s="7"/>
      <c r="U24" s="7"/>
      <c r="W24" s="3" t="str">
        <f>IF($A24="ADD",IF(NOT(ISBLANK(V24)),_xlfn.XLOOKUP(V24,ud_stormwater_purpose[lookupValue],ud_stormwater_purpose[lookupKey],"ERROR"),""), "")</f>
        <v/>
      </c>
      <c r="Y24" s="3" t="str">
        <f>IF($A24="ADD",IF(NOT(ISBLANK(X24)),_xlfn.XLOOKUP(X24,ud_pipe_flow_type[lookupValue],ud_pipe_flow_type[lookupKey],"ERROR"),""), "")</f>
        <v/>
      </c>
      <c r="AA24" s="3" t="str">
        <f>IF($A24="ADD",IF(NOT(ISBLANK(Z24)),_xlfn.XLOOKUP(Z24,ud_pipe_type[lookupValue],ud_pipe_type[lookupKey],"ERROR"),""), "")</f>
        <v/>
      </c>
      <c r="AC24" s="3" t="str">
        <f>IF($A24="ADD",IF(NOT(ISBLANK(AB24)),_xlfn.XLOOKUP(AB24,ud_shape[lookupValue],ud_shape[lookupKey],"ERROR"),""), "")</f>
        <v/>
      </c>
      <c r="AE24" s="3" t="str">
        <f>IF($A24="ADD",IF(NOT(ISBLANK(AD24)),_xlfn.XLOOKUP(AD24,pipe_material[lookupValue],pipe_material[lookupKey],"ERROR"),""), "")</f>
        <v/>
      </c>
      <c r="AG24" s="3" t="str">
        <f>IF($A24="ADD",IF(NOT(ISBLANK(AF24)),_xlfn.XLOOKUP(1,(ud_material_subset_lookup=AF24)*(ud_material_subset_parentKey=AE24),ud_material_subset[lookupKey],"ERROR"),""), "")</f>
        <v/>
      </c>
      <c r="AI24" s="3" t="str">
        <f>IF($A24="ADD",IF(NOT(ISBLANK(AH24)),_xlfn.XLOOKUP(AH24,ud_pipe_duct_class[lookupValue],ud_pipe_duct_class[lookupKey],"ERROR"),""), "")</f>
        <v/>
      </c>
      <c r="AL24" s="3" t="str">
        <f>IF($A24="ADD",IF(NOT(ISBLANK(AK24)),_xlfn.XLOOKUP(AK24,ud_pipe_joint_type[lookupValue],ud_pipe_joint_type[lookupKey],"ERROR"),""), "")</f>
        <v/>
      </c>
      <c r="AN24" s="3" t="str">
        <f>IF($A24="ADD",IF(NOT(ISBLANK(AM24)),_xlfn.XLOOKUP(AM24,ud_pipe_location[lookupValue],ud_pipe_location[lookupKey],"ERROR"),""), "")</f>
        <v/>
      </c>
      <c r="AP24" s="2" t="str">
        <f t="shared" si="0"/>
        <v/>
      </c>
      <c r="AQ24" s="2" t="str">
        <f t="shared" si="1"/>
        <v/>
      </c>
      <c r="AR24" s="6"/>
      <c r="AS24" s="6"/>
      <c r="AT24" s="6"/>
      <c r="AU24" s="4"/>
      <c r="AV24" s="9"/>
      <c r="AX24" s="3" t="str">
        <f>IF($A24="ADD",IF(NOT(ISBLANK(AW24)),_xlfn.XLOOKUP(AW24,ud_culvert_grate[lookupValue],ud_culvert_grate[lookupKey],"ERROR"),""), "")</f>
        <v/>
      </c>
      <c r="AY24" s="4"/>
      <c r="BA24" s="3" t="str">
        <f>IF($A24="ADD",IF(NOT(ISBLANK(AZ24)),_xlfn.XLOOKUP(AZ24,ud_culvert_grate[lookupValue],ud_culvert_grate[lookupKey],"ERROR"),""), "")</f>
        <v/>
      </c>
      <c r="BD24" s="6"/>
      <c r="BF24" s="3" t="str">
        <f>IF($A24="ADD",IF(NOT(ISBLANK(BE24)),_xlfn.XLOOKUP(BE24,ud_yn_unknown[lookupValue],ud_yn_unknown[lookupKey],"ERROR"),""), "")</f>
        <v/>
      </c>
      <c r="BH24" s="3" t="str">
        <f>IF($A24="ADD",IF(NOT(ISBLANK(BG24)),_xlfn.XLOOKUP(BG24,ud_bed_substrate[lookupValue],ud_bed_substrate[lookupKey],"ERROR"),""), "")</f>
        <v/>
      </c>
      <c r="BJ24" s="3" t="str">
        <f>IF($A24="ADD",IF(NOT(ISBLANK(BI24)),_xlfn.XLOOKUP(BI24,ud_yn_unknown[lookupValue],ud_yn_unknown[lookupKey],"ERROR"),""), "")</f>
        <v/>
      </c>
      <c r="BL24" s="3" t="str">
        <f>IF($A24="ADD",IF(NOT(ISBLANK(BK24)),_xlfn.XLOOKUP(BK24,ud_yn_unknown[lookupValue],ud_yn_unknown[lookupKey],"ERROR"),""), "")</f>
        <v/>
      </c>
      <c r="BN24" s="3" t="str">
        <f>IF($A24="ADD",IF(NOT(ISBLANK(BM24)),_xlfn.XLOOKUP(BM24,ud_culvert_slope[lookupValue],ud_culvert_slope[lookupKey],"ERROR"),""), "")</f>
        <v/>
      </c>
      <c r="BP24" s="3" t="str">
        <f>IF($A24="ADD",IF(NOT(ISBLANK(BO24)),_xlfn.XLOOKUP(BO24,ud_culvert_alignment[lookupValue],ud_culvert_alignment[lookupKey],"ERROR"),""), "")</f>
        <v/>
      </c>
      <c r="BQ24" s="8"/>
      <c r="BS24" s="3" t="str">
        <f>IF($A24="ADD",IF(NOT(ISBLANK(BR24)),_xlfn.XLOOKUP(BR24,ud_carried_function[lookupValue],ud_carried_function[lookupKey],"ERROR"),""), "")</f>
        <v/>
      </c>
      <c r="BT24" s="4"/>
      <c r="BV24" s="3" t="str">
        <f>IF($A24="ADD",IF(NOT(ISBLANK(BU24)),_xlfn.XLOOKUP(BU24,ud_design_loading[lookupValue],ud_design_loading[lookupKey],"ERROR"),""), "")</f>
        <v/>
      </c>
      <c r="BW24" s="4"/>
      <c r="BX24" s="4"/>
      <c r="BY24" s="4"/>
      <c r="BZ24" s="4"/>
      <c r="CC24" s="3" t="str">
        <f>IF($A24="ADD",IF(NOT(ISBLANK(CB24)),_xlfn.XLOOKUP(CB24,maint_type[lookupValue],maint_type[lookupKey],"ERROR"),""), "")</f>
        <v/>
      </c>
      <c r="CE24" s="3" t="str">
        <f>IF($A24="ADD",IF(NOT(ISBLANK(CD24)),_xlfn.XLOOKUP(CD24,ud_access_method[lookupValue],ud_access_method[lookupKey],"ERROR"),""), "")</f>
        <v/>
      </c>
      <c r="CF24" s="9"/>
      <c r="CG24" s="8"/>
      <c r="CH24" s="4" t="str">
        <f t="shared" ca="1" si="2"/>
        <v/>
      </c>
      <c r="CI24" s="4"/>
      <c r="CJ24" s="3" t="str">
        <f t="shared" si="3"/>
        <v/>
      </c>
      <c r="CK24" s="3" t="str">
        <f>IF($A24="","",IF((AND($A24="ADD",OR(CJ24="",CJ24="In Use"))),"5",(_xlfn.XLOOKUP(CJ24,ud_asset_status[lookupValue],ud_asset_status[lookupKey],""))))</f>
        <v/>
      </c>
      <c r="CL24" s="8"/>
      <c r="CN24" s="3" t="str">
        <f>IF($A24="ADD",IF(NOT(ISBLANK(CM24)),_xlfn.XLOOKUP(CM24,ar_replace_reason[lookupValue],ar_replace_reason[lookupKey],"ERROR"),""), "")</f>
        <v/>
      </c>
      <c r="CO24" s="3" t="str">
        <f t="shared" si="4"/>
        <v/>
      </c>
      <c r="CP24" s="3" t="str">
        <f>IF($A24="","",IF((AND($A24="ADD",OR(CO24="",CO24="Queenstown-Lakes District Council"))),"70",(_xlfn.XLOOKUP(CO24,ud_organisation_owner[lookupValue],ud_organisation_owner[lookupKey],""))))</f>
        <v/>
      </c>
      <c r="CQ24" s="3" t="str">
        <f t="shared" si="5"/>
        <v/>
      </c>
      <c r="CR24" s="3" t="str">
        <f>IF($A24="","",IF((AND($A24="ADD",OR(CQ24="",CQ24="Queenstown-Lakes District Council"))),"70",(_xlfn.XLOOKUP(CQ24,ud_organisation_owner[lookupValue],ud_organisation_owner[lookupKey],""))))</f>
        <v/>
      </c>
      <c r="CS24" s="3" t="str">
        <f t="shared" si="6"/>
        <v/>
      </c>
      <c r="CT24" s="3" t="str">
        <f>IF($A24="","",IF((AND($A24="ADD",OR(CS24="",CS24="Local Authority"))),"17",(_xlfn.XLOOKUP(CS24,ud_sub_organisation[lookupValue],ud_sub_organisation[lookupKey],""))))</f>
        <v/>
      </c>
      <c r="CV24" s="3" t="str">
        <f>IF($A24="ADD",IF(NOT(ISBLANK(CU24)),_xlfn.XLOOKUP(CU24,ud_maintenance_organisation[lookupValue],ud_maintenance_organisation[lookupKey],"ERROR"),""), "")</f>
        <v/>
      </c>
      <c r="CW24" s="3" t="str">
        <f t="shared" si="7"/>
        <v/>
      </c>
      <c r="CX24" s="3" t="str">
        <f>IF($A24="","",IF((AND($A24="ADD",OR(CW24="",CW24="Vested Assets"))),"12",(_xlfn.XLOOKUP(CW24,ud_work_category[lookupValue],ud_work_category[lookupKey],""))))</f>
        <v/>
      </c>
      <c r="CY24" s="7"/>
      <c r="CZ24" s="2" t="str">
        <f t="shared" si="8"/>
        <v/>
      </c>
      <c r="DA24" s="2" t="str">
        <f t="shared" si="9"/>
        <v/>
      </c>
      <c r="DB24" s="3" t="str">
        <f t="shared" si="10"/>
        <v/>
      </c>
      <c r="DC24" s="3" t="str">
        <f>IF($A24="","",IF((AND($A24="ADD",OR(DB24="",DB24="Excellent"))),"1",(_xlfn.XLOOKUP(DB24,condition[lookupValue],condition[lookupKey],""))))</f>
        <v/>
      </c>
      <c r="DD24" s="8" t="str">
        <f t="shared" si="11"/>
        <v/>
      </c>
      <c r="DE24" s="9"/>
    </row>
    <row r="25" spans="2:109" x14ac:dyDescent="0.25">
      <c r="B25" s="4"/>
      <c r="D25" s="3" t="str">
        <f>IF($A25="ADD",IF(NOT(ISBLANK(C25)),_xlfn.XLOOKUP(C25,roadnames[lookupValue],roadnames[lookupKey],"ERROR"),""), "")</f>
        <v/>
      </c>
      <c r="E25" s="4"/>
      <c r="F25" s="4"/>
      <c r="G25" s="6"/>
      <c r="H25" s="6"/>
      <c r="J25" s="3" t="str">
        <f>IF($A25="ADD",IF(NOT(ISBLANK(I25)),_xlfn.XLOOKUP(I25,side[lookupValue],side[lookupKey],"ERROR"),""), "")</f>
        <v/>
      </c>
      <c r="K25" s="4"/>
      <c r="L25" s="4"/>
      <c r="M25" s="4"/>
      <c r="O25" s="3" t="str">
        <f>IF($A25="ADD",IF(NOT(ISBLANK(N25)),_xlfn.XLOOKUP(N25,len_adjust_rsn[lookupValue],len_adjust_rsn[lookupKey],"ERROR"),""), "")</f>
        <v/>
      </c>
      <c r="P25" s="4"/>
      <c r="Q25" s="7"/>
      <c r="R25" s="7"/>
      <c r="S25" s="7"/>
      <c r="T25" s="7"/>
      <c r="U25" s="7"/>
      <c r="W25" s="3" t="str">
        <f>IF($A25="ADD",IF(NOT(ISBLANK(V25)),_xlfn.XLOOKUP(V25,ud_stormwater_purpose[lookupValue],ud_stormwater_purpose[lookupKey],"ERROR"),""), "")</f>
        <v/>
      </c>
      <c r="Y25" s="3" t="str">
        <f>IF($A25="ADD",IF(NOT(ISBLANK(X25)),_xlfn.XLOOKUP(X25,ud_pipe_flow_type[lookupValue],ud_pipe_flow_type[lookupKey],"ERROR"),""), "")</f>
        <v/>
      </c>
      <c r="AA25" s="3" t="str">
        <f>IF($A25="ADD",IF(NOT(ISBLANK(Z25)),_xlfn.XLOOKUP(Z25,ud_pipe_type[lookupValue],ud_pipe_type[lookupKey],"ERROR"),""), "")</f>
        <v/>
      </c>
      <c r="AC25" s="3" t="str">
        <f>IF($A25="ADD",IF(NOT(ISBLANK(AB25)),_xlfn.XLOOKUP(AB25,ud_shape[lookupValue],ud_shape[lookupKey],"ERROR"),""), "")</f>
        <v/>
      </c>
      <c r="AE25" s="3" t="str">
        <f>IF($A25="ADD",IF(NOT(ISBLANK(AD25)),_xlfn.XLOOKUP(AD25,pipe_material[lookupValue],pipe_material[lookupKey],"ERROR"),""), "")</f>
        <v/>
      </c>
      <c r="AG25" s="3" t="str">
        <f>IF($A25="ADD",IF(NOT(ISBLANK(AF25)),_xlfn.XLOOKUP(1,(ud_material_subset_lookup=AF25)*(ud_material_subset_parentKey=AE25),ud_material_subset[lookupKey],"ERROR"),""), "")</f>
        <v/>
      </c>
      <c r="AI25" s="3" t="str">
        <f>IF($A25="ADD",IF(NOT(ISBLANK(AH25)),_xlfn.XLOOKUP(AH25,ud_pipe_duct_class[lookupValue],ud_pipe_duct_class[lookupKey],"ERROR"),""), "")</f>
        <v/>
      </c>
      <c r="AL25" s="3" t="str">
        <f>IF($A25="ADD",IF(NOT(ISBLANK(AK25)),_xlfn.XLOOKUP(AK25,ud_pipe_joint_type[lookupValue],ud_pipe_joint_type[lookupKey],"ERROR"),""), "")</f>
        <v/>
      </c>
      <c r="AN25" s="3" t="str">
        <f>IF($A25="ADD",IF(NOT(ISBLANK(AM25)),_xlfn.XLOOKUP(AM25,ud_pipe_location[lookupValue],ud_pipe_location[lookupKey],"ERROR"),""), "")</f>
        <v/>
      </c>
      <c r="AP25" s="2" t="str">
        <f t="shared" si="0"/>
        <v/>
      </c>
      <c r="AQ25" s="2" t="str">
        <f t="shared" si="1"/>
        <v/>
      </c>
      <c r="AR25" s="6"/>
      <c r="AS25" s="6"/>
      <c r="AT25" s="6"/>
      <c r="AU25" s="4"/>
      <c r="AV25" s="9"/>
      <c r="AX25" s="3" t="str">
        <f>IF($A25="ADD",IF(NOT(ISBLANK(AW25)),_xlfn.XLOOKUP(AW25,ud_culvert_grate[lookupValue],ud_culvert_grate[lookupKey],"ERROR"),""), "")</f>
        <v/>
      </c>
      <c r="AY25" s="4"/>
      <c r="BA25" s="3" t="str">
        <f>IF($A25="ADD",IF(NOT(ISBLANK(AZ25)),_xlfn.XLOOKUP(AZ25,ud_culvert_grate[lookupValue],ud_culvert_grate[lookupKey],"ERROR"),""), "")</f>
        <v/>
      </c>
      <c r="BD25" s="6"/>
      <c r="BF25" s="3" t="str">
        <f>IF($A25="ADD",IF(NOT(ISBLANK(BE25)),_xlfn.XLOOKUP(BE25,ud_yn_unknown[lookupValue],ud_yn_unknown[lookupKey],"ERROR"),""), "")</f>
        <v/>
      </c>
      <c r="BH25" s="3" t="str">
        <f>IF($A25="ADD",IF(NOT(ISBLANK(BG25)),_xlfn.XLOOKUP(BG25,ud_bed_substrate[lookupValue],ud_bed_substrate[lookupKey],"ERROR"),""), "")</f>
        <v/>
      </c>
      <c r="BJ25" s="3" t="str">
        <f>IF($A25="ADD",IF(NOT(ISBLANK(BI25)),_xlfn.XLOOKUP(BI25,ud_yn_unknown[lookupValue],ud_yn_unknown[lookupKey],"ERROR"),""), "")</f>
        <v/>
      </c>
      <c r="BL25" s="3" t="str">
        <f>IF($A25="ADD",IF(NOT(ISBLANK(BK25)),_xlfn.XLOOKUP(BK25,ud_yn_unknown[lookupValue],ud_yn_unknown[lookupKey],"ERROR"),""), "")</f>
        <v/>
      </c>
      <c r="BN25" s="3" t="str">
        <f>IF($A25="ADD",IF(NOT(ISBLANK(BM25)),_xlfn.XLOOKUP(BM25,ud_culvert_slope[lookupValue],ud_culvert_slope[lookupKey],"ERROR"),""), "")</f>
        <v/>
      </c>
      <c r="BP25" s="3" t="str">
        <f>IF($A25="ADD",IF(NOT(ISBLANK(BO25)),_xlfn.XLOOKUP(BO25,ud_culvert_alignment[lookupValue],ud_culvert_alignment[lookupKey],"ERROR"),""), "")</f>
        <v/>
      </c>
      <c r="BQ25" s="8"/>
      <c r="BS25" s="3" t="str">
        <f>IF($A25="ADD",IF(NOT(ISBLANK(BR25)),_xlfn.XLOOKUP(BR25,ud_carried_function[lookupValue],ud_carried_function[lookupKey],"ERROR"),""), "")</f>
        <v/>
      </c>
      <c r="BT25" s="4"/>
      <c r="BV25" s="3" t="str">
        <f>IF($A25="ADD",IF(NOT(ISBLANK(BU25)),_xlfn.XLOOKUP(BU25,ud_design_loading[lookupValue],ud_design_loading[lookupKey],"ERROR"),""), "")</f>
        <v/>
      </c>
      <c r="BW25" s="4"/>
      <c r="BX25" s="4"/>
      <c r="BY25" s="4"/>
      <c r="BZ25" s="4"/>
      <c r="CC25" s="3" t="str">
        <f>IF($A25="ADD",IF(NOT(ISBLANK(CB25)),_xlfn.XLOOKUP(CB25,maint_type[lookupValue],maint_type[lookupKey],"ERROR"),""), "")</f>
        <v/>
      </c>
      <c r="CE25" s="3" t="str">
        <f>IF($A25="ADD",IF(NOT(ISBLANK(CD25)),_xlfn.XLOOKUP(CD25,ud_access_method[lookupValue],ud_access_method[lookupKey],"ERROR"),""), "")</f>
        <v/>
      </c>
      <c r="CF25" s="9"/>
      <c r="CG25" s="8"/>
      <c r="CH25" s="4" t="str">
        <f t="shared" ca="1" si="2"/>
        <v/>
      </c>
      <c r="CI25" s="4"/>
      <c r="CJ25" s="3" t="str">
        <f t="shared" si="3"/>
        <v/>
      </c>
      <c r="CK25" s="3" t="str">
        <f>IF($A25="","",IF((AND($A25="ADD",OR(CJ25="",CJ25="In Use"))),"5",(_xlfn.XLOOKUP(CJ25,ud_asset_status[lookupValue],ud_asset_status[lookupKey],""))))</f>
        <v/>
      </c>
      <c r="CL25" s="8"/>
      <c r="CN25" s="3" t="str">
        <f>IF($A25="ADD",IF(NOT(ISBLANK(CM25)),_xlfn.XLOOKUP(CM25,ar_replace_reason[lookupValue],ar_replace_reason[lookupKey],"ERROR"),""), "")</f>
        <v/>
      </c>
      <c r="CO25" s="3" t="str">
        <f t="shared" si="4"/>
        <v/>
      </c>
      <c r="CP25" s="3" t="str">
        <f>IF($A25="","",IF((AND($A25="ADD",OR(CO25="",CO25="Queenstown-Lakes District Council"))),"70",(_xlfn.XLOOKUP(CO25,ud_organisation_owner[lookupValue],ud_organisation_owner[lookupKey],""))))</f>
        <v/>
      </c>
      <c r="CQ25" s="3" t="str">
        <f t="shared" si="5"/>
        <v/>
      </c>
      <c r="CR25" s="3" t="str">
        <f>IF($A25="","",IF((AND($A25="ADD",OR(CQ25="",CQ25="Queenstown-Lakes District Council"))),"70",(_xlfn.XLOOKUP(CQ25,ud_organisation_owner[lookupValue],ud_organisation_owner[lookupKey],""))))</f>
        <v/>
      </c>
      <c r="CS25" s="3" t="str">
        <f t="shared" si="6"/>
        <v/>
      </c>
      <c r="CT25" s="3" t="str">
        <f>IF($A25="","",IF((AND($A25="ADD",OR(CS25="",CS25="Local Authority"))),"17",(_xlfn.XLOOKUP(CS25,ud_sub_organisation[lookupValue],ud_sub_organisation[lookupKey],""))))</f>
        <v/>
      </c>
      <c r="CV25" s="3" t="str">
        <f>IF($A25="ADD",IF(NOT(ISBLANK(CU25)),_xlfn.XLOOKUP(CU25,ud_maintenance_organisation[lookupValue],ud_maintenance_organisation[lookupKey],"ERROR"),""), "")</f>
        <v/>
      </c>
      <c r="CW25" s="3" t="str">
        <f t="shared" si="7"/>
        <v/>
      </c>
      <c r="CX25" s="3" t="str">
        <f>IF($A25="","",IF((AND($A25="ADD",OR(CW25="",CW25="Vested Assets"))),"12",(_xlfn.XLOOKUP(CW25,ud_work_category[lookupValue],ud_work_category[lookupKey],""))))</f>
        <v/>
      </c>
      <c r="CY25" s="7"/>
      <c r="CZ25" s="2" t="str">
        <f t="shared" si="8"/>
        <v/>
      </c>
      <c r="DA25" s="2" t="str">
        <f t="shared" si="9"/>
        <v/>
      </c>
      <c r="DB25" s="3" t="str">
        <f t="shared" si="10"/>
        <v/>
      </c>
      <c r="DC25" s="3" t="str">
        <f>IF($A25="","",IF((AND($A25="ADD",OR(DB25="",DB25="Excellent"))),"1",(_xlfn.XLOOKUP(DB25,condition[lookupValue],condition[lookupKey],""))))</f>
        <v/>
      </c>
      <c r="DD25" s="8" t="str">
        <f t="shared" si="11"/>
        <v/>
      </c>
      <c r="DE25" s="9"/>
    </row>
    <row r="26" spans="2:109" x14ac:dyDescent="0.25">
      <c r="B26" s="4"/>
      <c r="D26" s="3" t="str">
        <f>IF($A26="ADD",IF(NOT(ISBLANK(C26)),_xlfn.XLOOKUP(C26,roadnames[lookupValue],roadnames[lookupKey],"ERROR"),""), "")</f>
        <v/>
      </c>
      <c r="E26" s="4"/>
      <c r="F26" s="4"/>
      <c r="G26" s="6"/>
      <c r="H26" s="6"/>
      <c r="J26" s="3" t="str">
        <f>IF($A26="ADD",IF(NOT(ISBLANK(I26)),_xlfn.XLOOKUP(I26,side[lookupValue],side[lookupKey],"ERROR"),""), "")</f>
        <v/>
      </c>
      <c r="K26" s="4"/>
      <c r="L26" s="4"/>
      <c r="M26" s="4"/>
      <c r="O26" s="3" t="str">
        <f>IF($A26="ADD",IF(NOT(ISBLANK(N26)),_xlfn.XLOOKUP(N26,len_adjust_rsn[lookupValue],len_adjust_rsn[lookupKey],"ERROR"),""), "")</f>
        <v/>
      </c>
      <c r="P26" s="4"/>
      <c r="Q26" s="7"/>
      <c r="R26" s="7"/>
      <c r="S26" s="7"/>
      <c r="T26" s="7"/>
      <c r="U26" s="7"/>
      <c r="W26" s="3" t="str">
        <f>IF($A26="ADD",IF(NOT(ISBLANK(V26)),_xlfn.XLOOKUP(V26,ud_stormwater_purpose[lookupValue],ud_stormwater_purpose[lookupKey],"ERROR"),""), "")</f>
        <v/>
      </c>
      <c r="Y26" s="3" t="str">
        <f>IF($A26="ADD",IF(NOT(ISBLANK(X26)),_xlfn.XLOOKUP(X26,ud_pipe_flow_type[lookupValue],ud_pipe_flow_type[lookupKey],"ERROR"),""), "")</f>
        <v/>
      </c>
      <c r="AA26" s="3" t="str">
        <f>IF($A26="ADD",IF(NOT(ISBLANK(Z26)),_xlfn.XLOOKUP(Z26,ud_pipe_type[lookupValue],ud_pipe_type[lookupKey],"ERROR"),""), "")</f>
        <v/>
      </c>
      <c r="AC26" s="3" t="str">
        <f>IF($A26="ADD",IF(NOT(ISBLANK(AB26)),_xlfn.XLOOKUP(AB26,ud_shape[lookupValue],ud_shape[lookupKey],"ERROR"),""), "")</f>
        <v/>
      </c>
      <c r="AE26" s="3" t="str">
        <f>IF($A26="ADD",IF(NOT(ISBLANK(AD26)),_xlfn.XLOOKUP(AD26,pipe_material[lookupValue],pipe_material[lookupKey],"ERROR"),""), "")</f>
        <v/>
      </c>
      <c r="AG26" s="3" t="str">
        <f>IF($A26="ADD",IF(NOT(ISBLANK(AF26)),_xlfn.XLOOKUP(1,(ud_material_subset_lookup=AF26)*(ud_material_subset_parentKey=AE26),ud_material_subset[lookupKey],"ERROR"),""), "")</f>
        <v/>
      </c>
      <c r="AI26" s="3" t="str">
        <f>IF($A26="ADD",IF(NOT(ISBLANK(AH26)),_xlfn.XLOOKUP(AH26,ud_pipe_duct_class[lookupValue],ud_pipe_duct_class[lookupKey],"ERROR"),""), "")</f>
        <v/>
      </c>
      <c r="AL26" s="3" t="str">
        <f>IF($A26="ADD",IF(NOT(ISBLANK(AK26)),_xlfn.XLOOKUP(AK26,ud_pipe_joint_type[lookupValue],ud_pipe_joint_type[lookupKey],"ERROR"),""), "")</f>
        <v/>
      </c>
      <c r="AN26" s="3" t="str">
        <f>IF($A26="ADD",IF(NOT(ISBLANK(AM26)),_xlfn.XLOOKUP(AM26,ud_pipe_location[lookupValue],ud_pipe_location[lookupKey],"ERROR"),""), "")</f>
        <v/>
      </c>
      <c r="AP26" s="2" t="str">
        <f t="shared" si="0"/>
        <v/>
      </c>
      <c r="AQ26" s="2" t="str">
        <f t="shared" si="1"/>
        <v/>
      </c>
      <c r="AR26" s="6"/>
      <c r="AS26" s="6"/>
      <c r="AT26" s="6"/>
      <c r="AU26" s="4"/>
      <c r="AV26" s="9"/>
      <c r="AX26" s="3" t="str">
        <f>IF($A26="ADD",IF(NOT(ISBLANK(AW26)),_xlfn.XLOOKUP(AW26,ud_culvert_grate[lookupValue],ud_culvert_grate[lookupKey],"ERROR"),""), "")</f>
        <v/>
      </c>
      <c r="AY26" s="4"/>
      <c r="BA26" s="3" t="str">
        <f>IF($A26="ADD",IF(NOT(ISBLANK(AZ26)),_xlfn.XLOOKUP(AZ26,ud_culvert_grate[lookupValue],ud_culvert_grate[lookupKey],"ERROR"),""), "")</f>
        <v/>
      </c>
      <c r="BD26" s="6"/>
      <c r="BF26" s="3" t="str">
        <f>IF($A26="ADD",IF(NOT(ISBLANK(BE26)),_xlfn.XLOOKUP(BE26,ud_yn_unknown[lookupValue],ud_yn_unknown[lookupKey],"ERROR"),""), "")</f>
        <v/>
      </c>
      <c r="BH26" s="3" t="str">
        <f>IF($A26="ADD",IF(NOT(ISBLANK(BG26)),_xlfn.XLOOKUP(BG26,ud_bed_substrate[lookupValue],ud_bed_substrate[lookupKey],"ERROR"),""), "")</f>
        <v/>
      </c>
      <c r="BJ26" s="3" t="str">
        <f>IF($A26="ADD",IF(NOT(ISBLANK(BI26)),_xlfn.XLOOKUP(BI26,ud_yn_unknown[lookupValue],ud_yn_unknown[lookupKey],"ERROR"),""), "")</f>
        <v/>
      </c>
      <c r="BL26" s="3" t="str">
        <f>IF($A26="ADD",IF(NOT(ISBLANK(BK26)),_xlfn.XLOOKUP(BK26,ud_yn_unknown[lookupValue],ud_yn_unknown[lookupKey],"ERROR"),""), "")</f>
        <v/>
      </c>
      <c r="BN26" s="3" t="str">
        <f>IF($A26="ADD",IF(NOT(ISBLANK(BM26)),_xlfn.XLOOKUP(BM26,ud_culvert_slope[lookupValue],ud_culvert_slope[lookupKey],"ERROR"),""), "")</f>
        <v/>
      </c>
      <c r="BP26" s="3" t="str">
        <f>IF($A26="ADD",IF(NOT(ISBLANK(BO26)),_xlfn.XLOOKUP(BO26,ud_culvert_alignment[lookupValue],ud_culvert_alignment[lookupKey],"ERROR"),""), "")</f>
        <v/>
      </c>
      <c r="BQ26" s="8"/>
      <c r="BS26" s="3" t="str">
        <f>IF($A26="ADD",IF(NOT(ISBLANK(BR26)),_xlfn.XLOOKUP(BR26,ud_carried_function[lookupValue],ud_carried_function[lookupKey],"ERROR"),""), "")</f>
        <v/>
      </c>
      <c r="BT26" s="4"/>
      <c r="BV26" s="3" t="str">
        <f>IF($A26="ADD",IF(NOT(ISBLANK(BU26)),_xlfn.XLOOKUP(BU26,ud_design_loading[lookupValue],ud_design_loading[lookupKey],"ERROR"),""), "")</f>
        <v/>
      </c>
      <c r="BW26" s="4"/>
      <c r="BX26" s="4"/>
      <c r="BY26" s="4"/>
      <c r="BZ26" s="4"/>
      <c r="CC26" s="3" t="str">
        <f>IF($A26="ADD",IF(NOT(ISBLANK(CB26)),_xlfn.XLOOKUP(CB26,maint_type[lookupValue],maint_type[lookupKey],"ERROR"),""), "")</f>
        <v/>
      </c>
      <c r="CE26" s="3" t="str">
        <f>IF($A26="ADD",IF(NOT(ISBLANK(CD26)),_xlfn.XLOOKUP(CD26,ud_access_method[lookupValue],ud_access_method[lookupKey],"ERROR"),""), "")</f>
        <v/>
      </c>
      <c r="CF26" s="9"/>
      <c r="CG26" s="8"/>
      <c r="CH26" s="4" t="str">
        <f t="shared" ca="1" si="2"/>
        <v/>
      </c>
      <c r="CI26" s="4"/>
      <c r="CJ26" s="3" t="str">
        <f t="shared" si="3"/>
        <v/>
      </c>
      <c r="CK26" s="3" t="str">
        <f>IF($A26="","",IF((AND($A26="ADD",OR(CJ26="",CJ26="In Use"))),"5",(_xlfn.XLOOKUP(CJ26,ud_asset_status[lookupValue],ud_asset_status[lookupKey],""))))</f>
        <v/>
      </c>
      <c r="CL26" s="8"/>
      <c r="CN26" s="3" t="str">
        <f>IF($A26="ADD",IF(NOT(ISBLANK(CM26)),_xlfn.XLOOKUP(CM26,ar_replace_reason[lookupValue],ar_replace_reason[lookupKey],"ERROR"),""), "")</f>
        <v/>
      </c>
      <c r="CO26" s="3" t="str">
        <f t="shared" si="4"/>
        <v/>
      </c>
      <c r="CP26" s="3" t="str">
        <f>IF($A26="","",IF((AND($A26="ADD",OR(CO26="",CO26="Queenstown-Lakes District Council"))),"70",(_xlfn.XLOOKUP(CO26,ud_organisation_owner[lookupValue],ud_organisation_owner[lookupKey],""))))</f>
        <v/>
      </c>
      <c r="CQ26" s="3" t="str">
        <f t="shared" si="5"/>
        <v/>
      </c>
      <c r="CR26" s="3" t="str">
        <f>IF($A26="","",IF((AND($A26="ADD",OR(CQ26="",CQ26="Queenstown-Lakes District Council"))),"70",(_xlfn.XLOOKUP(CQ26,ud_organisation_owner[lookupValue],ud_organisation_owner[lookupKey],""))))</f>
        <v/>
      </c>
      <c r="CS26" s="3" t="str">
        <f t="shared" si="6"/>
        <v/>
      </c>
      <c r="CT26" s="3" t="str">
        <f>IF($A26="","",IF((AND($A26="ADD",OR(CS26="",CS26="Local Authority"))),"17",(_xlfn.XLOOKUP(CS26,ud_sub_organisation[lookupValue],ud_sub_organisation[lookupKey],""))))</f>
        <v/>
      </c>
      <c r="CV26" s="3" t="str">
        <f>IF($A26="ADD",IF(NOT(ISBLANK(CU26)),_xlfn.XLOOKUP(CU26,ud_maintenance_organisation[lookupValue],ud_maintenance_organisation[lookupKey],"ERROR"),""), "")</f>
        <v/>
      </c>
      <c r="CW26" s="3" t="str">
        <f t="shared" si="7"/>
        <v/>
      </c>
      <c r="CX26" s="3" t="str">
        <f>IF($A26="","",IF((AND($A26="ADD",OR(CW26="",CW26="Vested Assets"))),"12",(_xlfn.XLOOKUP(CW26,ud_work_category[lookupValue],ud_work_category[lookupKey],""))))</f>
        <v/>
      </c>
      <c r="CY26" s="7"/>
      <c r="CZ26" s="2" t="str">
        <f t="shared" si="8"/>
        <v/>
      </c>
      <c r="DA26" s="2" t="str">
        <f t="shared" si="9"/>
        <v/>
      </c>
      <c r="DB26" s="3" t="str">
        <f t="shared" si="10"/>
        <v/>
      </c>
      <c r="DC26" s="3" t="str">
        <f>IF($A26="","",IF((AND($A26="ADD",OR(DB26="",DB26="Excellent"))),"1",(_xlfn.XLOOKUP(DB26,condition[lookupValue],condition[lookupKey],""))))</f>
        <v/>
      </c>
      <c r="DD26" s="8" t="str">
        <f t="shared" si="11"/>
        <v/>
      </c>
      <c r="DE26" s="9"/>
    </row>
    <row r="27" spans="2:109" x14ac:dyDescent="0.25">
      <c r="B27" s="4"/>
      <c r="D27" s="3" t="str">
        <f>IF($A27="ADD",IF(NOT(ISBLANK(C27)),_xlfn.XLOOKUP(C27,roadnames[lookupValue],roadnames[lookupKey],"ERROR"),""), "")</f>
        <v/>
      </c>
      <c r="E27" s="4"/>
      <c r="F27" s="4"/>
      <c r="G27" s="6"/>
      <c r="H27" s="6"/>
      <c r="J27" s="3" t="str">
        <f>IF($A27="ADD",IF(NOT(ISBLANK(I27)),_xlfn.XLOOKUP(I27,side[lookupValue],side[lookupKey],"ERROR"),""), "")</f>
        <v/>
      </c>
      <c r="K27" s="4"/>
      <c r="L27" s="4"/>
      <c r="M27" s="4"/>
      <c r="O27" s="3" t="str">
        <f>IF($A27="ADD",IF(NOT(ISBLANK(N27)),_xlfn.XLOOKUP(N27,len_adjust_rsn[lookupValue],len_adjust_rsn[lookupKey],"ERROR"),""), "")</f>
        <v/>
      </c>
      <c r="P27" s="4"/>
      <c r="Q27" s="7"/>
      <c r="R27" s="7"/>
      <c r="S27" s="7"/>
      <c r="T27" s="7"/>
      <c r="U27" s="7"/>
      <c r="W27" s="3" t="str">
        <f>IF($A27="ADD",IF(NOT(ISBLANK(V27)),_xlfn.XLOOKUP(V27,ud_stormwater_purpose[lookupValue],ud_stormwater_purpose[lookupKey],"ERROR"),""), "")</f>
        <v/>
      </c>
      <c r="Y27" s="3" t="str">
        <f>IF($A27="ADD",IF(NOT(ISBLANK(X27)),_xlfn.XLOOKUP(X27,ud_pipe_flow_type[lookupValue],ud_pipe_flow_type[lookupKey],"ERROR"),""), "")</f>
        <v/>
      </c>
      <c r="AA27" s="3" t="str">
        <f>IF($A27="ADD",IF(NOT(ISBLANK(Z27)),_xlfn.XLOOKUP(Z27,ud_pipe_type[lookupValue],ud_pipe_type[lookupKey],"ERROR"),""), "")</f>
        <v/>
      </c>
      <c r="AC27" s="3" t="str">
        <f>IF($A27="ADD",IF(NOT(ISBLANK(AB27)),_xlfn.XLOOKUP(AB27,ud_shape[lookupValue],ud_shape[lookupKey],"ERROR"),""), "")</f>
        <v/>
      </c>
      <c r="AE27" s="3" t="str">
        <f>IF($A27="ADD",IF(NOT(ISBLANK(AD27)),_xlfn.XLOOKUP(AD27,pipe_material[lookupValue],pipe_material[lookupKey],"ERROR"),""), "")</f>
        <v/>
      </c>
      <c r="AG27" s="3" t="str">
        <f>IF($A27="ADD",IF(NOT(ISBLANK(AF27)),_xlfn.XLOOKUP(1,(ud_material_subset_lookup=AF27)*(ud_material_subset_parentKey=AE27),ud_material_subset[lookupKey],"ERROR"),""), "")</f>
        <v/>
      </c>
      <c r="AI27" s="3" t="str">
        <f>IF($A27="ADD",IF(NOT(ISBLANK(AH27)),_xlfn.XLOOKUP(AH27,ud_pipe_duct_class[lookupValue],ud_pipe_duct_class[lookupKey],"ERROR"),""), "")</f>
        <v/>
      </c>
      <c r="AL27" s="3" t="str">
        <f>IF($A27="ADD",IF(NOT(ISBLANK(AK27)),_xlfn.XLOOKUP(AK27,ud_pipe_joint_type[lookupValue],ud_pipe_joint_type[lookupKey],"ERROR"),""), "")</f>
        <v/>
      </c>
      <c r="AN27" s="3" t="str">
        <f>IF($A27="ADD",IF(NOT(ISBLANK(AM27)),_xlfn.XLOOKUP(AM27,ud_pipe_location[lookupValue],ud_pipe_location[lookupKey],"ERROR"),""), "")</f>
        <v/>
      </c>
      <c r="AP27" s="2" t="str">
        <f t="shared" si="0"/>
        <v/>
      </c>
      <c r="AQ27" s="2" t="str">
        <f t="shared" si="1"/>
        <v/>
      </c>
      <c r="AR27" s="6"/>
      <c r="AS27" s="6"/>
      <c r="AT27" s="6"/>
      <c r="AU27" s="4"/>
      <c r="AV27" s="9"/>
      <c r="AX27" s="3" t="str">
        <f>IF($A27="ADD",IF(NOT(ISBLANK(AW27)),_xlfn.XLOOKUP(AW27,ud_culvert_grate[lookupValue],ud_culvert_grate[lookupKey],"ERROR"),""), "")</f>
        <v/>
      </c>
      <c r="AY27" s="4"/>
      <c r="BA27" s="3" t="str">
        <f>IF($A27="ADD",IF(NOT(ISBLANK(AZ27)),_xlfn.XLOOKUP(AZ27,ud_culvert_grate[lookupValue],ud_culvert_grate[lookupKey],"ERROR"),""), "")</f>
        <v/>
      </c>
      <c r="BD27" s="6"/>
      <c r="BF27" s="3" t="str">
        <f>IF($A27="ADD",IF(NOT(ISBLANK(BE27)),_xlfn.XLOOKUP(BE27,ud_yn_unknown[lookupValue],ud_yn_unknown[lookupKey],"ERROR"),""), "")</f>
        <v/>
      </c>
      <c r="BH27" s="3" t="str">
        <f>IF($A27="ADD",IF(NOT(ISBLANK(BG27)),_xlfn.XLOOKUP(BG27,ud_bed_substrate[lookupValue],ud_bed_substrate[lookupKey],"ERROR"),""), "")</f>
        <v/>
      </c>
      <c r="BJ27" s="3" t="str">
        <f>IF($A27="ADD",IF(NOT(ISBLANK(BI27)),_xlfn.XLOOKUP(BI27,ud_yn_unknown[lookupValue],ud_yn_unknown[lookupKey],"ERROR"),""), "")</f>
        <v/>
      </c>
      <c r="BL27" s="3" t="str">
        <f>IF($A27="ADD",IF(NOT(ISBLANK(BK27)),_xlfn.XLOOKUP(BK27,ud_yn_unknown[lookupValue],ud_yn_unknown[lookupKey],"ERROR"),""), "")</f>
        <v/>
      </c>
      <c r="BN27" s="3" t="str">
        <f>IF($A27="ADD",IF(NOT(ISBLANK(BM27)),_xlfn.XLOOKUP(BM27,ud_culvert_slope[lookupValue],ud_culvert_slope[lookupKey],"ERROR"),""), "")</f>
        <v/>
      </c>
      <c r="BP27" s="3" t="str">
        <f>IF($A27="ADD",IF(NOT(ISBLANK(BO27)),_xlfn.XLOOKUP(BO27,ud_culvert_alignment[lookupValue],ud_culvert_alignment[lookupKey],"ERROR"),""), "")</f>
        <v/>
      </c>
      <c r="BQ27" s="8"/>
      <c r="BS27" s="3" t="str">
        <f>IF($A27="ADD",IF(NOT(ISBLANK(BR27)),_xlfn.XLOOKUP(BR27,ud_carried_function[lookupValue],ud_carried_function[lookupKey],"ERROR"),""), "")</f>
        <v/>
      </c>
      <c r="BT27" s="4"/>
      <c r="BV27" s="3" t="str">
        <f>IF($A27="ADD",IF(NOT(ISBLANK(BU27)),_xlfn.XLOOKUP(BU27,ud_design_loading[lookupValue],ud_design_loading[lookupKey],"ERROR"),""), "")</f>
        <v/>
      </c>
      <c r="BW27" s="4"/>
      <c r="BX27" s="4"/>
      <c r="BY27" s="4"/>
      <c r="BZ27" s="4"/>
      <c r="CC27" s="3" t="str">
        <f>IF($A27="ADD",IF(NOT(ISBLANK(CB27)),_xlfn.XLOOKUP(CB27,maint_type[lookupValue],maint_type[lookupKey],"ERROR"),""), "")</f>
        <v/>
      </c>
      <c r="CE27" s="3" t="str">
        <f>IF($A27="ADD",IF(NOT(ISBLANK(CD27)),_xlfn.XLOOKUP(CD27,ud_access_method[lookupValue],ud_access_method[lookupKey],"ERROR"),""), "")</f>
        <v/>
      </c>
      <c r="CF27" s="9"/>
      <c r="CG27" s="8"/>
      <c r="CH27" s="4" t="str">
        <f t="shared" ca="1" si="2"/>
        <v/>
      </c>
      <c r="CI27" s="4"/>
      <c r="CJ27" s="3" t="str">
        <f t="shared" si="3"/>
        <v/>
      </c>
      <c r="CK27" s="3" t="str">
        <f>IF($A27="","",IF((AND($A27="ADD",OR(CJ27="",CJ27="In Use"))),"5",(_xlfn.XLOOKUP(CJ27,ud_asset_status[lookupValue],ud_asset_status[lookupKey],""))))</f>
        <v/>
      </c>
      <c r="CL27" s="8"/>
      <c r="CN27" s="3" t="str">
        <f>IF($A27="ADD",IF(NOT(ISBLANK(CM27)),_xlfn.XLOOKUP(CM27,ar_replace_reason[lookupValue],ar_replace_reason[lookupKey],"ERROR"),""), "")</f>
        <v/>
      </c>
      <c r="CO27" s="3" t="str">
        <f t="shared" si="4"/>
        <v/>
      </c>
      <c r="CP27" s="3" t="str">
        <f>IF($A27="","",IF((AND($A27="ADD",OR(CO27="",CO27="Queenstown-Lakes District Council"))),"70",(_xlfn.XLOOKUP(CO27,ud_organisation_owner[lookupValue],ud_organisation_owner[lookupKey],""))))</f>
        <v/>
      </c>
      <c r="CQ27" s="3" t="str">
        <f t="shared" si="5"/>
        <v/>
      </c>
      <c r="CR27" s="3" t="str">
        <f>IF($A27="","",IF((AND($A27="ADD",OR(CQ27="",CQ27="Queenstown-Lakes District Council"))),"70",(_xlfn.XLOOKUP(CQ27,ud_organisation_owner[lookupValue],ud_organisation_owner[lookupKey],""))))</f>
        <v/>
      </c>
      <c r="CS27" s="3" t="str">
        <f t="shared" si="6"/>
        <v/>
      </c>
      <c r="CT27" s="3" t="str">
        <f>IF($A27="","",IF((AND($A27="ADD",OR(CS27="",CS27="Local Authority"))),"17",(_xlfn.XLOOKUP(CS27,ud_sub_organisation[lookupValue],ud_sub_organisation[lookupKey],""))))</f>
        <v/>
      </c>
      <c r="CV27" s="3" t="str">
        <f>IF($A27="ADD",IF(NOT(ISBLANK(CU27)),_xlfn.XLOOKUP(CU27,ud_maintenance_organisation[lookupValue],ud_maintenance_organisation[lookupKey],"ERROR"),""), "")</f>
        <v/>
      </c>
      <c r="CW27" s="3" t="str">
        <f t="shared" si="7"/>
        <v/>
      </c>
      <c r="CX27" s="3" t="str">
        <f>IF($A27="","",IF((AND($A27="ADD",OR(CW27="",CW27="Vested Assets"))),"12",(_xlfn.XLOOKUP(CW27,ud_work_category[lookupValue],ud_work_category[lookupKey],""))))</f>
        <v/>
      </c>
      <c r="CY27" s="7"/>
      <c r="CZ27" s="2" t="str">
        <f t="shared" si="8"/>
        <v/>
      </c>
      <c r="DA27" s="2" t="str">
        <f t="shared" si="9"/>
        <v/>
      </c>
      <c r="DB27" s="3" t="str">
        <f t="shared" si="10"/>
        <v/>
      </c>
      <c r="DC27" s="3" t="str">
        <f>IF($A27="","",IF((AND($A27="ADD",OR(DB27="",DB27="Excellent"))),"1",(_xlfn.XLOOKUP(DB27,condition[lookupValue],condition[lookupKey],""))))</f>
        <v/>
      </c>
      <c r="DD27" s="8" t="str">
        <f t="shared" si="11"/>
        <v/>
      </c>
      <c r="DE27" s="9"/>
    </row>
    <row r="28" spans="2:109" x14ac:dyDescent="0.25">
      <c r="B28" s="4"/>
      <c r="D28" s="3" t="str">
        <f>IF($A28="ADD",IF(NOT(ISBLANK(C28)),_xlfn.XLOOKUP(C28,roadnames[lookupValue],roadnames[lookupKey],"ERROR"),""), "")</f>
        <v/>
      </c>
      <c r="E28" s="4"/>
      <c r="F28" s="4"/>
      <c r="G28" s="6"/>
      <c r="H28" s="6"/>
      <c r="J28" s="3" t="str">
        <f>IF($A28="ADD",IF(NOT(ISBLANK(I28)),_xlfn.XLOOKUP(I28,side[lookupValue],side[lookupKey],"ERROR"),""), "")</f>
        <v/>
      </c>
      <c r="K28" s="4"/>
      <c r="L28" s="4"/>
      <c r="M28" s="4"/>
      <c r="O28" s="3" t="str">
        <f>IF($A28="ADD",IF(NOT(ISBLANK(N28)),_xlfn.XLOOKUP(N28,len_adjust_rsn[lookupValue],len_adjust_rsn[lookupKey],"ERROR"),""), "")</f>
        <v/>
      </c>
      <c r="P28" s="4"/>
      <c r="Q28" s="7"/>
      <c r="R28" s="7"/>
      <c r="S28" s="7"/>
      <c r="T28" s="7"/>
      <c r="U28" s="7"/>
      <c r="W28" s="3" t="str">
        <f>IF($A28="ADD",IF(NOT(ISBLANK(V28)),_xlfn.XLOOKUP(V28,ud_stormwater_purpose[lookupValue],ud_stormwater_purpose[lookupKey],"ERROR"),""), "")</f>
        <v/>
      </c>
      <c r="Y28" s="3" t="str">
        <f>IF($A28="ADD",IF(NOT(ISBLANK(X28)),_xlfn.XLOOKUP(X28,ud_pipe_flow_type[lookupValue],ud_pipe_flow_type[lookupKey],"ERROR"),""), "")</f>
        <v/>
      </c>
      <c r="AA28" s="3" t="str">
        <f>IF($A28="ADD",IF(NOT(ISBLANK(Z28)),_xlfn.XLOOKUP(Z28,ud_pipe_type[lookupValue],ud_pipe_type[lookupKey],"ERROR"),""), "")</f>
        <v/>
      </c>
      <c r="AC28" s="3" t="str">
        <f>IF($A28="ADD",IF(NOT(ISBLANK(AB28)),_xlfn.XLOOKUP(AB28,ud_shape[lookupValue],ud_shape[lookupKey],"ERROR"),""), "")</f>
        <v/>
      </c>
      <c r="AE28" s="3" t="str">
        <f>IF($A28="ADD",IF(NOT(ISBLANK(AD28)),_xlfn.XLOOKUP(AD28,pipe_material[lookupValue],pipe_material[lookupKey],"ERROR"),""), "")</f>
        <v/>
      </c>
      <c r="AG28" s="3" t="str">
        <f>IF($A28="ADD",IF(NOT(ISBLANK(AF28)),_xlfn.XLOOKUP(1,(ud_material_subset_lookup=AF28)*(ud_material_subset_parentKey=AE28),ud_material_subset[lookupKey],"ERROR"),""), "")</f>
        <v/>
      </c>
      <c r="AI28" s="3" t="str">
        <f>IF($A28="ADD",IF(NOT(ISBLANK(AH28)),_xlfn.XLOOKUP(AH28,ud_pipe_duct_class[lookupValue],ud_pipe_duct_class[lookupKey],"ERROR"),""), "")</f>
        <v/>
      </c>
      <c r="AL28" s="3" t="str">
        <f>IF($A28="ADD",IF(NOT(ISBLANK(AK28)),_xlfn.XLOOKUP(AK28,ud_pipe_joint_type[lookupValue],ud_pipe_joint_type[lookupKey],"ERROR"),""), "")</f>
        <v/>
      </c>
      <c r="AN28" s="3" t="str">
        <f>IF($A28="ADD",IF(NOT(ISBLANK(AM28)),_xlfn.XLOOKUP(AM28,ud_pipe_location[lookupValue],ud_pipe_location[lookupKey],"ERROR"),""), "")</f>
        <v/>
      </c>
      <c r="AP28" s="2" t="str">
        <f t="shared" si="0"/>
        <v/>
      </c>
      <c r="AQ28" s="2" t="str">
        <f t="shared" si="1"/>
        <v/>
      </c>
      <c r="AR28" s="6"/>
      <c r="AS28" s="6"/>
      <c r="AT28" s="6"/>
      <c r="AU28" s="4"/>
      <c r="AV28" s="9"/>
      <c r="AX28" s="3" t="str">
        <f>IF($A28="ADD",IF(NOT(ISBLANK(AW28)),_xlfn.XLOOKUP(AW28,ud_culvert_grate[lookupValue],ud_culvert_grate[lookupKey],"ERROR"),""), "")</f>
        <v/>
      </c>
      <c r="AY28" s="4"/>
      <c r="BA28" s="3" t="str">
        <f>IF($A28="ADD",IF(NOT(ISBLANK(AZ28)),_xlfn.XLOOKUP(AZ28,ud_culvert_grate[lookupValue],ud_culvert_grate[lookupKey],"ERROR"),""), "")</f>
        <v/>
      </c>
      <c r="BD28" s="6"/>
      <c r="BF28" s="3" t="str">
        <f>IF($A28="ADD",IF(NOT(ISBLANK(BE28)),_xlfn.XLOOKUP(BE28,ud_yn_unknown[lookupValue],ud_yn_unknown[lookupKey],"ERROR"),""), "")</f>
        <v/>
      </c>
      <c r="BH28" s="3" t="str">
        <f>IF($A28="ADD",IF(NOT(ISBLANK(BG28)),_xlfn.XLOOKUP(BG28,ud_bed_substrate[lookupValue],ud_bed_substrate[lookupKey],"ERROR"),""), "")</f>
        <v/>
      </c>
      <c r="BJ28" s="3" t="str">
        <f>IF($A28="ADD",IF(NOT(ISBLANK(BI28)),_xlfn.XLOOKUP(BI28,ud_yn_unknown[lookupValue],ud_yn_unknown[lookupKey],"ERROR"),""), "")</f>
        <v/>
      </c>
      <c r="BL28" s="3" t="str">
        <f>IF($A28="ADD",IF(NOT(ISBLANK(BK28)),_xlfn.XLOOKUP(BK28,ud_yn_unknown[lookupValue],ud_yn_unknown[lookupKey],"ERROR"),""), "")</f>
        <v/>
      </c>
      <c r="BN28" s="3" t="str">
        <f>IF($A28="ADD",IF(NOT(ISBLANK(BM28)),_xlfn.XLOOKUP(BM28,ud_culvert_slope[lookupValue],ud_culvert_slope[lookupKey],"ERROR"),""), "")</f>
        <v/>
      </c>
      <c r="BP28" s="3" t="str">
        <f>IF($A28="ADD",IF(NOT(ISBLANK(BO28)),_xlfn.XLOOKUP(BO28,ud_culvert_alignment[lookupValue],ud_culvert_alignment[lookupKey],"ERROR"),""), "")</f>
        <v/>
      </c>
      <c r="BQ28" s="8"/>
      <c r="BS28" s="3" t="str">
        <f>IF($A28="ADD",IF(NOT(ISBLANK(BR28)),_xlfn.XLOOKUP(BR28,ud_carried_function[lookupValue],ud_carried_function[lookupKey],"ERROR"),""), "")</f>
        <v/>
      </c>
      <c r="BT28" s="4"/>
      <c r="BV28" s="3" t="str">
        <f>IF($A28="ADD",IF(NOT(ISBLANK(BU28)),_xlfn.XLOOKUP(BU28,ud_design_loading[lookupValue],ud_design_loading[lookupKey],"ERROR"),""), "")</f>
        <v/>
      </c>
      <c r="BW28" s="4"/>
      <c r="BX28" s="4"/>
      <c r="BY28" s="4"/>
      <c r="BZ28" s="4"/>
      <c r="CC28" s="3" t="str">
        <f>IF($A28="ADD",IF(NOT(ISBLANK(CB28)),_xlfn.XLOOKUP(CB28,maint_type[lookupValue],maint_type[lookupKey],"ERROR"),""), "")</f>
        <v/>
      </c>
      <c r="CE28" s="3" t="str">
        <f>IF($A28="ADD",IF(NOT(ISBLANK(CD28)),_xlfn.XLOOKUP(CD28,ud_access_method[lookupValue],ud_access_method[lookupKey],"ERROR"),""), "")</f>
        <v/>
      </c>
      <c r="CF28" s="9"/>
      <c r="CG28" s="8"/>
      <c r="CH28" s="4" t="str">
        <f t="shared" ca="1" si="2"/>
        <v/>
      </c>
      <c r="CI28" s="4"/>
      <c r="CJ28" s="3" t="str">
        <f t="shared" si="3"/>
        <v/>
      </c>
      <c r="CK28" s="3" t="str">
        <f>IF($A28="","",IF((AND($A28="ADD",OR(CJ28="",CJ28="In Use"))),"5",(_xlfn.XLOOKUP(CJ28,ud_asset_status[lookupValue],ud_asset_status[lookupKey],""))))</f>
        <v/>
      </c>
      <c r="CL28" s="8"/>
      <c r="CN28" s="3" t="str">
        <f>IF($A28="ADD",IF(NOT(ISBLANK(CM28)),_xlfn.XLOOKUP(CM28,ar_replace_reason[lookupValue],ar_replace_reason[lookupKey],"ERROR"),""), "")</f>
        <v/>
      </c>
      <c r="CO28" s="3" t="str">
        <f t="shared" si="4"/>
        <v/>
      </c>
      <c r="CP28" s="3" t="str">
        <f>IF($A28="","",IF((AND($A28="ADD",OR(CO28="",CO28="Queenstown-Lakes District Council"))),"70",(_xlfn.XLOOKUP(CO28,ud_organisation_owner[lookupValue],ud_organisation_owner[lookupKey],""))))</f>
        <v/>
      </c>
      <c r="CQ28" s="3" t="str">
        <f t="shared" si="5"/>
        <v/>
      </c>
      <c r="CR28" s="3" t="str">
        <f>IF($A28="","",IF((AND($A28="ADD",OR(CQ28="",CQ28="Queenstown-Lakes District Council"))),"70",(_xlfn.XLOOKUP(CQ28,ud_organisation_owner[lookupValue],ud_organisation_owner[lookupKey],""))))</f>
        <v/>
      </c>
      <c r="CS28" s="3" t="str">
        <f t="shared" si="6"/>
        <v/>
      </c>
      <c r="CT28" s="3" t="str">
        <f>IF($A28="","",IF((AND($A28="ADD",OR(CS28="",CS28="Local Authority"))),"17",(_xlfn.XLOOKUP(CS28,ud_sub_organisation[lookupValue],ud_sub_organisation[lookupKey],""))))</f>
        <v/>
      </c>
      <c r="CV28" s="3" t="str">
        <f>IF($A28="ADD",IF(NOT(ISBLANK(CU28)),_xlfn.XLOOKUP(CU28,ud_maintenance_organisation[lookupValue],ud_maintenance_organisation[lookupKey],"ERROR"),""), "")</f>
        <v/>
      </c>
      <c r="CW28" s="3" t="str">
        <f t="shared" si="7"/>
        <v/>
      </c>
      <c r="CX28" s="3" t="str">
        <f>IF($A28="","",IF((AND($A28="ADD",OR(CW28="",CW28="Vested Assets"))),"12",(_xlfn.XLOOKUP(CW28,ud_work_category[lookupValue],ud_work_category[lookupKey],""))))</f>
        <v/>
      </c>
      <c r="CY28" s="7"/>
      <c r="CZ28" s="2" t="str">
        <f t="shared" si="8"/>
        <v/>
      </c>
      <c r="DA28" s="2" t="str">
        <f t="shared" si="9"/>
        <v/>
      </c>
      <c r="DB28" s="3" t="str">
        <f t="shared" si="10"/>
        <v/>
      </c>
      <c r="DC28" s="3" t="str">
        <f>IF($A28="","",IF((AND($A28="ADD",OR(DB28="",DB28="Excellent"))),"1",(_xlfn.XLOOKUP(DB28,condition[lookupValue],condition[lookupKey],""))))</f>
        <v/>
      </c>
      <c r="DD28" s="8" t="str">
        <f t="shared" si="11"/>
        <v/>
      </c>
      <c r="DE28" s="9"/>
    </row>
    <row r="29" spans="2:109" x14ac:dyDescent="0.25">
      <c r="B29" s="4"/>
      <c r="D29" s="3" t="str">
        <f>IF($A29="ADD",IF(NOT(ISBLANK(C29)),_xlfn.XLOOKUP(C29,roadnames[lookupValue],roadnames[lookupKey],"ERROR"),""), "")</f>
        <v/>
      </c>
      <c r="E29" s="4"/>
      <c r="F29" s="4"/>
      <c r="G29" s="6"/>
      <c r="H29" s="6"/>
      <c r="J29" s="3" t="str">
        <f>IF($A29="ADD",IF(NOT(ISBLANK(I29)),_xlfn.XLOOKUP(I29,side[lookupValue],side[lookupKey],"ERROR"),""), "")</f>
        <v/>
      </c>
      <c r="K29" s="4"/>
      <c r="L29" s="4"/>
      <c r="M29" s="4"/>
      <c r="O29" s="3" t="str">
        <f>IF($A29="ADD",IF(NOT(ISBLANK(N29)),_xlfn.XLOOKUP(N29,len_adjust_rsn[lookupValue],len_adjust_rsn[lookupKey],"ERROR"),""), "")</f>
        <v/>
      </c>
      <c r="P29" s="4"/>
      <c r="Q29" s="7"/>
      <c r="R29" s="7"/>
      <c r="S29" s="7"/>
      <c r="T29" s="7"/>
      <c r="U29" s="7"/>
      <c r="W29" s="3" t="str">
        <f>IF($A29="ADD",IF(NOT(ISBLANK(V29)),_xlfn.XLOOKUP(V29,ud_stormwater_purpose[lookupValue],ud_stormwater_purpose[lookupKey],"ERROR"),""), "")</f>
        <v/>
      </c>
      <c r="Y29" s="3" t="str">
        <f>IF($A29="ADD",IF(NOT(ISBLANK(X29)),_xlfn.XLOOKUP(X29,ud_pipe_flow_type[lookupValue],ud_pipe_flow_type[lookupKey],"ERROR"),""), "")</f>
        <v/>
      </c>
      <c r="AA29" s="3" t="str">
        <f>IF($A29="ADD",IF(NOT(ISBLANK(Z29)),_xlfn.XLOOKUP(Z29,ud_pipe_type[lookupValue],ud_pipe_type[lookupKey],"ERROR"),""), "")</f>
        <v/>
      </c>
      <c r="AC29" s="3" t="str">
        <f>IF($A29="ADD",IF(NOT(ISBLANK(AB29)),_xlfn.XLOOKUP(AB29,ud_shape[lookupValue],ud_shape[lookupKey],"ERROR"),""), "")</f>
        <v/>
      </c>
      <c r="AE29" s="3" t="str">
        <f>IF($A29="ADD",IF(NOT(ISBLANK(AD29)),_xlfn.XLOOKUP(AD29,pipe_material[lookupValue],pipe_material[lookupKey],"ERROR"),""), "")</f>
        <v/>
      </c>
      <c r="AG29" s="3" t="str">
        <f>IF($A29="ADD",IF(NOT(ISBLANK(AF29)),_xlfn.XLOOKUP(1,(ud_material_subset_lookup=AF29)*(ud_material_subset_parentKey=AE29),ud_material_subset[lookupKey],"ERROR"),""), "")</f>
        <v/>
      </c>
      <c r="AI29" s="3" t="str">
        <f>IF($A29="ADD",IF(NOT(ISBLANK(AH29)),_xlfn.XLOOKUP(AH29,ud_pipe_duct_class[lookupValue],ud_pipe_duct_class[lookupKey],"ERROR"),""), "")</f>
        <v/>
      </c>
      <c r="AL29" s="3" t="str">
        <f>IF($A29="ADD",IF(NOT(ISBLANK(AK29)),_xlfn.XLOOKUP(AK29,ud_pipe_joint_type[lookupValue],ud_pipe_joint_type[lookupKey],"ERROR"),""), "")</f>
        <v/>
      </c>
      <c r="AN29" s="3" t="str">
        <f>IF($A29="ADD",IF(NOT(ISBLANK(AM29)),_xlfn.XLOOKUP(AM29,ud_pipe_location[lookupValue],ud_pipe_location[lookupKey],"ERROR"),""), "")</f>
        <v/>
      </c>
      <c r="AP29" s="2" t="str">
        <f t="shared" si="0"/>
        <v/>
      </c>
      <c r="AQ29" s="2" t="str">
        <f t="shared" si="1"/>
        <v/>
      </c>
      <c r="AR29" s="6"/>
      <c r="AS29" s="6"/>
      <c r="AT29" s="6"/>
      <c r="AU29" s="4"/>
      <c r="AV29" s="9"/>
      <c r="AX29" s="3" t="str">
        <f>IF($A29="ADD",IF(NOT(ISBLANK(AW29)),_xlfn.XLOOKUP(AW29,ud_culvert_grate[lookupValue],ud_culvert_grate[lookupKey],"ERROR"),""), "")</f>
        <v/>
      </c>
      <c r="AY29" s="4"/>
      <c r="BA29" s="3" t="str">
        <f>IF($A29="ADD",IF(NOT(ISBLANK(AZ29)),_xlfn.XLOOKUP(AZ29,ud_culvert_grate[lookupValue],ud_culvert_grate[lookupKey],"ERROR"),""), "")</f>
        <v/>
      </c>
      <c r="BD29" s="6"/>
      <c r="BF29" s="3" t="str">
        <f>IF($A29="ADD",IF(NOT(ISBLANK(BE29)),_xlfn.XLOOKUP(BE29,ud_yn_unknown[lookupValue],ud_yn_unknown[lookupKey],"ERROR"),""), "")</f>
        <v/>
      </c>
      <c r="BH29" s="3" t="str">
        <f>IF($A29="ADD",IF(NOT(ISBLANK(BG29)),_xlfn.XLOOKUP(BG29,ud_bed_substrate[lookupValue],ud_bed_substrate[lookupKey],"ERROR"),""), "")</f>
        <v/>
      </c>
      <c r="BJ29" s="3" t="str">
        <f>IF($A29="ADD",IF(NOT(ISBLANK(BI29)),_xlfn.XLOOKUP(BI29,ud_yn_unknown[lookupValue],ud_yn_unknown[lookupKey],"ERROR"),""), "")</f>
        <v/>
      </c>
      <c r="BL29" s="3" t="str">
        <f>IF($A29="ADD",IF(NOT(ISBLANK(BK29)),_xlfn.XLOOKUP(BK29,ud_yn_unknown[lookupValue],ud_yn_unknown[lookupKey],"ERROR"),""), "")</f>
        <v/>
      </c>
      <c r="BN29" s="3" t="str">
        <f>IF($A29="ADD",IF(NOT(ISBLANK(BM29)),_xlfn.XLOOKUP(BM29,ud_culvert_slope[lookupValue],ud_culvert_slope[lookupKey],"ERROR"),""), "")</f>
        <v/>
      </c>
      <c r="BP29" s="3" t="str">
        <f>IF($A29="ADD",IF(NOT(ISBLANK(BO29)),_xlfn.XLOOKUP(BO29,ud_culvert_alignment[lookupValue],ud_culvert_alignment[lookupKey],"ERROR"),""), "")</f>
        <v/>
      </c>
      <c r="BQ29" s="8"/>
      <c r="BS29" s="3" t="str">
        <f>IF($A29="ADD",IF(NOT(ISBLANK(BR29)),_xlfn.XLOOKUP(BR29,ud_carried_function[lookupValue],ud_carried_function[lookupKey],"ERROR"),""), "")</f>
        <v/>
      </c>
      <c r="BT29" s="4"/>
      <c r="BV29" s="3" t="str">
        <f>IF($A29="ADD",IF(NOT(ISBLANK(BU29)),_xlfn.XLOOKUP(BU29,ud_design_loading[lookupValue],ud_design_loading[lookupKey],"ERROR"),""), "")</f>
        <v/>
      </c>
      <c r="BW29" s="4"/>
      <c r="BX29" s="4"/>
      <c r="BY29" s="4"/>
      <c r="BZ29" s="4"/>
      <c r="CC29" s="3" t="str">
        <f>IF($A29="ADD",IF(NOT(ISBLANK(CB29)),_xlfn.XLOOKUP(CB29,maint_type[lookupValue],maint_type[lookupKey],"ERROR"),""), "")</f>
        <v/>
      </c>
      <c r="CE29" s="3" t="str">
        <f>IF($A29="ADD",IF(NOT(ISBLANK(CD29)),_xlfn.XLOOKUP(CD29,ud_access_method[lookupValue],ud_access_method[lookupKey],"ERROR"),""), "")</f>
        <v/>
      </c>
      <c r="CF29" s="9"/>
      <c r="CG29" s="8"/>
      <c r="CH29" s="4" t="str">
        <f t="shared" ca="1" si="2"/>
        <v/>
      </c>
      <c r="CI29" s="4"/>
      <c r="CJ29" s="3" t="str">
        <f t="shared" si="3"/>
        <v/>
      </c>
      <c r="CK29" s="3" t="str">
        <f>IF($A29="","",IF((AND($A29="ADD",OR(CJ29="",CJ29="In Use"))),"5",(_xlfn.XLOOKUP(CJ29,ud_asset_status[lookupValue],ud_asset_status[lookupKey],""))))</f>
        <v/>
      </c>
      <c r="CL29" s="8"/>
      <c r="CN29" s="3" t="str">
        <f>IF($A29="ADD",IF(NOT(ISBLANK(CM29)),_xlfn.XLOOKUP(CM29,ar_replace_reason[lookupValue],ar_replace_reason[lookupKey],"ERROR"),""), "")</f>
        <v/>
      </c>
      <c r="CO29" s="3" t="str">
        <f t="shared" si="4"/>
        <v/>
      </c>
      <c r="CP29" s="3" t="str">
        <f>IF($A29="","",IF((AND($A29="ADD",OR(CO29="",CO29="Queenstown-Lakes District Council"))),"70",(_xlfn.XLOOKUP(CO29,ud_organisation_owner[lookupValue],ud_organisation_owner[lookupKey],""))))</f>
        <v/>
      </c>
      <c r="CQ29" s="3" t="str">
        <f t="shared" si="5"/>
        <v/>
      </c>
      <c r="CR29" s="3" t="str">
        <f>IF($A29="","",IF((AND($A29="ADD",OR(CQ29="",CQ29="Queenstown-Lakes District Council"))),"70",(_xlfn.XLOOKUP(CQ29,ud_organisation_owner[lookupValue],ud_organisation_owner[lookupKey],""))))</f>
        <v/>
      </c>
      <c r="CS29" s="3" t="str">
        <f t="shared" si="6"/>
        <v/>
      </c>
      <c r="CT29" s="3" t="str">
        <f>IF($A29="","",IF((AND($A29="ADD",OR(CS29="",CS29="Local Authority"))),"17",(_xlfn.XLOOKUP(CS29,ud_sub_organisation[lookupValue],ud_sub_organisation[lookupKey],""))))</f>
        <v/>
      </c>
      <c r="CV29" s="3" t="str">
        <f>IF($A29="ADD",IF(NOT(ISBLANK(CU29)),_xlfn.XLOOKUP(CU29,ud_maintenance_organisation[lookupValue],ud_maintenance_organisation[lookupKey],"ERROR"),""), "")</f>
        <v/>
      </c>
      <c r="CW29" s="3" t="str">
        <f t="shared" si="7"/>
        <v/>
      </c>
      <c r="CX29" s="3" t="str">
        <f>IF($A29="","",IF((AND($A29="ADD",OR(CW29="",CW29="Vested Assets"))),"12",(_xlfn.XLOOKUP(CW29,ud_work_category[lookupValue],ud_work_category[lookupKey],""))))</f>
        <v/>
      </c>
      <c r="CY29" s="7"/>
      <c r="CZ29" s="2" t="str">
        <f t="shared" si="8"/>
        <v/>
      </c>
      <c r="DA29" s="2" t="str">
        <f t="shared" si="9"/>
        <v/>
      </c>
      <c r="DB29" s="3" t="str">
        <f t="shared" si="10"/>
        <v/>
      </c>
      <c r="DC29" s="3" t="str">
        <f>IF($A29="","",IF((AND($A29="ADD",OR(DB29="",DB29="Excellent"))),"1",(_xlfn.XLOOKUP(DB29,condition[lookupValue],condition[lookupKey],""))))</f>
        <v/>
      </c>
      <c r="DD29" s="8" t="str">
        <f t="shared" si="11"/>
        <v/>
      </c>
      <c r="DE29" s="9"/>
    </row>
    <row r="30" spans="2:109" x14ac:dyDescent="0.25">
      <c r="B30" s="4"/>
      <c r="D30" s="3" t="str">
        <f>IF($A30="ADD",IF(NOT(ISBLANK(C30)),_xlfn.XLOOKUP(C30,roadnames[lookupValue],roadnames[lookupKey],"ERROR"),""), "")</f>
        <v/>
      </c>
      <c r="E30" s="4"/>
      <c r="F30" s="4"/>
      <c r="G30" s="6"/>
      <c r="H30" s="6"/>
      <c r="J30" s="3" t="str">
        <f>IF($A30="ADD",IF(NOT(ISBLANK(I30)),_xlfn.XLOOKUP(I30,side[lookupValue],side[lookupKey],"ERROR"),""), "")</f>
        <v/>
      </c>
      <c r="K30" s="4"/>
      <c r="L30" s="4"/>
      <c r="M30" s="4"/>
      <c r="O30" s="3" t="str">
        <f>IF($A30="ADD",IF(NOT(ISBLANK(N30)),_xlfn.XLOOKUP(N30,len_adjust_rsn[lookupValue],len_adjust_rsn[lookupKey],"ERROR"),""), "")</f>
        <v/>
      </c>
      <c r="P30" s="4"/>
      <c r="Q30" s="7"/>
      <c r="R30" s="7"/>
      <c r="S30" s="7"/>
      <c r="T30" s="7"/>
      <c r="U30" s="7"/>
      <c r="W30" s="3" t="str">
        <f>IF($A30="ADD",IF(NOT(ISBLANK(V30)),_xlfn.XLOOKUP(V30,ud_stormwater_purpose[lookupValue],ud_stormwater_purpose[lookupKey],"ERROR"),""), "")</f>
        <v/>
      </c>
      <c r="Y30" s="3" t="str">
        <f>IF($A30="ADD",IF(NOT(ISBLANK(X30)),_xlfn.XLOOKUP(X30,ud_pipe_flow_type[lookupValue],ud_pipe_flow_type[lookupKey],"ERROR"),""), "")</f>
        <v/>
      </c>
      <c r="AA30" s="3" t="str">
        <f>IF($A30="ADD",IF(NOT(ISBLANK(Z30)),_xlfn.XLOOKUP(Z30,ud_pipe_type[lookupValue],ud_pipe_type[lookupKey],"ERROR"),""), "")</f>
        <v/>
      </c>
      <c r="AC30" s="3" t="str">
        <f>IF($A30="ADD",IF(NOT(ISBLANK(AB30)),_xlfn.XLOOKUP(AB30,ud_shape[lookupValue],ud_shape[lookupKey],"ERROR"),""), "")</f>
        <v/>
      </c>
      <c r="AE30" s="3" t="str">
        <f>IF($A30="ADD",IF(NOT(ISBLANK(AD30)),_xlfn.XLOOKUP(AD30,pipe_material[lookupValue],pipe_material[lookupKey],"ERROR"),""), "")</f>
        <v/>
      </c>
      <c r="AG30" s="3" t="str">
        <f>IF($A30="ADD",IF(NOT(ISBLANK(AF30)),_xlfn.XLOOKUP(1,(ud_material_subset_lookup=AF30)*(ud_material_subset_parentKey=AE30),ud_material_subset[lookupKey],"ERROR"),""), "")</f>
        <v/>
      </c>
      <c r="AI30" s="3" t="str">
        <f>IF($A30="ADD",IF(NOT(ISBLANK(AH30)),_xlfn.XLOOKUP(AH30,ud_pipe_duct_class[lookupValue],ud_pipe_duct_class[lookupKey],"ERROR"),""), "")</f>
        <v/>
      </c>
      <c r="AL30" s="3" t="str">
        <f>IF($A30="ADD",IF(NOT(ISBLANK(AK30)),_xlfn.XLOOKUP(AK30,ud_pipe_joint_type[lookupValue],ud_pipe_joint_type[lookupKey],"ERROR"),""), "")</f>
        <v/>
      </c>
      <c r="AN30" s="3" t="str">
        <f>IF($A30="ADD",IF(NOT(ISBLANK(AM30)),_xlfn.XLOOKUP(AM30,ud_pipe_location[lookupValue],ud_pipe_location[lookupKey],"ERROR"),""), "")</f>
        <v/>
      </c>
      <c r="AP30" s="2" t="str">
        <f t="shared" si="0"/>
        <v/>
      </c>
      <c r="AQ30" s="2" t="str">
        <f t="shared" si="1"/>
        <v/>
      </c>
      <c r="AR30" s="6"/>
      <c r="AS30" s="6"/>
      <c r="AT30" s="6"/>
      <c r="AU30" s="4"/>
      <c r="AV30" s="9"/>
      <c r="AX30" s="3" t="str">
        <f>IF($A30="ADD",IF(NOT(ISBLANK(AW30)),_xlfn.XLOOKUP(AW30,ud_culvert_grate[lookupValue],ud_culvert_grate[lookupKey],"ERROR"),""), "")</f>
        <v/>
      </c>
      <c r="AY30" s="4"/>
      <c r="BA30" s="3" t="str">
        <f>IF($A30="ADD",IF(NOT(ISBLANK(AZ30)),_xlfn.XLOOKUP(AZ30,ud_culvert_grate[lookupValue],ud_culvert_grate[lookupKey],"ERROR"),""), "")</f>
        <v/>
      </c>
      <c r="BD30" s="6"/>
      <c r="BF30" s="3" t="str">
        <f>IF($A30="ADD",IF(NOT(ISBLANK(BE30)),_xlfn.XLOOKUP(BE30,ud_yn_unknown[lookupValue],ud_yn_unknown[lookupKey],"ERROR"),""), "")</f>
        <v/>
      </c>
      <c r="BH30" s="3" t="str">
        <f>IF($A30="ADD",IF(NOT(ISBLANK(BG30)),_xlfn.XLOOKUP(BG30,ud_bed_substrate[lookupValue],ud_bed_substrate[lookupKey],"ERROR"),""), "")</f>
        <v/>
      </c>
      <c r="BJ30" s="3" t="str">
        <f>IF($A30="ADD",IF(NOT(ISBLANK(BI30)),_xlfn.XLOOKUP(BI30,ud_yn_unknown[lookupValue],ud_yn_unknown[lookupKey],"ERROR"),""), "")</f>
        <v/>
      </c>
      <c r="BL30" s="3" t="str">
        <f>IF($A30="ADD",IF(NOT(ISBLANK(BK30)),_xlfn.XLOOKUP(BK30,ud_yn_unknown[lookupValue],ud_yn_unknown[lookupKey],"ERROR"),""), "")</f>
        <v/>
      </c>
      <c r="BN30" s="3" t="str">
        <f>IF($A30="ADD",IF(NOT(ISBLANK(BM30)),_xlfn.XLOOKUP(BM30,ud_culvert_slope[lookupValue],ud_culvert_slope[lookupKey],"ERROR"),""), "")</f>
        <v/>
      </c>
      <c r="BP30" s="3" t="str">
        <f>IF($A30="ADD",IF(NOT(ISBLANK(BO30)),_xlfn.XLOOKUP(BO30,ud_culvert_alignment[lookupValue],ud_culvert_alignment[lookupKey],"ERROR"),""), "")</f>
        <v/>
      </c>
      <c r="BQ30" s="8"/>
      <c r="BS30" s="3" t="str">
        <f>IF($A30="ADD",IF(NOT(ISBLANK(BR30)),_xlfn.XLOOKUP(BR30,ud_carried_function[lookupValue],ud_carried_function[lookupKey],"ERROR"),""), "")</f>
        <v/>
      </c>
      <c r="BT30" s="4"/>
      <c r="BV30" s="3" t="str">
        <f>IF($A30="ADD",IF(NOT(ISBLANK(BU30)),_xlfn.XLOOKUP(BU30,ud_design_loading[lookupValue],ud_design_loading[lookupKey],"ERROR"),""), "")</f>
        <v/>
      </c>
      <c r="BW30" s="4"/>
      <c r="BX30" s="4"/>
      <c r="BY30" s="4"/>
      <c r="BZ30" s="4"/>
      <c r="CC30" s="3" t="str">
        <f>IF($A30="ADD",IF(NOT(ISBLANK(CB30)),_xlfn.XLOOKUP(CB30,maint_type[lookupValue],maint_type[lookupKey],"ERROR"),""), "")</f>
        <v/>
      </c>
      <c r="CE30" s="3" t="str">
        <f>IF($A30="ADD",IF(NOT(ISBLANK(CD30)),_xlfn.XLOOKUP(CD30,ud_access_method[lookupValue],ud_access_method[lookupKey],"ERROR"),""), "")</f>
        <v/>
      </c>
      <c r="CF30" s="9"/>
      <c r="CG30" s="8"/>
      <c r="CH30" s="4" t="str">
        <f t="shared" ca="1" si="2"/>
        <v/>
      </c>
      <c r="CI30" s="4"/>
      <c r="CJ30" s="3" t="str">
        <f t="shared" si="3"/>
        <v/>
      </c>
      <c r="CK30" s="3" t="str">
        <f>IF($A30="","",IF((AND($A30="ADD",OR(CJ30="",CJ30="In Use"))),"5",(_xlfn.XLOOKUP(CJ30,ud_asset_status[lookupValue],ud_asset_status[lookupKey],""))))</f>
        <v/>
      </c>
      <c r="CL30" s="8"/>
      <c r="CN30" s="3" t="str">
        <f>IF($A30="ADD",IF(NOT(ISBLANK(CM30)),_xlfn.XLOOKUP(CM30,ar_replace_reason[lookupValue],ar_replace_reason[lookupKey],"ERROR"),""), "")</f>
        <v/>
      </c>
      <c r="CO30" s="3" t="str">
        <f t="shared" si="4"/>
        <v/>
      </c>
      <c r="CP30" s="3" t="str">
        <f>IF($A30="","",IF((AND($A30="ADD",OR(CO30="",CO30="Queenstown-Lakes District Council"))),"70",(_xlfn.XLOOKUP(CO30,ud_organisation_owner[lookupValue],ud_organisation_owner[lookupKey],""))))</f>
        <v/>
      </c>
      <c r="CQ30" s="3" t="str">
        <f t="shared" si="5"/>
        <v/>
      </c>
      <c r="CR30" s="3" t="str">
        <f>IF($A30="","",IF((AND($A30="ADD",OR(CQ30="",CQ30="Queenstown-Lakes District Council"))),"70",(_xlfn.XLOOKUP(CQ30,ud_organisation_owner[lookupValue],ud_organisation_owner[lookupKey],""))))</f>
        <v/>
      </c>
      <c r="CS30" s="3" t="str">
        <f t="shared" si="6"/>
        <v/>
      </c>
      <c r="CT30" s="3" t="str">
        <f>IF($A30="","",IF((AND($A30="ADD",OR(CS30="",CS30="Local Authority"))),"17",(_xlfn.XLOOKUP(CS30,ud_sub_organisation[lookupValue],ud_sub_organisation[lookupKey],""))))</f>
        <v/>
      </c>
      <c r="CV30" s="3" t="str">
        <f>IF($A30="ADD",IF(NOT(ISBLANK(CU30)),_xlfn.XLOOKUP(CU30,ud_maintenance_organisation[lookupValue],ud_maintenance_organisation[lookupKey],"ERROR"),""), "")</f>
        <v/>
      </c>
      <c r="CW30" s="3" t="str">
        <f t="shared" si="7"/>
        <v/>
      </c>
      <c r="CX30" s="3" t="str">
        <f>IF($A30="","",IF((AND($A30="ADD",OR(CW30="",CW30="Vested Assets"))),"12",(_xlfn.XLOOKUP(CW30,ud_work_category[lookupValue],ud_work_category[lookupKey],""))))</f>
        <v/>
      </c>
      <c r="CY30" s="7"/>
      <c r="CZ30" s="2" t="str">
        <f t="shared" si="8"/>
        <v/>
      </c>
      <c r="DA30" s="2" t="str">
        <f t="shared" si="9"/>
        <v/>
      </c>
      <c r="DB30" s="3" t="str">
        <f t="shared" si="10"/>
        <v/>
      </c>
      <c r="DC30" s="3" t="str">
        <f>IF($A30="","",IF((AND($A30="ADD",OR(DB30="",DB30="Excellent"))),"1",(_xlfn.XLOOKUP(DB30,condition[lookupValue],condition[lookupKey],""))))</f>
        <v/>
      </c>
      <c r="DD30" s="8" t="str">
        <f t="shared" si="11"/>
        <v/>
      </c>
      <c r="DE30" s="9"/>
    </row>
    <row r="31" spans="2:109" x14ac:dyDescent="0.25">
      <c r="B31" s="4"/>
      <c r="D31" s="3" t="str">
        <f>IF($A31="ADD",IF(NOT(ISBLANK(C31)),_xlfn.XLOOKUP(C31,roadnames[lookupValue],roadnames[lookupKey],"ERROR"),""), "")</f>
        <v/>
      </c>
      <c r="E31" s="4"/>
      <c r="F31" s="4"/>
      <c r="G31" s="6"/>
      <c r="H31" s="6"/>
      <c r="J31" s="3" t="str">
        <f>IF($A31="ADD",IF(NOT(ISBLANK(I31)),_xlfn.XLOOKUP(I31,side[lookupValue],side[lookupKey],"ERROR"),""), "")</f>
        <v/>
      </c>
      <c r="K31" s="4"/>
      <c r="L31" s="4"/>
      <c r="M31" s="4"/>
      <c r="O31" s="3" t="str">
        <f>IF($A31="ADD",IF(NOT(ISBLANK(N31)),_xlfn.XLOOKUP(N31,len_adjust_rsn[lookupValue],len_adjust_rsn[lookupKey],"ERROR"),""), "")</f>
        <v/>
      </c>
      <c r="P31" s="4"/>
      <c r="Q31" s="7"/>
      <c r="R31" s="7"/>
      <c r="S31" s="7"/>
      <c r="T31" s="7"/>
      <c r="U31" s="7"/>
      <c r="W31" s="3" t="str">
        <f>IF($A31="ADD",IF(NOT(ISBLANK(V31)),_xlfn.XLOOKUP(V31,ud_stormwater_purpose[lookupValue],ud_stormwater_purpose[lookupKey],"ERROR"),""), "")</f>
        <v/>
      </c>
      <c r="Y31" s="3" t="str">
        <f>IF($A31="ADD",IF(NOT(ISBLANK(X31)),_xlfn.XLOOKUP(X31,ud_pipe_flow_type[lookupValue],ud_pipe_flow_type[lookupKey],"ERROR"),""), "")</f>
        <v/>
      </c>
      <c r="AA31" s="3" t="str">
        <f>IF($A31="ADD",IF(NOT(ISBLANK(Z31)),_xlfn.XLOOKUP(Z31,ud_pipe_type[lookupValue],ud_pipe_type[lookupKey],"ERROR"),""), "")</f>
        <v/>
      </c>
      <c r="AC31" s="3" t="str">
        <f>IF($A31="ADD",IF(NOT(ISBLANK(AB31)),_xlfn.XLOOKUP(AB31,ud_shape[lookupValue],ud_shape[lookupKey],"ERROR"),""), "")</f>
        <v/>
      </c>
      <c r="AE31" s="3" t="str">
        <f>IF($A31="ADD",IF(NOT(ISBLANK(AD31)),_xlfn.XLOOKUP(AD31,pipe_material[lookupValue],pipe_material[lookupKey],"ERROR"),""), "")</f>
        <v/>
      </c>
      <c r="AG31" s="3" t="str">
        <f>IF($A31="ADD",IF(NOT(ISBLANK(AF31)),_xlfn.XLOOKUP(1,(ud_material_subset_lookup=AF31)*(ud_material_subset_parentKey=AE31),ud_material_subset[lookupKey],"ERROR"),""), "")</f>
        <v/>
      </c>
      <c r="AI31" s="3" t="str">
        <f>IF($A31="ADD",IF(NOT(ISBLANK(AH31)),_xlfn.XLOOKUP(AH31,ud_pipe_duct_class[lookupValue],ud_pipe_duct_class[lookupKey],"ERROR"),""), "")</f>
        <v/>
      </c>
      <c r="AL31" s="3" t="str">
        <f>IF($A31="ADD",IF(NOT(ISBLANK(AK31)),_xlfn.XLOOKUP(AK31,ud_pipe_joint_type[lookupValue],ud_pipe_joint_type[lookupKey],"ERROR"),""), "")</f>
        <v/>
      </c>
      <c r="AN31" s="3" t="str">
        <f>IF($A31="ADD",IF(NOT(ISBLANK(AM31)),_xlfn.XLOOKUP(AM31,ud_pipe_location[lookupValue],ud_pipe_location[lookupKey],"ERROR"),""), "")</f>
        <v/>
      </c>
      <c r="AP31" s="2" t="str">
        <f t="shared" si="0"/>
        <v/>
      </c>
      <c r="AQ31" s="2" t="str">
        <f t="shared" si="1"/>
        <v/>
      </c>
      <c r="AR31" s="6"/>
      <c r="AS31" s="6"/>
      <c r="AT31" s="6"/>
      <c r="AU31" s="4"/>
      <c r="AV31" s="9"/>
      <c r="AX31" s="3" t="str">
        <f>IF($A31="ADD",IF(NOT(ISBLANK(AW31)),_xlfn.XLOOKUP(AW31,ud_culvert_grate[lookupValue],ud_culvert_grate[lookupKey],"ERROR"),""), "")</f>
        <v/>
      </c>
      <c r="AY31" s="4"/>
      <c r="BA31" s="3" t="str">
        <f>IF($A31="ADD",IF(NOT(ISBLANK(AZ31)),_xlfn.XLOOKUP(AZ31,ud_culvert_grate[lookupValue],ud_culvert_grate[lookupKey],"ERROR"),""), "")</f>
        <v/>
      </c>
      <c r="BD31" s="6"/>
      <c r="BF31" s="3" t="str">
        <f>IF($A31="ADD",IF(NOT(ISBLANK(BE31)),_xlfn.XLOOKUP(BE31,ud_yn_unknown[lookupValue],ud_yn_unknown[lookupKey],"ERROR"),""), "")</f>
        <v/>
      </c>
      <c r="BH31" s="3" t="str">
        <f>IF($A31="ADD",IF(NOT(ISBLANK(BG31)),_xlfn.XLOOKUP(BG31,ud_bed_substrate[lookupValue],ud_bed_substrate[lookupKey],"ERROR"),""), "")</f>
        <v/>
      </c>
      <c r="BJ31" s="3" t="str">
        <f>IF($A31="ADD",IF(NOT(ISBLANK(BI31)),_xlfn.XLOOKUP(BI31,ud_yn_unknown[lookupValue],ud_yn_unknown[lookupKey],"ERROR"),""), "")</f>
        <v/>
      </c>
      <c r="BL31" s="3" t="str">
        <f>IF($A31="ADD",IF(NOT(ISBLANK(BK31)),_xlfn.XLOOKUP(BK31,ud_yn_unknown[lookupValue],ud_yn_unknown[lookupKey],"ERROR"),""), "")</f>
        <v/>
      </c>
      <c r="BN31" s="3" t="str">
        <f>IF($A31="ADD",IF(NOT(ISBLANK(BM31)),_xlfn.XLOOKUP(BM31,ud_culvert_slope[lookupValue],ud_culvert_slope[lookupKey],"ERROR"),""), "")</f>
        <v/>
      </c>
      <c r="BP31" s="3" t="str">
        <f>IF($A31="ADD",IF(NOT(ISBLANK(BO31)),_xlfn.XLOOKUP(BO31,ud_culvert_alignment[lookupValue],ud_culvert_alignment[lookupKey],"ERROR"),""), "")</f>
        <v/>
      </c>
      <c r="BQ31" s="8"/>
      <c r="BS31" s="3" t="str">
        <f>IF($A31="ADD",IF(NOT(ISBLANK(BR31)),_xlfn.XLOOKUP(BR31,ud_carried_function[lookupValue],ud_carried_function[lookupKey],"ERROR"),""), "")</f>
        <v/>
      </c>
      <c r="BT31" s="4"/>
      <c r="BV31" s="3" t="str">
        <f>IF($A31="ADD",IF(NOT(ISBLANK(BU31)),_xlfn.XLOOKUP(BU31,ud_design_loading[lookupValue],ud_design_loading[lookupKey],"ERROR"),""), "")</f>
        <v/>
      </c>
      <c r="BW31" s="4"/>
      <c r="BX31" s="4"/>
      <c r="BY31" s="4"/>
      <c r="BZ31" s="4"/>
      <c r="CC31" s="3" t="str">
        <f>IF($A31="ADD",IF(NOT(ISBLANK(CB31)),_xlfn.XLOOKUP(CB31,maint_type[lookupValue],maint_type[lookupKey],"ERROR"),""), "")</f>
        <v/>
      </c>
      <c r="CE31" s="3" t="str">
        <f>IF($A31="ADD",IF(NOT(ISBLANK(CD31)),_xlfn.XLOOKUP(CD31,ud_access_method[lookupValue],ud_access_method[lookupKey],"ERROR"),""), "")</f>
        <v/>
      </c>
      <c r="CF31" s="9"/>
      <c r="CG31" s="8"/>
      <c r="CH31" s="4" t="str">
        <f t="shared" ca="1" si="2"/>
        <v/>
      </c>
      <c r="CI31" s="4"/>
      <c r="CJ31" s="3" t="str">
        <f t="shared" si="3"/>
        <v/>
      </c>
      <c r="CK31" s="3" t="str">
        <f>IF($A31="","",IF((AND($A31="ADD",OR(CJ31="",CJ31="In Use"))),"5",(_xlfn.XLOOKUP(CJ31,ud_asset_status[lookupValue],ud_asset_status[lookupKey],""))))</f>
        <v/>
      </c>
      <c r="CL31" s="8"/>
      <c r="CN31" s="3" t="str">
        <f>IF($A31="ADD",IF(NOT(ISBLANK(CM31)),_xlfn.XLOOKUP(CM31,ar_replace_reason[lookupValue],ar_replace_reason[lookupKey],"ERROR"),""), "")</f>
        <v/>
      </c>
      <c r="CO31" s="3" t="str">
        <f t="shared" si="4"/>
        <v/>
      </c>
      <c r="CP31" s="3" t="str">
        <f>IF($A31="","",IF((AND($A31="ADD",OR(CO31="",CO31="Queenstown-Lakes District Council"))),"70",(_xlfn.XLOOKUP(CO31,ud_organisation_owner[lookupValue],ud_organisation_owner[lookupKey],""))))</f>
        <v/>
      </c>
      <c r="CQ31" s="3" t="str">
        <f t="shared" si="5"/>
        <v/>
      </c>
      <c r="CR31" s="3" t="str">
        <f>IF($A31="","",IF((AND($A31="ADD",OR(CQ31="",CQ31="Queenstown-Lakes District Council"))),"70",(_xlfn.XLOOKUP(CQ31,ud_organisation_owner[lookupValue],ud_organisation_owner[lookupKey],""))))</f>
        <v/>
      </c>
      <c r="CS31" s="3" t="str">
        <f t="shared" si="6"/>
        <v/>
      </c>
      <c r="CT31" s="3" t="str">
        <f>IF($A31="","",IF((AND($A31="ADD",OR(CS31="",CS31="Local Authority"))),"17",(_xlfn.XLOOKUP(CS31,ud_sub_organisation[lookupValue],ud_sub_organisation[lookupKey],""))))</f>
        <v/>
      </c>
      <c r="CV31" s="3" t="str">
        <f>IF($A31="ADD",IF(NOT(ISBLANK(CU31)),_xlfn.XLOOKUP(CU31,ud_maintenance_organisation[lookupValue],ud_maintenance_organisation[lookupKey],"ERROR"),""), "")</f>
        <v/>
      </c>
      <c r="CW31" s="3" t="str">
        <f t="shared" si="7"/>
        <v/>
      </c>
      <c r="CX31" s="3" t="str">
        <f>IF($A31="","",IF((AND($A31="ADD",OR(CW31="",CW31="Vested Assets"))),"12",(_xlfn.XLOOKUP(CW31,ud_work_category[lookupValue],ud_work_category[lookupKey],""))))</f>
        <v/>
      </c>
      <c r="CY31" s="7"/>
      <c r="CZ31" s="2" t="str">
        <f t="shared" si="8"/>
        <v/>
      </c>
      <c r="DA31" s="2" t="str">
        <f t="shared" si="9"/>
        <v/>
      </c>
      <c r="DB31" s="3" t="str">
        <f t="shared" si="10"/>
        <v/>
      </c>
      <c r="DC31" s="3" t="str">
        <f>IF($A31="","",IF((AND($A31="ADD",OR(DB31="",DB31="Excellent"))),"1",(_xlfn.XLOOKUP(DB31,condition[lookupValue],condition[lookupKey],""))))</f>
        <v/>
      </c>
      <c r="DD31" s="8" t="str">
        <f t="shared" si="11"/>
        <v/>
      </c>
      <c r="DE31" s="9"/>
    </row>
    <row r="32" spans="2:109" x14ac:dyDescent="0.25">
      <c r="B32" s="4"/>
      <c r="D32" s="3" t="str">
        <f>IF($A32="ADD",IF(NOT(ISBLANK(C32)),_xlfn.XLOOKUP(C32,roadnames[lookupValue],roadnames[lookupKey],"ERROR"),""), "")</f>
        <v/>
      </c>
      <c r="E32" s="4"/>
      <c r="F32" s="4"/>
      <c r="G32" s="6"/>
      <c r="H32" s="6"/>
      <c r="J32" s="3" t="str">
        <f>IF($A32="ADD",IF(NOT(ISBLANK(I32)),_xlfn.XLOOKUP(I32,side[lookupValue],side[lookupKey],"ERROR"),""), "")</f>
        <v/>
      </c>
      <c r="K32" s="4"/>
      <c r="L32" s="4"/>
      <c r="M32" s="4"/>
      <c r="O32" s="3" t="str">
        <f>IF($A32="ADD",IF(NOT(ISBLANK(N32)),_xlfn.XLOOKUP(N32,len_adjust_rsn[lookupValue],len_adjust_rsn[lookupKey],"ERROR"),""), "")</f>
        <v/>
      </c>
      <c r="P32" s="4"/>
      <c r="Q32" s="7"/>
      <c r="R32" s="7"/>
      <c r="S32" s="7"/>
      <c r="T32" s="7"/>
      <c r="U32" s="7"/>
      <c r="W32" s="3" t="str">
        <f>IF($A32="ADD",IF(NOT(ISBLANK(V32)),_xlfn.XLOOKUP(V32,ud_stormwater_purpose[lookupValue],ud_stormwater_purpose[lookupKey],"ERROR"),""), "")</f>
        <v/>
      </c>
      <c r="Y32" s="3" t="str">
        <f>IF($A32="ADD",IF(NOT(ISBLANK(X32)),_xlfn.XLOOKUP(X32,ud_pipe_flow_type[lookupValue],ud_pipe_flow_type[lookupKey],"ERROR"),""), "")</f>
        <v/>
      </c>
      <c r="AA32" s="3" t="str">
        <f>IF($A32="ADD",IF(NOT(ISBLANK(Z32)),_xlfn.XLOOKUP(Z32,ud_pipe_type[lookupValue],ud_pipe_type[lookupKey],"ERROR"),""), "")</f>
        <v/>
      </c>
      <c r="AC32" s="3" t="str">
        <f>IF($A32="ADD",IF(NOT(ISBLANK(AB32)),_xlfn.XLOOKUP(AB32,ud_shape[lookupValue],ud_shape[lookupKey],"ERROR"),""), "")</f>
        <v/>
      </c>
      <c r="AE32" s="3" t="str">
        <f>IF($A32="ADD",IF(NOT(ISBLANK(AD32)),_xlfn.XLOOKUP(AD32,pipe_material[lookupValue],pipe_material[lookupKey],"ERROR"),""), "")</f>
        <v/>
      </c>
      <c r="AG32" s="3" t="str">
        <f>IF($A32="ADD",IF(NOT(ISBLANK(AF32)),_xlfn.XLOOKUP(1,(ud_material_subset_lookup=AF32)*(ud_material_subset_parentKey=AE32),ud_material_subset[lookupKey],"ERROR"),""), "")</f>
        <v/>
      </c>
      <c r="AI32" s="3" t="str">
        <f>IF($A32="ADD",IF(NOT(ISBLANK(AH32)),_xlfn.XLOOKUP(AH32,ud_pipe_duct_class[lookupValue],ud_pipe_duct_class[lookupKey],"ERROR"),""), "")</f>
        <v/>
      </c>
      <c r="AL32" s="3" t="str">
        <f>IF($A32="ADD",IF(NOT(ISBLANK(AK32)),_xlfn.XLOOKUP(AK32,ud_pipe_joint_type[lookupValue],ud_pipe_joint_type[lookupKey],"ERROR"),""), "")</f>
        <v/>
      </c>
      <c r="AN32" s="3" t="str">
        <f>IF($A32="ADD",IF(NOT(ISBLANK(AM32)),_xlfn.XLOOKUP(AM32,ud_pipe_location[lookupValue],ud_pipe_location[lookupKey],"ERROR"),""), "")</f>
        <v/>
      </c>
      <c r="AP32" s="2" t="str">
        <f t="shared" si="0"/>
        <v/>
      </c>
      <c r="AQ32" s="2" t="str">
        <f t="shared" si="1"/>
        <v/>
      </c>
      <c r="AR32" s="6"/>
      <c r="AS32" s="6"/>
      <c r="AT32" s="6"/>
      <c r="AU32" s="4"/>
      <c r="AV32" s="9"/>
      <c r="AX32" s="3" t="str">
        <f>IF($A32="ADD",IF(NOT(ISBLANK(AW32)),_xlfn.XLOOKUP(AW32,ud_culvert_grate[lookupValue],ud_culvert_grate[lookupKey],"ERROR"),""), "")</f>
        <v/>
      </c>
      <c r="AY32" s="4"/>
      <c r="BA32" s="3" t="str">
        <f>IF($A32="ADD",IF(NOT(ISBLANK(AZ32)),_xlfn.XLOOKUP(AZ32,ud_culvert_grate[lookupValue],ud_culvert_grate[lookupKey],"ERROR"),""), "")</f>
        <v/>
      </c>
      <c r="BD32" s="6"/>
      <c r="BF32" s="3" t="str">
        <f>IF($A32="ADD",IF(NOT(ISBLANK(BE32)),_xlfn.XLOOKUP(BE32,ud_yn_unknown[lookupValue],ud_yn_unknown[lookupKey],"ERROR"),""), "")</f>
        <v/>
      </c>
      <c r="BH32" s="3" t="str">
        <f>IF($A32="ADD",IF(NOT(ISBLANK(BG32)),_xlfn.XLOOKUP(BG32,ud_bed_substrate[lookupValue],ud_bed_substrate[lookupKey],"ERROR"),""), "")</f>
        <v/>
      </c>
      <c r="BJ32" s="3" t="str">
        <f>IF($A32="ADD",IF(NOT(ISBLANK(BI32)),_xlfn.XLOOKUP(BI32,ud_yn_unknown[lookupValue],ud_yn_unknown[lookupKey],"ERROR"),""), "")</f>
        <v/>
      </c>
      <c r="BL32" s="3" t="str">
        <f>IF($A32="ADD",IF(NOT(ISBLANK(BK32)),_xlfn.XLOOKUP(BK32,ud_yn_unknown[lookupValue],ud_yn_unknown[lookupKey],"ERROR"),""), "")</f>
        <v/>
      </c>
      <c r="BN32" s="3" t="str">
        <f>IF($A32="ADD",IF(NOT(ISBLANK(BM32)),_xlfn.XLOOKUP(BM32,ud_culvert_slope[lookupValue],ud_culvert_slope[lookupKey],"ERROR"),""), "")</f>
        <v/>
      </c>
      <c r="BP32" s="3" t="str">
        <f>IF($A32="ADD",IF(NOT(ISBLANK(BO32)),_xlfn.XLOOKUP(BO32,ud_culvert_alignment[lookupValue],ud_culvert_alignment[lookupKey],"ERROR"),""), "")</f>
        <v/>
      </c>
      <c r="BQ32" s="8"/>
      <c r="BS32" s="3" t="str">
        <f>IF($A32="ADD",IF(NOT(ISBLANK(BR32)),_xlfn.XLOOKUP(BR32,ud_carried_function[lookupValue],ud_carried_function[lookupKey],"ERROR"),""), "")</f>
        <v/>
      </c>
      <c r="BT32" s="4"/>
      <c r="BV32" s="3" t="str">
        <f>IF($A32="ADD",IF(NOT(ISBLANK(BU32)),_xlfn.XLOOKUP(BU32,ud_design_loading[lookupValue],ud_design_loading[lookupKey],"ERROR"),""), "")</f>
        <v/>
      </c>
      <c r="BW32" s="4"/>
      <c r="BX32" s="4"/>
      <c r="BY32" s="4"/>
      <c r="BZ32" s="4"/>
      <c r="CC32" s="3" t="str">
        <f>IF($A32="ADD",IF(NOT(ISBLANK(CB32)),_xlfn.XLOOKUP(CB32,maint_type[lookupValue],maint_type[lookupKey],"ERROR"),""), "")</f>
        <v/>
      </c>
      <c r="CE32" s="3" t="str">
        <f>IF($A32="ADD",IF(NOT(ISBLANK(CD32)),_xlfn.XLOOKUP(CD32,ud_access_method[lookupValue],ud_access_method[lookupKey],"ERROR"),""), "")</f>
        <v/>
      </c>
      <c r="CF32" s="9"/>
      <c r="CG32" s="8"/>
      <c r="CH32" s="4" t="str">
        <f t="shared" ca="1" si="2"/>
        <v/>
      </c>
      <c r="CI32" s="4"/>
      <c r="CJ32" s="3" t="str">
        <f t="shared" si="3"/>
        <v/>
      </c>
      <c r="CK32" s="3" t="str">
        <f>IF($A32="","",IF((AND($A32="ADD",OR(CJ32="",CJ32="In Use"))),"5",(_xlfn.XLOOKUP(CJ32,ud_asset_status[lookupValue],ud_asset_status[lookupKey],""))))</f>
        <v/>
      </c>
      <c r="CL32" s="8"/>
      <c r="CN32" s="3" t="str">
        <f>IF($A32="ADD",IF(NOT(ISBLANK(CM32)),_xlfn.XLOOKUP(CM32,ar_replace_reason[lookupValue],ar_replace_reason[lookupKey],"ERROR"),""), "")</f>
        <v/>
      </c>
      <c r="CO32" s="3" t="str">
        <f t="shared" si="4"/>
        <v/>
      </c>
      <c r="CP32" s="3" t="str">
        <f>IF($A32="","",IF((AND($A32="ADD",OR(CO32="",CO32="Queenstown-Lakes District Council"))),"70",(_xlfn.XLOOKUP(CO32,ud_organisation_owner[lookupValue],ud_organisation_owner[lookupKey],""))))</f>
        <v/>
      </c>
      <c r="CQ32" s="3" t="str">
        <f t="shared" si="5"/>
        <v/>
      </c>
      <c r="CR32" s="3" t="str">
        <f>IF($A32="","",IF((AND($A32="ADD",OR(CQ32="",CQ32="Queenstown-Lakes District Council"))),"70",(_xlfn.XLOOKUP(CQ32,ud_organisation_owner[lookupValue],ud_organisation_owner[lookupKey],""))))</f>
        <v/>
      </c>
      <c r="CS32" s="3" t="str">
        <f t="shared" si="6"/>
        <v/>
      </c>
      <c r="CT32" s="3" t="str">
        <f>IF($A32="","",IF((AND($A32="ADD",OR(CS32="",CS32="Local Authority"))),"17",(_xlfn.XLOOKUP(CS32,ud_sub_organisation[lookupValue],ud_sub_organisation[lookupKey],""))))</f>
        <v/>
      </c>
      <c r="CV32" s="3" t="str">
        <f>IF($A32="ADD",IF(NOT(ISBLANK(CU32)),_xlfn.XLOOKUP(CU32,ud_maintenance_organisation[lookupValue],ud_maintenance_organisation[lookupKey],"ERROR"),""), "")</f>
        <v/>
      </c>
      <c r="CW32" s="3" t="str">
        <f t="shared" si="7"/>
        <v/>
      </c>
      <c r="CX32" s="3" t="str">
        <f>IF($A32="","",IF((AND($A32="ADD",OR(CW32="",CW32="Vested Assets"))),"12",(_xlfn.XLOOKUP(CW32,ud_work_category[lookupValue],ud_work_category[lookupKey],""))))</f>
        <v/>
      </c>
      <c r="CY32" s="7"/>
      <c r="CZ32" s="2" t="str">
        <f t="shared" si="8"/>
        <v/>
      </c>
      <c r="DA32" s="2" t="str">
        <f t="shared" si="9"/>
        <v/>
      </c>
      <c r="DB32" s="3" t="str">
        <f t="shared" si="10"/>
        <v/>
      </c>
      <c r="DC32" s="3" t="str">
        <f>IF($A32="","",IF((AND($A32="ADD",OR(DB32="",DB32="Excellent"))),"1",(_xlfn.XLOOKUP(DB32,condition[lookupValue],condition[lookupKey],""))))</f>
        <v/>
      </c>
      <c r="DD32" s="8" t="str">
        <f t="shared" si="11"/>
        <v/>
      </c>
      <c r="DE32" s="9"/>
    </row>
    <row r="33" spans="2:109" x14ac:dyDescent="0.25">
      <c r="B33" s="4"/>
      <c r="D33" s="3" t="str">
        <f>IF($A33="ADD",IF(NOT(ISBLANK(C33)),_xlfn.XLOOKUP(C33,roadnames[lookupValue],roadnames[lookupKey],"ERROR"),""), "")</f>
        <v/>
      </c>
      <c r="E33" s="4"/>
      <c r="F33" s="4"/>
      <c r="G33" s="6"/>
      <c r="H33" s="6"/>
      <c r="J33" s="3" t="str">
        <f>IF($A33="ADD",IF(NOT(ISBLANK(I33)),_xlfn.XLOOKUP(I33,side[lookupValue],side[lookupKey],"ERROR"),""), "")</f>
        <v/>
      </c>
      <c r="K33" s="4"/>
      <c r="L33" s="4"/>
      <c r="M33" s="4"/>
      <c r="O33" s="3" t="str">
        <f>IF($A33="ADD",IF(NOT(ISBLANK(N33)),_xlfn.XLOOKUP(N33,len_adjust_rsn[lookupValue],len_adjust_rsn[lookupKey],"ERROR"),""), "")</f>
        <v/>
      </c>
      <c r="P33" s="4"/>
      <c r="Q33" s="7"/>
      <c r="R33" s="7"/>
      <c r="S33" s="7"/>
      <c r="T33" s="7"/>
      <c r="U33" s="7"/>
      <c r="W33" s="3" t="str">
        <f>IF($A33="ADD",IF(NOT(ISBLANK(V33)),_xlfn.XLOOKUP(V33,ud_stormwater_purpose[lookupValue],ud_stormwater_purpose[lookupKey],"ERROR"),""), "")</f>
        <v/>
      </c>
      <c r="Y33" s="3" t="str">
        <f>IF($A33="ADD",IF(NOT(ISBLANK(X33)),_xlfn.XLOOKUP(X33,ud_pipe_flow_type[lookupValue],ud_pipe_flow_type[lookupKey],"ERROR"),""), "")</f>
        <v/>
      </c>
      <c r="AA33" s="3" t="str">
        <f>IF($A33="ADD",IF(NOT(ISBLANK(Z33)),_xlfn.XLOOKUP(Z33,ud_pipe_type[lookupValue],ud_pipe_type[lookupKey],"ERROR"),""), "")</f>
        <v/>
      </c>
      <c r="AC33" s="3" t="str">
        <f>IF($A33="ADD",IF(NOT(ISBLANK(AB33)),_xlfn.XLOOKUP(AB33,ud_shape[lookupValue],ud_shape[lookupKey],"ERROR"),""), "")</f>
        <v/>
      </c>
      <c r="AE33" s="3" t="str">
        <f>IF($A33="ADD",IF(NOT(ISBLANK(AD33)),_xlfn.XLOOKUP(AD33,pipe_material[lookupValue],pipe_material[lookupKey],"ERROR"),""), "")</f>
        <v/>
      </c>
      <c r="AG33" s="3" t="str">
        <f>IF($A33="ADD",IF(NOT(ISBLANK(AF33)),_xlfn.XLOOKUP(1,(ud_material_subset_lookup=AF33)*(ud_material_subset_parentKey=AE33),ud_material_subset[lookupKey],"ERROR"),""), "")</f>
        <v/>
      </c>
      <c r="AI33" s="3" t="str">
        <f>IF($A33="ADD",IF(NOT(ISBLANK(AH33)),_xlfn.XLOOKUP(AH33,ud_pipe_duct_class[lookupValue],ud_pipe_duct_class[lookupKey],"ERROR"),""), "")</f>
        <v/>
      </c>
      <c r="AL33" s="3" t="str">
        <f>IF($A33="ADD",IF(NOT(ISBLANK(AK33)),_xlfn.XLOOKUP(AK33,ud_pipe_joint_type[lookupValue],ud_pipe_joint_type[lookupKey],"ERROR"),""), "")</f>
        <v/>
      </c>
      <c r="AN33" s="3" t="str">
        <f>IF($A33="ADD",IF(NOT(ISBLANK(AM33)),_xlfn.XLOOKUP(AM33,ud_pipe_location[lookupValue],ud_pipe_location[lookupKey],"ERROR"),""), "")</f>
        <v/>
      </c>
      <c r="AP33" s="2" t="str">
        <f t="shared" si="0"/>
        <v/>
      </c>
      <c r="AQ33" s="2" t="str">
        <f t="shared" si="1"/>
        <v/>
      </c>
      <c r="AR33" s="6"/>
      <c r="AS33" s="6"/>
      <c r="AT33" s="6"/>
      <c r="AU33" s="4"/>
      <c r="AV33" s="9"/>
      <c r="AX33" s="3" t="str">
        <f>IF($A33="ADD",IF(NOT(ISBLANK(AW33)),_xlfn.XLOOKUP(AW33,ud_culvert_grate[lookupValue],ud_culvert_grate[lookupKey],"ERROR"),""), "")</f>
        <v/>
      </c>
      <c r="AY33" s="4"/>
      <c r="BA33" s="3" t="str">
        <f>IF($A33="ADD",IF(NOT(ISBLANK(AZ33)),_xlfn.XLOOKUP(AZ33,ud_culvert_grate[lookupValue],ud_culvert_grate[lookupKey],"ERROR"),""), "")</f>
        <v/>
      </c>
      <c r="BD33" s="6"/>
      <c r="BF33" s="3" t="str">
        <f>IF($A33="ADD",IF(NOT(ISBLANK(BE33)),_xlfn.XLOOKUP(BE33,ud_yn_unknown[lookupValue],ud_yn_unknown[lookupKey],"ERROR"),""), "")</f>
        <v/>
      </c>
      <c r="BH33" s="3" t="str">
        <f>IF($A33="ADD",IF(NOT(ISBLANK(BG33)),_xlfn.XLOOKUP(BG33,ud_bed_substrate[lookupValue],ud_bed_substrate[lookupKey],"ERROR"),""), "")</f>
        <v/>
      </c>
      <c r="BJ33" s="3" t="str">
        <f>IF($A33="ADD",IF(NOT(ISBLANK(BI33)),_xlfn.XLOOKUP(BI33,ud_yn_unknown[lookupValue],ud_yn_unknown[lookupKey],"ERROR"),""), "")</f>
        <v/>
      </c>
      <c r="BL33" s="3" t="str">
        <f>IF($A33="ADD",IF(NOT(ISBLANK(BK33)),_xlfn.XLOOKUP(BK33,ud_yn_unknown[lookupValue],ud_yn_unknown[lookupKey],"ERROR"),""), "")</f>
        <v/>
      </c>
      <c r="BN33" s="3" t="str">
        <f>IF($A33="ADD",IF(NOT(ISBLANK(BM33)),_xlfn.XLOOKUP(BM33,ud_culvert_slope[lookupValue],ud_culvert_slope[lookupKey],"ERROR"),""), "")</f>
        <v/>
      </c>
      <c r="BP33" s="3" t="str">
        <f>IF($A33="ADD",IF(NOT(ISBLANK(BO33)),_xlfn.XLOOKUP(BO33,ud_culvert_alignment[lookupValue],ud_culvert_alignment[lookupKey],"ERROR"),""), "")</f>
        <v/>
      </c>
      <c r="BQ33" s="8"/>
      <c r="BS33" s="3" t="str">
        <f>IF($A33="ADD",IF(NOT(ISBLANK(BR33)),_xlfn.XLOOKUP(BR33,ud_carried_function[lookupValue],ud_carried_function[lookupKey],"ERROR"),""), "")</f>
        <v/>
      </c>
      <c r="BT33" s="4"/>
      <c r="BV33" s="3" t="str">
        <f>IF($A33="ADD",IF(NOT(ISBLANK(BU33)),_xlfn.XLOOKUP(BU33,ud_design_loading[lookupValue],ud_design_loading[lookupKey],"ERROR"),""), "")</f>
        <v/>
      </c>
      <c r="BW33" s="4"/>
      <c r="BX33" s="4"/>
      <c r="BY33" s="4"/>
      <c r="BZ33" s="4"/>
      <c r="CC33" s="3" t="str">
        <f>IF($A33="ADD",IF(NOT(ISBLANK(CB33)),_xlfn.XLOOKUP(CB33,maint_type[lookupValue],maint_type[lookupKey],"ERROR"),""), "")</f>
        <v/>
      </c>
      <c r="CE33" s="3" t="str">
        <f>IF($A33="ADD",IF(NOT(ISBLANK(CD33)),_xlfn.XLOOKUP(CD33,ud_access_method[lookupValue],ud_access_method[lookupKey],"ERROR"),""), "")</f>
        <v/>
      </c>
      <c r="CF33" s="9"/>
      <c r="CG33" s="8"/>
      <c r="CH33" s="4" t="str">
        <f t="shared" ca="1" si="2"/>
        <v/>
      </c>
      <c r="CI33" s="4"/>
      <c r="CJ33" s="3" t="str">
        <f t="shared" si="3"/>
        <v/>
      </c>
      <c r="CK33" s="3" t="str">
        <f>IF($A33="","",IF((AND($A33="ADD",OR(CJ33="",CJ33="In Use"))),"5",(_xlfn.XLOOKUP(CJ33,ud_asset_status[lookupValue],ud_asset_status[lookupKey],""))))</f>
        <v/>
      </c>
      <c r="CL33" s="8"/>
      <c r="CN33" s="3" t="str">
        <f>IF($A33="ADD",IF(NOT(ISBLANK(CM33)),_xlfn.XLOOKUP(CM33,ar_replace_reason[lookupValue],ar_replace_reason[lookupKey],"ERROR"),""), "")</f>
        <v/>
      </c>
      <c r="CO33" s="3" t="str">
        <f t="shared" si="4"/>
        <v/>
      </c>
      <c r="CP33" s="3" t="str">
        <f>IF($A33="","",IF((AND($A33="ADD",OR(CO33="",CO33="Queenstown-Lakes District Council"))),"70",(_xlfn.XLOOKUP(CO33,ud_organisation_owner[lookupValue],ud_organisation_owner[lookupKey],""))))</f>
        <v/>
      </c>
      <c r="CQ33" s="3" t="str">
        <f t="shared" si="5"/>
        <v/>
      </c>
      <c r="CR33" s="3" t="str">
        <f>IF($A33="","",IF((AND($A33="ADD",OR(CQ33="",CQ33="Queenstown-Lakes District Council"))),"70",(_xlfn.XLOOKUP(CQ33,ud_organisation_owner[lookupValue],ud_organisation_owner[lookupKey],""))))</f>
        <v/>
      </c>
      <c r="CS33" s="3" t="str">
        <f t="shared" si="6"/>
        <v/>
      </c>
      <c r="CT33" s="3" t="str">
        <f>IF($A33="","",IF((AND($A33="ADD",OR(CS33="",CS33="Local Authority"))),"17",(_xlfn.XLOOKUP(CS33,ud_sub_organisation[lookupValue],ud_sub_organisation[lookupKey],""))))</f>
        <v/>
      </c>
      <c r="CV33" s="3" t="str">
        <f>IF($A33="ADD",IF(NOT(ISBLANK(CU33)),_xlfn.XLOOKUP(CU33,ud_maintenance_organisation[lookupValue],ud_maintenance_organisation[lookupKey],"ERROR"),""), "")</f>
        <v/>
      </c>
      <c r="CW33" s="3" t="str">
        <f t="shared" si="7"/>
        <v/>
      </c>
      <c r="CX33" s="3" t="str">
        <f>IF($A33="","",IF((AND($A33="ADD",OR(CW33="",CW33="Vested Assets"))),"12",(_xlfn.XLOOKUP(CW33,ud_work_category[lookupValue],ud_work_category[lookupKey],""))))</f>
        <v/>
      </c>
      <c r="CY33" s="7"/>
      <c r="CZ33" s="2" t="str">
        <f t="shared" si="8"/>
        <v/>
      </c>
      <c r="DA33" s="2" t="str">
        <f t="shared" si="9"/>
        <v/>
      </c>
      <c r="DB33" s="3" t="str">
        <f t="shared" si="10"/>
        <v/>
      </c>
      <c r="DC33" s="3" t="str">
        <f>IF($A33="","",IF((AND($A33="ADD",OR(DB33="",DB33="Excellent"))),"1",(_xlfn.XLOOKUP(DB33,condition[lookupValue],condition[lookupKey],""))))</f>
        <v/>
      </c>
      <c r="DD33" s="8" t="str">
        <f t="shared" si="11"/>
        <v/>
      </c>
      <c r="DE33" s="9"/>
    </row>
    <row r="34" spans="2:109" x14ac:dyDescent="0.25">
      <c r="B34" s="4"/>
      <c r="D34" s="3" t="str">
        <f>IF($A34="ADD",IF(NOT(ISBLANK(C34)),_xlfn.XLOOKUP(C34,roadnames[lookupValue],roadnames[lookupKey],"ERROR"),""), "")</f>
        <v/>
      </c>
      <c r="E34" s="4"/>
      <c r="F34" s="4"/>
      <c r="G34" s="6"/>
      <c r="H34" s="6"/>
      <c r="J34" s="3" t="str">
        <f>IF($A34="ADD",IF(NOT(ISBLANK(I34)),_xlfn.XLOOKUP(I34,side[lookupValue],side[lookupKey],"ERROR"),""), "")</f>
        <v/>
      </c>
      <c r="K34" s="4"/>
      <c r="L34" s="4"/>
      <c r="M34" s="4"/>
      <c r="O34" s="3" t="str">
        <f>IF($A34="ADD",IF(NOT(ISBLANK(N34)),_xlfn.XLOOKUP(N34,len_adjust_rsn[lookupValue],len_adjust_rsn[lookupKey],"ERROR"),""), "")</f>
        <v/>
      </c>
      <c r="P34" s="4"/>
      <c r="Q34" s="7"/>
      <c r="R34" s="7"/>
      <c r="S34" s="7"/>
      <c r="T34" s="7"/>
      <c r="U34" s="7"/>
      <c r="W34" s="3" t="str">
        <f>IF($A34="ADD",IF(NOT(ISBLANK(V34)),_xlfn.XLOOKUP(V34,ud_stormwater_purpose[lookupValue],ud_stormwater_purpose[lookupKey],"ERROR"),""), "")</f>
        <v/>
      </c>
      <c r="Y34" s="3" t="str">
        <f>IF($A34="ADD",IF(NOT(ISBLANK(X34)),_xlfn.XLOOKUP(X34,ud_pipe_flow_type[lookupValue],ud_pipe_flow_type[lookupKey],"ERROR"),""), "")</f>
        <v/>
      </c>
      <c r="AA34" s="3" t="str">
        <f>IF($A34="ADD",IF(NOT(ISBLANK(Z34)),_xlfn.XLOOKUP(Z34,ud_pipe_type[lookupValue],ud_pipe_type[lookupKey],"ERROR"),""), "")</f>
        <v/>
      </c>
      <c r="AC34" s="3" t="str">
        <f>IF($A34="ADD",IF(NOT(ISBLANK(AB34)),_xlfn.XLOOKUP(AB34,ud_shape[lookupValue],ud_shape[lookupKey],"ERROR"),""), "")</f>
        <v/>
      </c>
      <c r="AE34" s="3" t="str">
        <f>IF($A34="ADD",IF(NOT(ISBLANK(AD34)),_xlfn.XLOOKUP(AD34,pipe_material[lookupValue],pipe_material[lookupKey],"ERROR"),""), "")</f>
        <v/>
      </c>
      <c r="AG34" s="3" t="str">
        <f>IF($A34="ADD",IF(NOT(ISBLANK(AF34)),_xlfn.XLOOKUP(1,(ud_material_subset_lookup=AF34)*(ud_material_subset_parentKey=AE34),ud_material_subset[lookupKey],"ERROR"),""), "")</f>
        <v/>
      </c>
      <c r="AI34" s="3" t="str">
        <f>IF($A34="ADD",IF(NOT(ISBLANK(AH34)),_xlfn.XLOOKUP(AH34,ud_pipe_duct_class[lookupValue],ud_pipe_duct_class[lookupKey],"ERROR"),""), "")</f>
        <v/>
      </c>
      <c r="AL34" s="3" t="str">
        <f>IF($A34="ADD",IF(NOT(ISBLANK(AK34)),_xlfn.XLOOKUP(AK34,ud_pipe_joint_type[lookupValue],ud_pipe_joint_type[lookupKey],"ERROR"),""), "")</f>
        <v/>
      </c>
      <c r="AN34" s="3" t="str">
        <f>IF($A34="ADD",IF(NOT(ISBLANK(AM34)),_xlfn.XLOOKUP(AM34,ud_pipe_location[lookupValue],ud_pipe_location[lookupKey],"ERROR"),""), "")</f>
        <v/>
      </c>
      <c r="AP34" s="2" t="str">
        <f t="shared" si="0"/>
        <v/>
      </c>
      <c r="AQ34" s="2" t="str">
        <f t="shared" si="1"/>
        <v/>
      </c>
      <c r="AR34" s="6"/>
      <c r="AS34" s="6"/>
      <c r="AT34" s="6"/>
      <c r="AU34" s="4"/>
      <c r="AV34" s="9"/>
      <c r="AX34" s="3" t="str">
        <f>IF($A34="ADD",IF(NOT(ISBLANK(AW34)),_xlfn.XLOOKUP(AW34,ud_culvert_grate[lookupValue],ud_culvert_grate[lookupKey],"ERROR"),""), "")</f>
        <v/>
      </c>
      <c r="AY34" s="4"/>
      <c r="BA34" s="3" t="str">
        <f>IF($A34="ADD",IF(NOT(ISBLANK(AZ34)),_xlfn.XLOOKUP(AZ34,ud_culvert_grate[lookupValue],ud_culvert_grate[lookupKey],"ERROR"),""), "")</f>
        <v/>
      </c>
      <c r="BD34" s="6"/>
      <c r="BF34" s="3" t="str">
        <f>IF($A34="ADD",IF(NOT(ISBLANK(BE34)),_xlfn.XLOOKUP(BE34,ud_yn_unknown[lookupValue],ud_yn_unknown[lookupKey],"ERROR"),""), "")</f>
        <v/>
      </c>
      <c r="BH34" s="3" t="str">
        <f>IF($A34="ADD",IF(NOT(ISBLANK(BG34)),_xlfn.XLOOKUP(BG34,ud_bed_substrate[lookupValue],ud_bed_substrate[lookupKey],"ERROR"),""), "")</f>
        <v/>
      </c>
      <c r="BJ34" s="3" t="str">
        <f>IF($A34="ADD",IF(NOT(ISBLANK(BI34)),_xlfn.XLOOKUP(BI34,ud_yn_unknown[lookupValue],ud_yn_unknown[lookupKey],"ERROR"),""), "")</f>
        <v/>
      </c>
      <c r="BL34" s="3" t="str">
        <f>IF($A34="ADD",IF(NOT(ISBLANK(BK34)),_xlfn.XLOOKUP(BK34,ud_yn_unknown[lookupValue],ud_yn_unknown[lookupKey],"ERROR"),""), "")</f>
        <v/>
      </c>
      <c r="BN34" s="3" t="str">
        <f>IF($A34="ADD",IF(NOT(ISBLANK(BM34)),_xlfn.XLOOKUP(BM34,ud_culvert_slope[lookupValue],ud_culvert_slope[lookupKey],"ERROR"),""), "")</f>
        <v/>
      </c>
      <c r="BP34" s="3" t="str">
        <f>IF($A34="ADD",IF(NOT(ISBLANK(BO34)),_xlfn.XLOOKUP(BO34,ud_culvert_alignment[lookupValue],ud_culvert_alignment[lookupKey],"ERROR"),""), "")</f>
        <v/>
      </c>
      <c r="BQ34" s="8"/>
      <c r="BS34" s="3" t="str">
        <f>IF($A34="ADD",IF(NOT(ISBLANK(BR34)),_xlfn.XLOOKUP(BR34,ud_carried_function[lookupValue],ud_carried_function[lookupKey],"ERROR"),""), "")</f>
        <v/>
      </c>
      <c r="BT34" s="4"/>
      <c r="BV34" s="3" t="str">
        <f>IF($A34="ADD",IF(NOT(ISBLANK(BU34)),_xlfn.XLOOKUP(BU34,ud_design_loading[lookupValue],ud_design_loading[lookupKey],"ERROR"),""), "")</f>
        <v/>
      </c>
      <c r="BW34" s="4"/>
      <c r="BX34" s="4"/>
      <c r="BY34" s="4"/>
      <c r="BZ34" s="4"/>
      <c r="CC34" s="3" t="str">
        <f>IF($A34="ADD",IF(NOT(ISBLANK(CB34)),_xlfn.XLOOKUP(CB34,maint_type[lookupValue],maint_type[lookupKey],"ERROR"),""), "")</f>
        <v/>
      </c>
      <c r="CE34" s="3" t="str">
        <f>IF($A34="ADD",IF(NOT(ISBLANK(CD34)),_xlfn.XLOOKUP(CD34,ud_access_method[lookupValue],ud_access_method[lookupKey],"ERROR"),""), "")</f>
        <v/>
      </c>
      <c r="CF34" s="9"/>
      <c r="CG34" s="8"/>
      <c r="CH34" s="4" t="str">
        <f t="shared" ca="1" si="2"/>
        <v/>
      </c>
      <c r="CI34" s="4"/>
      <c r="CJ34" s="3" t="str">
        <f t="shared" si="3"/>
        <v/>
      </c>
      <c r="CK34" s="3" t="str">
        <f>IF($A34="","",IF((AND($A34="ADD",OR(CJ34="",CJ34="In Use"))),"5",(_xlfn.XLOOKUP(CJ34,ud_asset_status[lookupValue],ud_asset_status[lookupKey],""))))</f>
        <v/>
      </c>
      <c r="CL34" s="8"/>
      <c r="CN34" s="3" t="str">
        <f>IF($A34="ADD",IF(NOT(ISBLANK(CM34)),_xlfn.XLOOKUP(CM34,ar_replace_reason[lookupValue],ar_replace_reason[lookupKey],"ERROR"),""), "")</f>
        <v/>
      </c>
      <c r="CO34" s="3" t="str">
        <f t="shared" si="4"/>
        <v/>
      </c>
      <c r="CP34" s="3" t="str">
        <f>IF($A34="","",IF((AND($A34="ADD",OR(CO34="",CO34="Queenstown-Lakes District Council"))),"70",(_xlfn.XLOOKUP(CO34,ud_organisation_owner[lookupValue],ud_organisation_owner[lookupKey],""))))</f>
        <v/>
      </c>
      <c r="CQ34" s="3" t="str">
        <f t="shared" si="5"/>
        <v/>
      </c>
      <c r="CR34" s="3" t="str">
        <f>IF($A34="","",IF((AND($A34="ADD",OR(CQ34="",CQ34="Queenstown-Lakes District Council"))),"70",(_xlfn.XLOOKUP(CQ34,ud_organisation_owner[lookupValue],ud_organisation_owner[lookupKey],""))))</f>
        <v/>
      </c>
      <c r="CS34" s="3" t="str">
        <f t="shared" si="6"/>
        <v/>
      </c>
      <c r="CT34" s="3" t="str">
        <f>IF($A34="","",IF((AND($A34="ADD",OR(CS34="",CS34="Local Authority"))),"17",(_xlfn.XLOOKUP(CS34,ud_sub_organisation[lookupValue],ud_sub_organisation[lookupKey],""))))</f>
        <v/>
      </c>
      <c r="CV34" s="3" t="str">
        <f>IF($A34="ADD",IF(NOT(ISBLANK(CU34)),_xlfn.XLOOKUP(CU34,ud_maintenance_organisation[lookupValue],ud_maintenance_organisation[lookupKey],"ERROR"),""), "")</f>
        <v/>
      </c>
      <c r="CW34" s="3" t="str">
        <f t="shared" si="7"/>
        <v/>
      </c>
      <c r="CX34" s="3" t="str">
        <f>IF($A34="","",IF((AND($A34="ADD",OR(CW34="",CW34="Vested Assets"))),"12",(_xlfn.XLOOKUP(CW34,ud_work_category[lookupValue],ud_work_category[lookupKey],""))))</f>
        <v/>
      </c>
      <c r="CY34" s="7"/>
      <c r="CZ34" s="2" t="str">
        <f t="shared" si="8"/>
        <v/>
      </c>
      <c r="DA34" s="2" t="str">
        <f t="shared" si="9"/>
        <v/>
      </c>
      <c r="DB34" s="3" t="str">
        <f t="shared" si="10"/>
        <v/>
      </c>
      <c r="DC34" s="3" t="str">
        <f>IF($A34="","",IF((AND($A34="ADD",OR(DB34="",DB34="Excellent"))),"1",(_xlfn.XLOOKUP(DB34,condition[lookupValue],condition[lookupKey],""))))</f>
        <v/>
      </c>
      <c r="DD34" s="8" t="str">
        <f t="shared" si="11"/>
        <v/>
      </c>
      <c r="DE34" s="9"/>
    </row>
    <row r="35" spans="2:109" x14ac:dyDescent="0.25">
      <c r="B35" s="4"/>
      <c r="D35" s="3" t="str">
        <f>IF($A35="ADD",IF(NOT(ISBLANK(C35)),_xlfn.XLOOKUP(C35,roadnames[lookupValue],roadnames[lookupKey],"ERROR"),""), "")</f>
        <v/>
      </c>
      <c r="E35" s="4"/>
      <c r="F35" s="4"/>
      <c r="G35" s="6"/>
      <c r="H35" s="6"/>
      <c r="J35" s="3" t="str">
        <f>IF($A35="ADD",IF(NOT(ISBLANK(I35)),_xlfn.XLOOKUP(I35,side[lookupValue],side[lookupKey],"ERROR"),""), "")</f>
        <v/>
      </c>
      <c r="K35" s="4"/>
      <c r="L35" s="4"/>
      <c r="M35" s="4"/>
      <c r="O35" s="3" t="str">
        <f>IF($A35="ADD",IF(NOT(ISBLANK(N35)),_xlfn.XLOOKUP(N35,len_adjust_rsn[lookupValue],len_adjust_rsn[lookupKey],"ERROR"),""), "")</f>
        <v/>
      </c>
      <c r="P35" s="4"/>
      <c r="Q35" s="7"/>
      <c r="R35" s="7"/>
      <c r="S35" s="7"/>
      <c r="T35" s="7"/>
      <c r="U35" s="7"/>
      <c r="W35" s="3" t="str">
        <f>IF($A35="ADD",IF(NOT(ISBLANK(V35)),_xlfn.XLOOKUP(V35,ud_stormwater_purpose[lookupValue],ud_stormwater_purpose[lookupKey],"ERROR"),""), "")</f>
        <v/>
      </c>
      <c r="Y35" s="3" t="str">
        <f>IF($A35="ADD",IF(NOT(ISBLANK(X35)),_xlfn.XLOOKUP(X35,ud_pipe_flow_type[lookupValue],ud_pipe_flow_type[lookupKey],"ERROR"),""), "")</f>
        <v/>
      </c>
      <c r="AA35" s="3" t="str">
        <f>IF($A35="ADD",IF(NOT(ISBLANK(Z35)),_xlfn.XLOOKUP(Z35,ud_pipe_type[lookupValue],ud_pipe_type[lookupKey],"ERROR"),""), "")</f>
        <v/>
      </c>
      <c r="AC35" s="3" t="str">
        <f>IF($A35="ADD",IF(NOT(ISBLANK(AB35)),_xlfn.XLOOKUP(AB35,ud_shape[lookupValue],ud_shape[lookupKey],"ERROR"),""), "")</f>
        <v/>
      </c>
      <c r="AE35" s="3" t="str">
        <f>IF($A35="ADD",IF(NOT(ISBLANK(AD35)),_xlfn.XLOOKUP(AD35,pipe_material[lookupValue],pipe_material[lookupKey],"ERROR"),""), "")</f>
        <v/>
      </c>
      <c r="AG35" s="3" t="str">
        <f>IF($A35="ADD",IF(NOT(ISBLANK(AF35)),_xlfn.XLOOKUP(1,(ud_material_subset_lookup=AF35)*(ud_material_subset_parentKey=AE35),ud_material_subset[lookupKey],"ERROR"),""), "")</f>
        <v/>
      </c>
      <c r="AI35" s="3" t="str">
        <f>IF($A35="ADD",IF(NOT(ISBLANK(AH35)),_xlfn.XLOOKUP(AH35,ud_pipe_duct_class[lookupValue],ud_pipe_duct_class[lookupKey],"ERROR"),""), "")</f>
        <v/>
      </c>
      <c r="AL35" s="3" t="str">
        <f>IF($A35="ADD",IF(NOT(ISBLANK(AK35)),_xlfn.XLOOKUP(AK35,ud_pipe_joint_type[lookupValue],ud_pipe_joint_type[lookupKey],"ERROR"),""), "")</f>
        <v/>
      </c>
      <c r="AN35" s="3" t="str">
        <f>IF($A35="ADD",IF(NOT(ISBLANK(AM35)),_xlfn.XLOOKUP(AM35,ud_pipe_location[lookupValue],ud_pipe_location[lookupKey],"ERROR"),""), "")</f>
        <v/>
      </c>
      <c r="AP35" s="2" t="str">
        <f t="shared" si="0"/>
        <v/>
      </c>
      <c r="AQ35" s="2" t="str">
        <f t="shared" si="1"/>
        <v/>
      </c>
      <c r="AR35" s="6"/>
      <c r="AS35" s="6"/>
      <c r="AT35" s="6"/>
      <c r="AU35" s="4"/>
      <c r="AV35" s="9"/>
      <c r="AX35" s="3" t="str">
        <f>IF($A35="ADD",IF(NOT(ISBLANK(AW35)),_xlfn.XLOOKUP(AW35,ud_culvert_grate[lookupValue],ud_culvert_grate[lookupKey],"ERROR"),""), "")</f>
        <v/>
      </c>
      <c r="AY35" s="4"/>
      <c r="BA35" s="3" t="str">
        <f>IF($A35="ADD",IF(NOT(ISBLANK(AZ35)),_xlfn.XLOOKUP(AZ35,ud_culvert_grate[lookupValue],ud_culvert_grate[lookupKey],"ERROR"),""), "")</f>
        <v/>
      </c>
      <c r="BD35" s="6"/>
      <c r="BF35" s="3" t="str">
        <f>IF($A35="ADD",IF(NOT(ISBLANK(BE35)),_xlfn.XLOOKUP(BE35,ud_yn_unknown[lookupValue],ud_yn_unknown[lookupKey],"ERROR"),""), "")</f>
        <v/>
      </c>
      <c r="BH35" s="3" t="str">
        <f>IF($A35="ADD",IF(NOT(ISBLANK(BG35)),_xlfn.XLOOKUP(BG35,ud_bed_substrate[lookupValue],ud_bed_substrate[lookupKey],"ERROR"),""), "")</f>
        <v/>
      </c>
      <c r="BJ35" s="3" t="str">
        <f>IF($A35="ADD",IF(NOT(ISBLANK(BI35)),_xlfn.XLOOKUP(BI35,ud_yn_unknown[lookupValue],ud_yn_unknown[lookupKey],"ERROR"),""), "")</f>
        <v/>
      </c>
      <c r="BL35" s="3" t="str">
        <f>IF($A35="ADD",IF(NOT(ISBLANK(BK35)),_xlfn.XLOOKUP(BK35,ud_yn_unknown[lookupValue],ud_yn_unknown[lookupKey],"ERROR"),""), "")</f>
        <v/>
      </c>
      <c r="BN35" s="3" t="str">
        <f>IF($A35="ADD",IF(NOT(ISBLANK(BM35)),_xlfn.XLOOKUP(BM35,ud_culvert_slope[lookupValue],ud_culvert_slope[lookupKey],"ERROR"),""), "")</f>
        <v/>
      </c>
      <c r="BP35" s="3" t="str">
        <f>IF($A35="ADD",IF(NOT(ISBLANK(BO35)),_xlfn.XLOOKUP(BO35,ud_culvert_alignment[lookupValue],ud_culvert_alignment[lookupKey],"ERROR"),""), "")</f>
        <v/>
      </c>
      <c r="BQ35" s="8"/>
      <c r="BS35" s="3" t="str">
        <f>IF($A35="ADD",IF(NOT(ISBLANK(BR35)),_xlfn.XLOOKUP(BR35,ud_carried_function[lookupValue],ud_carried_function[lookupKey],"ERROR"),""), "")</f>
        <v/>
      </c>
      <c r="BT35" s="4"/>
      <c r="BV35" s="3" t="str">
        <f>IF($A35="ADD",IF(NOT(ISBLANK(BU35)),_xlfn.XLOOKUP(BU35,ud_design_loading[lookupValue],ud_design_loading[lookupKey],"ERROR"),""), "")</f>
        <v/>
      </c>
      <c r="BW35" s="4"/>
      <c r="BX35" s="4"/>
      <c r="BY35" s="4"/>
      <c r="BZ35" s="4"/>
      <c r="CC35" s="3" t="str">
        <f>IF($A35="ADD",IF(NOT(ISBLANK(CB35)),_xlfn.XLOOKUP(CB35,maint_type[lookupValue],maint_type[lookupKey],"ERROR"),""), "")</f>
        <v/>
      </c>
      <c r="CE35" s="3" t="str">
        <f>IF($A35="ADD",IF(NOT(ISBLANK(CD35)),_xlfn.XLOOKUP(CD35,ud_access_method[lookupValue],ud_access_method[lookupKey],"ERROR"),""), "")</f>
        <v/>
      </c>
      <c r="CF35" s="9"/>
      <c r="CG35" s="8"/>
      <c r="CH35" s="4" t="str">
        <f t="shared" ca="1" si="2"/>
        <v/>
      </c>
      <c r="CI35" s="4"/>
      <c r="CJ35" s="3" t="str">
        <f t="shared" si="3"/>
        <v/>
      </c>
      <c r="CK35" s="3" t="str">
        <f>IF($A35="","",IF((AND($A35="ADD",OR(CJ35="",CJ35="In Use"))),"5",(_xlfn.XLOOKUP(CJ35,ud_asset_status[lookupValue],ud_asset_status[lookupKey],""))))</f>
        <v/>
      </c>
      <c r="CL35" s="8"/>
      <c r="CN35" s="3" t="str">
        <f>IF($A35="ADD",IF(NOT(ISBLANK(CM35)),_xlfn.XLOOKUP(CM35,ar_replace_reason[lookupValue],ar_replace_reason[lookupKey],"ERROR"),""), "")</f>
        <v/>
      </c>
      <c r="CO35" s="3" t="str">
        <f t="shared" si="4"/>
        <v/>
      </c>
      <c r="CP35" s="3" t="str">
        <f>IF($A35="","",IF((AND($A35="ADD",OR(CO35="",CO35="Queenstown-Lakes District Council"))),"70",(_xlfn.XLOOKUP(CO35,ud_organisation_owner[lookupValue],ud_organisation_owner[lookupKey],""))))</f>
        <v/>
      </c>
      <c r="CQ35" s="3" t="str">
        <f t="shared" si="5"/>
        <v/>
      </c>
      <c r="CR35" s="3" t="str">
        <f>IF($A35="","",IF((AND($A35="ADD",OR(CQ35="",CQ35="Queenstown-Lakes District Council"))),"70",(_xlfn.XLOOKUP(CQ35,ud_organisation_owner[lookupValue],ud_organisation_owner[lookupKey],""))))</f>
        <v/>
      </c>
      <c r="CS35" s="3" t="str">
        <f t="shared" si="6"/>
        <v/>
      </c>
      <c r="CT35" s="3" t="str">
        <f>IF($A35="","",IF((AND($A35="ADD",OR(CS35="",CS35="Local Authority"))),"17",(_xlfn.XLOOKUP(CS35,ud_sub_organisation[lookupValue],ud_sub_organisation[lookupKey],""))))</f>
        <v/>
      </c>
      <c r="CV35" s="3" t="str">
        <f>IF($A35="ADD",IF(NOT(ISBLANK(CU35)),_xlfn.XLOOKUP(CU35,ud_maintenance_organisation[lookupValue],ud_maintenance_organisation[lookupKey],"ERROR"),""), "")</f>
        <v/>
      </c>
      <c r="CW35" s="3" t="str">
        <f t="shared" si="7"/>
        <v/>
      </c>
      <c r="CX35" s="3" t="str">
        <f>IF($A35="","",IF((AND($A35="ADD",OR(CW35="",CW35="Vested Assets"))),"12",(_xlfn.XLOOKUP(CW35,ud_work_category[lookupValue],ud_work_category[lookupKey],""))))</f>
        <v/>
      </c>
      <c r="CY35" s="7"/>
      <c r="CZ35" s="2" t="str">
        <f t="shared" si="8"/>
        <v/>
      </c>
      <c r="DA35" s="2" t="str">
        <f t="shared" si="9"/>
        <v/>
      </c>
      <c r="DB35" s="3" t="str">
        <f t="shared" si="10"/>
        <v/>
      </c>
      <c r="DC35" s="3" t="str">
        <f>IF($A35="","",IF((AND($A35="ADD",OR(DB35="",DB35="Excellent"))),"1",(_xlfn.XLOOKUP(DB35,condition[lookupValue],condition[lookupKey],""))))</f>
        <v/>
      </c>
      <c r="DD35" s="8" t="str">
        <f t="shared" si="11"/>
        <v/>
      </c>
      <c r="DE35" s="9"/>
    </row>
    <row r="36" spans="2:109" x14ac:dyDescent="0.25">
      <c r="B36" s="4"/>
      <c r="D36" s="3" t="str">
        <f>IF($A36="ADD",IF(NOT(ISBLANK(C36)),_xlfn.XLOOKUP(C36,roadnames[lookupValue],roadnames[lookupKey],"ERROR"),""), "")</f>
        <v/>
      </c>
      <c r="E36" s="4"/>
      <c r="F36" s="4"/>
      <c r="G36" s="6"/>
      <c r="H36" s="6"/>
      <c r="J36" s="3" t="str">
        <f>IF($A36="ADD",IF(NOT(ISBLANK(I36)),_xlfn.XLOOKUP(I36,side[lookupValue],side[lookupKey],"ERROR"),""), "")</f>
        <v/>
      </c>
      <c r="K36" s="4"/>
      <c r="L36" s="4"/>
      <c r="M36" s="4"/>
      <c r="O36" s="3" t="str">
        <f>IF($A36="ADD",IF(NOT(ISBLANK(N36)),_xlfn.XLOOKUP(N36,len_adjust_rsn[lookupValue],len_adjust_rsn[lookupKey],"ERROR"),""), "")</f>
        <v/>
      </c>
      <c r="P36" s="4"/>
      <c r="Q36" s="7"/>
      <c r="R36" s="7"/>
      <c r="S36" s="7"/>
      <c r="T36" s="7"/>
      <c r="U36" s="7"/>
      <c r="W36" s="3" t="str">
        <f>IF($A36="ADD",IF(NOT(ISBLANK(V36)),_xlfn.XLOOKUP(V36,ud_stormwater_purpose[lookupValue],ud_stormwater_purpose[lookupKey],"ERROR"),""), "")</f>
        <v/>
      </c>
      <c r="Y36" s="3" t="str">
        <f>IF($A36="ADD",IF(NOT(ISBLANK(X36)),_xlfn.XLOOKUP(X36,ud_pipe_flow_type[lookupValue],ud_pipe_flow_type[lookupKey],"ERROR"),""), "")</f>
        <v/>
      </c>
      <c r="AA36" s="3" t="str">
        <f>IF($A36="ADD",IF(NOT(ISBLANK(Z36)),_xlfn.XLOOKUP(Z36,ud_pipe_type[lookupValue],ud_pipe_type[lookupKey],"ERROR"),""), "")</f>
        <v/>
      </c>
      <c r="AC36" s="3" t="str">
        <f>IF($A36="ADD",IF(NOT(ISBLANK(AB36)),_xlfn.XLOOKUP(AB36,ud_shape[lookupValue],ud_shape[lookupKey],"ERROR"),""), "")</f>
        <v/>
      </c>
      <c r="AE36" s="3" t="str">
        <f>IF($A36="ADD",IF(NOT(ISBLANK(AD36)),_xlfn.XLOOKUP(AD36,pipe_material[lookupValue],pipe_material[lookupKey],"ERROR"),""), "")</f>
        <v/>
      </c>
      <c r="AG36" s="3" t="str">
        <f>IF($A36="ADD",IF(NOT(ISBLANK(AF36)),_xlfn.XLOOKUP(1,(ud_material_subset_lookup=AF36)*(ud_material_subset_parentKey=AE36),ud_material_subset[lookupKey],"ERROR"),""), "")</f>
        <v/>
      </c>
      <c r="AI36" s="3" t="str">
        <f>IF($A36="ADD",IF(NOT(ISBLANK(AH36)),_xlfn.XLOOKUP(AH36,ud_pipe_duct_class[lookupValue],ud_pipe_duct_class[lookupKey],"ERROR"),""), "")</f>
        <v/>
      </c>
      <c r="AL36" s="3" t="str">
        <f>IF($A36="ADD",IF(NOT(ISBLANK(AK36)),_xlfn.XLOOKUP(AK36,ud_pipe_joint_type[lookupValue],ud_pipe_joint_type[lookupKey],"ERROR"),""), "")</f>
        <v/>
      </c>
      <c r="AN36" s="3" t="str">
        <f>IF($A36="ADD",IF(NOT(ISBLANK(AM36)),_xlfn.XLOOKUP(AM36,ud_pipe_location[lookupValue],ud_pipe_location[lookupKey],"ERROR"),""), "")</f>
        <v/>
      </c>
      <c r="AP36" s="2" t="str">
        <f t="shared" si="0"/>
        <v/>
      </c>
      <c r="AQ36" s="2" t="str">
        <f t="shared" si="1"/>
        <v/>
      </c>
      <c r="AR36" s="6"/>
      <c r="AS36" s="6"/>
      <c r="AT36" s="6"/>
      <c r="AU36" s="4"/>
      <c r="AV36" s="9"/>
      <c r="AX36" s="3" t="str">
        <f>IF($A36="ADD",IF(NOT(ISBLANK(AW36)),_xlfn.XLOOKUP(AW36,ud_culvert_grate[lookupValue],ud_culvert_grate[lookupKey],"ERROR"),""), "")</f>
        <v/>
      </c>
      <c r="AY36" s="4"/>
      <c r="BA36" s="3" t="str">
        <f>IF($A36="ADD",IF(NOT(ISBLANK(AZ36)),_xlfn.XLOOKUP(AZ36,ud_culvert_grate[lookupValue],ud_culvert_grate[lookupKey],"ERROR"),""), "")</f>
        <v/>
      </c>
      <c r="BD36" s="6"/>
      <c r="BF36" s="3" t="str">
        <f>IF($A36="ADD",IF(NOT(ISBLANK(BE36)),_xlfn.XLOOKUP(BE36,ud_yn_unknown[lookupValue],ud_yn_unknown[lookupKey],"ERROR"),""), "")</f>
        <v/>
      </c>
      <c r="BH36" s="3" t="str">
        <f>IF($A36="ADD",IF(NOT(ISBLANK(BG36)),_xlfn.XLOOKUP(BG36,ud_bed_substrate[lookupValue],ud_bed_substrate[lookupKey],"ERROR"),""), "")</f>
        <v/>
      </c>
      <c r="BJ36" s="3" t="str">
        <f>IF($A36="ADD",IF(NOT(ISBLANK(BI36)),_xlfn.XLOOKUP(BI36,ud_yn_unknown[lookupValue],ud_yn_unknown[lookupKey],"ERROR"),""), "")</f>
        <v/>
      </c>
      <c r="BL36" s="3" t="str">
        <f>IF($A36="ADD",IF(NOT(ISBLANK(BK36)),_xlfn.XLOOKUP(BK36,ud_yn_unknown[lookupValue],ud_yn_unknown[lookupKey],"ERROR"),""), "")</f>
        <v/>
      </c>
      <c r="BN36" s="3" t="str">
        <f>IF($A36="ADD",IF(NOT(ISBLANK(BM36)),_xlfn.XLOOKUP(BM36,ud_culvert_slope[lookupValue],ud_culvert_slope[lookupKey],"ERROR"),""), "")</f>
        <v/>
      </c>
      <c r="BP36" s="3" t="str">
        <f>IF($A36="ADD",IF(NOT(ISBLANK(BO36)),_xlfn.XLOOKUP(BO36,ud_culvert_alignment[lookupValue],ud_culvert_alignment[lookupKey],"ERROR"),""), "")</f>
        <v/>
      </c>
      <c r="BQ36" s="8"/>
      <c r="BS36" s="3" t="str">
        <f>IF($A36="ADD",IF(NOT(ISBLANK(BR36)),_xlfn.XLOOKUP(BR36,ud_carried_function[lookupValue],ud_carried_function[lookupKey],"ERROR"),""), "")</f>
        <v/>
      </c>
      <c r="BT36" s="4"/>
      <c r="BV36" s="3" t="str">
        <f>IF($A36="ADD",IF(NOT(ISBLANK(BU36)),_xlfn.XLOOKUP(BU36,ud_design_loading[lookupValue],ud_design_loading[lookupKey],"ERROR"),""), "")</f>
        <v/>
      </c>
      <c r="BW36" s="4"/>
      <c r="BX36" s="4"/>
      <c r="BY36" s="4"/>
      <c r="BZ36" s="4"/>
      <c r="CC36" s="3" t="str">
        <f>IF($A36="ADD",IF(NOT(ISBLANK(CB36)),_xlfn.XLOOKUP(CB36,maint_type[lookupValue],maint_type[lookupKey],"ERROR"),""), "")</f>
        <v/>
      </c>
      <c r="CE36" s="3" t="str">
        <f>IF($A36="ADD",IF(NOT(ISBLANK(CD36)),_xlfn.XLOOKUP(CD36,ud_access_method[lookupValue],ud_access_method[lookupKey],"ERROR"),""), "")</f>
        <v/>
      </c>
      <c r="CF36" s="9"/>
      <c r="CG36" s="8"/>
      <c r="CH36" s="4" t="str">
        <f t="shared" ca="1" si="2"/>
        <v/>
      </c>
      <c r="CI36" s="4"/>
      <c r="CJ36" s="3" t="str">
        <f t="shared" si="3"/>
        <v/>
      </c>
      <c r="CK36" s="3" t="str">
        <f>IF($A36="","",IF((AND($A36="ADD",OR(CJ36="",CJ36="In Use"))),"5",(_xlfn.XLOOKUP(CJ36,ud_asset_status[lookupValue],ud_asset_status[lookupKey],""))))</f>
        <v/>
      </c>
      <c r="CL36" s="8"/>
      <c r="CN36" s="3" t="str">
        <f>IF($A36="ADD",IF(NOT(ISBLANK(CM36)),_xlfn.XLOOKUP(CM36,ar_replace_reason[lookupValue],ar_replace_reason[lookupKey],"ERROR"),""), "")</f>
        <v/>
      </c>
      <c r="CO36" s="3" t="str">
        <f t="shared" si="4"/>
        <v/>
      </c>
      <c r="CP36" s="3" t="str">
        <f>IF($A36="","",IF((AND($A36="ADD",OR(CO36="",CO36="Queenstown-Lakes District Council"))),"70",(_xlfn.XLOOKUP(CO36,ud_organisation_owner[lookupValue],ud_organisation_owner[lookupKey],""))))</f>
        <v/>
      </c>
      <c r="CQ36" s="3" t="str">
        <f t="shared" si="5"/>
        <v/>
      </c>
      <c r="CR36" s="3" t="str">
        <f>IF($A36="","",IF((AND($A36="ADD",OR(CQ36="",CQ36="Queenstown-Lakes District Council"))),"70",(_xlfn.XLOOKUP(CQ36,ud_organisation_owner[lookupValue],ud_organisation_owner[lookupKey],""))))</f>
        <v/>
      </c>
      <c r="CS36" s="3" t="str">
        <f t="shared" si="6"/>
        <v/>
      </c>
      <c r="CT36" s="3" t="str">
        <f>IF($A36="","",IF((AND($A36="ADD",OR(CS36="",CS36="Local Authority"))),"17",(_xlfn.XLOOKUP(CS36,ud_sub_organisation[lookupValue],ud_sub_organisation[lookupKey],""))))</f>
        <v/>
      </c>
      <c r="CV36" s="3" t="str">
        <f>IF($A36="ADD",IF(NOT(ISBLANK(CU36)),_xlfn.XLOOKUP(CU36,ud_maintenance_organisation[lookupValue],ud_maintenance_organisation[lookupKey],"ERROR"),""), "")</f>
        <v/>
      </c>
      <c r="CW36" s="3" t="str">
        <f t="shared" si="7"/>
        <v/>
      </c>
      <c r="CX36" s="3" t="str">
        <f>IF($A36="","",IF((AND($A36="ADD",OR(CW36="",CW36="Vested Assets"))),"12",(_xlfn.XLOOKUP(CW36,ud_work_category[lookupValue],ud_work_category[lookupKey],""))))</f>
        <v/>
      </c>
      <c r="CY36" s="7"/>
      <c r="CZ36" s="2" t="str">
        <f t="shared" si="8"/>
        <v/>
      </c>
      <c r="DA36" s="2" t="str">
        <f t="shared" si="9"/>
        <v/>
      </c>
      <c r="DB36" s="3" t="str">
        <f t="shared" si="10"/>
        <v/>
      </c>
      <c r="DC36" s="3" t="str">
        <f>IF($A36="","",IF((AND($A36="ADD",OR(DB36="",DB36="Excellent"))),"1",(_xlfn.XLOOKUP(DB36,condition[lookupValue],condition[lookupKey],""))))</f>
        <v/>
      </c>
      <c r="DD36" s="8" t="str">
        <f t="shared" si="11"/>
        <v/>
      </c>
      <c r="DE36" s="9"/>
    </row>
    <row r="37" spans="2:109" x14ac:dyDescent="0.25">
      <c r="B37" s="4"/>
      <c r="D37" s="3" t="str">
        <f>IF($A37="ADD",IF(NOT(ISBLANK(C37)),_xlfn.XLOOKUP(C37,roadnames[lookupValue],roadnames[lookupKey],"ERROR"),""), "")</f>
        <v/>
      </c>
      <c r="E37" s="4"/>
      <c r="F37" s="4"/>
      <c r="G37" s="6"/>
      <c r="H37" s="6"/>
      <c r="J37" s="3" t="str">
        <f>IF($A37="ADD",IF(NOT(ISBLANK(I37)),_xlfn.XLOOKUP(I37,side[lookupValue],side[lookupKey],"ERROR"),""), "")</f>
        <v/>
      </c>
      <c r="K37" s="4"/>
      <c r="L37" s="4"/>
      <c r="M37" s="4"/>
      <c r="O37" s="3" t="str">
        <f>IF($A37="ADD",IF(NOT(ISBLANK(N37)),_xlfn.XLOOKUP(N37,len_adjust_rsn[lookupValue],len_adjust_rsn[lookupKey],"ERROR"),""), "")</f>
        <v/>
      </c>
      <c r="P37" s="4"/>
      <c r="Q37" s="7"/>
      <c r="R37" s="7"/>
      <c r="S37" s="7"/>
      <c r="T37" s="7"/>
      <c r="U37" s="7"/>
      <c r="W37" s="3" t="str">
        <f>IF($A37="ADD",IF(NOT(ISBLANK(V37)),_xlfn.XLOOKUP(V37,ud_stormwater_purpose[lookupValue],ud_stormwater_purpose[lookupKey],"ERROR"),""), "")</f>
        <v/>
      </c>
      <c r="Y37" s="3" t="str">
        <f>IF($A37="ADD",IF(NOT(ISBLANK(X37)),_xlfn.XLOOKUP(X37,ud_pipe_flow_type[lookupValue],ud_pipe_flow_type[lookupKey],"ERROR"),""), "")</f>
        <v/>
      </c>
      <c r="AA37" s="3" t="str">
        <f>IF($A37="ADD",IF(NOT(ISBLANK(Z37)),_xlfn.XLOOKUP(Z37,ud_pipe_type[lookupValue],ud_pipe_type[lookupKey],"ERROR"),""), "")</f>
        <v/>
      </c>
      <c r="AC37" s="3" t="str">
        <f>IF($A37="ADD",IF(NOT(ISBLANK(AB37)),_xlfn.XLOOKUP(AB37,ud_shape[lookupValue],ud_shape[lookupKey],"ERROR"),""), "")</f>
        <v/>
      </c>
      <c r="AE37" s="3" t="str">
        <f>IF($A37="ADD",IF(NOT(ISBLANK(AD37)),_xlfn.XLOOKUP(AD37,pipe_material[lookupValue],pipe_material[lookupKey],"ERROR"),""), "")</f>
        <v/>
      </c>
      <c r="AG37" s="3" t="str">
        <f>IF($A37="ADD",IF(NOT(ISBLANK(AF37)),_xlfn.XLOOKUP(1,(ud_material_subset_lookup=AF37)*(ud_material_subset_parentKey=AE37),ud_material_subset[lookupKey],"ERROR"),""), "")</f>
        <v/>
      </c>
      <c r="AI37" s="3" t="str">
        <f>IF($A37="ADD",IF(NOT(ISBLANK(AH37)),_xlfn.XLOOKUP(AH37,ud_pipe_duct_class[lookupValue],ud_pipe_duct_class[lookupKey],"ERROR"),""), "")</f>
        <v/>
      </c>
      <c r="AL37" s="3" t="str">
        <f>IF($A37="ADD",IF(NOT(ISBLANK(AK37)),_xlfn.XLOOKUP(AK37,ud_pipe_joint_type[lookupValue],ud_pipe_joint_type[lookupKey],"ERROR"),""), "")</f>
        <v/>
      </c>
      <c r="AN37" s="3" t="str">
        <f>IF($A37="ADD",IF(NOT(ISBLANK(AM37)),_xlfn.XLOOKUP(AM37,ud_pipe_location[lookupValue],ud_pipe_location[lookupKey],"ERROR"),""), "")</f>
        <v/>
      </c>
      <c r="AP37" s="2" t="str">
        <f t="shared" si="0"/>
        <v/>
      </c>
      <c r="AQ37" s="2" t="str">
        <f t="shared" si="1"/>
        <v/>
      </c>
      <c r="AR37" s="6"/>
      <c r="AS37" s="6"/>
      <c r="AT37" s="6"/>
      <c r="AU37" s="4"/>
      <c r="AV37" s="9"/>
      <c r="AX37" s="3" t="str">
        <f>IF($A37="ADD",IF(NOT(ISBLANK(AW37)),_xlfn.XLOOKUP(AW37,ud_culvert_grate[lookupValue],ud_culvert_grate[lookupKey],"ERROR"),""), "")</f>
        <v/>
      </c>
      <c r="AY37" s="4"/>
      <c r="BA37" s="3" t="str">
        <f>IF($A37="ADD",IF(NOT(ISBLANK(AZ37)),_xlfn.XLOOKUP(AZ37,ud_culvert_grate[lookupValue],ud_culvert_grate[lookupKey],"ERROR"),""), "")</f>
        <v/>
      </c>
      <c r="BD37" s="6"/>
      <c r="BF37" s="3" t="str">
        <f>IF($A37="ADD",IF(NOT(ISBLANK(BE37)),_xlfn.XLOOKUP(BE37,ud_yn_unknown[lookupValue],ud_yn_unknown[lookupKey],"ERROR"),""), "")</f>
        <v/>
      </c>
      <c r="BH37" s="3" t="str">
        <f>IF($A37="ADD",IF(NOT(ISBLANK(BG37)),_xlfn.XLOOKUP(BG37,ud_bed_substrate[lookupValue],ud_bed_substrate[lookupKey],"ERROR"),""), "")</f>
        <v/>
      </c>
      <c r="BJ37" s="3" t="str">
        <f>IF($A37="ADD",IF(NOT(ISBLANK(BI37)),_xlfn.XLOOKUP(BI37,ud_yn_unknown[lookupValue],ud_yn_unknown[lookupKey],"ERROR"),""), "")</f>
        <v/>
      </c>
      <c r="BL37" s="3" t="str">
        <f>IF($A37="ADD",IF(NOT(ISBLANK(BK37)),_xlfn.XLOOKUP(BK37,ud_yn_unknown[lookupValue],ud_yn_unknown[lookupKey],"ERROR"),""), "")</f>
        <v/>
      </c>
      <c r="BN37" s="3" t="str">
        <f>IF($A37="ADD",IF(NOT(ISBLANK(BM37)),_xlfn.XLOOKUP(BM37,ud_culvert_slope[lookupValue],ud_culvert_slope[lookupKey],"ERROR"),""), "")</f>
        <v/>
      </c>
      <c r="BP37" s="3" t="str">
        <f>IF($A37="ADD",IF(NOT(ISBLANK(BO37)),_xlfn.XLOOKUP(BO37,ud_culvert_alignment[lookupValue],ud_culvert_alignment[lookupKey],"ERROR"),""), "")</f>
        <v/>
      </c>
      <c r="BQ37" s="8"/>
      <c r="BS37" s="3" t="str">
        <f>IF($A37="ADD",IF(NOT(ISBLANK(BR37)),_xlfn.XLOOKUP(BR37,ud_carried_function[lookupValue],ud_carried_function[lookupKey],"ERROR"),""), "")</f>
        <v/>
      </c>
      <c r="BT37" s="4"/>
      <c r="BV37" s="3" t="str">
        <f>IF($A37="ADD",IF(NOT(ISBLANK(BU37)),_xlfn.XLOOKUP(BU37,ud_design_loading[lookupValue],ud_design_loading[lookupKey],"ERROR"),""), "")</f>
        <v/>
      </c>
      <c r="BW37" s="4"/>
      <c r="BX37" s="4"/>
      <c r="BY37" s="4"/>
      <c r="BZ37" s="4"/>
      <c r="CC37" s="3" t="str">
        <f>IF($A37="ADD",IF(NOT(ISBLANK(CB37)),_xlfn.XLOOKUP(CB37,maint_type[lookupValue],maint_type[lookupKey],"ERROR"),""), "")</f>
        <v/>
      </c>
      <c r="CE37" s="3" t="str">
        <f>IF($A37="ADD",IF(NOT(ISBLANK(CD37)),_xlfn.XLOOKUP(CD37,ud_access_method[lookupValue],ud_access_method[lookupKey],"ERROR"),""), "")</f>
        <v/>
      </c>
      <c r="CF37" s="9"/>
      <c r="CG37" s="8"/>
      <c r="CH37" s="4" t="str">
        <f t="shared" ca="1" si="2"/>
        <v/>
      </c>
      <c r="CI37" s="4"/>
      <c r="CJ37" s="3" t="str">
        <f t="shared" si="3"/>
        <v/>
      </c>
      <c r="CK37" s="3" t="str">
        <f>IF($A37="","",IF((AND($A37="ADD",OR(CJ37="",CJ37="In Use"))),"5",(_xlfn.XLOOKUP(CJ37,ud_asset_status[lookupValue],ud_asset_status[lookupKey],""))))</f>
        <v/>
      </c>
      <c r="CL37" s="8"/>
      <c r="CN37" s="3" t="str">
        <f>IF($A37="ADD",IF(NOT(ISBLANK(CM37)),_xlfn.XLOOKUP(CM37,ar_replace_reason[lookupValue],ar_replace_reason[lookupKey],"ERROR"),""), "")</f>
        <v/>
      </c>
      <c r="CO37" s="3" t="str">
        <f t="shared" si="4"/>
        <v/>
      </c>
      <c r="CP37" s="3" t="str">
        <f>IF($A37="","",IF((AND($A37="ADD",OR(CO37="",CO37="Queenstown-Lakes District Council"))),"70",(_xlfn.XLOOKUP(CO37,ud_organisation_owner[lookupValue],ud_organisation_owner[lookupKey],""))))</f>
        <v/>
      </c>
      <c r="CQ37" s="3" t="str">
        <f t="shared" si="5"/>
        <v/>
      </c>
      <c r="CR37" s="3" t="str">
        <f>IF($A37="","",IF((AND($A37="ADD",OR(CQ37="",CQ37="Queenstown-Lakes District Council"))),"70",(_xlfn.XLOOKUP(CQ37,ud_organisation_owner[lookupValue],ud_organisation_owner[lookupKey],""))))</f>
        <v/>
      </c>
      <c r="CS37" s="3" t="str">
        <f t="shared" si="6"/>
        <v/>
      </c>
      <c r="CT37" s="3" t="str">
        <f>IF($A37="","",IF((AND($A37="ADD",OR(CS37="",CS37="Local Authority"))),"17",(_xlfn.XLOOKUP(CS37,ud_sub_organisation[lookupValue],ud_sub_organisation[lookupKey],""))))</f>
        <v/>
      </c>
      <c r="CV37" s="3" t="str">
        <f>IF($A37="ADD",IF(NOT(ISBLANK(CU37)),_xlfn.XLOOKUP(CU37,ud_maintenance_organisation[lookupValue],ud_maintenance_organisation[lookupKey],"ERROR"),""), "")</f>
        <v/>
      </c>
      <c r="CW37" s="3" t="str">
        <f t="shared" si="7"/>
        <v/>
      </c>
      <c r="CX37" s="3" t="str">
        <f>IF($A37="","",IF((AND($A37="ADD",OR(CW37="",CW37="Vested Assets"))),"12",(_xlfn.XLOOKUP(CW37,ud_work_category[lookupValue],ud_work_category[lookupKey],""))))</f>
        <v/>
      </c>
      <c r="CY37" s="7"/>
      <c r="CZ37" s="2" t="str">
        <f t="shared" si="8"/>
        <v/>
      </c>
      <c r="DA37" s="2" t="str">
        <f t="shared" si="9"/>
        <v/>
      </c>
      <c r="DB37" s="3" t="str">
        <f t="shared" si="10"/>
        <v/>
      </c>
      <c r="DC37" s="3" t="str">
        <f>IF($A37="","",IF((AND($A37="ADD",OR(DB37="",DB37="Excellent"))),"1",(_xlfn.XLOOKUP(DB37,condition[lookupValue],condition[lookupKey],""))))</f>
        <v/>
      </c>
      <c r="DD37" s="8" t="str">
        <f t="shared" si="11"/>
        <v/>
      </c>
      <c r="DE37" s="9"/>
    </row>
    <row r="38" spans="2:109" x14ac:dyDescent="0.25">
      <c r="B38" s="4"/>
      <c r="D38" s="3" t="str">
        <f>IF($A38="ADD",IF(NOT(ISBLANK(C38)),_xlfn.XLOOKUP(C38,roadnames[lookupValue],roadnames[lookupKey],"ERROR"),""), "")</f>
        <v/>
      </c>
      <c r="E38" s="4"/>
      <c r="F38" s="4"/>
      <c r="G38" s="6"/>
      <c r="H38" s="6"/>
      <c r="J38" s="3" t="str">
        <f>IF($A38="ADD",IF(NOT(ISBLANK(I38)),_xlfn.XLOOKUP(I38,side[lookupValue],side[lookupKey],"ERROR"),""), "")</f>
        <v/>
      </c>
      <c r="K38" s="4"/>
      <c r="L38" s="4"/>
      <c r="M38" s="4"/>
      <c r="O38" s="3" t="str">
        <f>IF($A38="ADD",IF(NOT(ISBLANK(N38)),_xlfn.XLOOKUP(N38,len_adjust_rsn[lookupValue],len_adjust_rsn[lookupKey],"ERROR"),""), "")</f>
        <v/>
      </c>
      <c r="P38" s="4"/>
      <c r="Q38" s="7"/>
      <c r="R38" s="7"/>
      <c r="S38" s="7"/>
      <c r="T38" s="7"/>
      <c r="U38" s="7"/>
      <c r="W38" s="3" t="str">
        <f>IF($A38="ADD",IF(NOT(ISBLANK(V38)),_xlfn.XLOOKUP(V38,ud_stormwater_purpose[lookupValue],ud_stormwater_purpose[lookupKey],"ERROR"),""), "")</f>
        <v/>
      </c>
      <c r="Y38" s="3" t="str">
        <f>IF($A38="ADD",IF(NOT(ISBLANK(X38)),_xlfn.XLOOKUP(X38,ud_pipe_flow_type[lookupValue],ud_pipe_flow_type[lookupKey],"ERROR"),""), "")</f>
        <v/>
      </c>
      <c r="AA38" s="3" t="str">
        <f>IF($A38="ADD",IF(NOT(ISBLANK(Z38)),_xlfn.XLOOKUP(Z38,ud_pipe_type[lookupValue],ud_pipe_type[lookupKey],"ERROR"),""), "")</f>
        <v/>
      </c>
      <c r="AC38" s="3" t="str">
        <f>IF($A38="ADD",IF(NOT(ISBLANK(AB38)),_xlfn.XLOOKUP(AB38,ud_shape[lookupValue],ud_shape[lookupKey],"ERROR"),""), "")</f>
        <v/>
      </c>
      <c r="AE38" s="3" t="str">
        <f>IF($A38="ADD",IF(NOT(ISBLANK(AD38)),_xlfn.XLOOKUP(AD38,pipe_material[lookupValue],pipe_material[lookupKey],"ERROR"),""), "")</f>
        <v/>
      </c>
      <c r="AG38" s="3" t="str">
        <f>IF($A38="ADD",IF(NOT(ISBLANK(AF38)),_xlfn.XLOOKUP(1,(ud_material_subset_lookup=AF38)*(ud_material_subset_parentKey=AE38),ud_material_subset[lookupKey],"ERROR"),""), "")</f>
        <v/>
      </c>
      <c r="AI38" s="3" t="str">
        <f>IF($A38="ADD",IF(NOT(ISBLANK(AH38)),_xlfn.XLOOKUP(AH38,ud_pipe_duct_class[lookupValue],ud_pipe_duct_class[lookupKey],"ERROR"),""), "")</f>
        <v/>
      </c>
      <c r="AL38" s="3" t="str">
        <f>IF($A38="ADD",IF(NOT(ISBLANK(AK38)),_xlfn.XLOOKUP(AK38,ud_pipe_joint_type[lookupValue],ud_pipe_joint_type[lookupKey],"ERROR"),""), "")</f>
        <v/>
      </c>
      <c r="AN38" s="3" t="str">
        <f>IF($A38="ADD",IF(NOT(ISBLANK(AM38)),_xlfn.XLOOKUP(AM38,ud_pipe_location[lookupValue],ud_pipe_location[lookupKey],"ERROR"),""), "")</f>
        <v/>
      </c>
      <c r="AP38" s="2" t="str">
        <f t="shared" si="0"/>
        <v/>
      </c>
      <c r="AQ38" s="2" t="str">
        <f t="shared" si="1"/>
        <v/>
      </c>
      <c r="AR38" s="6"/>
      <c r="AS38" s="6"/>
      <c r="AT38" s="6"/>
      <c r="AU38" s="4"/>
      <c r="AV38" s="9"/>
      <c r="AX38" s="3" t="str">
        <f>IF($A38="ADD",IF(NOT(ISBLANK(AW38)),_xlfn.XLOOKUP(AW38,ud_culvert_grate[lookupValue],ud_culvert_grate[lookupKey],"ERROR"),""), "")</f>
        <v/>
      </c>
      <c r="AY38" s="4"/>
      <c r="BA38" s="3" t="str">
        <f>IF($A38="ADD",IF(NOT(ISBLANK(AZ38)),_xlfn.XLOOKUP(AZ38,ud_culvert_grate[lookupValue],ud_culvert_grate[lookupKey],"ERROR"),""), "")</f>
        <v/>
      </c>
      <c r="BD38" s="6"/>
      <c r="BF38" s="3" t="str">
        <f>IF($A38="ADD",IF(NOT(ISBLANK(BE38)),_xlfn.XLOOKUP(BE38,ud_yn_unknown[lookupValue],ud_yn_unknown[lookupKey],"ERROR"),""), "")</f>
        <v/>
      </c>
      <c r="BH38" s="3" t="str">
        <f>IF($A38="ADD",IF(NOT(ISBLANK(BG38)),_xlfn.XLOOKUP(BG38,ud_bed_substrate[lookupValue],ud_bed_substrate[lookupKey],"ERROR"),""), "")</f>
        <v/>
      </c>
      <c r="BJ38" s="3" t="str">
        <f>IF($A38="ADD",IF(NOT(ISBLANK(BI38)),_xlfn.XLOOKUP(BI38,ud_yn_unknown[lookupValue],ud_yn_unknown[lookupKey],"ERROR"),""), "")</f>
        <v/>
      </c>
      <c r="BL38" s="3" t="str">
        <f>IF($A38="ADD",IF(NOT(ISBLANK(BK38)),_xlfn.XLOOKUP(BK38,ud_yn_unknown[lookupValue],ud_yn_unknown[lookupKey],"ERROR"),""), "")</f>
        <v/>
      </c>
      <c r="BN38" s="3" t="str">
        <f>IF($A38="ADD",IF(NOT(ISBLANK(BM38)),_xlfn.XLOOKUP(BM38,ud_culvert_slope[lookupValue],ud_culvert_slope[lookupKey],"ERROR"),""), "")</f>
        <v/>
      </c>
      <c r="BP38" s="3" t="str">
        <f>IF($A38="ADD",IF(NOT(ISBLANK(BO38)),_xlfn.XLOOKUP(BO38,ud_culvert_alignment[lookupValue],ud_culvert_alignment[lookupKey],"ERROR"),""), "")</f>
        <v/>
      </c>
      <c r="BQ38" s="8"/>
      <c r="BS38" s="3" t="str">
        <f>IF($A38="ADD",IF(NOT(ISBLANK(BR38)),_xlfn.XLOOKUP(BR38,ud_carried_function[lookupValue],ud_carried_function[lookupKey],"ERROR"),""), "")</f>
        <v/>
      </c>
      <c r="BT38" s="4"/>
      <c r="BV38" s="3" t="str">
        <f>IF($A38="ADD",IF(NOT(ISBLANK(BU38)),_xlfn.XLOOKUP(BU38,ud_design_loading[lookupValue],ud_design_loading[lookupKey],"ERROR"),""), "")</f>
        <v/>
      </c>
      <c r="BW38" s="4"/>
      <c r="BX38" s="4"/>
      <c r="BY38" s="4"/>
      <c r="BZ38" s="4"/>
      <c r="CC38" s="3" t="str">
        <f>IF($A38="ADD",IF(NOT(ISBLANK(CB38)),_xlfn.XLOOKUP(CB38,maint_type[lookupValue],maint_type[lookupKey],"ERROR"),""), "")</f>
        <v/>
      </c>
      <c r="CE38" s="3" t="str">
        <f>IF($A38="ADD",IF(NOT(ISBLANK(CD38)),_xlfn.XLOOKUP(CD38,ud_access_method[lookupValue],ud_access_method[lookupKey],"ERROR"),""), "")</f>
        <v/>
      </c>
      <c r="CF38" s="9"/>
      <c r="CG38" s="8"/>
      <c r="CH38" s="4" t="str">
        <f t="shared" ca="1" si="2"/>
        <v/>
      </c>
      <c r="CI38" s="4"/>
      <c r="CJ38" s="3" t="str">
        <f t="shared" si="3"/>
        <v/>
      </c>
      <c r="CK38" s="3" t="str">
        <f>IF($A38="","",IF((AND($A38="ADD",OR(CJ38="",CJ38="In Use"))),"5",(_xlfn.XLOOKUP(CJ38,ud_asset_status[lookupValue],ud_asset_status[lookupKey],""))))</f>
        <v/>
      </c>
      <c r="CL38" s="8"/>
      <c r="CN38" s="3" t="str">
        <f>IF($A38="ADD",IF(NOT(ISBLANK(CM38)),_xlfn.XLOOKUP(CM38,ar_replace_reason[lookupValue],ar_replace_reason[lookupKey],"ERROR"),""), "")</f>
        <v/>
      </c>
      <c r="CO38" s="3" t="str">
        <f t="shared" si="4"/>
        <v/>
      </c>
      <c r="CP38" s="3" t="str">
        <f>IF($A38="","",IF((AND($A38="ADD",OR(CO38="",CO38="Queenstown-Lakes District Council"))),"70",(_xlfn.XLOOKUP(CO38,ud_organisation_owner[lookupValue],ud_organisation_owner[lookupKey],""))))</f>
        <v/>
      </c>
      <c r="CQ38" s="3" t="str">
        <f t="shared" si="5"/>
        <v/>
      </c>
      <c r="CR38" s="3" t="str">
        <f>IF($A38="","",IF((AND($A38="ADD",OR(CQ38="",CQ38="Queenstown-Lakes District Council"))),"70",(_xlfn.XLOOKUP(CQ38,ud_organisation_owner[lookupValue],ud_organisation_owner[lookupKey],""))))</f>
        <v/>
      </c>
      <c r="CS38" s="3" t="str">
        <f t="shared" si="6"/>
        <v/>
      </c>
      <c r="CT38" s="3" t="str">
        <f>IF($A38="","",IF((AND($A38="ADD",OR(CS38="",CS38="Local Authority"))),"17",(_xlfn.XLOOKUP(CS38,ud_sub_organisation[lookupValue],ud_sub_organisation[lookupKey],""))))</f>
        <v/>
      </c>
      <c r="CV38" s="3" t="str">
        <f>IF($A38="ADD",IF(NOT(ISBLANK(CU38)),_xlfn.XLOOKUP(CU38,ud_maintenance_organisation[lookupValue],ud_maintenance_organisation[lookupKey],"ERROR"),""), "")</f>
        <v/>
      </c>
      <c r="CW38" s="3" t="str">
        <f t="shared" si="7"/>
        <v/>
      </c>
      <c r="CX38" s="3" t="str">
        <f>IF($A38="","",IF((AND($A38="ADD",OR(CW38="",CW38="Vested Assets"))),"12",(_xlfn.XLOOKUP(CW38,ud_work_category[lookupValue],ud_work_category[lookupKey],""))))</f>
        <v/>
      </c>
      <c r="CY38" s="7"/>
      <c r="CZ38" s="2" t="str">
        <f t="shared" si="8"/>
        <v/>
      </c>
      <c r="DA38" s="2" t="str">
        <f t="shared" si="9"/>
        <v/>
      </c>
      <c r="DB38" s="3" t="str">
        <f t="shared" si="10"/>
        <v/>
      </c>
      <c r="DC38" s="3" t="str">
        <f>IF($A38="","",IF((AND($A38="ADD",OR(DB38="",DB38="Excellent"))),"1",(_xlfn.XLOOKUP(DB38,condition[lookupValue],condition[lookupKey],""))))</f>
        <v/>
      </c>
      <c r="DD38" s="8" t="str">
        <f t="shared" si="11"/>
        <v/>
      </c>
      <c r="DE38" s="9"/>
    </row>
    <row r="39" spans="2:109" x14ac:dyDescent="0.25">
      <c r="B39" s="4"/>
      <c r="D39" s="3" t="str">
        <f>IF($A39="ADD",IF(NOT(ISBLANK(C39)),_xlfn.XLOOKUP(C39,roadnames[lookupValue],roadnames[lookupKey],"ERROR"),""), "")</f>
        <v/>
      </c>
      <c r="E39" s="4"/>
      <c r="F39" s="4"/>
      <c r="G39" s="6"/>
      <c r="H39" s="6"/>
      <c r="J39" s="3" t="str">
        <f>IF($A39="ADD",IF(NOT(ISBLANK(I39)),_xlfn.XLOOKUP(I39,side[lookupValue],side[lookupKey],"ERROR"),""), "")</f>
        <v/>
      </c>
      <c r="K39" s="4"/>
      <c r="L39" s="4"/>
      <c r="M39" s="4"/>
      <c r="O39" s="3" t="str">
        <f>IF($A39="ADD",IF(NOT(ISBLANK(N39)),_xlfn.XLOOKUP(N39,len_adjust_rsn[lookupValue],len_adjust_rsn[lookupKey],"ERROR"),""), "")</f>
        <v/>
      </c>
      <c r="P39" s="4"/>
      <c r="Q39" s="7"/>
      <c r="R39" s="7"/>
      <c r="S39" s="7"/>
      <c r="T39" s="7"/>
      <c r="U39" s="7"/>
      <c r="W39" s="3" t="str">
        <f>IF($A39="ADD",IF(NOT(ISBLANK(V39)),_xlfn.XLOOKUP(V39,ud_stormwater_purpose[lookupValue],ud_stormwater_purpose[lookupKey],"ERROR"),""), "")</f>
        <v/>
      </c>
      <c r="Y39" s="3" t="str">
        <f>IF($A39="ADD",IF(NOT(ISBLANK(X39)),_xlfn.XLOOKUP(X39,ud_pipe_flow_type[lookupValue],ud_pipe_flow_type[lookupKey],"ERROR"),""), "")</f>
        <v/>
      </c>
      <c r="AA39" s="3" t="str">
        <f>IF($A39="ADD",IF(NOT(ISBLANK(Z39)),_xlfn.XLOOKUP(Z39,ud_pipe_type[lookupValue],ud_pipe_type[lookupKey],"ERROR"),""), "")</f>
        <v/>
      </c>
      <c r="AC39" s="3" t="str">
        <f>IF($A39="ADD",IF(NOT(ISBLANK(AB39)),_xlfn.XLOOKUP(AB39,ud_shape[lookupValue],ud_shape[lookupKey],"ERROR"),""), "")</f>
        <v/>
      </c>
      <c r="AE39" s="3" t="str">
        <f>IF($A39="ADD",IF(NOT(ISBLANK(AD39)),_xlfn.XLOOKUP(AD39,pipe_material[lookupValue],pipe_material[lookupKey],"ERROR"),""), "")</f>
        <v/>
      </c>
      <c r="AG39" s="3" t="str">
        <f>IF($A39="ADD",IF(NOT(ISBLANK(AF39)),_xlfn.XLOOKUP(1,(ud_material_subset_lookup=AF39)*(ud_material_subset_parentKey=AE39),ud_material_subset[lookupKey],"ERROR"),""), "")</f>
        <v/>
      </c>
      <c r="AI39" s="3" t="str">
        <f>IF($A39="ADD",IF(NOT(ISBLANK(AH39)),_xlfn.XLOOKUP(AH39,ud_pipe_duct_class[lookupValue],ud_pipe_duct_class[lookupKey],"ERROR"),""), "")</f>
        <v/>
      </c>
      <c r="AL39" s="3" t="str">
        <f>IF($A39="ADD",IF(NOT(ISBLANK(AK39)),_xlfn.XLOOKUP(AK39,ud_pipe_joint_type[lookupValue],ud_pipe_joint_type[lookupKey],"ERROR"),""), "")</f>
        <v/>
      </c>
      <c r="AN39" s="3" t="str">
        <f>IF($A39="ADD",IF(NOT(ISBLANK(AM39)),_xlfn.XLOOKUP(AM39,ud_pipe_location[lookupValue],ud_pipe_location[lookupKey],"ERROR"),""), "")</f>
        <v/>
      </c>
      <c r="AP39" s="2" t="str">
        <f t="shared" si="0"/>
        <v/>
      </c>
      <c r="AQ39" s="2" t="str">
        <f t="shared" si="1"/>
        <v/>
      </c>
      <c r="AR39" s="6"/>
      <c r="AS39" s="6"/>
      <c r="AT39" s="6"/>
      <c r="AU39" s="4"/>
      <c r="AV39" s="9"/>
      <c r="AX39" s="3" t="str">
        <f>IF($A39="ADD",IF(NOT(ISBLANK(AW39)),_xlfn.XLOOKUP(AW39,ud_culvert_grate[lookupValue],ud_culvert_grate[lookupKey],"ERROR"),""), "")</f>
        <v/>
      </c>
      <c r="AY39" s="4"/>
      <c r="BA39" s="3" t="str">
        <f>IF($A39="ADD",IF(NOT(ISBLANK(AZ39)),_xlfn.XLOOKUP(AZ39,ud_culvert_grate[lookupValue],ud_culvert_grate[lookupKey],"ERROR"),""), "")</f>
        <v/>
      </c>
      <c r="BD39" s="6"/>
      <c r="BF39" s="3" t="str">
        <f>IF($A39="ADD",IF(NOT(ISBLANK(BE39)),_xlfn.XLOOKUP(BE39,ud_yn_unknown[lookupValue],ud_yn_unknown[lookupKey],"ERROR"),""), "")</f>
        <v/>
      </c>
      <c r="BH39" s="3" t="str">
        <f>IF($A39="ADD",IF(NOT(ISBLANK(BG39)),_xlfn.XLOOKUP(BG39,ud_bed_substrate[lookupValue],ud_bed_substrate[lookupKey],"ERROR"),""), "")</f>
        <v/>
      </c>
      <c r="BJ39" s="3" t="str">
        <f>IF($A39="ADD",IF(NOT(ISBLANK(BI39)),_xlfn.XLOOKUP(BI39,ud_yn_unknown[lookupValue],ud_yn_unknown[lookupKey],"ERROR"),""), "")</f>
        <v/>
      </c>
      <c r="BL39" s="3" t="str">
        <f>IF($A39="ADD",IF(NOT(ISBLANK(BK39)),_xlfn.XLOOKUP(BK39,ud_yn_unknown[lookupValue],ud_yn_unknown[lookupKey],"ERROR"),""), "")</f>
        <v/>
      </c>
      <c r="BN39" s="3" t="str">
        <f>IF($A39="ADD",IF(NOT(ISBLANK(BM39)),_xlfn.XLOOKUP(BM39,ud_culvert_slope[lookupValue],ud_culvert_slope[lookupKey],"ERROR"),""), "")</f>
        <v/>
      </c>
      <c r="BP39" s="3" t="str">
        <f>IF($A39="ADD",IF(NOT(ISBLANK(BO39)),_xlfn.XLOOKUP(BO39,ud_culvert_alignment[lookupValue],ud_culvert_alignment[lookupKey],"ERROR"),""), "")</f>
        <v/>
      </c>
      <c r="BQ39" s="8"/>
      <c r="BS39" s="3" t="str">
        <f>IF($A39="ADD",IF(NOT(ISBLANK(BR39)),_xlfn.XLOOKUP(BR39,ud_carried_function[lookupValue],ud_carried_function[lookupKey],"ERROR"),""), "")</f>
        <v/>
      </c>
      <c r="BT39" s="4"/>
      <c r="BV39" s="3" t="str">
        <f>IF($A39="ADD",IF(NOT(ISBLANK(BU39)),_xlfn.XLOOKUP(BU39,ud_design_loading[lookupValue],ud_design_loading[lookupKey],"ERROR"),""), "")</f>
        <v/>
      </c>
      <c r="BW39" s="4"/>
      <c r="BX39" s="4"/>
      <c r="BY39" s="4"/>
      <c r="BZ39" s="4"/>
      <c r="CC39" s="3" t="str">
        <f>IF($A39="ADD",IF(NOT(ISBLANK(CB39)),_xlfn.XLOOKUP(CB39,maint_type[lookupValue],maint_type[lookupKey],"ERROR"),""), "")</f>
        <v/>
      </c>
      <c r="CE39" s="3" t="str">
        <f>IF($A39="ADD",IF(NOT(ISBLANK(CD39)),_xlfn.XLOOKUP(CD39,ud_access_method[lookupValue],ud_access_method[lookupKey],"ERROR"),""), "")</f>
        <v/>
      </c>
      <c r="CF39" s="9"/>
      <c r="CG39" s="8"/>
      <c r="CH39" s="4" t="str">
        <f t="shared" ca="1" si="2"/>
        <v/>
      </c>
      <c r="CI39" s="4"/>
      <c r="CJ39" s="3" t="str">
        <f t="shared" si="3"/>
        <v/>
      </c>
      <c r="CK39" s="3" t="str">
        <f>IF($A39="","",IF((AND($A39="ADD",OR(CJ39="",CJ39="In Use"))),"5",(_xlfn.XLOOKUP(CJ39,ud_asset_status[lookupValue],ud_asset_status[lookupKey],""))))</f>
        <v/>
      </c>
      <c r="CL39" s="8"/>
      <c r="CN39" s="3" t="str">
        <f>IF($A39="ADD",IF(NOT(ISBLANK(CM39)),_xlfn.XLOOKUP(CM39,ar_replace_reason[lookupValue],ar_replace_reason[lookupKey],"ERROR"),""), "")</f>
        <v/>
      </c>
      <c r="CO39" s="3" t="str">
        <f t="shared" si="4"/>
        <v/>
      </c>
      <c r="CP39" s="3" t="str">
        <f>IF($A39="","",IF((AND($A39="ADD",OR(CO39="",CO39="Queenstown-Lakes District Council"))),"70",(_xlfn.XLOOKUP(CO39,ud_organisation_owner[lookupValue],ud_organisation_owner[lookupKey],""))))</f>
        <v/>
      </c>
      <c r="CQ39" s="3" t="str">
        <f t="shared" si="5"/>
        <v/>
      </c>
      <c r="CR39" s="3" t="str">
        <f>IF($A39="","",IF((AND($A39="ADD",OR(CQ39="",CQ39="Queenstown-Lakes District Council"))),"70",(_xlfn.XLOOKUP(CQ39,ud_organisation_owner[lookupValue],ud_organisation_owner[lookupKey],""))))</f>
        <v/>
      </c>
      <c r="CS39" s="3" t="str">
        <f t="shared" si="6"/>
        <v/>
      </c>
      <c r="CT39" s="3" t="str">
        <f>IF($A39="","",IF((AND($A39="ADD",OR(CS39="",CS39="Local Authority"))),"17",(_xlfn.XLOOKUP(CS39,ud_sub_organisation[lookupValue],ud_sub_organisation[lookupKey],""))))</f>
        <v/>
      </c>
      <c r="CV39" s="3" t="str">
        <f>IF($A39="ADD",IF(NOT(ISBLANK(CU39)),_xlfn.XLOOKUP(CU39,ud_maintenance_organisation[lookupValue],ud_maintenance_organisation[lookupKey],"ERROR"),""), "")</f>
        <v/>
      </c>
      <c r="CW39" s="3" t="str">
        <f t="shared" si="7"/>
        <v/>
      </c>
      <c r="CX39" s="3" t="str">
        <f>IF($A39="","",IF((AND($A39="ADD",OR(CW39="",CW39="Vested Assets"))),"12",(_xlfn.XLOOKUP(CW39,ud_work_category[lookupValue],ud_work_category[lookupKey],""))))</f>
        <v/>
      </c>
      <c r="CY39" s="7"/>
      <c r="CZ39" s="2" t="str">
        <f t="shared" si="8"/>
        <v/>
      </c>
      <c r="DA39" s="2" t="str">
        <f t="shared" si="9"/>
        <v/>
      </c>
      <c r="DB39" s="3" t="str">
        <f t="shared" si="10"/>
        <v/>
      </c>
      <c r="DC39" s="3" t="str">
        <f>IF($A39="","",IF((AND($A39="ADD",OR(DB39="",DB39="Excellent"))),"1",(_xlfn.XLOOKUP(DB39,condition[lookupValue],condition[lookupKey],""))))</f>
        <v/>
      </c>
      <c r="DD39" s="8" t="str">
        <f t="shared" si="11"/>
        <v/>
      </c>
      <c r="DE39" s="9"/>
    </row>
    <row r="40" spans="2:109" x14ac:dyDescent="0.25">
      <c r="B40" s="4"/>
      <c r="D40" s="3" t="str">
        <f>IF($A40="ADD",IF(NOT(ISBLANK(C40)),_xlfn.XLOOKUP(C40,roadnames[lookupValue],roadnames[lookupKey],"ERROR"),""), "")</f>
        <v/>
      </c>
      <c r="E40" s="4"/>
      <c r="F40" s="4"/>
      <c r="G40" s="6"/>
      <c r="H40" s="6"/>
      <c r="J40" s="3" t="str">
        <f>IF($A40="ADD",IF(NOT(ISBLANK(I40)),_xlfn.XLOOKUP(I40,side[lookupValue],side[lookupKey],"ERROR"),""), "")</f>
        <v/>
      </c>
      <c r="K40" s="4"/>
      <c r="L40" s="4"/>
      <c r="M40" s="4"/>
      <c r="O40" s="3" t="str">
        <f>IF($A40="ADD",IF(NOT(ISBLANK(N40)),_xlfn.XLOOKUP(N40,len_adjust_rsn[lookupValue],len_adjust_rsn[lookupKey],"ERROR"),""), "")</f>
        <v/>
      </c>
      <c r="P40" s="4"/>
      <c r="Q40" s="7"/>
      <c r="R40" s="7"/>
      <c r="S40" s="7"/>
      <c r="T40" s="7"/>
      <c r="U40" s="7"/>
      <c r="W40" s="3" t="str">
        <f>IF($A40="ADD",IF(NOT(ISBLANK(V40)),_xlfn.XLOOKUP(V40,ud_stormwater_purpose[lookupValue],ud_stormwater_purpose[lookupKey],"ERROR"),""), "")</f>
        <v/>
      </c>
      <c r="Y40" s="3" t="str">
        <f>IF($A40="ADD",IF(NOT(ISBLANK(X40)),_xlfn.XLOOKUP(X40,ud_pipe_flow_type[lookupValue],ud_pipe_flow_type[lookupKey],"ERROR"),""), "")</f>
        <v/>
      </c>
      <c r="AA40" s="3" t="str">
        <f>IF($A40="ADD",IF(NOT(ISBLANK(Z40)),_xlfn.XLOOKUP(Z40,ud_pipe_type[lookupValue],ud_pipe_type[lookupKey],"ERROR"),""), "")</f>
        <v/>
      </c>
      <c r="AC40" s="3" t="str">
        <f>IF($A40="ADD",IF(NOT(ISBLANK(AB40)),_xlfn.XLOOKUP(AB40,ud_shape[lookupValue],ud_shape[lookupKey],"ERROR"),""), "")</f>
        <v/>
      </c>
      <c r="AE40" s="3" t="str">
        <f>IF($A40="ADD",IF(NOT(ISBLANK(AD40)),_xlfn.XLOOKUP(AD40,pipe_material[lookupValue],pipe_material[lookupKey],"ERROR"),""), "")</f>
        <v/>
      </c>
      <c r="AG40" s="3" t="str">
        <f>IF($A40="ADD",IF(NOT(ISBLANK(AF40)),_xlfn.XLOOKUP(1,(ud_material_subset_lookup=AF40)*(ud_material_subset_parentKey=AE40),ud_material_subset[lookupKey],"ERROR"),""), "")</f>
        <v/>
      </c>
      <c r="AI40" s="3" t="str">
        <f>IF($A40="ADD",IF(NOT(ISBLANK(AH40)),_xlfn.XLOOKUP(AH40,ud_pipe_duct_class[lookupValue],ud_pipe_duct_class[lookupKey],"ERROR"),""), "")</f>
        <v/>
      </c>
      <c r="AL40" s="3" t="str">
        <f>IF($A40="ADD",IF(NOT(ISBLANK(AK40)),_xlfn.XLOOKUP(AK40,ud_pipe_joint_type[lookupValue],ud_pipe_joint_type[lookupKey],"ERROR"),""), "")</f>
        <v/>
      </c>
      <c r="AN40" s="3" t="str">
        <f>IF($A40="ADD",IF(NOT(ISBLANK(AM40)),_xlfn.XLOOKUP(AM40,ud_pipe_location[lookupValue],ud_pipe_location[lookupKey],"ERROR"),""), "")</f>
        <v/>
      </c>
      <c r="AP40" s="2" t="str">
        <f t="shared" si="0"/>
        <v/>
      </c>
      <c r="AQ40" s="2" t="str">
        <f t="shared" si="1"/>
        <v/>
      </c>
      <c r="AR40" s="6"/>
      <c r="AS40" s="6"/>
      <c r="AT40" s="6"/>
      <c r="AU40" s="4"/>
      <c r="AV40" s="9"/>
      <c r="AX40" s="3" t="str">
        <f>IF($A40="ADD",IF(NOT(ISBLANK(AW40)),_xlfn.XLOOKUP(AW40,ud_culvert_grate[lookupValue],ud_culvert_grate[lookupKey],"ERROR"),""), "")</f>
        <v/>
      </c>
      <c r="AY40" s="4"/>
      <c r="BA40" s="3" t="str">
        <f>IF($A40="ADD",IF(NOT(ISBLANK(AZ40)),_xlfn.XLOOKUP(AZ40,ud_culvert_grate[lookupValue],ud_culvert_grate[lookupKey],"ERROR"),""), "")</f>
        <v/>
      </c>
      <c r="BD40" s="6"/>
      <c r="BF40" s="3" t="str">
        <f>IF($A40="ADD",IF(NOT(ISBLANK(BE40)),_xlfn.XLOOKUP(BE40,ud_yn_unknown[lookupValue],ud_yn_unknown[lookupKey],"ERROR"),""), "")</f>
        <v/>
      </c>
      <c r="BH40" s="3" t="str">
        <f>IF($A40="ADD",IF(NOT(ISBLANK(BG40)),_xlfn.XLOOKUP(BG40,ud_bed_substrate[lookupValue],ud_bed_substrate[lookupKey],"ERROR"),""), "")</f>
        <v/>
      </c>
      <c r="BJ40" s="3" t="str">
        <f>IF($A40="ADD",IF(NOT(ISBLANK(BI40)),_xlfn.XLOOKUP(BI40,ud_yn_unknown[lookupValue],ud_yn_unknown[lookupKey],"ERROR"),""), "")</f>
        <v/>
      </c>
      <c r="BL40" s="3" t="str">
        <f>IF($A40="ADD",IF(NOT(ISBLANK(BK40)),_xlfn.XLOOKUP(BK40,ud_yn_unknown[lookupValue],ud_yn_unknown[lookupKey],"ERROR"),""), "")</f>
        <v/>
      </c>
      <c r="BN40" s="3" t="str">
        <f>IF($A40="ADD",IF(NOT(ISBLANK(BM40)),_xlfn.XLOOKUP(BM40,ud_culvert_slope[lookupValue],ud_culvert_slope[lookupKey],"ERROR"),""), "")</f>
        <v/>
      </c>
      <c r="BP40" s="3" t="str">
        <f>IF($A40="ADD",IF(NOT(ISBLANK(BO40)),_xlfn.XLOOKUP(BO40,ud_culvert_alignment[lookupValue],ud_culvert_alignment[lookupKey],"ERROR"),""), "")</f>
        <v/>
      </c>
      <c r="BQ40" s="8"/>
      <c r="BS40" s="3" t="str">
        <f>IF($A40="ADD",IF(NOT(ISBLANK(BR40)),_xlfn.XLOOKUP(BR40,ud_carried_function[lookupValue],ud_carried_function[lookupKey],"ERROR"),""), "")</f>
        <v/>
      </c>
      <c r="BT40" s="4"/>
      <c r="BV40" s="3" t="str">
        <f>IF($A40="ADD",IF(NOT(ISBLANK(BU40)),_xlfn.XLOOKUP(BU40,ud_design_loading[lookupValue],ud_design_loading[lookupKey],"ERROR"),""), "")</f>
        <v/>
      </c>
      <c r="BW40" s="4"/>
      <c r="BX40" s="4"/>
      <c r="BY40" s="4"/>
      <c r="BZ40" s="4"/>
      <c r="CC40" s="3" t="str">
        <f>IF($A40="ADD",IF(NOT(ISBLANK(CB40)),_xlfn.XLOOKUP(CB40,maint_type[lookupValue],maint_type[lookupKey],"ERROR"),""), "")</f>
        <v/>
      </c>
      <c r="CE40" s="3" t="str">
        <f>IF($A40="ADD",IF(NOT(ISBLANK(CD40)),_xlfn.XLOOKUP(CD40,ud_access_method[lookupValue],ud_access_method[lookupKey],"ERROR"),""), "")</f>
        <v/>
      </c>
      <c r="CF40" s="9"/>
      <c r="CG40" s="8"/>
      <c r="CH40" s="4" t="str">
        <f t="shared" ca="1" si="2"/>
        <v/>
      </c>
      <c r="CI40" s="4"/>
      <c r="CJ40" s="3" t="str">
        <f t="shared" si="3"/>
        <v/>
      </c>
      <c r="CK40" s="3" t="str">
        <f>IF($A40="","",IF((AND($A40="ADD",OR(CJ40="",CJ40="In Use"))),"5",(_xlfn.XLOOKUP(CJ40,ud_asset_status[lookupValue],ud_asset_status[lookupKey],""))))</f>
        <v/>
      </c>
      <c r="CL40" s="8"/>
      <c r="CN40" s="3" t="str">
        <f>IF($A40="ADD",IF(NOT(ISBLANK(CM40)),_xlfn.XLOOKUP(CM40,ar_replace_reason[lookupValue],ar_replace_reason[lookupKey],"ERROR"),""), "")</f>
        <v/>
      </c>
      <c r="CO40" s="3" t="str">
        <f t="shared" si="4"/>
        <v/>
      </c>
      <c r="CP40" s="3" t="str">
        <f>IF($A40="","",IF((AND($A40="ADD",OR(CO40="",CO40="Queenstown-Lakes District Council"))),"70",(_xlfn.XLOOKUP(CO40,ud_organisation_owner[lookupValue],ud_organisation_owner[lookupKey],""))))</f>
        <v/>
      </c>
      <c r="CQ40" s="3" t="str">
        <f t="shared" si="5"/>
        <v/>
      </c>
      <c r="CR40" s="3" t="str">
        <f>IF($A40="","",IF((AND($A40="ADD",OR(CQ40="",CQ40="Queenstown-Lakes District Council"))),"70",(_xlfn.XLOOKUP(CQ40,ud_organisation_owner[lookupValue],ud_organisation_owner[lookupKey],""))))</f>
        <v/>
      </c>
      <c r="CS40" s="3" t="str">
        <f t="shared" si="6"/>
        <v/>
      </c>
      <c r="CT40" s="3" t="str">
        <f>IF($A40="","",IF((AND($A40="ADD",OR(CS40="",CS40="Local Authority"))),"17",(_xlfn.XLOOKUP(CS40,ud_sub_organisation[lookupValue],ud_sub_organisation[lookupKey],""))))</f>
        <v/>
      </c>
      <c r="CV40" s="3" t="str">
        <f>IF($A40="ADD",IF(NOT(ISBLANK(CU40)),_xlfn.XLOOKUP(CU40,ud_maintenance_organisation[lookupValue],ud_maintenance_organisation[lookupKey],"ERROR"),""), "")</f>
        <v/>
      </c>
      <c r="CW40" s="3" t="str">
        <f t="shared" si="7"/>
        <v/>
      </c>
      <c r="CX40" s="3" t="str">
        <f>IF($A40="","",IF((AND($A40="ADD",OR(CW40="",CW40="Vested Assets"))),"12",(_xlfn.XLOOKUP(CW40,ud_work_category[lookupValue],ud_work_category[lookupKey],""))))</f>
        <v/>
      </c>
      <c r="CY40" s="7"/>
      <c r="CZ40" s="2" t="str">
        <f t="shared" si="8"/>
        <v/>
      </c>
      <c r="DA40" s="2" t="str">
        <f t="shared" si="9"/>
        <v/>
      </c>
      <c r="DB40" s="3" t="str">
        <f t="shared" si="10"/>
        <v/>
      </c>
      <c r="DC40" s="3" t="str">
        <f>IF($A40="","",IF((AND($A40="ADD",OR(DB40="",DB40="Excellent"))),"1",(_xlfn.XLOOKUP(DB40,condition[lookupValue],condition[lookupKey],""))))</f>
        <v/>
      </c>
      <c r="DD40" s="8" t="str">
        <f t="shared" si="11"/>
        <v/>
      </c>
      <c r="DE40" s="9"/>
    </row>
    <row r="41" spans="2:109" x14ac:dyDescent="0.25">
      <c r="B41" s="4"/>
      <c r="D41" s="3" t="str">
        <f>IF($A41="ADD",IF(NOT(ISBLANK(C41)),_xlfn.XLOOKUP(C41,roadnames[lookupValue],roadnames[lookupKey],"ERROR"),""), "")</f>
        <v/>
      </c>
      <c r="E41" s="4"/>
      <c r="F41" s="4"/>
      <c r="G41" s="6"/>
      <c r="H41" s="6"/>
      <c r="J41" s="3" t="str">
        <f>IF($A41="ADD",IF(NOT(ISBLANK(I41)),_xlfn.XLOOKUP(I41,side[lookupValue],side[lookupKey],"ERROR"),""), "")</f>
        <v/>
      </c>
      <c r="K41" s="4"/>
      <c r="L41" s="4"/>
      <c r="M41" s="4"/>
      <c r="O41" s="3" t="str">
        <f>IF($A41="ADD",IF(NOT(ISBLANK(N41)),_xlfn.XLOOKUP(N41,len_adjust_rsn[lookupValue],len_adjust_rsn[lookupKey],"ERROR"),""), "")</f>
        <v/>
      </c>
      <c r="P41" s="4"/>
      <c r="Q41" s="7"/>
      <c r="R41" s="7"/>
      <c r="S41" s="7"/>
      <c r="T41" s="7"/>
      <c r="U41" s="7"/>
      <c r="W41" s="3" t="str">
        <f>IF($A41="ADD",IF(NOT(ISBLANK(V41)),_xlfn.XLOOKUP(V41,ud_stormwater_purpose[lookupValue],ud_stormwater_purpose[lookupKey],"ERROR"),""), "")</f>
        <v/>
      </c>
      <c r="Y41" s="3" t="str">
        <f>IF($A41="ADD",IF(NOT(ISBLANK(X41)),_xlfn.XLOOKUP(X41,ud_pipe_flow_type[lookupValue],ud_pipe_flow_type[lookupKey],"ERROR"),""), "")</f>
        <v/>
      </c>
      <c r="AA41" s="3" t="str">
        <f>IF($A41="ADD",IF(NOT(ISBLANK(Z41)),_xlfn.XLOOKUP(Z41,ud_pipe_type[lookupValue],ud_pipe_type[lookupKey],"ERROR"),""), "")</f>
        <v/>
      </c>
      <c r="AC41" s="3" t="str">
        <f>IF($A41="ADD",IF(NOT(ISBLANK(AB41)),_xlfn.XLOOKUP(AB41,ud_shape[lookupValue],ud_shape[lookupKey],"ERROR"),""), "")</f>
        <v/>
      </c>
      <c r="AE41" s="3" t="str">
        <f>IF($A41="ADD",IF(NOT(ISBLANK(AD41)),_xlfn.XLOOKUP(AD41,pipe_material[lookupValue],pipe_material[lookupKey],"ERROR"),""), "")</f>
        <v/>
      </c>
      <c r="AG41" s="3" t="str">
        <f>IF($A41="ADD",IF(NOT(ISBLANK(AF41)),_xlfn.XLOOKUP(1,(ud_material_subset_lookup=AF41)*(ud_material_subset_parentKey=AE41),ud_material_subset[lookupKey],"ERROR"),""), "")</f>
        <v/>
      </c>
      <c r="AI41" s="3" t="str">
        <f>IF($A41="ADD",IF(NOT(ISBLANK(AH41)),_xlfn.XLOOKUP(AH41,ud_pipe_duct_class[lookupValue],ud_pipe_duct_class[lookupKey],"ERROR"),""), "")</f>
        <v/>
      </c>
      <c r="AL41" s="3" t="str">
        <f>IF($A41="ADD",IF(NOT(ISBLANK(AK41)),_xlfn.XLOOKUP(AK41,ud_pipe_joint_type[lookupValue],ud_pipe_joint_type[lookupKey],"ERROR"),""), "")</f>
        <v/>
      </c>
      <c r="AN41" s="3" t="str">
        <f>IF($A41="ADD",IF(NOT(ISBLANK(AM41)),_xlfn.XLOOKUP(AM41,ud_pipe_location[lookupValue],ud_pipe_location[lookupKey],"ERROR"),""), "")</f>
        <v/>
      </c>
      <c r="AP41" s="2" t="str">
        <f t="shared" si="0"/>
        <v/>
      </c>
      <c r="AQ41" s="2" t="str">
        <f t="shared" si="1"/>
        <v/>
      </c>
      <c r="AR41" s="6"/>
      <c r="AS41" s="6"/>
      <c r="AT41" s="6"/>
      <c r="AU41" s="4"/>
      <c r="AV41" s="9"/>
      <c r="AX41" s="3" t="str">
        <f>IF($A41="ADD",IF(NOT(ISBLANK(AW41)),_xlfn.XLOOKUP(AW41,ud_culvert_grate[lookupValue],ud_culvert_grate[lookupKey],"ERROR"),""), "")</f>
        <v/>
      </c>
      <c r="AY41" s="4"/>
      <c r="BA41" s="3" t="str">
        <f>IF($A41="ADD",IF(NOT(ISBLANK(AZ41)),_xlfn.XLOOKUP(AZ41,ud_culvert_grate[lookupValue],ud_culvert_grate[lookupKey],"ERROR"),""), "")</f>
        <v/>
      </c>
      <c r="BD41" s="6"/>
      <c r="BF41" s="3" t="str">
        <f>IF($A41="ADD",IF(NOT(ISBLANK(BE41)),_xlfn.XLOOKUP(BE41,ud_yn_unknown[lookupValue],ud_yn_unknown[lookupKey],"ERROR"),""), "")</f>
        <v/>
      </c>
      <c r="BH41" s="3" t="str">
        <f>IF($A41="ADD",IF(NOT(ISBLANK(BG41)),_xlfn.XLOOKUP(BG41,ud_bed_substrate[lookupValue],ud_bed_substrate[lookupKey],"ERROR"),""), "")</f>
        <v/>
      </c>
      <c r="BJ41" s="3" t="str">
        <f>IF($A41="ADD",IF(NOT(ISBLANK(BI41)),_xlfn.XLOOKUP(BI41,ud_yn_unknown[lookupValue],ud_yn_unknown[lookupKey],"ERROR"),""), "")</f>
        <v/>
      </c>
      <c r="BL41" s="3" t="str">
        <f>IF($A41="ADD",IF(NOT(ISBLANK(BK41)),_xlfn.XLOOKUP(BK41,ud_yn_unknown[lookupValue],ud_yn_unknown[lookupKey],"ERROR"),""), "")</f>
        <v/>
      </c>
      <c r="BN41" s="3" t="str">
        <f>IF($A41="ADD",IF(NOT(ISBLANK(BM41)),_xlfn.XLOOKUP(BM41,ud_culvert_slope[lookupValue],ud_culvert_slope[lookupKey],"ERROR"),""), "")</f>
        <v/>
      </c>
      <c r="BP41" s="3" t="str">
        <f>IF($A41="ADD",IF(NOT(ISBLANK(BO41)),_xlfn.XLOOKUP(BO41,ud_culvert_alignment[lookupValue],ud_culvert_alignment[lookupKey],"ERROR"),""), "")</f>
        <v/>
      </c>
      <c r="BQ41" s="8"/>
      <c r="BS41" s="3" t="str">
        <f>IF($A41="ADD",IF(NOT(ISBLANK(BR41)),_xlfn.XLOOKUP(BR41,ud_carried_function[lookupValue],ud_carried_function[lookupKey],"ERROR"),""), "")</f>
        <v/>
      </c>
      <c r="BT41" s="4"/>
      <c r="BV41" s="3" t="str">
        <f>IF($A41="ADD",IF(NOT(ISBLANK(BU41)),_xlfn.XLOOKUP(BU41,ud_design_loading[lookupValue],ud_design_loading[lookupKey],"ERROR"),""), "")</f>
        <v/>
      </c>
      <c r="BW41" s="4"/>
      <c r="BX41" s="4"/>
      <c r="BY41" s="4"/>
      <c r="BZ41" s="4"/>
      <c r="CC41" s="3" t="str">
        <f>IF($A41="ADD",IF(NOT(ISBLANK(CB41)),_xlfn.XLOOKUP(CB41,maint_type[lookupValue],maint_type[lookupKey],"ERROR"),""), "")</f>
        <v/>
      </c>
      <c r="CE41" s="3" t="str">
        <f>IF($A41="ADD",IF(NOT(ISBLANK(CD41)),_xlfn.XLOOKUP(CD41,ud_access_method[lookupValue],ud_access_method[lookupKey],"ERROR"),""), "")</f>
        <v/>
      </c>
      <c r="CF41" s="9"/>
      <c r="CG41" s="8"/>
      <c r="CH41" s="4" t="str">
        <f t="shared" ca="1" si="2"/>
        <v/>
      </c>
      <c r="CI41" s="4"/>
      <c r="CJ41" s="3" t="str">
        <f t="shared" si="3"/>
        <v/>
      </c>
      <c r="CK41" s="3" t="str">
        <f>IF($A41="","",IF((AND($A41="ADD",OR(CJ41="",CJ41="In Use"))),"5",(_xlfn.XLOOKUP(CJ41,ud_asset_status[lookupValue],ud_asset_status[lookupKey],""))))</f>
        <v/>
      </c>
      <c r="CL41" s="8"/>
      <c r="CN41" s="3" t="str">
        <f>IF($A41="ADD",IF(NOT(ISBLANK(CM41)),_xlfn.XLOOKUP(CM41,ar_replace_reason[lookupValue],ar_replace_reason[lookupKey],"ERROR"),""), "")</f>
        <v/>
      </c>
      <c r="CO41" s="3" t="str">
        <f t="shared" si="4"/>
        <v/>
      </c>
      <c r="CP41" s="3" t="str">
        <f>IF($A41="","",IF((AND($A41="ADD",OR(CO41="",CO41="Queenstown-Lakes District Council"))),"70",(_xlfn.XLOOKUP(CO41,ud_organisation_owner[lookupValue],ud_organisation_owner[lookupKey],""))))</f>
        <v/>
      </c>
      <c r="CQ41" s="3" t="str">
        <f t="shared" si="5"/>
        <v/>
      </c>
      <c r="CR41" s="3" t="str">
        <f>IF($A41="","",IF((AND($A41="ADD",OR(CQ41="",CQ41="Queenstown-Lakes District Council"))),"70",(_xlfn.XLOOKUP(CQ41,ud_organisation_owner[lookupValue],ud_organisation_owner[lookupKey],""))))</f>
        <v/>
      </c>
      <c r="CS41" s="3" t="str">
        <f t="shared" si="6"/>
        <v/>
      </c>
      <c r="CT41" s="3" t="str">
        <f>IF($A41="","",IF((AND($A41="ADD",OR(CS41="",CS41="Local Authority"))),"17",(_xlfn.XLOOKUP(CS41,ud_sub_organisation[lookupValue],ud_sub_organisation[lookupKey],""))))</f>
        <v/>
      </c>
      <c r="CV41" s="3" t="str">
        <f>IF($A41="ADD",IF(NOT(ISBLANK(CU41)),_xlfn.XLOOKUP(CU41,ud_maintenance_organisation[lookupValue],ud_maintenance_organisation[lookupKey],"ERROR"),""), "")</f>
        <v/>
      </c>
      <c r="CW41" s="3" t="str">
        <f t="shared" si="7"/>
        <v/>
      </c>
      <c r="CX41" s="3" t="str">
        <f>IF($A41="","",IF((AND($A41="ADD",OR(CW41="",CW41="Vested Assets"))),"12",(_xlfn.XLOOKUP(CW41,ud_work_category[lookupValue],ud_work_category[lookupKey],""))))</f>
        <v/>
      </c>
      <c r="CY41" s="7"/>
      <c r="CZ41" s="2" t="str">
        <f t="shared" si="8"/>
        <v/>
      </c>
      <c r="DA41" s="2" t="str">
        <f t="shared" si="9"/>
        <v/>
      </c>
      <c r="DB41" s="3" t="str">
        <f t="shared" si="10"/>
        <v/>
      </c>
      <c r="DC41" s="3" t="str">
        <f>IF($A41="","",IF((AND($A41="ADD",OR(DB41="",DB41="Excellent"))),"1",(_xlfn.XLOOKUP(DB41,condition[lookupValue],condition[lookupKey],""))))</f>
        <v/>
      </c>
      <c r="DD41" s="8" t="str">
        <f t="shared" si="11"/>
        <v/>
      </c>
      <c r="DE41" s="9"/>
    </row>
    <row r="42" spans="2:109" x14ac:dyDescent="0.25">
      <c r="B42" s="4"/>
      <c r="D42" s="3" t="str">
        <f>IF($A42="ADD",IF(NOT(ISBLANK(C42)),_xlfn.XLOOKUP(C42,roadnames[lookupValue],roadnames[lookupKey],"ERROR"),""), "")</f>
        <v/>
      </c>
      <c r="E42" s="4"/>
      <c r="F42" s="4"/>
      <c r="G42" s="6"/>
      <c r="H42" s="6"/>
      <c r="J42" s="3" t="str">
        <f>IF($A42="ADD",IF(NOT(ISBLANK(I42)),_xlfn.XLOOKUP(I42,side[lookupValue],side[lookupKey],"ERROR"),""), "")</f>
        <v/>
      </c>
      <c r="K42" s="4"/>
      <c r="L42" s="4"/>
      <c r="M42" s="4"/>
      <c r="O42" s="3" t="str">
        <f>IF($A42="ADD",IF(NOT(ISBLANK(N42)),_xlfn.XLOOKUP(N42,len_adjust_rsn[lookupValue],len_adjust_rsn[lookupKey],"ERROR"),""), "")</f>
        <v/>
      </c>
      <c r="P42" s="4"/>
      <c r="Q42" s="7"/>
      <c r="R42" s="7"/>
      <c r="S42" s="7"/>
      <c r="T42" s="7"/>
      <c r="U42" s="7"/>
      <c r="W42" s="3" t="str">
        <f>IF($A42="ADD",IF(NOT(ISBLANK(V42)),_xlfn.XLOOKUP(V42,ud_stormwater_purpose[lookupValue],ud_stormwater_purpose[lookupKey],"ERROR"),""), "")</f>
        <v/>
      </c>
      <c r="Y42" s="3" t="str">
        <f>IF($A42="ADD",IF(NOT(ISBLANK(X42)),_xlfn.XLOOKUP(X42,ud_pipe_flow_type[lookupValue],ud_pipe_flow_type[lookupKey],"ERROR"),""), "")</f>
        <v/>
      </c>
      <c r="AA42" s="3" t="str">
        <f>IF($A42="ADD",IF(NOT(ISBLANK(Z42)),_xlfn.XLOOKUP(Z42,ud_pipe_type[lookupValue],ud_pipe_type[lookupKey],"ERROR"),""), "")</f>
        <v/>
      </c>
      <c r="AC42" s="3" t="str">
        <f>IF($A42="ADD",IF(NOT(ISBLANK(AB42)),_xlfn.XLOOKUP(AB42,ud_shape[lookupValue],ud_shape[lookupKey],"ERROR"),""), "")</f>
        <v/>
      </c>
      <c r="AE42" s="3" t="str">
        <f>IF($A42="ADD",IF(NOT(ISBLANK(AD42)),_xlfn.XLOOKUP(AD42,pipe_material[lookupValue],pipe_material[lookupKey],"ERROR"),""), "")</f>
        <v/>
      </c>
      <c r="AG42" s="3" t="str">
        <f>IF($A42="ADD",IF(NOT(ISBLANK(AF42)),_xlfn.XLOOKUP(1,(ud_material_subset_lookup=AF42)*(ud_material_subset_parentKey=AE42),ud_material_subset[lookupKey],"ERROR"),""), "")</f>
        <v/>
      </c>
      <c r="AI42" s="3" t="str">
        <f>IF($A42="ADD",IF(NOT(ISBLANK(AH42)),_xlfn.XLOOKUP(AH42,ud_pipe_duct_class[lookupValue],ud_pipe_duct_class[lookupKey],"ERROR"),""), "")</f>
        <v/>
      </c>
      <c r="AL42" s="3" t="str">
        <f>IF($A42="ADD",IF(NOT(ISBLANK(AK42)),_xlfn.XLOOKUP(AK42,ud_pipe_joint_type[lookupValue],ud_pipe_joint_type[lookupKey],"ERROR"),""), "")</f>
        <v/>
      </c>
      <c r="AN42" s="3" t="str">
        <f>IF($A42="ADD",IF(NOT(ISBLANK(AM42)),_xlfn.XLOOKUP(AM42,ud_pipe_location[lookupValue],ud_pipe_location[lookupKey],"ERROR"),""), "")</f>
        <v/>
      </c>
      <c r="AP42" s="2" t="str">
        <f t="shared" si="0"/>
        <v/>
      </c>
      <c r="AQ42" s="2" t="str">
        <f t="shared" si="1"/>
        <v/>
      </c>
      <c r="AR42" s="6"/>
      <c r="AS42" s="6"/>
      <c r="AT42" s="6"/>
      <c r="AU42" s="4"/>
      <c r="AV42" s="9"/>
      <c r="AX42" s="3" t="str">
        <f>IF($A42="ADD",IF(NOT(ISBLANK(AW42)),_xlfn.XLOOKUP(AW42,ud_culvert_grate[lookupValue],ud_culvert_grate[lookupKey],"ERROR"),""), "")</f>
        <v/>
      </c>
      <c r="AY42" s="4"/>
      <c r="BA42" s="3" t="str">
        <f>IF($A42="ADD",IF(NOT(ISBLANK(AZ42)),_xlfn.XLOOKUP(AZ42,ud_culvert_grate[lookupValue],ud_culvert_grate[lookupKey],"ERROR"),""), "")</f>
        <v/>
      </c>
      <c r="BD42" s="6"/>
      <c r="BF42" s="3" t="str">
        <f>IF($A42="ADD",IF(NOT(ISBLANK(BE42)),_xlfn.XLOOKUP(BE42,ud_yn_unknown[lookupValue],ud_yn_unknown[lookupKey],"ERROR"),""), "")</f>
        <v/>
      </c>
      <c r="BH42" s="3" t="str">
        <f>IF($A42="ADD",IF(NOT(ISBLANK(BG42)),_xlfn.XLOOKUP(BG42,ud_bed_substrate[lookupValue],ud_bed_substrate[lookupKey],"ERROR"),""), "")</f>
        <v/>
      </c>
      <c r="BJ42" s="3" t="str">
        <f>IF($A42="ADD",IF(NOT(ISBLANK(BI42)),_xlfn.XLOOKUP(BI42,ud_yn_unknown[lookupValue],ud_yn_unknown[lookupKey],"ERROR"),""), "")</f>
        <v/>
      </c>
      <c r="BL42" s="3" t="str">
        <f>IF($A42="ADD",IF(NOT(ISBLANK(BK42)),_xlfn.XLOOKUP(BK42,ud_yn_unknown[lookupValue],ud_yn_unknown[lookupKey],"ERROR"),""), "")</f>
        <v/>
      </c>
      <c r="BN42" s="3" t="str">
        <f>IF($A42="ADD",IF(NOT(ISBLANK(BM42)),_xlfn.XLOOKUP(BM42,ud_culvert_slope[lookupValue],ud_culvert_slope[lookupKey],"ERROR"),""), "")</f>
        <v/>
      </c>
      <c r="BP42" s="3" t="str">
        <f>IF($A42="ADD",IF(NOT(ISBLANK(BO42)),_xlfn.XLOOKUP(BO42,ud_culvert_alignment[lookupValue],ud_culvert_alignment[lookupKey],"ERROR"),""), "")</f>
        <v/>
      </c>
      <c r="BQ42" s="8"/>
      <c r="BS42" s="3" t="str">
        <f>IF($A42="ADD",IF(NOT(ISBLANK(BR42)),_xlfn.XLOOKUP(BR42,ud_carried_function[lookupValue],ud_carried_function[lookupKey],"ERROR"),""), "")</f>
        <v/>
      </c>
      <c r="BT42" s="4"/>
      <c r="BV42" s="3" t="str">
        <f>IF($A42="ADD",IF(NOT(ISBLANK(BU42)),_xlfn.XLOOKUP(BU42,ud_design_loading[lookupValue],ud_design_loading[lookupKey],"ERROR"),""), "")</f>
        <v/>
      </c>
      <c r="BW42" s="4"/>
      <c r="BX42" s="4"/>
      <c r="BY42" s="4"/>
      <c r="BZ42" s="4"/>
      <c r="CC42" s="3" t="str">
        <f>IF($A42="ADD",IF(NOT(ISBLANK(CB42)),_xlfn.XLOOKUP(CB42,maint_type[lookupValue],maint_type[lookupKey],"ERROR"),""), "")</f>
        <v/>
      </c>
      <c r="CE42" s="3" t="str">
        <f>IF($A42="ADD",IF(NOT(ISBLANK(CD42)),_xlfn.XLOOKUP(CD42,ud_access_method[lookupValue],ud_access_method[lookupKey],"ERROR"),""), "")</f>
        <v/>
      </c>
      <c r="CF42" s="9"/>
      <c r="CG42" s="8"/>
      <c r="CH42" s="4" t="str">
        <f t="shared" ca="1" si="2"/>
        <v/>
      </c>
      <c r="CI42" s="4"/>
      <c r="CJ42" s="3" t="str">
        <f t="shared" si="3"/>
        <v/>
      </c>
      <c r="CK42" s="3" t="str">
        <f>IF($A42="","",IF((AND($A42="ADD",OR(CJ42="",CJ42="In Use"))),"5",(_xlfn.XLOOKUP(CJ42,ud_asset_status[lookupValue],ud_asset_status[lookupKey],""))))</f>
        <v/>
      </c>
      <c r="CL42" s="8"/>
      <c r="CN42" s="3" t="str">
        <f>IF($A42="ADD",IF(NOT(ISBLANK(CM42)),_xlfn.XLOOKUP(CM42,ar_replace_reason[lookupValue],ar_replace_reason[lookupKey],"ERROR"),""), "")</f>
        <v/>
      </c>
      <c r="CO42" s="3" t="str">
        <f t="shared" si="4"/>
        <v/>
      </c>
      <c r="CP42" s="3" t="str">
        <f>IF($A42="","",IF((AND($A42="ADD",OR(CO42="",CO42="Queenstown-Lakes District Council"))),"70",(_xlfn.XLOOKUP(CO42,ud_organisation_owner[lookupValue],ud_organisation_owner[lookupKey],""))))</f>
        <v/>
      </c>
      <c r="CQ42" s="3" t="str">
        <f t="shared" si="5"/>
        <v/>
      </c>
      <c r="CR42" s="3" t="str">
        <f>IF($A42="","",IF((AND($A42="ADD",OR(CQ42="",CQ42="Queenstown-Lakes District Council"))),"70",(_xlfn.XLOOKUP(CQ42,ud_organisation_owner[lookupValue],ud_organisation_owner[lookupKey],""))))</f>
        <v/>
      </c>
      <c r="CS42" s="3" t="str">
        <f t="shared" si="6"/>
        <v/>
      </c>
      <c r="CT42" s="3" t="str">
        <f>IF($A42="","",IF((AND($A42="ADD",OR(CS42="",CS42="Local Authority"))),"17",(_xlfn.XLOOKUP(CS42,ud_sub_organisation[lookupValue],ud_sub_organisation[lookupKey],""))))</f>
        <v/>
      </c>
      <c r="CV42" s="3" t="str">
        <f>IF($A42="ADD",IF(NOT(ISBLANK(CU42)),_xlfn.XLOOKUP(CU42,ud_maintenance_organisation[lookupValue],ud_maintenance_organisation[lookupKey],"ERROR"),""), "")</f>
        <v/>
      </c>
      <c r="CW42" s="3" t="str">
        <f t="shared" si="7"/>
        <v/>
      </c>
      <c r="CX42" s="3" t="str">
        <f>IF($A42="","",IF((AND($A42="ADD",OR(CW42="",CW42="Vested Assets"))),"12",(_xlfn.XLOOKUP(CW42,ud_work_category[lookupValue],ud_work_category[lookupKey],""))))</f>
        <v/>
      </c>
      <c r="CY42" s="7"/>
      <c r="CZ42" s="2" t="str">
        <f t="shared" si="8"/>
        <v/>
      </c>
      <c r="DA42" s="2" t="str">
        <f t="shared" si="9"/>
        <v/>
      </c>
      <c r="DB42" s="3" t="str">
        <f t="shared" si="10"/>
        <v/>
      </c>
      <c r="DC42" s="3" t="str">
        <f>IF($A42="","",IF((AND($A42="ADD",OR(DB42="",DB42="Excellent"))),"1",(_xlfn.XLOOKUP(DB42,condition[lookupValue],condition[lookupKey],""))))</f>
        <v/>
      </c>
      <c r="DD42" s="8" t="str">
        <f t="shared" si="11"/>
        <v/>
      </c>
      <c r="DE42" s="9"/>
    </row>
    <row r="43" spans="2:109" x14ac:dyDescent="0.25">
      <c r="B43" s="4"/>
      <c r="D43" s="3" t="str">
        <f>IF($A43="ADD",IF(NOT(ISBLANK(C43)),_xlfn.XLOOKUP(C43,roadnames[lookupValue],roadnames[lookupKey],"ERROR"),""), "")</f>
        <v/>
      </c>
      <c r="E43" s="4"/>
      <c r="F43" s="4"/>
      <c r="G43" s="6"/>
      <c r="H43" s="6"/>
      <c r="J43" s="3" t="str">
        <f>IF($A43="ADD",IF(NOT(ISBLANK(I43)),_xlfn.XLOOKUP(I43,side[lookupValue],side[lookupKey],"ERROR"),""), "")</f>
        <v/>
      </c>
      <c r="K43" s="4"/>
      <c r="L43" s="4"/>
      <c r="M43" s="4"/>
      <c r="O43" s="3" t="str">
        <f>IF($A43="ADD",IF(NOT(ISBLANK(N43)),_xlfn.XLOOKUP(N43,len_adjust_rsn[lookupValue],len_adjust_rsn[lookupKey],"ERROR"),""), "")</f>
        <v/>
      </c>
      <c r="P43" s="4"/>
      <c r="Q43" s="7"/>
      <c r="R43" s="7"/>
      <c r="S43" s="7"/>
      <c r="T43" s="7"/>
      <c r="U43" s="7"/>
      <c r="W43" s="3" t="str">
        <f>IF($A43="ADD",IF(NOT(ISBLANK(V43)),_xlfn.XLOOKUP(V43,ud_stormwater_purpose[lookupValue],ud_stormwater_purpose[lookupKey],"ERROR"),""), "")</f>
        <v/>
      </c>
      <c r="Y43" s="3" t="str">
        <f>IF($A43="ADD",IF(NOT(ISBLANK(X43)),_xlfn.XLOOKUP(X43,ud_pipe_flow_type[lookupValue],ud_pipe_flow_type[lookupKey],"ERROR"),""), "")</f>
        <v/>
      </c>
      <c r="AA43" s="3" t="str">
        <f>IF($A43="ADD",IF(NOT(ISBLANK(Z43)),_xlfn.XLOOKUP(Z43,ud_pipe_type[lookupValue],ud_pipe_type[lookupKey],"ERROR"),""), "")</f>
        <v/>
      </c>
      <c r="AC43" s="3" t="str">
        <f>IF($A43="ADD",IF(NOT(ISBLANK(AB43)),_xlfn.XLOOKUP(AB43,ud_shape[lookupValue],ud_shape[lookupKey],"ERROR"),""), "")</f>
        <v/>
      </c>
      <c r="AE43" s="3" t="str">
        <f>IF($A43="ADD",IF(NOT(ISBLANK(AD43)),_xlfn.XLOOKUP(AD43,pipe_material[lookupValue],pipe_material[lookupKey],"ERROR"),""), "")</f>
        <v/>
      </c>
      <c r="AG43" s="3" t="str">
        <f>IF($A43="ADD",IF(NOT(ISBLANK(AF43)),_xlfn.XLOOKUP(1,(ud_material_subset_lookup=AF43)*(ud_material_subset_parentKey=AE43),ud_material_subset[lookupKey],"ERROR"),""), "")</f>
        <v/>
      </c>
      <c r="AI43" s="3" t="str">
        <f>IF($A43="ADD",IF(NOT(ISBLANK(AH43)),_xlfn.XLOOKUP(AH43,ud_pipe_duct_class[lookupValue],ud_pipe_duct_class[lookupKey],"ERROR"),""), "")</f>
        <v/>
      </c>
      <c r="AL43" s="3" t="str">
        <f>IF($A43="ADD",IF(NOT(ISBLANK(AK43)),_xlfn.XLOOKUP(AK43,ud_pipe_joint_type[lookupValue],ud_pipe_joint_type[lookupKey],"ERROR"),""), "")</f>
        <v/>
      </c>
      <c r="AN43" s="3" t="str">
        <f>IF($A43="ADD",IF(NOT(ISBLANK(AM43)),_xlfn.XLOOKUP(AM43,ud_pipe_location[lookupValue],ud_pipe_location[lookupKey],"ERROR"),""), "")</f>
        <v/>
      </c>
      <c r="AP43" s="2" t="str">
        <f t="shared" si="0"/>
        <v/>
      </c>
      <c r="AQ43" s="2" t="str">
        <f t="shared" si="1"/>
        <v/>
      </c>
      <c r="AR43" s="6"/>
      <c r="AS43" s="6"/>
      <c r="AT43" s="6"/>
      <c r="AU43" s="4"/>
      <c r="AV43" s="9"/>
      <c r="AX43" s="3" t="str">
        <f>IF($A43="ADD",IF(NOT(ISBLANK(AW43)),_xlfn.XLOOKUP(AW43,ud_culvert_grate[lookupValue],ud_culvert_grate[lookupKey],"ERROR"),""), "")</f>
        <v/>
      </c>
      <c r="AY43" s="4"/>
      <c r="BA43" s="3" t="str">
        <f>IF($A43="ADD",IF(NOT(ISBLANK(AZ43)),_xlfn.XLOOKUP(AZ43,ud_culvert_grate[lookupValue],ud_culvert_grate[lookupKey],"ERROR"),""), "")</f>
        <v/>
      </c>
      <c r="BD43" s="6"/>
      <c r="BF43" s="3" t="str">
        <f>IF($A43="ADD",IF(NOT(ISBLANK(BE43)),_xlfn.XLOOKUP(BE43,ud_yn_unknown[lookupValue],ud_yn_unknown[lookupKey],"ERROR"),""), "")</f>
        <v/>
      </c>
      <c r="BH43" s="3" t="str">
        <f>IF($A43="ADD",IF(NOT(ISBLANK(BG43)),_xlfn.XLOOKUP(BG43,ud_bed_substrate[lookupValue],ud_bed_substrate[lookupKey],"ERROR"),""), "")</f>
        <v/>
      </c>
      <c r="BJ43" s="3" t="str">
        <f>IF($A43="ADD",IF(NOT(ISBLANK(BI43)),_xlfn.XLOOKUP(BI43,ud_yn_unknown[lookupValue],ud_yn_unknown[lookupKey],"ERROR"),""), "")</f>
        <v/>
      </c>
      <c r="BL43" s="3" t="str">
        <f>IF($A43="ADD",IF(NOT(ISBLANK(BK43)),_xlfn.XLOOKUP(BK43,ud_yn_unknown[lookupValue],ud_yn_unknown[lookupKey],"ERROR"),""), "")</f>
        <v/>
      </c>
      <c r="BN43" s="3" t="str">
        <f>IF($A43="ADD",IF(NOT(ISBLANK(BM43)),_xlfn.XLOOKUP(BM43,ud_culvert_slope[lookupValue],ud_culvert_slope[lookupKey],"ERROR"),""), "")</f>
        <v/>
      </c>
      <c r="BP43" s="3" t="str">
        <f>IF($A43="ADD",IF(NOT(ISBLANK(BO43)),_xlfn.XLOOKUP(BO43,ud_culvert_alignment[lookupValue],ud_culvert_alignment[lookupKey],"ERROR"),""), "")</f>
        <v/>
      </c>
      <c r="BQ43" s="8"/>
      <c r="BS43" s="3" t="str">
        <f>IF($A43="ADD",IF(NOT(ISBLANK(BR43)),_xlfn.XLOOKUP(BR43,ud_carried_function[lookupValue],ud_carried_function[lookupKey],"ERROR"),""), "")</f>
        <v/>
      </c>
      <c r="BT43" s="4"/>
      <c r="BV43" s="3" t="str">
        <f>IF($A43="ADD",IF(NOT(ISBLANK(BU43)),_xlfn.XLOOKUP(BU43,ud_design_loading[lookupValue],ud_design_loading[lookupKey],"ERROR"),""), "")</f>
        <v/>
      </c>
      <c r="BW43" s="4"/>
      <c r="BX43" s="4"/>
      <c r="BY43" s="4"/>
      <c r="BZ43" s="4"/>
      <c r="CC43" s="3" t="str">
        <f>IF($A43="ADD",IF(NOT(ISBLANK(CB43)),_xlfn.XLOOKUP(CB43,maint_type[lookupValue],maint_type[lookupKey],"ERROR"),""), "")</f>
        <v/>
      </c>
      <c r="CE43" s="3" t="str">
        <f>IF($A43="ADD",IF(NOT(ISBLANK(CD43)),_xlfn.XLOOKUP(CD43,ud_access_method[lookupValue],ud_access_method[lookupKey],"ERROR"),""), "")</f>
        <v/>
      </c>
      <c r="CF43" s="9"/>
      <c r="CG43" s="8"/>
      <c r="CH43" s="4" t="str">
        <f t="shared" ca="1" si="2"/>
        <v/>
      </c>
      <c r="CI43" s="4"/>
      <c r="CJ43" s="3" t="str">
        <f t="shared" si="3"/>
        <v/>
      </c>
      <c r="CK43" s="3" t="str">
        <f>IF($A43="","",IF((AND($A43="ADD",OR(CJ43="",CJ43="In Use"))),"5",(_xlfn.XLOOKUP(CJ43,ud_asset_status[lookupValue],ud_asset_status[lookupKey],""))))</f>
        <v/>
      </c>
      <c r="CL43" s="8"/>
      <c r="CN43" s="3" t="str">
        <f>IF($A43="ADD",IF(NOT(ISBLANK(CM43)),_xlfn.XLOOKUP(CM43,ar_replace_reason[lookupValue],ar_replace_reason[lookupKey],"ERROR"),""), "")</f>
        <v/>
      </c>
      <c r="CO43" s="3" t="str">
        <f t="shared" si="4"/>
        <v/>
      </c>
      <c r="CP43" s="3" t="str">
        <f>IF($A43="","",IF((AND($A43="ADD",OR(CO43="",CO43="Queenstown-Lakes District Council"))),"70",(_xlfn.XLOOKUP(CO43,ud_organisation_owner[lookupValue],ud_organisation_owner[lookupKey],""))))</f>
        <v/>
      </c>
      <c r="CQ43" s="3" t="str">
        <f t="shared" si="5"/>
        <v/>
      </c>
      <c r="CR43" s="3" t="str">
        <f>IF($A43="","",IF((AND($A43="ADD",OR(CQ43="",CQ43="Queenstown-Lakes District Council"))),"70",(_xlfn.XLOOKUP(CQ43,ud_organisation_owner[lookupValue],ud_organisation_owner[lookupKey],""))))</f>
        <v/>
      </c>
      <c r="CS43" s="3" t="str">
        <f t="shared" si="6"/>
        <v/>
      </c>
      <c r="CT43" s="3" t="str">
        <f>IF($A43="","",IF((AND($A43="ADD",OR(CS43="",CS43="Local Authority"))),"17",(_xlfn.XLOOKUP(CS43,ud_sub_organisation[lookupValue],ud_sub_organisation[lookupKey],""))))</f>
        <v/>
      </c>
      <c r="CV43" s="3" t="str">
        <f>IF($A43="ADD",IF(NOT(ISBLANK(CU43)),_xlfn.XLOOKUP(CU43,ud_maintenance_organisation[lookupValue],ud_maintenance_organisation[lookupKey],"ERROR"),""), "")</f>
        <v/>
      </c>
      <c r="CW43" s="3" t="str">
        <f t="shared" si="7"/>
        <v/>
      </c>
      <c r="CX43" s="3" t="str">
        <f>IF($A43="","",IF((AND($A43="ADD",OR(CW43="",CW43="Vested Assets"))),"12",(_xlfn.XLOOKUP(CW43,ud_work_category[lookupValue],ud_work_category[lookupKey],""))))</f>
        <v/>
      </c>
      <c r="CY43" s="7"/>
      <c r="CZ43" s="2" t="str">
        <f t="shared" si="8"/>
        <v/>
      </c>
      <c r="DA43" s="2" t="str">
        <f t="shared" si="9"/>
        <v/>
      </c>
      <c r="DB43" s="3" t="str">
        <f t="shared" si="10"/>
        <v/>
      </c>
      <c r="DC43" s="3" t="str">
        <f>IF($A43="","",IF((AND($A43="ADD",OR(DB43="",DB43="Excellent"))),"1",(_xlfn.XLOOKUP(DB43,condition[lookupValue],condition[lookupKey],""))))</f>
        <v/>
      </c>
      <c r="DD43" s="8" t="str">
        <f t="shared" si="11"/>
        <v/>
      </c>
      <c r="DE43" s="9"/>
    </row>
    <row r="44" spans="2:109" x14ac:dyDescent="0.25">
      <c r="B44" s="4"/>
      <c r="D44" s="3" t="str">
        <f>IF($A44="ADD",IF(NOT(ISBLANK(C44)),_xlfn.XLOOKUP(C44,roadnames[lookupValue],roadnames[lookupKey],"ERROR"),""), "")</f>
        <v/>
      </c>
      <c r="E44" s="4"/>
      <c r="F44" s="4"/>
      <c r="G44" s="6"/>
      <c r="H44" s="6"/>
      <c r="J44" s="3" t="str">
        <f>IF($A44="ADD",IF(NOT(ISBLANK(I44)),_xlfn.XLOOKUP(I44,side[lookupValue],side[lookupKey],"ERROR"),""), "")</f>
        <v/>
      </c>
      <c r="K44" s="4"/>
      <c r="L44" s="4"/>
      <c r="M44" s="4"/>
      <c r="O44" s="3" t="str">
        <f>IF($A44="ADD",IF(NOT(ISBLANK(N44)),_xlfn.XLOOKUP(N44,len_adjust_rsn[lookupValue],len_adjust_rsn[lookupKey],"ERROR"),""), "")</f>
        <v/>
      </c>
      <c r="P44" s="4"/>
      <c r="Q44" s="7"/>
      <c r="R44" s="7"/>
      <c r="S44" s="7"/>
      <c r="T44" s="7"/>
      <c r="U44" s="7"/>
      <c r="W44" s="3" t="str">
        <f>IF($A44="ADD",IF(NOT(ISBLANK(V44)),_xlfn.XLOOKUP(V44,ud_stormwater_purpose[lookupValue],ud_stormwater_purpose[lookupKey],"ERROR"),""), "")</f>
        <v/>
      </c>
      <c r="Y44" s="3" t="str">
        <f>IF($A44="ADD",IF(NOT(ISBLANK(X44)),_xlfn.XLOOKUP(X44,ud_pipe_flow_type[lookupValue],ud_pipe_flow_type[lookupKey],"ERROR"),""), "")</f>
        <v/>
      </c>
      <c r="AA44" s="3" t="str">
        <f>IF($A44="ADD",IF(NOT(ISBLANK(Z44)),_xlfn.XLOOKUP(Z44,ud_pipe_type[lookupValue],ud_pipe_type[lookupKey],"ERROR"),""), "")</f>
        <v/>
      </c>
      <c r="AC44" s="3" t="str">
        <f>IF($A44="ADD",IF(NOT(ISBLANK(AB44)),_xlfn.XLOOKUP(AB44,ud_shape[lookupValue],ud_shape[lookupKey],"ERROR"),""), "")</f>
        <v/>
      </c>
      <c r="AE44" s="3" t="str">
        <f>IF($A44="ADD",IF(NOT(ISBLANK(AD44)),_xlfn.XLOOKUP(AD44,pipe_material[lookupValue],pipe_material[lookupKey],"ERROR"),""), "")</f>
        <v/>
      </c>
      <c r="AG44" s="3" t="str">
        <f>IF($A44="ADD",IF(NOT(ISBLANK(AF44)),_xlfn.XLOOKUP(1,(ud_material_subset_lookup=AF44)*(ud_material_subset_parentKey=AE44),ud_material_subset[lookupKey],"ERROR"),""), "")</f>
        <v/>
      </c>
      <c r="AI44" s="3" t="str">
        <f>IF($A44="ADD",IF(NOT(ISBLANK(AH44)),_xlfn.XLOOKUP(AH44,ud_pipe_duct_class[lookupValue],ud_pipe_duct_class[lookupKey],"ERROR"),""), "")</f>
        <v/>
      </c>
      <c r="AL44" s="3" t="str">
        <f>IF($A44="ADD",IF(NOT(ISBLANK(AK44)),_xlfn.XLOOKUP(AK44,ud_pipe_joint_type[lookupValue],ud_pipe_joint_type[lookupKey],"ERROR"),""), "")</f>
        <v/>
      </c>
      <c r="AN44" s="3" t="str">
        <f>IF($A44="ADD",IF(NOT(ISBLANK(AM44)),_xlfn.XLOOKUP(AM44,ud_pipe_location[lookupValue],ud_pipe_location[lookupKey],"ERROR"),""), "")</f>
        <v/>
      </c>
      <c r="AP44" s="2" t="str">
        <f t="shared" si="0"/>
        <v/>
      </c>
      <c r="AQ44" s="2" t="str">
        <f t="shared" si="1"/>
        <v/>
      </c>
      <c r="AR44" s="6"/>
      <c r="AS44" s="6"/>
      <c r="AT44" s="6"/>
      <c r="AU44" s="4"/>
      <c r="AV44" s="9"/>
      <c r="AX44" s="3" t="str">
        <f>IF($A44="ADD",IF(NOT(ISBLANK(AW44)),_xlfn.XLOOKUP(AW44,ud_culvert_grate[lookupValue],ud_culvert_grate[lookupKey],"ERROR"),""), "")</f>
        <v/>
      </c>
      <c r="AY44" s="4"/>
      <c r="BA44" s="3" t="str">
        <f>IF($A44="ADD",IF(NOT(ISBLANK(AZ44)),_xlfn.XLOOKUP(AZ44,ud_culvert_grate[lookupValue],ud_culvert_grate[lookupKey],"ERROR"),""), "")</f>
        <v/>
      </c>
      <c r="BD44" s="6"/>
      <c r="BF44" s="3" t="str">
        <f>IF($A44="ADD",IF(NOT(ISBLANK(BE44)),_xlfn.XLOOKUP(BE44,ud_yn_unknown[lookupValue],ud_yn_unknown[lookupKey],"ERROR"),""), "")</f>
        <v/>
      </c>
      <c r="BH44" s="3" t="str">
        <f>IF($A44="ADD",IF(NOT(ISBLANK(BG44)),_xlfn.XLOOKUP(BG44,ud_bed_substrate[lookupValue],ud_bed_substrate[lookupKey],"ERROR"),""), "")</f>
        <v/>
      </c>
      <c r="BJ44" s="3" t="str">
        <f>IF($A44="ADD",IF(NOT(ISBLANK(BI44)),_xlfn.XLOOKUP(BI44,ud_yn_unknown[lookupValue],ud_yn_unknown[lookupKey],"ERROR"),""), "")</f>
        <v/>
      </c>
      <c r="BL44" s="3" t="str">
        <f>IF($A44="ADD",IF(NOT(ISBLANK(BK44)),_xlfn.XLOOKUP(BK44,ud_yn_unknown[lookupValue],ud_yn_unknown[lookupKey],"ERROR"),""), "")</f>
        <v/>
      </c>
      <c r="BN44" s="3" t="str">
        <f>IF($A44="ADD",IF(NOT(ISBLANK(BM44)),_xlfn.XLOOKUP(BM44,ud_culvert_slope[lookupValue],ud_culvert_slope[lookupKey],"ERROR"),""), "")</f>
        <v/>
      </c>
      <c r="BP44" s="3" t="str">
        <f>IF($A44="ADD",IF(NOT(ISBLANK(BO44)),_xlfn.XLOOKUP(BO44,ud_culvert_alignment[lookupValue],ud_culvert_alignment[lookupKey],"ERROR"),""), "")</f>
        <v/>
      </c>
      <c r="BQ44" s="8"/>
      <c r="BS44" s="3" t="str">
        <f>IF($A44="ADD",IF(NOT(ISBLANK(BR44)),_xlfn.XLOOKUP(BR44,ud_carried_function[lookupValue],ud_carried_function[lookupKey],"ERROR"),""), "")</f>
        <v/>
      </c>
      <c r="BT44" s="4"/>
      <c r="BV44" s="3" t="str">
        <f>IF($A44="ADD",IF(NOT(ISBLANK(BU44)),_xlfn.XLOOKUP(BU44,ud_design_loading[lookupValue],ud_design_loading[lookupKey],"ERROR"),""), "")</f>
        <v/>
      </c>
      <c r="BW44" s="4"/>
      <c r="BX44" s="4"/>
      <c r="BY44" s="4"/>
      <c r="BZ44" s="4"/>
      <c r="CC44" s="3" t="str">
        <f>IF($A44="ADD",IF(NOT(ISBLANK(CB44)),_xlfn.XLOOKUP(CB44,maint_type[lookupValue],maint_type[lookupKey],"ERROR"),""), "")</f>
        <v/>
      </c>
      <c r="CE44" s="3" t="str">
        <f>IF($A44="ADD",IF(NOT(ISBLANK(CD44)),_xlfn.XLOOKUP(CD44,ud_access_method[lookupValue],ud_access_method[lookupKey],"ERROR"),""), "")</f>
        <v/>
      </c>
      <c r="CF44" s="9"/>
      <c r="CG44" s="8"/>
      <c r="CH44" s="4" t="str">
        <f t="shared" ca="1" si="2"/>
        <v/>
      </c>
      <c r="CI44" s="4"/>
      <c r="CJ44" s="3" t="str">
        <f t="shared" si="3"/>
        <v/>
      </c>
      <c r="CK44" s="3" t="str">
        <f>IF($A44="","",IF((AND($A44="ADD",OR(CJ44="",CJ44="In Use"))),"5",(_xlfn.XLOOKUP(CJ44,ud_asset_status[lookupValue],ud_asset_status[lookupKey],""))))</f>
        <v/>
      </c>
      <c r="CL44" s="8"/>
      <c r="CN44" s="3" t="str">
        <f>IF($A44="ADD",IF(NOT(ISBLANK(CM44)),_xlfn.XLOOKUP(CM44,ar_replace_reason[lookupValue],ar_replace_reason[lookupKey],"ERROR"),""), "")</f>
        <v/>
      </c>
      <c r="CO44" s="3" t="str">
        <f t="shared" si="4"/>
        <v/>
      </c>
      <c r="CP44" s="3" t="str">
        <f>IF($A44="","",IF((AND($A44="ADD",OR(CO44="",CO44="Queenstown-Lakes District Council"))),"70",(_xlfn.XLOOKUP(CO44,ud_organisation_owner[lookupValue],ud_organisation_owner[lookupKey],""))))</f>
        <v/>
      </c>
      <c r="CQ44" s="3" t="str">
        <f t="shared" si="5"/>
        <v/>
      </c>
      <c r="CR44" s="3" t="str">
        <f>IF($A44="","",IF((AND($A44="ADD",OR(CQ44="",CQ44="Queenstown-Lakes District Council"))),"70",(_xlfn.XLOOKUP(CQ44,ud_organisation_owner[lookupValue],ud_organisation_owner[lookupKey],""))))</f>
        <v/>
      </c>
      <c r="CS44" s="3" t="str">
        <f t="shared" si="6"/>
        <v/>
      </c>
      <c r="CT44" s="3" t="str">
        <f>IF($A44="","",IF((AND($A44="ADD",OR(CS44="",CS44="Local Authority"))),"17",(_xlfn.XLOOKUP(CS44,ud_sub_organisation[lookupValue],ud_sub_organisation[lookupKey],""))))</f>
        <v/>
      </c>
      <c r="CV44" s="3" t="str">
        <f>IF($A44="ADD",IF(NOT(ISBLANK(CU44)),_xlfn.XLOOKUP(CU44,ud_maintenance_organisation[lookupValue],ud_maintenance_organisation[lookupKey],"ERROR"),""), "")</f>
        <v/>
      </c>
      <c r="CW44" s="3" t="str">
        <f t="shared" si="7"/>
        <v/>
      </c>
      <c r="CX44" s="3" t="str">
        <f>IF($A44="","",IF((AND($A44="ADD",OR(CW44="",CW44="Vested Assets"))),"12",(_xlfn.XLOOKUP(CW44,ud_work_category[lookupValue],ud_work_category[lookupKey],""))))</f>
        <v/>
      </c>
      <c r="CY44" s="7"/>
      <c r="CZ44" s="2" t="str">
        <f t="shared" si="8"/>
        <v/>
      </c>
      <c r="DA44" s="2" t="str">
        <f t="shared" si="9"/>
        <v/>
      </c>
      <c r="DB44" s="3" t="str">
        <f t="shared" si="10"/>
        <v/>
      </c>
      <c r="DC44" s="3" t="str">
        <f>IF($A44="","",IF((AND($A44="ADD",OR(DB44="",DB44="Excellent"))),"1",(_xlfn.XLOOKUP(DB44,condition[lookupValue],condition[lookupKey],""))))</f>
        <v/>
      </c>
      <c r="DD44" s="8" t="str">
        <f t="shared" si="11"/>
        <v/>
      </c>
      <c r="DE44" s="9"/>
    </row>
    <row r="45" spans="2:109" x14ac:dyDescent="0.25">
      <c r="B45" s="4"/>
      <c r="D45" s="3" t="str">
        <f>IF($A45="ADD",IF(NOT(ISBLANK(C45)),_xlfn.XLOOKUP(C45,roadnames[lookupValue],roadnames[lookupKey],"ERROR"),""), "")</f>
        <v/>
      </c>
      <c r="E45" s="4"/>
      <c r="F45" s="4"/>
      <c r="G45" s="6"/>
      <c r="H45" s="6"/>
      <c r="J45" s="3" t="str">
        <f>IF($A45="ADD",IF(NOT(ISBLANK(I45)),_xlfn.XLOOKUP(I45,side[lookupValue],side[lookupKey],"ERROR"),""), "")</f>
        <v/>
      </c>
      <c r="K45" s="4"/>
      <c r="L45" s="4"/>
      <c r="M45" s="4"/>
      <c r="O45" s="3" t="str">
        <f>IF($A45="ADD",IF(NOT(ISBLANK(N45)),_xlfn.XLOOKUP(N45,len_adjust_rsn[lookupValue],len_adjust_rsn[lookupKey],"ERROR"),""), "")</f>
        <v/>
      </c>
      <c r="P45" s="4"/>
      <c r="Q45" s="7"/>
      <c r="R45" s="7"/>
      <c r="S45" s="7"/>
      <c r="T45" s="7"/>
      <c r="U45" s="7"/>
      <c r="W45" s="3" t="str">
        <f>IF($A45="ADD",IF(NOT(ISBLANK(V45)),_xlfn.XLOOKUP(V45,ud_stormwater_purpose[lookupValue],ud_stormwater_purpose[lookupKey],"ERROR"),""), "")</f>
        <v/>
      </c>
      <c r="Y45" s="3" t="str">
        <f>IF($A45="ADD",IF(NOT(ISBLANK(X45)),_xlfn.XLOOKUP(X45,ud_pipe_flow_type[lookupValue],ud_pipe_flow_type[lookupKey],"ERROR"),""), "")</f>
        <v/>
      </c>
      <c r="AA45" s="3" t="str">
        <f>IF($A45="ADD",IF(NOT(ISBLANK(Z45)),_xlfn.XLOOKUP(Z45,ud_pipe_type[lookupValue],ud_pipe_type[lookupKey],"ERROR"),""), "")</f>
        <v/>
      </c>
      <c r="AC45" s="3" t="str">
        <f>IF($A45="ADD",IF(NOT(ISBLANK(AB45)),_xlfn.XLOOKUP(AB45,ud_shape[lookupValue],ud_shape[lookupKey],"ERROR"),""), "")</f>
        <v/>
      </c>
      <c r="AE45" s="3" t="str">
        <f>IF($A45="ADD",IF(NOT(ISBLANK(AD45)),_xlfn.XLOOKUP(AD45,pipe_material[lookupValue],pipe_material[lookupKey],"ERROR"),""), "")</f>
        <v/>
      </c>
      <c r="AG45" s="3" t="str">
        <f>IF($A45="ADD",IF(NOT(ISBLANK(AF45)),_xlfn.XLOOKUP(1,(ud_material_subset_lookup=AF45)*(ud_material_subset_parentKey=AE45),ud_material_subset[lookupKey],"ERROR"),""), "")</f>
        <v/>
      </c>
      <c r="AI45" s="3" t="str">
        <f>IF($A45="ADD",IF(NOT(ISBLANK(AH45)),_xlfn.XLOOKUP(AH45,ud_pipe_duct_class[lookupValue],ud_pipe_duct_class[lookupKey],"ERROR"),""), "")</f>
        <v/>
      </c>
      <c r="AL45" s="3" t="str">
        <f>IF($A45="ADD",IF(NOT(ISBLANK(AK45)),_xlfn.XLOOKUP(AK45,ud_pipe_joint_type[lookupValue],ud_pipe_joint_type[lookupKey],"ERROR"),""), "")</f>
        <v/>
      </c>
      <c r="AN45" s="3" t="str">
        <f>IF($A45="ADD",IF(NOT(ISBLANK(AM45)),_xlfn.XLOOKUP(AM45,ud_pipe_location[lookupValue],ud_pipe_location[lookupKey],"ERROR"),""), "")</f>
        <v/>
      </c>
      <c r="AP45" s="2" t="str">
        <f t="shared" si="0"/>
        <v/>
      </c>
      <c r="AQ45" s="2" t="str">
        <f t="shared" si="1"/>
        <v/>
      </c>
      <c r="AR45" s="6"/>
      <c r="AS45" s="6"/>
      <c r="AT45" s="6"/>
      <c r="AU45" s="4"/>
      <c r="AV45" s="9"/>
      <c r="AX45" s="3" t="str">
        <f>IF($A45="ADD",IF(NOT(ISBLANK(AW45)),_xlfn.XLOOKUP(AW45,ud_culvert_grate[lookupValue],ud_culvert_grate[lookupKey],"ERROR"),""), "")</f>
        <v/>
      </c>
      <c r="AY45" s="4"/>
      <c r="BA45" s="3" t="str">
        <f>IF($A45="ADD",IF(NOT(ISBLANK(AZ45)),_xlfn.XLOOKUP(AZ45,ud_culvert_grate[lookupValue],ud_culvert_grate[lookupKey],"ERROR"),""), "")</f>
        <v/>
      </c>
      <c r="BD45" s="6"/>
      <c r="BF45" s="3" t="str">
        <f>IF($A45="ADD",IF(NOT(ISBLANK(BE45)),_xlfn.XLOOKUP(BE45,ud_yn_unknown[lookupValue],ud_yn_unknown[lookupKey],"ERROR"),""), "")</f>
        <v/>
      </c>
      <c r="BH45" s="3" t="str">
        <f>IF($A45="ADD",IF(NOT(ISBLANK(BG45)),_xlfn.XLOOKUP(BG45,ud_bed_substrate[lookupValue],ud_bed_substrate[lookupKey],"ERROR"),""), "")</f>
        <v/>
      </c>
      <c r="BJ45" s="3" t="str">
        <f>IF($A45="ADD",IF(NOT(ISBLANK(BI45)),_xlfn.XLOOKUP(BI45,ud_yn_unknown[lookupValue],ud_yn_unknown[lookupKey],"ERROR"),""), "")</f>
        <v/>
      </c>
      <c r="BL45" s="3" t="str">
        <f>IF($A45="ADD",IF(NOT(ISBLANK(BK45)),_xlfn.XLOOKUP(BK45,ud_yn_unknown[lookupValue],ud_yn_unknown[lookupKey],"ERROR"),""), "")</f>
        <v/>
      </c>
      <c r="BN45" s="3" t="str">
        <f>IF($A45="ADD",IF(NOT(ISBLANK(BM45)),_xlfn.XLOOKUP(BM45,ud_culvert_slope[lookupValue],ud_culvert_slope[lookupKey],"ERROR"),""), "")</f>
        <v/>
      </c>
      <c r="BP45" s="3" t="str">
        <f>IF($A45="ADD",IF(NOT(ISBLANK(BO45)),_xlfn.XLOOKUP(BO45,ud_culvert_alignment[lookupValue],ud_culvert_alignment[lookupKey],"ERROR"),""), "")</f>
        <v/>
      </c>
      <c r="BQ45" s="8"/>
      <c r="BS45" s="3" t="str">
        <f>IF($A45="ADD",IF(NOT(ISBLANK(BR45)),_xlfn.XLOOKUP(BR45,ud_carried_function[lookupValue],ud_carried_function[lookupKey],"ERROR"),""), "")</f>
        <v/>
      </c>
      <c r="BT45" s="4"/>
      <c r="BV45" s="3" t="str">
        <f>IF($A45="ADD",IF(NOT(ISBLANK(BU45)),_xlfn.XLOOKUP(BU45,ud_design_loading[lookupValue],ud_design_loading[lookupKey],"ERROR"),""), "")</f>
        <v/>
      </c>
      <c r="BW45" s="4"/>
      <c r="BX45" s="4"/>
      <c r="BY45" s="4"/>
      <c r="BZ45" s="4"/>
      <c r="CC45" s="3" t="str">
        <f>IF($A45="ADD",IF(NOT(ISBLANK(CB45)),_xlfn.XLOOKUP(CB45,maint_type[lookupValue],maint_type[lookupKey],"ERROR"),""), "")</f>
        <v/>
      </c>
      <c r="CE45" s="3" t="str">
        <f>IF($A45="ADD",IF(NOT(ISBLANK(CD45)),_xlfn.XLOOKUP(CD45,ud_access_method[lookupValue],ud_access_method[lookupKey],"ERROR"),""), "")</f>
        <v/>
      </c>
      <c r="CF45" s="9"/>
      <c r="CG45" s="8"/>
      <c r="CH45" s="4" t="str">
        <f t="shared" ca="1" si="2"/>
        <v/>
      </c>
      <c r="CI45" s="4"/>
      <c r="CJ45" s="3" t="str">
        <f t="shared" si="3"/>
        <v/>
      </c>
      <c r="CK45" s="3" t="str">
        <f>IF($A45="","",IF((AND($A45="ADD",OR(CJ45="",CJ45="In Use"))),"5",(_xlfn.XLOOKUP(CJ45,ud_asset_status[lookupValue],ud_asset_status[lookupKey],""))))</f>
        <v/>
      </c>
      <c r="CL45" s="8"/>
      <c r="CN45" s="3" t="str">
        <f>IF($A45="ADD",IF(NOT(ISBLANK(CM45)),_xlfn.XLOOKUP(CM45,ar_replace_reason[lookupValue],ar_replace_reason[lookupKey],"ERROR"),""), "")</f>
        <v/>
      </c>
      <c r="CO45" s="3" t="str">
        <f t="shared" si="4"/>
        <v/>
      </c>
      <c r="CP45" s="3" t="str">
        <f>IF($A45="","",IF((AND($A45="ADD",OR(CO45="",CO45="Queenstown-Lakes District Council"))),"70",(_xlfn.XLOOKUP(CO45,ud_organisation_owner[lookupValue],ud_organisation_owner[lookupKey],""))))</f>
        <v/>
      </c>
      <c r="CQ45" s="3" t="str">
        <f t="shared" si="5"/>
        <v/>
      </c>
      <c r="CR45" s="3" t="str">
        <f>IF($A45="","",IF((AND($A45="ADD",OR(CQ45="",CQ45="Queenstown-Lakes District Council"))),"70",(_xlfn.XLOOKUP(CQ45,ud_organisation_owner[lookupValue],ud_organisation_owner[lookupKey],""))))</f>
        <v/>
      </c>
      <c r="CS45" s="3" t="str">
        <f t="shared" si="6"/>
        <v/>
      </c>
      <c r="CT45" s="3" t="str">
        <f>IF($A45="","",IF((AND($A45="ADD",OR(CS45="",CS45="Local Authority"))),"17",(_xlfn.XLOOKUP(CS45,ud_sub_organisation[lookupValue],ud_sub_organisation[lookupKey],""))))</f>
        <v/>
      </c>
      <c r="CV45" s="3" t="str">
        <f>IF($A45="ADD",IF(NOT(ISBLANK(CU45)),_xlfn.XLOOKUP(CU45,ud_maintenance_organisation[lookupValue],ud_maintenance_organisation[lookupKey],"ERROR"),""), "")</f>
        <v/>
      </c>
      <c r="CW45" s="3" t="str">
        <f t="shared" si="7"/>
        <v/>
      </c>
      <c r="CX45" s="3" t="str">
        <f>IF($A45="","",IF((AND($A45="ADD",OR(CW45="",CW45="Vested Assets"))),"12",(_xlfn.XLOOKUP(CW45,ud_work_category[lookupValue],ud_work_category[lookupKey],""))))</f>
        <v/>
      </c>
      <c r="CY45" s="7"/>
      <c r="CZ45" s="2" t="str">
        <f t="shared" si="8"/>
        <v/>
      </c>
      <c r="DA45" s="2" t="str">
        <f t="shared" si="9"/>
        <v/>
      </c>
      <c r="DB45" s="3" t="str">
        <f t="shared" si="10"/>
        <v/>
      </c>
      <c r="DC45" s="3" t="str">
        <f>IF($A45="","",IF((AND($A45="ADD",OR(DB45="",DB45="Excellent"))),"1",(_xlfn.XLOOKUP(DB45,condition[lookupValue],condition[lookupKey],""))))</f>
        <v/>
      </c>
      <c r="DD45" s="8" t="str">
        <f t="shared" si="11"/>
        <v/>
      </c>
      <c r="DE45" s="9"/>
    </row>
    <row r="46" spans="2:109" x14ac:dyDescent="0.25">
      <c r="B46" s="4"/>
      <c r="D46" s="3" t="str">
        <f>IF($A46="ADD",IF(NOT(ISBLANK(C46)),_xlfn.XLOOKUP(C46,roadnames[lookupValue],roadnames[lookupKey],"ERROR"),""), "")</f>
        <v/>
      </c>
      <c r="E46" s="4"/>
      <c r="F46" s="4"/>
      <c r="G46" s="6"/>
      <c r="H46" s="6"/>
      <c r="J46" s="3" t="str">
        <f>IF($A46="ADD",IF(NOT(ISBLANK(I46)),_xlfn.XLOOKUP(I46,side[lookupValue],side[lookupKey],"ERROR"),""), "")</f>
        <v/>
      </c>
      <c r="K46" s="4"/>
      <c r="L46" s="4"/>
      <c r="M46" s="4"/>
      <c r="O46" s="3" t="str">
        <f>IF($A46="ADD",IF(NOT(ISBLANK(N46)),_xlfn.XLOOKUP(N46,len_adjust_rsn[lookupValue],len_adjust_rsn[lookupKey],"ERROR"),""), "")</f>
        <v/>
      </c>
      <c r="P46" s="4"/>
      <c r="Q46" s="7"/>
      <c r="R46" s="7"/>
      <c r="S46" s="7"/>
      <c r="T46" s="7"/>
      <c r="U46" s="7"/>
      <c r="W46" s="3" t="str">
        <f>IF($A46="ADD",IF(NOT(ISBLANK(V46)),_xlfn.XLOOKUP(V46,ud_stormwater_purpose[lookupValue],ud_stormwater_purpose[lookupKey],"ERROR"),""), "")</f>
        <v/>
      </c>
      <c r="Y46" s="3" t="str">
        <f>IF($A46="ADD",IF(NOT(ISBLANK(X46)),_xlfn.XLOOKUP(X46,ud_pipe_flow_type[lookupValue],ud_pipe_flow_type[lookupKey],"ERROR"),""), "")</f>
        <v/>
      </c>
      <c r="AA46" s="3" t="str">
        <f>IF($A46="ADD",IF(NOT(ISBLANK(Z46)),_xlfn.XLOOKUP(Z46,ud_pipe_type[lookupValue],ud_pipe_type[lookupKey],"ERROR"),""), "")</f>
        <v/>
      </c>
      <c r="AC46" s="3" t="str">
        <f>IF($A46="ADD",IF(NOT(ISBLANK(AB46)),_xlfn.XLOOKUP(AB46,ud_shape[lookupValue],ud_shape[lookupKey],"ERROR"),""), "")</f>
        <v/>
      </c>
      <c r="AE46" s="3" t="str">
        <f>IF($A46="ADD",IF(NOT(ISBLANK(AD46)),_xlfn.XLOOKUP(AD46,pipe_material[lookupValue],pipe_material[lookupKey],"ERROR"),""), "")</f>
        <v/>
      </c>
      <c r="AG46" s="3" t="str">
        <f>IF($A46="ADD",IF(NOT(ISBLANK(AF46)),_xlfn.XLOOKUP(1,(ud_material_subset_lookup=AF46)*(ud_material_subset_parentKey=AE46),ud_material_subset[lookupKey],"ERROR"),""), "")</f>
        <v/>
      </c>
      <c r="AI46" s="3" t="str">
        <f>IF($A46="ADD",IF(NOT(ISBLANK(AH46)),_xlfn.XLOOKUP(AH46,ud_pipe_duct_class[lookupValue],ud_pipe_duct_class[lookupKey],"ERROR"),""), "")</f>
        <v/>
      </c>
      <c r="AL46" s="3" t="str">
        <f>IF($A46="ADD",IF(NOT(ISBLANK(AK46)),_xlfn.XLOOKUP(AK46,ud_pipe_joint_type[lookupValue],ud_pipe_joint_type[lookupKey],"ERROR"),""), "")</f>
        <v/>
      </c>
      <c r="AN46" s="3" t="str">
        <f>IF($A46="ADD",IF(NOT(ISBLANK(AM46)),_xlfn.XLOOKUP(AM46,ud_pipe_location[lookupValue],ud_pipe_location[lookupKey],"ERROR"),""), "")</f>
        <v/>
      </c>
      <c r="AP46" s="2" t="str">
        <f t="shared" si="0"/>
        <v/>
      </c>
      <c r="AQ46" s="2" t="str">
        <f t="shared" si="1"/>
        <v/>
      </c>
      <c r="AR46" s="6"/>
      <c r="AS46" s="6"/>
      <c r="AT46" s="6"/>
      <c r="AU46" s="4"/>
      <c r="AV46" s="9"/>
      <c r="AX46" s="3" t="str">
        <f>IF($A46="ADD",IF(NOT(ISBLANK(AW46)),_xlfn.XLOOKUP(AW46,ud_culvert_grate[lookupValue],ud_culvert_grate[lookupKey],"ERROR"),""), "")</f>
        <v/>
      </c>
      <c r="AY46" s="4"/>
      <c r="BA46" s="3" t="str">
        <f>IF($A46="ADD",IF(NOT(ISBLANK(AZ46)),_xlfn.XLOOKUP(AZ46,ud_culvert_grate[lookupValue],ud_culvert_grate[lookupKey],"ERROR"),""), "")</f>
        <v/>
      </c>
      <c r="BD46" s="6"/>
      <c r="BF46" s="3" t="str">
        <f>IF($A46="ADD",IF(NOT(ISBLANK(BE46)),_xlfn.XLOOKUP(BE46,ud_yn_unknown[lookupValue],ud_yn_unknown[lookupKey],"ERROR"),""), "")</f>
        <v/>
      </c>
      <c r="BH46" s="3" t="str">
        <f>IF($A46="ADD",IF(NOT(ISBLANK(BG46)),_xlfn.XLOOKUP(BG46,ud_bed_substrate[lookupValue],ud_bed_substrate[lookupKey],"ERROR"),""), "")</f>
        <v/>
      </c>
      <c r="BJ46" s="3" t="str">
        <f>IF($A46="ADD",IF(NOT(ISBLANK(BI46)),_xlfn.XLOOKUP(BI46,ud_yn_unknown[lookupValue],ud_yn_unknown[lookupKey],"ERROR"),""), "")</f>
        <v/>
      </c>
      <c r="BL46" s="3" t="str">
        <f>IF($A46="ADD",IF(NOT(ISBLANK(BK46)),_xlfn.XLOOKUP(BK46,ud_yn_unknown[lookupValue],ud_yn_unknown[lookupKey],"ERROR"),""), "")</f>
        <v/>
      </c>
      <c r="BN46" s="3" t="str">
        <f>IF($A46="ADD",IF(NOT(ISBLANK(BM46)),_xlfn.XLOOKUP(BM46,ud_culvert_slope[lookupValue],ud_culvert_slope[lookupKey],"ERROR"),""), "")</f>
        <v/>
      </c>
      <c r="BP46" s="3" t="str">
        <f>IF($A46="ADD",IF(NOT(ISBLANK(BO46)),_xlfn.XLOOKUP(BO46,ud_culvert_alignment[lookupValue],ud_culvert_alignment[lookupKey],"ERROR"),""), "")</f>
        <v/>
      </c>
      <c r="BQ46" s="8"/>
      <c r="BS46" s="3" t="str">
        <f>IF($A46="ADD",IF(NOT(ISBLANK(BR46)),_xlfn.XLOOKUP(BR46,ud_carried_function[lookupValue],ud_carried_function[lookupKey],"ERROR"),""), "")</f>
        <v/>
      </c>
      <c r="BT46" s="4"/>
      <c r="BV46" s="3" t="str">
        <f>IF($A46="ADD",IF(NOT(ISBLANK(BU46)),_xlfn.XLOOKUP(BU46,ud_design_loading[lookupValue],ud_design_loading[lookupKey],"ERROR"),""), "")</f>
        <v/>
      </c>
      <c r="BW46" s="4"/>
      <c r="BX46" s="4"/>
      <c r="BY46" s="4"/>
      <c r="BZ46" s="4"/>
      <c r="CC46" s="3" t="str">
        <f>IF($A46="ADD",IF(NOT(ISBLANK(CB46)),_xlfn.XLOOKUP(CB46,maint_type[lookupValue],maint_type[lookupKey],"ERROR"),""), "")</f>
        <v/>
      </c>
      <c r="CE46" s="3" t="str">
        <f>IF($A46="ADD",IF(NOT(ISBLANK(CD46)),_xlfn.XLOOKUP(CD46,ud_access_method[lookupValue],ud_access_method[lookupKey],"ERROR"),""), "")</f>
        <v/>
      </c>
      <c r="CF46" s="9"/>
      <c r="CG46" s="8"/>
      <c r="CH46" s="4" t="str">
        <f t="shared" ca="1" si="2"/>
        <v/>
      </c>
      <c r="CI46" s="4"/>
      <c r="CJ46" s="3" t="str">
        <f t="shared" si="3"/>
        <v/>
      </c>
      <c r="CK46" s="3" t="str">
        <f>IF($A46="","",IF((AND($A46="ADD",OR(CJ46="",CJ46="In Use"))),"5",(_xlfn.XLOOKUP(CJ46,ud_asset_status[lookupValue],ud_asset_status[lookupKey],""))))</f>
        <v/>
      </c>
      <c r="CL46" s="8"/>
      <c r="CN46" s="3" t="str">
        <f>IF($A46="ADD",IF(NOT(ISBLANK(CM46)),_xlfn.XLOOKUP(CM46,ar_replace_reason[lookupValue],ar_replace_reason[lookupKey],"ERROR"),""), "")</f>
        <v/>
      </c>
      <c r="CO46" s="3" t="str">
        <f t="shared" si="4"/>
        <v/>
      </c>
      <c r="CP46" s="3" t="str">
        <f>IF($A46="","",IF((AND($A46="ADD",OR(CO46="",CO46="Queenstown-Lakes District Council"))),"70",(_xlfn.XLOOKUP(CO46,ud_organisation_owner[lookupValue],ud_organisation_owner[lookupKey],""))))</f>
        <v/>
      </c>
      <c r="CQ46" s="3" t="str">
        <f t="shared" si="5"/>
        <v/>
      </c>
      <c r="CR46" s="3" t="str">
        <f>IF($A46="","",IF((AND($A46="ADD",OR(CQ46="",CQ46="Queenstown-Lakes District Council"))),"70",(_xlfn.XLOOKUP(CQ46,ud_organisation_owner[lookupValue],ud_organisation_owner[lookupKey],""))))</f>
        <v/>
      </c>
      <c r="CS46" s="3" t="str">
        <f t="shared" si="6"/>
        <v/>
      </c>
      <c r="CT46" s="3" t="str">
        <f>IF($A46="","",IF((AND($A46="ADD",OR(CS46="",CS46="Local Authority"))),"17",(_xlfn.XLOOKUP(CS46,ud_sub_organisation[lookupValue],ud_sub_organisation[lookupKey],""))))</f>
        <v/>
      </c>
      <c r="CV46" s="3" t="str">
        <f>IF($A46="ADD",IF(NOT(ISBLANK(CU46)),_xlfn.XLOOKUP(CU46,ud_maintenance_organisation[lookupValue],ud_maintenance_organisation[lookupKey],"ERROR"),""), "")</f>
        <v/>
      </c>
      <c r="CW46" s="3" t="str">
        <f t="shared" si="7"/>
        <v/>
      </c>
      <c r="CX46" s="3" t="str">
        <f>IF($A46="","",IF((AND($A46="ADD",OR(CW46="",CW46="Vested Assets"))),"12",(_xlfn.XLOOKUP(CW46,ud_work_category[lookupValue],ud_work_category[lookupKey],""))))</f>
        <v/>
      </c>
      <c r="CY46" s="7"/>
      <c r="CZ46" s="2" t="str">
        <f t="shared" si="8"/>
        <v/>
      </c>
      <c r="DA46" s="2" t="str">
        <f t="shared" si="9"/>
        <v/>
      </c>
      <c r="DB46" s="3" t="str">
        <f t="shared" si="10"/>
        <v/>
      </c>
      <c r="DC46" s="3" t="str">
        <f>IF($A46="","",IF((AND($A46="ADD",OR(DB46="",DB46="Excellent"))),"1",(_xlfn.XLOOKUP(DB46,condition[lookupValue],condition[lookupKey],""))))</f>
        <v/>
      </c>
      <c r="DD46" s="8" t="str">
        <f t="shared" si="11"/>
        <v/>
      </c>
      <c r="DE46" s="9"/>
    </row>
    <row r="47" spans="2:109" x14ac:dyDescent="0.25">
      <c r="B47" s="4"/>
      <c r="D47" s="3" t="str">
        <f>IF($A47="ADD",IF(NOT(ISBLANK(C47)),_xlfn.XLOOKUP(C47,roadnames[lookupValue],roadnames[lookupKey],"ERROR"),""), "")</f>
        <v/>
      </c>
      <c r="E47" s="4"/>
      <c r="F47" s="4"/>
      <c r="G47" s="6"/>
      <c r="H47" s="6"/>
      <c r="J47" s="3" t="str">
        <f>IF($A47="ADD",IF(NOT(ISBLANK(I47)),_xlfn.XLOOKUP(I47,side[lookupValue],side[lookupKey],"ERROR"),""), "")</f>
        <v/>
      </c>
      <c r="K47" s="4"/>
      <c r="L47" s="4"/>
      <c r="M47" s="4"/>
      <c r="O47" s="3" t="str">
        <f>IF($A47="ADD",IF(NOT(ISBLANK(N47)),_xlfn.XLOOKUP(N47,len_adjust_rsn[lookupValue],len_adjust_rsn[lookupKey],"ERROR"),""), "")</f>
        <v/>
      </c>
      <c r="P47" s="4"/>
      <c r="Q47" s="7"/>
      <c r="R47" s="7"/>
      <c r="S47" s="7"/>
      <c r="T47" s="7"/>
      <c r="U47" s="7"/>
      <c r="W47" s="3" t="str">
        <f>IF($A47="ADD",IF(NOT(ISBLANK(V47)),_xlfn.XLOOKUP(V47,ud_stormwater_purpose[lookupValue],ud_stormwater_purpose[lookupKey],"ERROR"),""), "")</f>
        <v/>
      </c>
      <c r="Y47" s="3" t="str">
        <f>IF($A47="ADD",IF(NOT(ISBLANK(X47)),_xlfn.XLOOKUP(X47,ud_pipe_flow_type[lookupValue],ud_pipe_flow_type[lookupKey],"ERROR"),""), "")</f>
        <v/>
      </c>
      <c r="AA47" s="3" t="str">
        <f>IF($A47="ADD",IF(NOT(ISBLANK(Z47)),_xlfn.XLOOKUP(Z47,ud_pipe_type[lookupValue],ud_pipe_type[lookupKey],"ERROR"),""), "")</f>
        <v/>
      </c>
      <c r="AC47" s="3" t="str">
        <f>IF($A47="ADD",IF(NOT(ISBLANK(AB47)),_xlfn.XLOOKUP(AB47,ud_shape[lookupValue],ud_shape[lookupKey],"ERROR"),""), "")</f>
        <v/>
      </c>
      <c r="AE47" s="3" t="str">
        <f>IF($A47="ADD",IF(NOT(ISBLANK(AD47)),_xlfn.XLOOKUP(AD47,pipe_material[lookupValue],pipe_material[lookupKey],"ERROR"),""), "")</f>
        <v/>
      </c>
      <c r="AG47" s="3" t="str">
        <f>IF($A47="ADD",IF(NOT(ISBLANK(AF47)),_xlfn.XLOOKUP(1,(ud_material_subset_lookup=AF47)*(ud_material_subset_parentKey=AE47),ud_material_subset[lookupKey],"ERROR"),""), "")</f>
        <v/>
      </c>
      <c r="AI47" s="3" t="str">
        <f>IF($A47="ADD",IF(NOT(ISBLANK(AH47)),_xlfn.XLOOKUP(AH47,ud_pipe_duct_class[lookupValue],ud_pipe_duct_class[lookupKey],"ERROR"),""), "")</f>
        <v/>
      </c>
      <c r="AL47" s="3" t="str">
        <f>IF($A47="ADD",IF(NOT(ISBLANK(AK47)),_xlfn.XLOOKUP(AK47,ud_pipe_joint_type[lookupValue],ud_pipe_joint_type[lookupKey],"ERROR"),""), "")</f>
        <v/>
      </c>
      <c r="AN47" s="3" t="str">
        <f>IF($A47="ADD",IF(NOT(ISBLANK(AM47)),_xlfn.XLOOKUP(AM47,ud_pipe_location[lookupValue],ud_pipe_location[lookupKey],"ERROR"),""), "")</f>
        <v/>
      </c>
      <c r="AP47" s="2" t="str">
        <f t="shared" si="0"/>
        <v/>
      </c>
      <c r="AQ47" s="2" t="str">
        <f t="shared" si="1"/>
        <v/>
      </c>
      <c r="AR47" s="6"/>
      <c r="AS47" s="6"/>
      <c r="AT47" s="6"/>
      <c r="AU47" s="4"/>
      <c r="AV47" s="9"/>
      <c r="AX47" s="3" t="str">
        <f>IF($A47="ADD",IF(NOT(ISBLANK(AW47)),_xlfn.XLOOKUP(AW47,ud_culvert_grate[lookupValue],ud_culvert_grate[lookupKey],"ERROR"),""), "")</f>
        <v/>
      </c>
      <c r="AY47" s="4"/>
      <c r="BA47" s="3" t="str">
        <f>IF($A47="ADD",IF(NOT(ISBLANK(AZ47)),_xlfn.XLOOKUP(AZ47,ud_culvert_grate[lookupValue],ud_culvert_grate[lookupKey],"ERROR"),""), "")</f>
        <v/>
      </c>
      <c r="BD47" s="6"/>
      <c r="BF47" s="3" t="str">
        <f>IF($A47="ADD",IF(NOT(ISBLANK(BE47)),_xlfn.XLOOKUP(BE47,ud_yn_unknown[lookupValue],ud_yn_unknown[lookupKey],"ERROR"),""), "")</f>
        <v/>
      </c>
      <c r="BH47" s="3" t="str">
        <f>IF($A47="ADD",IF(NOT(ISBLANK(BG47)),_xlfn.XLOOKUP(BG47,ud_bed_substrate[lookupValue],ud_bed_substrate[lookupKey],"ERROR"),""), "")</f>
        <v/>
      </c>
      <c r="BJ47" s="3" t="str">
        <f>IF($A47="ADD",IF(NOT(ISBLANK(BI47)),_xlfn.XLOOKUP(BI47,ud_yn_unknown[lookupValue],ud_yn_unknown[lookupKey],"ERROR"),""), "")</f>
        <v/>
      </c>
      <c r="BL47" s="3" t="str">
        <f>IF($A47="ADD",IF(NOT(ISBLANK(BK47)),_xlfn.XLOOKUP(BK47,ud_yn_unknown[lookupValue],ud_yn_unknown[lookupKey],"ERROR"),""), "")</f>
        <v/>
      </c>
      <c r="BN47" s="3" t="str">
        <f>IF($A47="ADD",IF(NOT(ISBLANK(BM47)),_xlfn.XLOOKUP(BM47,ud_culvert_slope[lookupValue],ud_culvert_slope[lookupKey],"ERROR"),""), "")</f>
        <v/>
      </c>
      <c r="BP47" s="3" t="str">
        <f>IF($A47="ADD",IF(NOT(ISBLANK(BO47)),_xlfn.XLOOKUP(BO47,ud_culvert_alignment[lookupValue],ud_culvert_alignment[lookupKey],"ERROR"),""), "")</f>
        <v/>
      </c>
      <c r="BQ47" s="8"/>
      <c r="BS47" s="3" t="str">
        <f>IF($A47="ADD",IF(NOT(ISBLANK(BR47)),_xlfn.XLOOKUP(BR47,ud_carried_function[lookupValue],ud_carried_function[lookupKey],"ERROR"),""), "")</f>
        <v/>
      </c>
      <c r="BT47" s="4"/>
      <c r="BV47" s="3" t="str">
        <f>IF($A47="ADD",IF(NOT(ISBLANK(BU47)),_xlfn.XLOOKUP(BU47,ud_design_loading[lookupValue],ud_design_loading[lookupKey],"ERROR"),""), "")</f>
        <v/>
      </c>
      <c r="BW47" s="4"/>
      <c r="BX47" s="4"/>
      <c r="BY47" s="4"/>
      <c r="BZ47" s="4"/>
      <c r="CC47" s="3" t="str">
        <f>IF($A47="ADD",IF(NOT(ISBLANK(CB47)),_xlfn.XLOOKUP(CB47,maint_type[lookupValue],maint_type[lookupKey],"ERROR"),""), "")</f>
        <v/>
      </c>
      <c r="CE47" s="3" t="str">
        <f>IF($A47="ADD",IF(NOT(ISBLANK(CD47)),_xlfn.XLOOKUP(CD47,ud_access_method[lookupValue],ud_access_method[lookupKey],"ERROR"),""), "")</f>
        <v/>
      </c>
      <c r="CF47" s="9"/>
      <c r="CG47" s="8"/>
      <c r="CH47" s="4" t="str">
        <f t="shared" ca="1" si="2"/>
        <v/>
      </c>
      <c r="CI47" s="4"/>
      <c r="CJ47" s="3" t="str">
        <f t="shared" si="3"/>
        <v/>
      </c>
      <c r="CK47" s="3" t="str">
        <f>IF($A47="","",IF((AND($A47="ADD",OR(CJ47="",CJ47="In Use"))),"5",(_xlfn.XLOOKUP(CJ47,ud_asset_status[lookupValue],ud_asset_status[lookupKey],""))))</f>
        <v/>
      </c>
      <c r="CL47" s="8"/>
      <c r="CN47" s="3" t="str">
        <f>IF($A47="ADD",IF(NOT(ISBLANK(CM47)),_xlfn.XLOOKUP(CM47,ar_replace_reason[lookupValue],ar_replace_reason[lookupKey],"ERROR"),""), "")</f>
        <v/>
      </c>
      <c r="CO47" s="3" t="str">
        <f t="shared" si="4"/>
        <v/>
      </c>
      <c r="CP47" s="3" t="str">
        <f>IF($A47="","",IF((AND($A47="ADD",OR(CO47="",CO47="Queenstown-Lakes District Council"))),"70",(_xlfn.XLOOKUP(CO47,ud_organisation_owner[lookupValue],ud_organisation_owner[lookupKey],""))))</f>
        <v/>
      </c>
      <c r="CQ47" s="3" t="str">
        <f t="shared" si="5"/>
        <v/>
      </c>
      <c r="CR47" s="3" t="str">
        <f>IF($A47="","",IF((AND($A47="ADD",OR(CQ47="",CQ47="Queenstown-Lakes District Council"))),"70",(_xlfn.XLOOKUP(CQ47,ud_organisation_owner[lookupValue],ud_organisation_owner[lookupKey],""))))</f>
        <v/>
      </c>
      <c r="CS47" s="3" t="str">
        <f t="shared" si="6"/>
        <v/>
      </c>
      <c r="CT47" s="3" t="str">
        <f>IF($A47="","",IF((AND($A47="ADD",OR(CS47="",CS47="Local Authority"))),"17",(_xlfn.XLOOKUP(CS47,ud_sub_organisation[lookupValue],ud_sub_organisation[lookupKey],""))))</f>
        <v/>
      </c>
      <c r="CV47" s="3" t="str">
        <f>IF($A47="ADD",IF(NOT(ISBLANK(CU47)),_xlfn.XLOOKUP(CU47,ud_maintenance_organisation[lookupValue],ud_maintenance_organisation[lookupKey],"ERROR"),""), "")</f>
        <v/>
      </c>
      <c r="CW47" s="3" t="str">
        <f t="shared" si="7"/>
        <v/>
      </c>
      <c r="CX47" s="3" t="str">
        <f>IF($A47="","",IF((AND($A47="ADD",OR(CW47="",CW47="Vested Assets"))),"12",(_xlfn.XLOOKUP(CW47,ud_work_category[lookupValue],ud_work_category[lookupKey],""))))</f>
        <v/>
      </c>
      <c r="CY47" s="7"/>
      <c r="CZ47" s="2" t="str">
        <f t="shared" si="8"/>
        <v/>
      </c>
      <c r="DA47" s="2" t="str">
        <f t="shared" si="9"/>
        <v/>
      </c>
      <c r="DB47" s="3" t="str">
        <f t="shared" si="10"/>
        <v/>
      </c>
      <c r="DC47" s="3" t="str">
        <f>IF($A47="","",IF((AND($A47="ADD",OR(DB47="",DB47="Excellent"))),"1",(_xlfn.XLOOKUP(DB47,condition[lookupValue],condition[lookupKey],""))))</f>
        <v/>
      </c>
      <c r="DD47" s="8" t="str">
        <f t="shared" si="11"/>
        <v/>
      </c>
      <c r="DE47" s="9"/>
    </row>
    <row r="48" spans="2:109" x14ac:dyDescent="0.25">
      <c r="B48" s="4"/>
      <c r="D48" s="3" t="str">
        <f>IF($A48="ADD",IF(NOT(ISBLANK(C48)),_xlfn.XLOOKUP(C48,roadnames[lookupValue],roadnames[lookupKey],"ERROR"),""), "")</f>
        <v/>
      </c>
      <c r="E48" s="4"/>
      <c r="F48" s="4"/>
      <c r="G48" s="6"/>
      <c r="H48" s="6"/>
      <c r="J48" s="3" t="str">
        <f>IF($A48="ADD",IF(NOT(ISBLANK(I48)),_xlfn.XLOOKUP(I48,side[lookupValue],side[lookupKey],"ERROR"),""), "")</f>
        <v/>
      </c>
      <c r="K48" s="4"/>
      <c r="L48" s="4"/>
      <c r="M48" s="4"/>
      <c r="O48" s="3" t="str">
        <f>IF($A48="ADD",IF(NOT(ISBLANK(N48)),_xlfn.XLOOKUP(N48,len_adjust_rsn[lookupValue],len_adjust_rsn[lookupKey],"ERROR"),""), "")</f>
        <v/>
      </c>
      <c r="P48" s="4"/>
      <c r="Q48" s="7"/>
      <c r="R48" s="7"/>
      <c r="S48" s="7"/>
      <c r="T48" s="7"/>
      <c r="U48" s="7"/>
      <c r="W48" s="3" t="str">
        <f>IF($A48="ADD",IF(NOT(ISBLANK(V48)),_xlfn.XLOOKUP(V48,ud_stormwater_purpose[lookupValue],ud_stormwater_purpose[lookupKey],"ERROR"),""), "")</f>
        <v/>
      </c>
      <c r="Y48" s="3" t="str">
        <f>IF($A48="ADD",IF(NOT(ISBLANK(X48)),_xlfn.XLOOKUP(X48,ud_pipe_flow_type[lookupValue],ud_pipe_flow_type[lookupKey],"ERROR"),""), "")</f>
        <v/>
      </c>
      <c r="AA48" s="3" t="str">
        <f>IF($A48="ADD",IF(NOT(ISBLANK(Z48)),_xlfn.XLOOKUP(Z48,ud_pipe_type[lookupValue],ud_pipe_type[lookupKey],"ERROR"),""), "")</f>
        <v/>
      </c>
      <c r="AC48" s="3" t="str">
        <f>IF($A48="ADD",IF(NOT(ISBLANK(AB48)),_xlfn.XLOOKUP(AB48,ud_shape[lookupValue],ud_shape[lookupKey],"ERROR"),""), "")</f>
        <v/>
      </c>
      <c r="AE48" s="3" t="str">
        <f>IF($A48="ADD",IF(NOT(ISBLANK(AD48)),_xlfn.XLOOKUP(AD48,pipe_material[lookupValue],pipe_material[lookupKey],"ERROR"),""), "")</f>
        <v/>
      </c>
      <c r="AG48" s="3" t="str">
        <f>IF($A48="ADD",IF(NOT(ISBLANK(AF48)),_xlfn.XLOOKUP(1,(ud_material_subset_lookup=AF48)*(ud_material_subset_parentKey=AE48),ud_material_subset[lookupKey],"ERROR"),""), "")</f>
        <v/>
      </c>
      <c r="AI48" s="3" t="str">
        <f>IF($A48="ADD",IF(NOT(ISBLANK(AH48)),_xlfn.XLOOKUP(AH48,ud_pipe_duct_class[lookupValue],ud_pipe_duct_class[lookupKey],"ERROR"),""), "")</f>
        <v/>
      </c>
      <c r="AL48" s="3" t="str">
        <f>IF($A48="ADD",IF(NOT(ISBLANK(AK48)),_xlfn.XLOOKUP(AK48,ud_pipe_joint_type[lookupValue],ud_pipe_joint_type[lookupKey],"ERROR"),""), "")</f>
        <v/>
      </c>
      <c r="AN48" s="3" t="str">
        <f>IF($A48="ADD",IF(NOT(ISBLANK(AM48)),_xlfn.XLOOKUP(AM48,ud_pipe_location[lookupValue],ud_pipe_location[lookupKey],"ERROR"),""), "")</f>
        <v/>
      </c>
      <c r="AP48" s="2" t="str">
        <f t="shared" si="0"/>
        <v/>
      </c>
      <c r="AQ48" s="2" t="str">
        <f t="shared" si="1"/>
        <v/>
      </c>
      <c r="AR48" s="6"/>
      <c r="AS48" s="6"/>
      <c r="AT48" s="6"/>
      <c r="AU48" s="4"/>
      <c r="AV48" s="9"/>
      <c r="AX48" s="3" t="str">
        <f>IF($A48="ADD",IF(NOT(ISBLANK(AW48)),_xlfn.XLOOKUP(AW48,ud_culvert_grate[lookupValue],ud_culvert_grate[lookupKey],"ERROR"),""), "")</f>
        <v/>
      </c>
      <c r="AY48" s="4"/>
      <c r="BA48" s="3" t="str">
        <f>IF($A48="ADD",IF(NOT(ISBLANK(AZ48)),_xlfn.XLOOKUP(AZ48,ud_culvert_grate[lookupValue],ud_culvert_grate[lookupKey],"ERROR"),""), "")</f>
        <v/>
      </c>
      <c r="BD48" s="6"/>
      <c r="BF48" s="3" t="str">
        <f>IF($A48="ADD",IF(NOT(ISBLANK(BE48)),_xlfn.XLOOKUP(BE48,ud_yn_unknown[lookupValue],ud_yn_unknown[lookupKey],"ERROR"),""), "")</f>
        <v/>
      </c>
      <c r="BH48" s="3" t="str">
        <f>IF($A48="ADD",IF(NOT(ISBLANK(BG48)),_xlfn.XLOOKUP(BG48,ud_bed_substrate[lookupValue],ud_bed_substrate[lookupKey],"ERROR"),""), "")</f>
        <v/>
      </c>
      <c r="BJ48" s="3" t="str">
        <f>IF($A48="ADD",IF(NOT(ISBLANK(BI48)),_xlfn.XLOOKUP(BI48,ud_yn_unknown[lookupValue],ud_yn_unknown[lookupKey],"ERROR"),""), "")</f>
        <v/>
      </c>
      <c r="BL48" s="3" t="str">
        <f>IF($A48="ADD",IF(NOT(ISBLANK(BK48)),_xlfn.XLOOKUP(BK48,ud_yn_unknown[lookupValue],ud_yn_unknown[lookupKey],"ERROR"),""), "")</f>
        <v/>
      </c>
      <c r="BN48" s="3" t="str">
        <f>IF($A48="ADD",IF(NOT(ISBLANK(BM48)),_xlfn.XLOOKUP(BM48,ud_culvert_slope[lookupValue],ud_culvert_slope[lookupKey],"ERROR"),""), "")</f>
        <v/>
      </c>
      <c r="BP48" s="3" t="str">
        <f>IF($A48="ADD",IF(NOT(ISBLANK(BO48)),_xlfn.XLOOKUP(BO48,ud_culvert_alignment[lookupValue],ud_culvert_alignment[lookupKey],"ERROR"),""), "")</f>
        <v/>
      </c>
      <c r="BQ48" s="8"/>
      <c r="BS48" s="3" t="str">
        <f>IF($A48="ADD",IF(NOT(ISBLANK(BR48)),_xlfn.XLOOKUP(BR48,ud_carried_function[lookupValue],ud_carried_function[lookupKey],"ERROR"),""), "")</f>
        <v/>
      </c>
      <c r="BT48" s="4"/>
      <c r="BV48" s="3" t="str">
        <f>IF($A48="ADD",IF(NOT(ISBLANK(BU48)),_xlfn.XLOOKUP(BU48,ud_design_loading[lookupValue],ud_design_loading[lookupKey],"ERROR"),""), "")</f>
        <v/>
      </c>
      <c r="BW48" s="4"/>
      <c r="BX48" s="4"/>
      <c r="BY48" s="4"/>
      <c r="BZ48" s="4"/>
      <c r="CC48" s="3" t="str">
        <f>IF($A48="ADD",IF(NOT(ISBLANK(CB48)),_xlfn.XLOOKUP(CB48,maint_type[lookupValue],maint_type[lookupKey],"ERROR"),""), "")</f>
        <v/>
      </c>
      <c r="CE48" s="3" t="str">
        <f>IF($A48="ADD",IF(NOT(ISBLANK(CD48)),_xlfn.XLOOKUP(CD48,ud_access_method[lookupValue],ud_access_method[lookupKey],"ERROR"),""), "")</f>
        <v/>
      </c>
      <c r="CF48" s="9"/>
      <c r="CG48" s="8"/>
      <c r="CH48" s="4" t="str">
        <f t="shared" ca="1" si="2"/>
        <v/>
      </c>
      <c r="CI48" s="4"/>
      <c r="CJ48" s="3" t="str">
        <f t="shared" si="3"/>
        <v/>
      </c>
      <c r="CK48" s="3" t="str">
        <f>IF($A48="","",IF((AND($A48="ADD",OR(CJ48="",CJ48="In Use"))),"5",(_xlfn.XLOOKUP(CJ48,ud_asset_status[lookupValue],ud_asset_status[lookupKey],""))))</f>
        <v/>
      </c>
      <c r="CL48" s="8"/>
      <c r="CN48" s="3" t="str">
        <f>IF($A48="ADD",IF(NOT(ISBLANK(CM48)),_xlfn.XLOOKUP(CM48,ar_replace_reason[lookupValue],ar_replace_reason[lookupKey],"ERROR"),""), "")</f>
        <v/>
      </c>
      <c r="CO48" s="3" t="str">
        <f t="shared" si="4"/>
        <v/>
      </c>
      <c r="CP48" s="3" t="str">
        <f>IF($A48="","",IF((AND($A48="ADD",OR(CO48="",CO48="Queenstown-Lakes District Council"))),"70",(_xlfn.XLOOKUP(CO48,ud_organisation_owner[lookupValue],ud_organisation_owner[lookupKey],""))))</f>
        <v/>
      </c>
      <c r="CQ48" s="3" t="str">
        <f t="shared" si="5"/>
        <v/>
      </c>
      <c r="CR48" s="3" t="str">
        <f>IF($A48="","",IF((AND($A48="ADD",OR(CQ48="",CQ48="Queenstown-Lakes District Council"))),"70",(_xlfn.XLOOKUP(CQ48,ud_organisation_owner[lookupValue],ud_organisation_owner[lookupKey],""))))</f>
        <v/>
      </c>
      <c r="CS48" s="3" t="str">
        <f t="shared" si="6"/>
        <v/>
      </c>
      <c r="CT48" s="3" t="str">
        <f>IF($A48="","",IF((AND($A48="ADD",OR(CS48="",CS48="Local Authority"))),"17",(_xlfn.XLOOKUP(CS48,ud_sub_organisation[lookupValue],ud_sub_organisation[lookupKey],""))))</f>
        <v/>
      </c>
      <c r="CV48" s="3" t="str">
        <f>IF($A48="ADD",IF(NOT(ISBLANK(CU48)),_xlfn.XLOOKUP(CU48,ud_maintenance_organisation[lookupValue],ud_maintenance_organisation[lookupKey],"ERROR"),""), "")</f>
        <v/>
      </c>
      <c r="CW48" s="3" t="str">
        <f t="shared" si="7"/>
        <v/>
      </c>
      <c r="CX48" s="3" t="str">
        <f>IF($A48="","",IF((AND($A48="ADD",OR(CW48="",CW48="Vested Assets"))),"12",(_xlfn.XLOOKUP(CW48,ud_work_category[lookupValue],ud_work_category[lookupKey],""))))</f>
        <v/>
      </c>
      <c r="CY48" s="7"/>
      <c r="CZ48" s="2" t="str">
        <f t="shared" si="8"/>
        <v/>
      </c>
      <c r="DA48" s="2" t="str">
        <f t="shared" si="9"/>
        <v/>
      </c>
      <c r="DB48" s="3" t="str">
        <f t="shared" si="10"/>
        <v/>
      </c>
      <c r="DC48" s="3" t="str">
        <f>IF($A48="","",IF((AND($A48="ADD",OR(DB48="",DB48="Excellent"))),"1",(_xlfn.XLOOKUP(DB48,condition[lookupValue],condition[lookupKey],""))))</f>
        <v/>
      </c>
      <c r="DD48" s="8" t="str">
        <f t="shared" si="11"/>
        <v/>
      </c>
      <c r="DE48" s="9"/>
    </row>
    <row r="49" spans="2:109" x14ac:dyDescent="0.25">
      <c r="B49" s="4"/>
      <c r="D49" s="3" t="str">
        <f>IF($A49="ADD",IF(NOT(ISBLANK(C49)),_xlfn.XLOOKUP(C49,roadnames[lookupValue],roadnames[lookupKey],"ERROR"),""), "")</f>
        <v/>
      </c>
      <c r="E49" s="4"/>
      <c r="F49" s="4"/>
      <c r="G49" s="6"/>
      <c r="H49" s="6"/>
      <c r="J49" s="3" t="str">
        <f>IF($A49="ADD",IF(NOT(ISBLANK(I49)),_xlfn.XLOOKUP(I49,side[lookupValue],side[lookupKey],"ERROR"),""), "")</f>
        <v/>
      </c>
      <c r="K49" s="4"/>
      <c r="L49" s="4"/>
      <c r="M49" s="4"/>
      <c r="O49" s="3" t="str">
        <f>IF($A49="ADD",IF(NOT(ISBLANK(N49)),_xlfn.XLOOKUP(N49,len_adjust_rsn[lookupValue],len_adjust_rsn[lookupKey],"ERROR"),""), "")</f>
        <v/>
      </c>
      <c r="P49" s="4"/>
      <c r="Q49" s="7"/>
      <c r="R49" s="7"/>
      <c r="S49" s="7"/>
      <c r="T49" s="7"/>
      <c r="U49" s="7"/>
      <c r="W49" s="3" t="str">
        <f>IF($A49="ADD",IF(NOT(ISBLANK(V49)),_xlfn.XLOOKUP(V49,ud_stormwater_purpose[lookupValue],ud_stormwater_purpose[lookupKey],"ERROR"),""), "")</f>
        <v/>
      </c>
      <c r="Y49" s="3" t="str">
        <f>IF($A49="ADD",IF(NOT(ISBLANK(X49)),_xlfn.XLOOKUP(X49,ud_pipe_flow_type[lookupValue],ud_pipe_flow_type[lookupKey],"ERROR"),""), "")</f>
        <v/>
      </c>
      <c r="AA49" s="3" t="str">
        <f>IF($A49="ADD",IF(NOT(ISBLANK(Z49)),_xlfn.XLOOKUP(Z49,ud_pipe_type[lookupValue],ud_pipe_type[lookupKey],"ERROR"),""), "")</f>
        <v/>
      </c>
      <c r="AC49" s="3" t="str">
        <f>IF($A49="ADD",IF(NOT(ISBLANK(AB49)),_xlfn.XLOOKUP(AB49,ud_shape[lookupValue],ud_shape[lookupKey],"ERROR"),""), "")</f>
        <v/>
      </c>
      <c r="AE49" s="3" t="str">
        <f>IF($A49="ADD",IF(NOT(ISBLANK(AD49)),_xlfn.XLOOKUP(AD49,pipe_material[lookupValue],pipe_material[lookupKey],"ERROR"),""), "")</f>
        <v/>
      </c>
      <c r="AG49" s="3" t="str">
        <f>IF($A49="ADD",IF(NOT(ISBLANK(AF49)),_xlfn.XLOOKUP(1,(ud_material_subset_lookup=AF49)*(ud_material_subset_parentKey=AE49),ud_material_subset[lookupKey],"ERROR"),""), "")</f>
        <v/>
      </c>
      <c r="AI49" s="3" t="str">
        <f>IF($A49="ADD",IF(NOT(ISBLANK(AH49)),_xlfn.XLOOKUP(AH49,ud_pipe_duct_class[lookupValue],ud_pipe_duct_class[lookupKey],"ERROR"),""), "")</f>
        <v/>
      </c>
      <c r="AL49" s="3" t="str">
        <f>IF($A49="ADD",IF(NOT(ISBLANK(AK49)),_xlfn.XLOOKUP(AK49,ud_pipe_joint_type[lookupValue],ud_pipe_joint_type[lookupKey],"ERROR"),""), "")</f>
        <v/>
      </c>
      <c r="AN49" s="3" t="str">
        <f>IF($A49="ADD",IF(NOT(ISBLANK(AM49)),_xlfn.XLOOKUP(AM49,ud_pipe_location[lookupValue],ud_pipe_location[lookupKey],"ERROR"),""), "")</f>
        <v/>
      </c>
      <c r="AP49" s="2" t="str">
        <f t="shared" si="0"/>
        <v/>
      </c>
      <c r="AQ49" s="2" t="str">
        <f t="shared" si="1"/>
        <v/>
      </c>
      <c r="AR49" s="6"/>
      <c r="AS49" s="6"/>
      <c r="AT49" s="6"/>
      <c r="AU49" s="4"/>
      <c r="AV49" s="9"/>
      <c r="AX49" s="3" t="str">
        <f>IF($A49="ADD",IF(NOT(ISBLANK(AW49)),_xlfn.XLOOKUP(AW49,ud_culvert_grate[lookupValue],ud_culvert_grate[lookupKey],"ERROR"),""), "")</f>
        <v/>
      </c>
      <c r="AY49" s="4"/>
      <c r="BA49" s="3" t="str">
        <f>IF($A49="ADD",IF(NOT(ISBLANK(AZ49)),_xlfn.XLOOKUP(AZ49,ud_culvert_grate[lookupValue],ud_culvert_grate[lookupKey],"ERROR"),""), "")</f>
        <v/>
      </c>
      <c r="BD49" s="6"/>
      <c r="BF49" s="3" t="str">
        <f>IF($A49="ADD",IF(NOT(ISBLANK(BE49)),_xlfn.XLOOKUP(BE49,ud_yn_unknown[lookupValue],ud_yn_unknown[lookupKey],"ERROR"),""), "")</f>
        <v/>
      </c>
      <c r="BH49" s="3" t="str">
        <f>IF($A49="ADD",IF(NOT(ISBLANK(BG49)),_xlfn.XLOOKUP(BG49,ud_bed_substrate[lookupValue],ud_bed_substrate[lookupKey],"ERROR"),""), "")</f>
        <v/>
      </c>
      <c r="BJ49" s="3" t="str">
        <f>IF($A49="ADD",IF(NOT(ISBLANK(BI49)),_xlfn.XLOOKUP(BI49,ud_yn_unknown[lookupValue],ud_yn_unknown[lookupKey],"ERROR"),""), "")</f>
        <v/>
      </c>
      <c r="BL49" s="3" t="str">
        <f>IF($A49="ADD",IF(NOT(ISBLANK(BK49)),_xlfn.XLOOKUP(BK49,ud_yn_unknown[lookupValue],ud_yn_unknown[lookupKey],"ERROR"),""), "")</f>
        <v/>
      </c>
      <c r="BN49" s="3" t="str">
        <f>IF($A49="ADD",IF(NOT(ISBLANK(BM49)),_xlfn.XLOOKUP(BM49,ud_culvert_slope[lookupValue],ud_culvert_slope[lookupKey],"ERROR"),""), "")</f>
        <v/>
      </c>
      <c r="BP49" s="3" t="str">
        <f>IF($A49="ADD",IF(NOT(ISBLANK(BO49)),_xlfn.XLOOKUP(BO49,ud_culvert_alignment[lookupValue],ud_culvert_alignment[lookupKey],"ERROR"),""), "")</f>
        <v/>
      </c>
      <c r="BQ49" s="8"/>
      <c r="BS49" s="3" t="str">
        <f>IF($A49="ADD",IF(NOT(ISBLANK(BR49)),_xlfn.XLOOKUP(BR49,ud_carried_function[lookupValue],ud_carried_function[lookupKey],"ERROR"),""), "")</f>
        <v/>
      </c>
      <c r="BT49" s="4"/>
      <c r="BV49" s="3" t="str">
        <f>IF($A49="ADD",IF(NOT(ISBLANK(BU49)),_xlfn.XLOOKUP(BU49,ud_design_loading[lookupValue],ud_design_loading[lookupKey],"ERROR"),""), "")</f>
        <v/>
      </c>
      <c r="BW49" s="4"/>
      <c r="BX49" s="4"/>
      <c r="BY49" s="4"/>
      <c r="BZ49" s="4"/>
      <c r="CC49" s="3" t="str">
        <f>IF($A49="ADD",IF(NOT(ISBLANK(CB49)),_xlfn.XLOOKUP(CB49,maint_type[lookupValue],maint_type[lookupKey],"ERROR"),""), "")</f>
        <v/>
      </c>
      <c r="CE49" s="3" t="str">
        <f>IF($A49="ADD",IF(NOT(ISBLANK(CD49)),_xlfn.XLOOKUP(CD49,ud_access_method[lookupValue],ud_access_method[lookupKey],"ERROR"),""), "")</f>
        <v/>
      </c>
      <c r="CF49" s="9"/>
      <c r="CG49" s="8"/>
      <c r="CH49" s="4" t="str">
        <f t="shared" ca="1" si="2"/>
        <v/>
      </c>
      <c r="CI49" s="4"/>
      <c r="CJ49" s="3" t="str">
        <f t="shared" si="3"/>
        <v/>
      </c>
      <c r="CK49" s="3" t="str">
        <f>IF($A49="","",IF((AND($A49="ADD",OR(CJ49="",CJ49="In Use"))),"5",(_xlfn.XLOOKUP(CJ49,ud_asset_status[lookupValue],ud_asset_status[lookupKey],""))))</f>
        <v/>
      </c>
      <c r="CL49" s="8"/>
      <c r="CN49" s="3" t="str">
        <f>IF($A49="ADD",IF(NOT(ISBLANK(CM49)),_xlfn.XLOOKUP(CM49,ar_replace_reason[lookupValue],ar_replace_reason[lookupKey],"ERROR"),""), "")</f>
        <v/>
      </c>
      <c r="CO49" s="3" t="str">
        <f t="shared" si="4"/>
        <v/>
      </c>
      <c r="CP49" s="3" t="str">
        <f>IF($A49="","",IF((AND($A49="ADD",OR(CO49="",CO49="Queenstown-Lakes District Council"))),"70",(_xlfn.XLOOKUP(CO49,ud_organisation_owner[lookupValue],ud_organisation_owner[lookupKey],""))))</f>
        <v/>
      </c>
      <c r="CQ49" s="3" t="str">
        <f t="shared" si="5"/>
        <v/>
      </c>
      <c r="CR49" s="3" t="str">
        <f>IF($A49="","",IF((AND($A49="ADD",OR(CQ49="",CQ49="Queenstown-Lakes District Council"))),"70",(_xlfn.XLOOKUP(CQ49,ud_organisation_owner[lookupValue],ud_organisation_owner[lookupKey],""))))</f>
        <v/>
      </c>
      <c r="CS49" s="3" t="str">
        <f t="shared" si="6"/>
        <v/>
      </c>
      <c r="CT49" s="3" t="str">
        <f>IF($A49="","",IF((AND($A49="ADD",OR(CS49="",CS49="Local Authority"))),"17",(_xlfn.XLOOKUP(CS49,ud_sub_organisation[lookupValue],ud_sub_organisation[lookupKey],""))))</f>
        <v/>
      </c>
      <c r="CV49" s="3" t="str">
        <f>IF($A49="ADD",IF(NOT(ISBLANK(CU49)),_xlfn.XLOOKUP(CU49,ud_maintenance_organisation[lookupValue],ud_maintenance_organisation[lookupKey],"ERROR"),""), "")</f>
        <v/>
      </c>
      <c r="CW49" s="3" t="str">
        <f t="shared" si="7"/>
        <v/>
      </c>
      <c r="CX49" s="3" t="str">
        <f>IF($A49="","",IF((AND($A49="ADD",OR(CW49="",CW49="Vested Assets"))),"12",(_xlfn.XLOOKUP(CW49,ud_work_category[lookupValue],ud_work_category[lookupKey],""))))</f>
        <v/>
      </c>
      <c r="CY49" s="7"/>
      <c r="CZ49" s="2" t="str">
        <f t="shared" si="8"/>
        <v/>
      </c>
      <c r="DA49" s="2" t="str">
        <f t="shared" si="9"/>
        <v/>
      </c>
      <c r="DB49" s="3" t="str">
        <f t="shared" si="10"/>
        <v/>
      </c>
      <c r="DC49" s="3" t="str">
        <f>IF($A49="","",IF((AND($A49="ADD",OR(DB49="",DB49="Excellent"))),"1",(_xlfn.XLOOKUP(DB49,condition[lookupValue],condition[lookupKey],""))))</f>
        <v/>
      </c>
      <c r="DD49" s="8" t="str">
        <f t="shared" si="11"/>
        <v/>
      </c>
      <c r="DE49" s="9"/>
    </row>
    <row r="50" spans="2:109" x14ac:dyDescent="0.25">
      <c r="B50" s="4"/>
      <c r="D50" s="3" t="str">
        <f>IF($A50="ADD",IF(NOT(ISBLANK(C50)),_xlfn.XLOOKUP(C50,roadnames[lookupValue],roadnames[lookupKey],"ERROR"),""), "")</f>
        <v/>
      </c>
      <c r="E50" s="4"/>
      <c r="F50" s="4"/>
      <c r="G50" s="6"/>
      <c r="H50" s="6"/>
      <c r="J50" s="3" t="str">
        <f>IF($A50="ADD",IF(NOT(ISBLANK(I50)),_xlfn.XLOOKUP(I50,side[lookupValue],side[lookupKey],"ERROR"),""), "")</f>
        <v/>
      </c>
      <c r="K50" s="4"/>
      <c r="L50" s="4"/>
      <c r="M50" s="4"/>
      <c r="O50" s="3" t="str">
        <f>IF($A50="ADD",IF(NOT(ISBLANK(N50)),_xlfn.XLOOKUP(N50,len_adjust_rsn[lookupValue],len_adjust_rsn[lookupKey],"ERROR"),""), "")</f>
        <v/>
      </c>
      <c r="P50" s="4"/>
      <c r="Q50" s="7"/>
      <c r="R50" s="7"/>
      <c r="S50" s="7"/>
      <c r="T50" s="7"/>
      <c r="U50" s="7"/>
      <c r="W50" s="3" t="str">
        <f>IF($A50="ADD",IF(NOT(ISBLANK(V50)),_xlfn.XLOOKUP(V50,ud_stormwater_purpose[lookupValue],ud_stormwater_purpose[lookupKey],"ERROR"),""), "")</f>
        <v/>
      </c>
      <c r="Y50" s="3" t="str">
        <f>IF($A50="ADD",IF(NOT(ISBLANK(X50)),_xlfn.XLOOKUP(X50,ud_pipe_flow_type[lookupValue],ud_pipe_flow_type[lookupKey],"ERROR"),""), "")</f>
        <v/>
      </c>
      <c r="AA50" s="3" t="str">
        <f>IF($A50="ADD",IF(NOT(ISBLANK(Z50)),_xlfn.XLOOKUP(Z50,ud_pipe_type[lookupValue],ud_pipe_type[lookupKey],"ERROR"),""), "")</f>
        <v/>
      </c>
      <c r="AC50" s="3" t="str">
        <f>IF($A50="ADD",IF(NOT(ISBLANK(AB50)),_xlfn.XLOOKUP(AB50,ud_shape[lookupValue],ud_shape[lookupKey],"ERROR"),""), "")</f>
        <v/>
      </c>
      <c r="AE50" s="3" t="str">
        <f>IF($A50="ADD",IF(NOT(ISBLANK(AD50)),_xlfn.XLOOKUP(AD50,pipe_material[lookupValue],pipe_material[lookupKey],"ERROR"),""), "")</f>
        <v/>
      </c>
      <c r="AG50" s="3" t="str">
        <f>IF($A50="ADD",IF(NOT(ISBLANK(AF50)),_xlfn.XLOOKUP(1,(ud_material_subset_lookup=AF50)*(ud_material_subset_parentKey=AE50),ud_material_subset[lookupKey],"ERROR"),""), "")</f>
        <v/>
      </c>
      <c r="AI50" s="3" t="str">
        <f>IF($A50="ADD",IF(NOT(ISBLANK(AH50)),_xlfn.XLOOKUP(AH50,ud_pipe_duct_class[lookupValue],ud_pipe_duct_class[lookupKey],"ERROR"),""), "")</f>
        <v/>
      </c>
      <c r="AL50" s="3" t="str">
        <f>IF($A50="ADD",IF(NOT(ISBLANK(AK50)),_xlfn.XLOOKUP(AK50,ud_pipe_joint_type[lookupValue],ud_pipe_joint_type[lookupKey],"ERROR"),""), "")</f>
        <v/>
      </c>
      <c r="AN50" s="3" t="str">
        <f>IF($A50="ADD",IF(NOT(ISBLANK(AM50)),_xlfn.XLOOKUP(AM50,ud_pipe_location[lookupValue],ud_pipe_location[lookupKey],"ERROR"),""), "")</f>
        <v/>
      </c>
      <c r="AP50" s="2" t="str">
        <f t="shared" si="0"/>
        <v/>
      </c>
      <c r="AQ50" s="2" t="str">
        <f t="shared" si="1"/>
        <v/>
      </c>
      <c r="AR50" s="6"/>
      <c r="AS50" s="6"/>
      <c r="AT50" s="6"/>
      <c r="AU50" s="4"/>
      <c r="AV50" s="9"/>
      <c r="AX50" s="3" t="str">
        <f>IF($A50="ADD",IF(NOT(ISBLANK(AW50)),_xlfn.XLOOKUP(AW50,ud_culvert_grate[lookupValue],ud_culvert_grate[lookupKey],"ERROR"),""), "")</f>
        <v/>
      </c>
      <c r="AY50" s="4"/>
      <c r="BA50" s="3" t="str">
        <f>IF($A50="ADD",IF(NOT(ISBLANK(AZ50)),_xlfn.XLOOKUP(AZ50,ud_culvert_grate[lookupValue],ud_culvert_grate[lookupKey],"ERROR"),""), "")</f>
        <v/>
      </c>
      <c r="BD50" s="6"/>
      <c r="BF50" s="3" t="str">
        <f>IF($A50="ADD",IF(NOT(ISBLANK(BE50)),_xlfn.XLOOKUP(BE50,ud_yn_unknown[lookupValue],ud_yn_unknown[lookupKey],"ERROR"),""), "")</f>
        <v/>
      </c>
      <c r="BH50" s="3" t="str">
        <f>IF($A50="ADD",IF(NOT(ISBLANK(BG50)),_xlfn.XLOOKUP(BG50,ud_bed_substrate[lookupValue],ud_bed_substrate[lookupKey],"ERROR"),""), "")</f>
        <v/>
      </c>
      <c r="BJ50" s="3" t="str">
        <f>IF($A50="ADD",IF(NOT(ISBLANK(BI50)),_xlfn.XLOOKUP(BI50,ud_yn_unknown[lookupValue],ud_yn_unknown[lookupKey],"ERROR"),""), "")</f>
        <v/>
      </c>
      <c r="BL50" s="3" t="str">
        <f>IF($A50="ADD",IF(NOT(ISBLANK(BK50)),_xlfn.XLOOKUP(BK50,ud_yn_unknown[lookupValue],ud_yn_unknown[lookupKey],"ERROR"),""), "")</f>
        <v/>
      </c>
      <c r="BN50" s="3" t="str">
        <f>IF($A50="ADD",IF(NOT(ISBLANK(BM50)),_xlfn.XLOOKUP(BM50,ud_culvert_slope[lookupValue],ud_culvert_slope[lookupKey],"ERROR"),""), "")</f>
        <v/>
      </c>
      <c r="BP50" s="3" t="str">
        <f>IF($A50="ADD",IF(NOT(ISBLANK(BO50)),_xlfn.XLOOKUP(BO50,ud_culvert_alignment[lookupValue],ud_culvert_alignment[lookupKey],"ERROR"),""), "")</f>
        <v/>
      </c>
      <c r="BQ50" s="8"/>
      <c r="BS50" s="3" t="str">
        <f>IF($A50="ADD",IF(NOT(ISBLANK(BR50)),_xlfn.XLOOKUP(BR50,ud_carried_function[lookupValue],ud_carried_function[lookupKey],"ERROR"),""), "")</f>
        <v/>
      </c>
      <c r="BT50" s="4"/>
      <c r="BV50" s="3" t="str">
        <f>IF($A50="ADD",IF(NOT(ISBLANK(BU50)),_xlfn.XLOOKUP(BU50,ud_design_loading[lookupValue],ud_design_loading[lookupKey],"ERROR"),""), "")</f>
        <v/>
      </c>
      <c r="BW50" s="4"/>
      <c r="BX50" s="4"/>
      <c r="BY50" s="4"/>
      <c r="BZ50" s="4"/>
      <c r="CC50" s="3" t="str">
        <f>IF($A50="ADD",IF(NOT(ISBLANK(CB50)),_xlfn.XLOOKUP(CB50,maint_type[lookupValue],maint_type[lookupKey],"ERROR"),""), "")</f>
        <v/>
      </c>
      <c r="CE50" s="3" t="str">
        <f>IF($A50="ADD",IF(NOT(ISBLANK(CD50)),_xlfn.XLOOKUP(CD50,ud_access_method[lookupValue],ud_access_method[lookupKey],"ERROR"),""), "")</f>
        <v/>
      </c>
      <c r="CF50" s="9"/>
      <c r="CG50" s="8"/>
      <c r="CH50" s="4" t="str">
        <f t="shared" ca="1" si="2"/>
        <v/>
      </c>
      <c r="CI50" s="4"/>
      <c r="CJ50" s="3" t="str">
        <f t="shared" si="3"/>
        <v/>
      </c>
      <c r="CK50" s="3" t="str">
        <f>IF($A50="","",IF((AND($A50="ADD",OR(CJ50="",CJ50="In Use"))),"5",(_xlfn.XLOOKUP(CJ50,ud_asset_status[lookupValue],ud_asset_status[lookupKey],""))))</f>
        <v/>
      </c>
      <c r="CL50" s="8"/>
      <c r="CN50" s="3" t="str">
        <f>IF($A50="ADD",IF(NOT(ISBLANK(CM50)),_xlfn.XLOOKUP(CM50,ar_replace_reason[lookupValue],ar_replace_reason[lookupKey],"ERROR"),""), "")</f>
        <v/>
      </c>
      <c r="CO50" s="3" t="str">
        <f t="shared" si="4"/>
        <v/>
      </c>
      <c r="CP50" s="3" t="str">
        <f>IF($A50="","",IF((AND($A50="ADD",OR(CO50="",CO50="Queenstown-Lakes District Council"))),"70",(_xlfn.XLOOKUP(CO50,ud_organisation_owner[lookupValue],ud_organisation_owner[lookupKey],""))))</f>
        <v/>
      </c>
      <c r="CQ50" s="3" t="str">
        <f t="shared" si="5"/>
        <v/>
      </c>
      <c r="CR50" s="3" t="str">
        <f>IF($A50="","",IF((AND($A50="ADD",OR(CQ50="",CQ50="Queenstown-Lakes District Council"))),"70",(_xlfn.XLOOKUP(CQ50,ud_organisation_owner[lookupValue],ud_organisation_owner[lookupKey],""))))</f>
        <v/>
      </c>
      <c r="CS50" s="3" t="str">
        <f t="shared" si="6"/>
        <v/>
      </c>
      <c r="CT50" s="3" t="str">
        <f>IF($A50="","",IF((AND($A50="ADD",OR(CS50="",CS50="Local Authority"))),"17",(_xlfn.XLOOKUP(CS50,ud_sub_organisation[lookupValue],ud_sub_organisation[lookupKey],""))))</f>
        <v/>
      </c>
      <c r="CV50" s="3" t="str">
        <f>IF($A50="ADD",IF(NOT(ISBLANK(CU50)),_xlfn.XLOOKUP(CU50,ud_maintenance_organisation[lookupValue],ud_maintenance_organisation[lookupKey],"ERROR"),""), "")</f>
        <v/>
      </c>
      <c r="CW50" s="3" t="str">
        <f t="shared" si="7"/>
        <v/>
      </c>
      <c r="CX50" s="3" t="str">
        <f>IF($A50="","",IF((AND($A50="ADD",OR(CW50="",CW50="Vested Assets"))),"12",(_xlfn.XLOOKUP(CW50,ud_work_category[lookupValue],ud_work_category[lookupKey],""))))</f>
        <v/>
      </c>
      <c r="CY50" s="7"/>
      <c r="CZ50" s="2" t="str">
        <f t="shared" si="8"/>
        <v/>
      </c>
      <c r="DA50" s="2" t="str">
        <f t="shared" si="9"/>
        <v/>
      </c>
      <c r="DB50" s="3" t="str">
        <f t="shared" si="10"/>
        <v/>
      </c>
      <c r="DC50" s="3" t="str">
        <f>IF($A50="","",IF((AND($A50="ADD",OR(DB50="",DB50="Excellent"))),"1",(_xlfn.XLOOKUP(DB50,condition[lookupValue],condition[lookupKey],""))))</f>
        <v/>
      </c>
      <c r="DD50" s="8" t="str">
        <f t="shared" si="11"/>
        <v/>
      </c>
      <c r="DE50" s="9"/>
    </row>
    <row r="51" spans="2:109" x14ac:dyDescent="0.25">
      <c r="B51" s="4"/>
      <c r="D51" s="3" t="str">
        <f>IF($A51="ADD",IF(NOT(ISBLANK(C51)),_xlfn.XLOOKUP(C51,roadnames[lookupValue],roadnames[lookupKey],"ERROR"),""), "")</f>
        <v/>
      </c>
      <c r="E51" s="4"/>
      <c r="F51" s="4"/>
      <c r="G51" s="6"/>
      <c r="H51" s="6"/>
      <c r="J51" s="3" t="str">
        <f>IF($A51="ADD",IF(NOT(ISBLANK(I51)),_xlfn.XLOOKUP(I51,side[lookupValue],side[lookupKey],"ERROR"),""), "")</f>
        <v/>
      </c>
      <c r="K51" s="4"/>
      <c r="L51" s="4"/>
      <c r="M51" s="4"/>
      <c r="O51" s="3" t="str">
        <f>IF($A51="ADD",IF(NOT(ISBLANK(N51)),_xlfn.XLOOKUP(N51,len_adjust_rsn[lookupValue],len_adjust_rsn[lookupKey],"ERROR"),""), "")</f>
        <v/>
      </c>
      <c r="P51" s="4"/>
      <c r="Q51" s="7"/>
      <c r="R51" s="7"/>
      <c r="S51" s="7"/>
      <c r="T51" s="7"/>
      <c r="U51" s="7"/>
      <c r="W51" s="3" t="str">
        <f>IF($A51="ADD",IF(NOT(ISBLANK(V51)),_xlfn.XLOOKUP(V51,ud_stormwater_purpose[lookupValue],ud_stormwater_purpose[lookupKey],"ERROR"),""), "")</f>
        <v/>
      </c>
      <c r="Y51" s="3" t="str">
        <f>IF($A51="ADD",IF(NOT(ISBLANK(X51)),_xlfn.XLOOKUP(X51,ud_pipe_flow_type[lookupValue],ud_pipe_flow_type[lookupKey],"ERROR"),""), "")</f>
        <v/>
      </c>
      <c r="AA51" s="3" t="str">
        <f>IF($A51="ADD",IF(NOT(ISBLANK(Z51)),_xlfn.XLOOKUP(Z51,ud_pipe_type[lookupValue],ud_pipe_type[lookupKey],"ERROR"),""), "")</f>
        <v/>
      </c>
      <c r="AC51" s="3" t="str">
        <f>IF($A51="ADD",IF(NOT(ISBLANK(AB51)),_xlfn.XLOOKUP(AB51,ud_shape[lookupValue],ud_shape[lookupKey],"ERROR"),""), "")</f>
        <v/>
      </c>
      <c r="AE51" s="3" t="str">
        <f>IF($A51="ADD",IF(NOT(ISBLANK(AD51)),_xlfn.XLOOKUP(AD51,pipe_material[lookupValue],pipe_material[lookupKey],"ERROR"),""), "")</f>
        <v/>
      </c>
      <c r="AG51" s="3" t="str">
        <f>IF($A51="ADD",IF(NOT(ISBLANK(AF51)),_xlfn.XLOOKUP(1,(ud_material_subset_lookup=AF51)*(ud_material_subset_parentKey=AE51),ud_material_subset[lookupKey],"ERROR"),""), "")</f>
        <v/>
      </c>
      <c r="AI51" s="3" t="str">
        <f>IF($A51="ADD",IF(NOT(ISBLANK(AH51)),_xlfn.XLOOKUP(AH51,ud_pipe_duct_class[lookupValue],ud_pipe_duct_class[lookupKey],"ERROR"),""), "")</f>
        <v/>
      </c>
      <c r="AL51" s="3" t="str">
        <f>IF($A51="ADD",IF(NOT(ISBLANK(AK51)),_xlfn.XLOOKUP(AK51,ud_pipe_joint_type[lookupValue],ud_pipe_joint_type[lookupKey],"ERROR"),""), "")</f>
        <v/>
      </c>
      <c r="AN51" s="3" t="str">
        <f>IF($A51="ADD",IF(NOT(ISBLANK(AM51)),_xlfn.XLOOKUP(AM51,ud_pipe_location[lookupValue],ud_pipe_location[lookupKey],"ERROR"),""), "")</f>
        <v/>
      </c>
      <c r="AP51" s="2" t="str">
        <f t="shared" si="0"/>
        <v/>
      </c>
      <c r="AQ51" s="2" t="str">
        <f t="shared" si="1"/>
        <v/>
      </c>
      <c r="AR51" s="6"/>
      <c r="AS51" s="6"/>
      <c r="AT51" s="6"/>
      <c r="AU51" s="4"/>
      <c r="AV51" s="9"/>
      <c r="AX51" s="3" t="str">
        <f>IF($A51="ADD",IF(NOT(ISBLANK(AW51)),_xlfn.XLOOKUP(AW51,ud_culvert_grate[lookupValue],ud_culvert_grate[lookupKey],"ERROR"),""), "")</f>
        <v/>
      </c>
      <c r="AY51" s="4"/>
      <c r="BA51" s="3" t="str">
        <f>IF($A51="ADD",IF(NOT(ISBLANK(AZ51)),_xlfn.XLOOKUP(AZ51,ud_culvert_grate[lookupValue],ud_culvert_grate[lookupKey],"ERROR"),""), "")</f>
        <v/>
      </c>
      <c r="BD51" s="6"/>
      <c r="BF51" s="3" t="str">
        <f>IF($A51="ADD",IF(NOT(ISBLANK(BE51)),_xlfn.XLOOKUP(BE51,ud_yn_unknown[lookupValue],ud_yn_unknown[lookupKey],"ERROR"),""), "")</f>
        <v/>
      </c>
      <c r="BH51" s="3" t="str">
        <f>IF($A51="ADD",IF(NOT(ISBLANK(BG51)),_xlfn.XLOOKUP(BG51,ud_bed_substrate[lookupValue],ud_bed_substrate[lookupKey],"ERROR"),""), "")</f>
        <v/>
      </c>
      <c r="BJ51" s="3" t="str">
        <f>IF($A51="ADD",IF(NOT(ISBLANK(BI51)),_xlfn.XLOOKUP(BI51,ud_yn_unknown[lookupValue],ud_yn_unknown[lookupKey],"ERROR"),""), "")</f>
        <v/>
      </c>
      <c r="BL51" s="3" t="str">
        <f>IF($A51="ADD",IF(NOT(ISBLANK(BK51)),_xlfn.XLOOKUP(BK51,ud_yn_unknown[lookupValue],ud_yn_unknown[lookupKey],"ERROR"),""), "")</f>
        <v/>
      </c>
      <c r="BN51" s="3" t="str">
        <f>IF($A51="ADD",IF(NOT(ISBLANK(BM51)),_xlfn.XLOOKUP(BM51,ud_culvert_slope[lookupValue],ud_culvert_slope[lookupKey],"ERROR"),""), "")</f>
        <v/>
      </c>
      <c r="BP51" s="3" t="str">
        <f>IF($A51="ADD",IF(NOT(ISBLANK(BO51)),_xlfn.XLOOKUP(BO51,ud_culvert_alignment[lookupValue],ud_culvert_alignment[lookupKey],"ERROR"),""), "")</f>
        <v/>
      </c>
      <c r="BQ51" s="8"/>
      <c r="BS51" s="3" t="str">
        <f>IF($A51="ADD",IF(NOT(ISBLANK(BR51)),_xlfn.XLOOKUP(BR51,ud_carried_function[lookupValue],ud_carried_function[lookupKey],"ERROR"),""), "")</f>
        <v/>
      </c>
      <c r="BT51" s="4"/>
      <c r="BV51" s="3" t="str">
        <f>IF($A51="ADD",IF(NOT(ISBLANK(BU51)),_xlfn.XLOOKUP(BU51,ud_design_loading[lookupValue],ud_design_loading[lookupKey],"ERROR"),""), "")</f>
        <v/>
      </c>
      <c r="BW51" s="4"/>
      <c r="BX51" s="4"/>
      <c r="BY51" s="4"/>
      <c r="BZ51" s="4"/>
      <c r="CC51" s="3" t="str">
        <f>IF($A51="ADD",IF(NOT(ISBLANK(CB51)),_xlfn.XLOOKUP(CB51,maint_type[lookupValue],maint_type[lookupKey],"ERROR"),""), "")</f>
        <v/>
      </c>
      <c r="CE51" s="3" t="str">
        <f>IF($A51="ADD",IF(NOT(ISBLANK(CD51)),_xlfn.XLOOKUP(CD51,ud_access_method[lookupValue],ud_access_method[lookupKey],"ERROR"),""), "")</f>
        <v/>
      </c>
      <c r="CF51" s="9"/>
      <c r="CG51" s="8"/>
      <c r="CH51" s="4" t="str">
        <f t="shared" ca="1" si="2"/>
        <v/>
      </c>
      <c r="CI51" s="4"/>
      <c r="CJ51" s="3" t="str">
        <f t="shared" si="3"/>
        <v/>
      </c>
      <c r="CK51" s="3" t="str">
        <f>IF($A51="","",IF((AND($A51="ADD",OR(CJ51="",CJ51="In Use"))),"5",(_xlfn.XLOOKUP(CJ51,ud_asset_status[lookupValue],ud_asset_status[lookupKey],""))))</f>
        <v/>
      </c>
      <c r="CL51" s="8"/>
      <c r="CN51" s="3" t="str">
        <f>IF($A51="ADD",IF(NOT(ISBLANK(CM51)),_xlfn.XLOOKUP(CM51,ar_replace_reason[lookupValue],ar_replace_reason[lookupKey],"ERROR"),""), "")</f>
        <v/>
      </c>
      <c r="CO51" s="3" t="str">
        <f t="shared" si="4"/>
        <v/>
      </c>
      <c r="CP51" s="3" t="str">
        <f>IF($A51="","",IF((AND($A51="ADD",OR(CO51="",CO51="Queenstown-Lakes District Council"))),"70",(_xlfn.XLOOKUP(CO51,ud_organisation_owner[lookupValue],ud_organisation_owner[lookupKey],""))))</f>
        <v/>
      </c>
      <c r="CQ51" s="3" t="str">
        <f t="shared" si="5"/>
        <v/>
      </c>
      <c r="CR51" s="3" t="str">
        <f>IF($A51="","",IF((AND($A51="ADD",OR(CQ51="",CQ51="Queenstown-Lakes District Council"))),"70",(_xlfn.XLOOKUP(CQ51,ud_organisation_owner[lookupValue],ud_organisation_owner[lookupKey],""))))</f>
        <v/>
      </c>
      <c r="CS51" s="3" t="str">
        <f t="shared" si="6"/>
        <v/>
      </c>
      <c r="CT51" s="3" t="str">
        <f>IF($A51="","",IF((AND($A51="ADD",OR(CS51="",CS51="Local Authority"))),"17",(_xlfn.XLOOKUP(CS51,ud_sub_organisation[lookupValue],ud_sub_organisation[lookupKey],""))))</f>
        <v/>
      </c>
      <c r="CV51" s="3" t="str">
        <f>IF($A51="ADD",IF(NOT(ISBLANK(CU51)),_xlfn.XLOOKUP(CU51,ud_maintenance_organisation[lookupValue],ud_maintenance_organisation[lookupKey],"ERROR"),""), "")</f>
        <v/>
      </c>
      <c r="CW51" s="3" t="str">
        <f t="shared" si="7"/>
        <v/>
      </c>
      <c r="CX51" s="3" t="str">
        <f>IF($A51="","",IF((AND($A51="ADD",OR(CW51="",CW51="Vested Assets"))),"12",(_xlfn.XLOOKUP(CW51,ud_work_category[lookupValue],ud_work_category[lookupKey],""))))</f>
        <v/>
      </c>
      <c r="CY51" s="7"/>
      <c r="CZ51" s="2" t="str">
        <f t="shared" si="8"/>
        <v/>
      </c>
      <c r="DA51" s="2" t="str">
        <f t="shared" si="9"/>
        <v/>
      </c>
      <c r="DB51" s="3" t="str">
        <f t="shared" si="10"/>
        <v/>
      </c>
      <c r="DC51" s="3" t="str">
        <f>IF($A51="","",IF((AND($A51="ADD",OR(DB51="",DB51="Excellent"))),"1",(_xlfn.XLOOKUP(DB51,condition[lookupValue],condition[lookupKey],""))))</f>
        <v/>
      </c>
      <c r="DD51" s="8" t="str">
        <f t="shared" si="11"/>
        <v/>
      </c>
      <c r="DE51" s="9"/>
    </row>
    <row r="52" spans="2:109" x14ac:dyDescent="0.25">
      <c r="B52" s="4"/>
      <c r="D52" s="3" t="str">
        <f>IF($A52="ADD",IF(NOT(ISBLANK(C52)),_xlfn.XLOOKUP(C52,roadnames[lookupValue],roadnames[lookupKey],"ERROR"),""), "")</f>
        <v/>
      </c>
      <c r="E52" s="4"/>
      <c r="F52" s="4"/>
      <c r="G52" s="6"/>
      <c r="H52" s="6"/>
      <c r="J52" s="3" t="str">
        <f>IF($A52="ADD",IF(NOT(ISBLANK(I52)),_xlfn.XLOOKUP(I52,side[lookupValue],side[lookupKey],"ERROR"),""), "")</f>
        <v/>
      </c>
      <c r="K52" s="4"/>
      <c r="L52" s="4"/>
      <c r="M52" s="4"/>
      <c r="O52" s="3" t="str">
        <f>IF($A52="ADD",IF(NOT(ISBLANK(N52)),_xlfn.XLOOKUP(N52,len_adjust_rsn[lookupValue],len_adjust_rsn[lookupKey],"ERROR"),""), "")</f>
        <v/>
      </c>
      <c r="P52" s="4"/>
      <c r="Q52" s="7"/>
      <c r="R52" s="7"/>
      <c r="S52" s="7"/>
      <c r="T52" s="7"/>
      <c r="U52" s="7"/>
      <c r="W52" s="3" t="str">
        <f>IF($A52="ADD",IF(NOT(ISBLANK(V52)),_xlfn.XLOOKUP(V52,ud_stormwater_purpose[lookupValue],ud_stormwater_purpose[lookupKey],"ERROR"),""), "")</f>
        <v/>
      </c>
      <c r="Y52" s="3" t="str">
        <f>IF($A52="ADD",IF(NOT(ISBLANK(X52)),_xlfn.XLOOKUP(X52,ud_pipe_flow_type[lookupValue],ud_pipe_flow_type[lookupKey],"ERROR"),""), "")</f>
        <v/>
      </c>
      <c r="AA52" s="3" t="str">
        <f>IF($A52="ADD",IF(NOT(ISBLANK(Z52)),_xlfn.XLOOKUP(Z52,ud_pipe_type[lookupValue],ud_pipe_type[lookupKey],"ERROR"),""), "")</f>
        <v/>
      </c>
      <c r="AC52" s="3" t="str">
        <f>IF($A52="ADD",IF(NOT(ISBLANK(AB52)),_xlfn.XLOOKUP(AB52,ud_shape[lookupValue],ud_shape[lookupKey],"ERROR"),""), "")</f>
        <v/>
      </c>
      <c r="AE52" s="3" t="str">
        <f>IF($A52="ADD",IF(NOT(ISBLANK(AD52)),_xlfn.XLOOKUP(AD52,pipe_material[lookupValue],pipe_material[lookupKey],"ERROR"),""), "")</f>
        <v/>
      </c>
      <c r="AG52" s="3" t="str">
        <f>IF($A52="ADD",IF(NOT(ISBLANK(AF52)),_xlfn.XLOOKUP(1,(ud_material_subset_lookup=AF52)*(ud_material_subset_parentKey=AE52),ud_material_subset[lookupKey],"ERROR"),""), "")</f>
        <v/>
      </c>
      <c r="AI52" s="3" t="str">
        <f>IF($A52="ADD",IF(NOT(ISBLANK(AH52)),_xlfn.XLOOKUP(AH52,ud_pipe_duct_class[lookupValue],ud_pipe_duct_class[lookupKey],"ERROR"),""), "")</f>
        <v/>
      </c>
      <c r="AL52" s="3" t="str">
        <f>IF($A52="ADD",IF(NOT(ISBLANK(AK52)),_xlfn.XLOOKUP(AK52,ud_pipe_joint_type[lookupValue],ud_pipe_joint_type[lookupKey],"ERROR"),""), "")</f>
        <v/>
      </c>
      <c r="AN52" s="3" t="str">
        <f>IF($A52="ADD",IF(NOT(ISBLANK(AM52)),_xlfn.XLOOKUP(AM52,ud_pipe_location[lookupValue],ud_pipe_location[lookupKey],"ERROR"),""), "")</f>
        <v/>
      </c>
      <c r="AP52" s="2" t="str">
        <f t="shared" si="0"/>
        <v/>
      </c>
      <c r="AQ52" s="2" t="str">
        <f t="shared" si="1"/>
        <v/>
      </c>
      <c r="AR52" s="6"/>
      <c r="AS52" s="6"/>
      <c r="AT52" s="6"/>
      <c r="AU52" s="4"/>
      <c r="AV52" s="9"/>
      <c r="AX52" s="3" t="str">
        <f>IF($A52="ADD",IF(NOT(ISBLANK(AW52)),_xlfn.XLOOKUP(AW52,ud_culvert_grate[lookupValue],ud_culvert_grate[lookupKey],"ERROR"),""), "")</f>
        <v/>
      </c>
      <c r="AY52" s="4"/>
      <c r="BA52" s="3" t="str">
        <f>IF($A52="ADD",IF(NOT(ISBLANK(AZ52)),_xlfn.XLOOKUP(AZ52,ud_culvert_grate[lookupValue],ud_culvert_grate[lookupKey],"ERROR"),""), "")</f>
        <v/>
      </c>
      <c r="BD52" s="6"/>
      <c r="BF52" s="3" t="str">
        <f>IF($A52="ADD",IF(NOT(ISBLANK(BE52)),_xlfn.XLOOKUP(BE52,ud_yn_unknown[lookupValue],ud_yn_unknown[lookupKey],"ERROR"),""), "")</f>
        <v/>
      </c>
      <c r="BH52" s="3" t="str">
        <f>IF($A52="ADD",IF(NOT(ISBLANK(BG52)),_xlfn.XLOOKUP(BG52,ud_bed_substrate[lookupValue],ud_bed_substrate[lookupKey],"ERROR"),""), "")</f>
        <v/>
      </c>
      <c r="BJ52" s="3" t="str">
        <f>IF($A52="ADD",IF(NOT(ISBLANK(BI52)),_xlfn.XLOOKUP(BI52,ud_yn_unknown[lookupValue],ud_yn_unknown[lookupKey],"ERROR"),""), "")</f>
        <v/>
      </c>
      <c r="BL52" s="3" t="str">
        <f>IF($A52="ADD",IF(NOT(ISBLANK(BK52)),_xlfn.XLOOKUP(BK52,ud_yn_unknown[lookupValue],ud_yn_unknown[lookupKey],"ERROR"),""), "")</f>
        <v/>
      </c>
      <c r="BN52" s="3" t="str">
        <f>IF($A52="ADD",IF(NOT(ISBLANK(BM52)),_xlfn.XLOOKUP(BM52,ud_culvert_slope[lookupValue],ud_culvert_slope[lookupKey],"ERROR"),""), "")</f>
        <v/>
      </c>
      <c r="BP52" s="3" t="str">
        <f>IF($A52="ADD",IF(NOT(ISBLANK(BO52)),_xlfn.XLOOKUP(BO52,ud_culvert_alignment[lookupValue],ud_culvert_alignment[lookupKey],"ERROR"),""), "")</f>
        <v/>
      </c>
      <c r="BQ52" s="8"/>
      <c r="BS52" s="3" t="str">
        <f>IF($A52="ADD",IF(NOT(ISBLANK(BR52)),_xlfn.XLOOKUP(BR52,ud_carried_function[lookupValue],ud_carried_function[lookupKey],"ERROR"),""), "")</f>
        <v/>
      </c>
      <c r="BT52" s="4"/>
      <c r="BV52" s="3" t="str">
        <f>IF($A52="ADD",IF(NOT(ISBLANK(BU52)),_xlfn.XLOOKUP(BU52,ud_design_loading[lookupValue],ud_design_loading[lookupKey],"ERROR"),""), "")</f>
        <v/>
      </c>
      <c r="BW52" s="4"/>
      <c r="BX52" s="4"/>
      <c r="BY52" s="4"/>
      <c r="BZ52" s="4"/>
      <c r="CC52" s="3" t="str">
        <f>IF($A52="ADD",IF(NOT(ISBLANK(CB52)),_xlfn.XLOOKUP(CB52,maint_type[lookupValue],maint_type[lookupKey],"ERROR"),""), "")</f>
        <v/>
      </c>
      <c r="CE52" s="3" t="str">
        <f>IF($A52="ADD",IF(NOT(ISBLANK(CD52)),_xlfn.XLOOKUP(CD52,ud_access_method[lookupValue],ud_access_method[lookupKey],"ERROR"),""), "")</f>
        <v/>
      </c>
      <c r="CF52" s="9"/>
      <c r="CG52" s="8"/>
      <c r="CH52" s="4" t="str">
        <f t="shared" ca="1" si="2"/>
        <v/>
      </c>
      <c r="CI52" s="4"/>
      <c r="CJ52" s="3" t="str">
        <f t="shared" si="3"/>
        <v/>
      </c>
      <c r="CK52" s="3" t="str">
        <f>IF($A52="","",IF((AND($A52="ADD",OR(CJ52="",CJ52="In Use"))),"5",(_xlfn.XLOOKUP(CJ52,ud_asset_status[lookupValue],ud_asset_status[lookupKey],""))))</f>
        <v/>
      </c>
      <c r="CL52" s="8"/>
      <c r="CN52" s="3" t="str">
        <f>IF($A52="ADD",IF(NOT(ISBLANK(CM52)),_xlfn.XLOOKUP(CM52,ar_replace_reason[lookupValue],ar_replace_reason[lookupKey],"ERROR"),""), "")</f>
        <v/>
      </c>
      <c r="CO52" s="3" t="str">
        <f t="shared" si="4"/>
        <v/>
      </c>
      <c r="CP52" s="3" t="str">
        <f>IF($A52="","",IF((AND($A52="ADD",OR(CO52="",CO52="Queenstown-Lakes District Council"))),"70",(_xlfn.XLOOKUP(CO52,ud_organisation_owner[lookupValue],ud_organisation_owner[lookupKey],""))))</f>
        <v/>
      </c>
      <c r="CQ52" s="3" t="str">
        <f t="shared" si="5"/>
        <v/>
      </c>
      <c r="CR52" s="3" t="str">
        <f>IF($A52="","",IF((AND($A52="ADD",OR(CQ52="",CQ52="Queenstown-Lakes District Council"))),"70",(_xlfn.XLOOKUP(CQ52,ud_organisation_owner[lookupValue],ud_organisation_owner[lookupKey],""))))</f>
        <v/>
      </c>
      <c r="CS52" s="3" t="str">
        <f t="shared" si="6"/>
        <v/>
      </c>
      <c r="CT52" s="3" t="str">
        <f>IF($A52="","",IF((AND($A52="ADD",OR(CS52="",CS52="Local Authority"))),"17",(_xlfn.XLOOKUP(CS52,ud_sub_organisation[lookupValue],ud_sub_organisation[lookupKey],""))))</f>
        <v/>
      </c>
      <c r="CV52" s="3" t="str">
        <f>IF($A52="ADD",IF(NOT(ISBLANK(CU52)),_xlfn.XLOOKUP(CU52,ud_maintenance_organisation[lookupValue],ud_maintenance_organisation[lookupKey],"ERROR"),""), "")</f>
        <v/>
      </c>
      <c r="CW52" s="3" t="str">
        <f t="shared" si="7"/>
        <v/>
      </c>
      <c r="CX52" s="3" t="str">
        <f>IF($A52="","",IF((AND($A52="ADD",OR(CW52="",CW52="Vested Assets"))),"12",(_xlfn.XLOOKUP(CW52,ud_work_category[lookupValue],ud_work_category[lookupKey],""))))</f>
        <v/>
      </c>
      <c r="CY52" s="7"/>
      <c r="CZ52" s="2" t="str">
        <f t="shared" si="8"/>
        <v/>
      </c>
      <c r="DA52" s="2" t="str">
        <f t="shared" si="9"/>
        <v/>
      </c>
      <c r="DB52" s="3" t="str">
        <f t="shared" si="10"/>
        <v/>
      </c>
      <c r="DC52" s="3" t="str">
        <f>IF($A52="","",IF((AND($A52="ADD",OR(DB52="",DB52="Excellent"))),"1",(_xlfn.XLOOKUP(DB52,condition[lookupValue],condition[lookupKey],""))))</f>
        <v/>
      </c>
      <c r="DD52" s="8" t="str">
        <f t="shared" si="11"/>
        <v/>
      </c>
      <c r="DE52" s="9"/>
    </row>
    <row r="53" spans="2:109" x14ac:dyDescent="0.25">
      <c r="B53" s="4"/>
      <c r="D53" s="3" t="str">
        <f>IF($A53="ADD",IF(NOT(ISBLANK(C53)),_xlfn.XLOOKUP(C53,roadnames[lookupValue],roadnames[lookupKey],"ERROR"),""), "")</f>
        <v/>
      </c>
      <c r="E53" s="4"/>
      <c r="F53" s="4"/>
      <c r="G53" s="6"/>
      <c r="H53" s="6"/>
      <c r="J53" s="3" t="str">
        <f>IF($A53="ADD",IF(NOT(ISBLANK(I53)),_xlfn.XLOOKUP(I53,side[lookupValue],side[lookupKey],"ERROR"),""), "")</f>
        <v/>
      </c>
      <c r="K53" s="4"/>
      <c r="L53" s="4"/>
      <c r="M53" s="4"/>
      <c r="O53" s="3" t="str">
        <f>IF($A53="ADD",IF(NOT(ISBLANK(N53)),_xlfn.XLOOKUP(N53,len_adjust_rsn[lookupValue],len_adjust_rsn[lookupKey],"ERROR"),""), "")</f>
        <v/>
      </c>
      <c r="P53" s="4"/>
      <c r="Q53" s="7"/>
      <c r="R53" s="7"/>
      <c r="S53" s="7"/>
      <c r="T53" s="7"/>
      <c r="U53" s="7"/>
      <c r="W53" s="3" t="str">
        <f>IF($A53="ADD",IF(NOT(ISBLANK(V53)),_xlfn.XLOOKUP(V53,ud_stormwater_purpose[lookupValue],ud_stormwater_purpose[lookupKey],"ERROR"),""), "")</f>
        <v/>
      </c>
      <c r="Y53" s="3" t="str">
        <f>IF($A53="ADD",IF(NOT(ISBLANK(X53)),_xlfn.XLOOKUP(X53,ud_pipe_flow_type[lookupValue],ud_pipe_flow_type[lookupKey],"ERROR"),""), "")</f>
        <v/>
      </c>
      <c r="AA53" s="3" t="str">
        <f>IF($A53="ADD",IF(NOT(ISBLANK(Z53)),_xlfn.XLOOKUP(Z53,ud_pipe_type[lookupValue],ud_pipe_type[lookupKey],"ERROR"),""), "")</f>
        <v/>
      </c>
      <c r="AC53" s="3" t="str">
        <f>IF($A53="ADD",IF(NOT(ISBLANK(AB53)),_xlfn.XLOOKUP(AB53,ud_shape[lookupValue],ud_shape[lookupKey],"ERROR"),""), "")</f>
        <v/>
      </c>
      <c r="AE53" s="3" t="str">
        <f>IF($A53="ADD",IF(NOT(ISBLANK(AD53)),_xlfn.XLOOKUP(AD53,pipe_material[lookupValue],pipe_material[lookupKey],"ERROR"),""), "")</f>
        <v/>
      </c>
      <c r="AG53" s="3" t="str">
        <f>IF($A53="ADD",IF(NOT(ISBLANK(AF53)),_xlfn.XLOOKUP(1,(ud_material_subset_lookup=AF53)*(ud_material_subset_parentKey=AE53),ud_material_subset[lookupKey],"ERROR"),""), "")</f>
        <v/>
      </c>
      <c r="AI53" s="3" t="str">
        <f>IF($A53="ADD",IF(NOT(ISBLANK(AH53)),_xlfn.XLOOKUP(AH53,ud_pipe_duct_class[lookupValue],ud_pipe_duct_class[lookupKey],"ERROR"),""), "")</f>
        <v/>
      </c>
      <c r="AL53" s="3" t="str">
        <f>IF($A53="ADD",IF(NOT(ISBLANK(AK53)),_xlfn.XLOOKUP(AK53,ud_pipe_joint_type[lookupValue],ud_pipe_joint_type[lookupKey],"ERROR"),""), "")</f>
        <v/>
      </c>
      <c r="AN53" s="3" t="str">
        <f>IF($A53="ADD",IF(NOT(ISBLANK(AM53)),_xlfn.XLOOKUP(AM53,ud_pipe_location[lookupValue],ud_pipe_location[lookupKey],"ERROR"),""), "")</f>
        <v/>
      </c>
      <c r="AP53" s="2" t="str">
        <f t="shared" si="0"/>
        <v/>
      </c>
      <c r="AQ53" s="2" t="str">
        <f t="shared" si="1"/>
        <v/>
      </c>
      <c r="AR53" s="6"/>
      <c r="AS53" s="6"/>
      <c r="AT53" s="6"/>
      <c r="AU53" s="4"/>
      <c r="AV53" s="9"/>
      <c r="AX53" s="3" t="str">
        <f>IF($A53="ADD",IF(NOT(ISBLANK(AW53)),_xlfn.XLOOKUP(AW53,ud_culvert_grate[lookupValue],ud_culvert_grate[lookupKey],"ERROR"),""), "")</f>
        <v/>
      </c>
      <c r="AY53" s="4"/>
      <c r="BA53" s="3" t="str">
        <f>IF($A53="ADD",IF(NOT(ISBLANK(AZ53)),_xlfn.XLOOKUP(AZ53,ud_culvert_grate[lookupValue],ud_culvert_grate[lookupKey],"ERROR"),""), "")</f>
        <v/>
      </c>
      <c r="BD53" s="6"/>
      <c r="BF53" s="3" t="str">
        <f>IF($A53="ADD",IF(NOT(ISBLANK(BE53)),_xlfn.XLOOKUP(BE53,ud_yn_unknown[lookupValue],ud_yn_unknown[lookupKey],"ERROR"),""), "")</f>
        <v/>
      </c>
      <c r="BH53" s="3" t="str">
        <f>IF($A53="ADD",IF(NOT(ISBLANK(BG53)),_xlfn.XLOOKUP(BG53,ud_bed_substrate[lookupValue],ud_bed_substrate[lookupKey],"ERROR"),""), "")</f>
        <v/>
      </c>
      <c r="BJ53" s="3" t="str">
        <f>IF($A53="ADD",IF(NOT(ISBLANK(BI53)),_xlfn.XLOOKUP(BI53,ud_yn_unknown[lookupValue],ud_yn_unknown[lookupKey],"ERROR"),""), "")</f>
        <v/>
      </c>
      <c r="BL53" s="3" t="str">
        <f>IF($A53="ADD",IF(NOT(ISBLANK(BK53)),_xlfn.XLOOKUP(BK53,ud_yn_unknown[lookupValue],ud_yn_unknown[lookupKey],"ERROR"),""), "")</f>
        <v/>
      </c>
      <c r="BN53" s="3" t="str">
        <f>IF($A53="ADD",IF(NOT(ISBLANK(BM53)),_xlfn.XLOOKUP(BM53,ud_culvert_slope[lookupValue],ud_culvert_slope[lookupKey],"ERROR"),""), "")</f>
        <v/>
      </c>
      <c r="BP53" s="3" t="str">
        <f>IF($A53="ADD",IF(NOT(ISBLANK(BO53)),_xlfn.XLOOKUP(BO53,ud_culvert_alignment[lookupValue],ud_culvert_alignment[lookupKey],"ERROR"),""), "")</f>
        <v/>
      </c>
      <c r="BQ53" s="8"/>
      <c r="BS53" s="3" t="str">
        <f>IF($A53="ADD",IF(NOT(ISBLANK(BR53)),_xlfn.XLOOKUP(BR53,ud_carried_function[lookupValue],ud_carried_function[lookupKey],"ERROR"),""), "")</f>
        <v/>
      </c>
      <c r="BT53" s="4"/>
      <c r="BV53" s="3" t="str">
        <f>IF($A53="ADD",IF(NOT(ISBLANK(BU53)),_xlfn.XLOOKUP(BU53,ud_design_loading[lookupValue],ud_design_loading[lookupKey],"ERROR"),""), "")</f>
        <v/>
      </c>
      <c r="BW53" s="4"/>
      <c r="BX53" s="4"/>
      <c r="BY53" s="4"/>
      <c r="BZ53" s="4"/>
      <c r="CC53" s="3" t="str">
        <f>IF($A53="ADD",IF(NOT(ISBLANK(CB53)),_xlfn.XLOOKUP(CB53,maint_type[lookupValue],maint_type[lookupKey],"ERROR"),""), "")</f>
        <v/>
      </c>
      <c r="CE53" s="3" t="str">
        <f>IF($A53="ADD",IF(NOT(ISBLANK(CD53)),_xlfn.XLOOKUP(CD53,ud_access_method[lookupValue],ud_access_method[lookupKey],"ERROR"),""), "")</f>
        <v/>
      </c>
      <c r="CF53" s="9"/>
      <c r="CG53" s="8"/>
      <c r="CH53" s="4" t="str">
        <f t="shared" ca="1" si="2"/>
        <v/>
      </c>
      <c r="CI53" s="4"/>
      <c r="CJ53" s="3" t="str">
        <f t="shared" si="3"/>
        <v/>
      </c>
      <c r="CK53" s="3" t="str">
        <f>IF($A53="","",IF((AND($A53="ADD",OR(CJ53="",CJ53="In Use"))),"5",(_xlfn.XLOOKUP(CJ53,ud_asset_status[lookupValue],ud_asset_status[lookupKey],""))))</f>
        <v/>
      </c>
      <c r="CL53" s="8"/>
      <c r="CN53" s="3" t="str">
        <f>IF($A53="ADD",IF(NOT(ISBLANK(CM53)),_xlfn.XLOOKUP(CM53,ar_replace_reason[lookupValue],ar_replace_reason[lookupKey],"ERROR"),""), "")</f>
        <v/>
      </c>
      <c r="CO53" s="3" t="str">
        <f t="shared" si="4"/>
        <v/>
      </c>
      <c r="CP53" s="3" t="str">
        <f>IF($A53="","",IF((AND($A53="ADD",OR(CO53="",CO53="Queenstown-Lakes District Council"))),"70",(_xlfn.XLOOKUP(CO53,ud_organisation_owner[lookupValue],ud_organisation_owner[lookupKey],""))))</f>
        <v/>
      </c>
      <c r="CQ53" s="3" t="str">
        <f t="shared" si="5"/>
        <v/>
      </c>
      <c r="CR53" s="3" t="str">
        <f>IF($A53="","",IF((AND($A53="ADD",OR(CQ53="",CQ53="Queenstown-Lakes District Council"))),"70",(_xlfn.XLOOKUP(CQ53,ud_organisation_owner[lookupValue],ud_organisation_owner[lookupKey],""))))</f>
        <v/>
      </c>
      <c r="CS53" s="3" t="str">
        <f t="shared" si="6"/>
        <v/>
      </c>
      <c r="CT53" s="3" t="str">
        <f>IF($A53="","",IF((AND($A53="ADD",OR(CS53="",CS53="Local Authority"))),"17",(_xlfn.XLOOKUP(CS53,ud_sub_organisation[lookupValue],ud_sub_organisation[lookupKey],""))))</f>
        <v/>
      </c>
      <c r="CV53" s="3" t="str">
        <f>IF($A53="ADD",IF(NOT(ISBLANK(CU53)),_xlfn.XLOOKUP(CU53,ud_maintenance_organisation[lookupValue],ud_maintenance_organisation[lookupKey],"ERROR"),""), "")</f>
        <v/>
      </c>
      <c r="CW53" s="3" t="str">
        <f t="shared" si="7"/>
        <v/>
      </c>
      <c r="CX53" s="3" t="str">
        <f>IF($A53="","",IF((AND($A53="ADD",OR(CW53="",CW53="Vested Assets"))),"12",(_xlfn.XLOOKUP(CW53,ud_work_category[lookupValue],ud_work_category[lookupKey],""))))</f>
        <v/>
      </c>
      <c r="CY53" s="7"/>
      <c r="CZ53" s="2" t="str">
        <f t="shared" si="8"/>
        <v/>
      </c>
      <c r="DA53" s="2" t="str">
        <f t="shared" si="9"/>
        <v/>
      </c>
      <c r="DB53" s="3" t="str">
        <f t="shared" si="10"/>
        <v/>
      </c>
      <c r="DC53" s="3" t="str">
        <f>IF($A53="","",IF((AND($A53="ADD",OR(DB53="",DB53="Excellent"))),"1",(_xlfn.XLOOKUP(DB53,condition[lookupValue],condition[lookupKey],""))))</f>
        <v/>
      </c>
      <c r="DD53" s="8" t="str">
        <f t="shared" si="11"/>
        <v/>
      </c>
      <c r="DE53" s="9"/>
    </row>
    <row r="54" spans="2:109" x14ac:dyDescent="0.25">
      <c r="B54" s="4"/>
      <c r="D54" s="3" t="str">
        <f>IF($A54="ADD",IF(NOT(ISBLANK(C54)),_xlfn.XLOOKUP(C54,roadnames[lookupValue],roadnames[lookupKey],"ERROR"),""), "")</f>
        <v/>
      </c>
      <c r="E54" s="4"/>
      <c r="F54" s="4"/>
      <c r="G54" s="6"/>
      <c r="H54" s="6"/>
      <c r="J54" s="3" t="str">
        <f>IF($A54="ADD",IF(NOT(ISBLANK(I54)),_xlfn.XLOOKUP(I54,side[lookupValue],side[lookupKey],"ERROR"),""), "")</f>
        <v/>
      </c>
      <c r="K54" s="4"/>
      <c r="L54" s="4"/>
      <c r="M54" s="4"/>
      <c r="O54" s="3" t="str">
        <f>IF($A54="ADD",IF(NOT(ISBLANK(N54)),_xlfn.XLOOKUP(N54,len_adjust_rsn[lookupValue],len_adjust_rsn[lookupKey],"ERROR"),""), "")</f>
        <v/>
      </c>
      <c r="P54" s="4"/>
      <c r="Q54" s="7"/>
      <c r="R54" s="7"/>
      <c r="S54" s="7"/>
      <c r="T54" s="7"/>
      <c r="U54" s="7"/>
      <c r="W54" s="3" t="str">
        <f>IF($A54="ADD",IF(NOT(ISBLANK(V54)),_xlfn.XLOOKUP(V54,ud_stormwater_purpose[lookupValue],ud_stormwater_purpose[lookupKey],"ERROR"),""), "")</f>
        <v/>
      </c>
      <c r="Y54" s="3" t="str">
        <f>IF($A54="ADD",IF(NOT(ISBLANK(X54)),_xlfn.XLOOKUP(X54,ud_pipe_flow_type[lookupValue],ud_pipe_flow_type[lookupKey],"ERROR"),""), "")</f>
        <v/>
      </c>
      <c r="AA54" s="3" t="str">
        <f>IF($A54="ADD",IF(NOT(ISBLANK(Z54)),_xlfn.XLOOKUP(Z54,ud_pipe_type[lookupValue],ud_pipe_type[lookupKey],"ERROR"),""), "")</f>
        <v/>
      </c>
      <c r="AC54" s="3" t="str">
        <f>IF($A54="ADD",IF(NOT(ISBLANK(AB54)),_xlfn.XLOOKUP(AB54,ud_shape[lookupValue],ud_shape[lookupKey],"ERROR"),""), "")</f>
        <v/>
      </c>
      <c r="AE54" s="3" t="str">
        <f>IF($A54="ADD",IF(NOT(ISBLANK(AD54)),_xlfn.XLOOKUP(AD54,pipe_material[lookupValue],pipe_material[lookupKey],"ERROR"),""), "")</f>
        <v/>
      </c>
      <c r="AG54" s="3" t="str">
        <f>IF($A54="ADD",IF(NOT(ISBLANK(AF54)),_xlfn.XLOOKUP(1,(ud_material_subset_lookup=AF54)*(ud_material_subset_parentKey=AE54),ud_material_subset[lookupKey],"ERROR"),""), "")</f>
        <v/>
      </c>
      <c r="AI54" s="3" t="str">
        <f>IF($A54="ADD",IF(NOT(ISBLANK(AH54)),_xlfn.XLOOKUP(AH54,ud_pipe_duct_class[lookupValue],ud_pipe_duct_class[lookupKey],"ERROR"),""), "")</f>
        <v/>
      </c>
      <c r="AL54" s="3" t="str">
        <f>IF($A54="ADD",IF(NOT(ISBLANK(AK54)),_xlfn.XLOOKUP(AK54,ud_pipe_joint_type[lookupValue],ud_pipe_joint_type[lookupKey],"ERROR"),""), "")</f>
        <v/>
      </c>
      <c r="AN54" s="3" t="str">
        <f>IF($A54="ADD",IF(NOT(ISBLANK(AM54)),_xlfn.XLOOKUP(AM54,ud_pipe_location[lookupValue],ud_pipe_location[lookupKey],"ERROR"),""), "")</f>
        <v/>
      </c>
      <c r="AP54" s="2" t="str">
        <f t="shared" si="0"/>
        <v/>
      </c>
      <c r="AQ54" s="2" t="str">
        <f t="shared" si="1"/>
        <v/>
      </c>
      <c r="AR54" s="6"/>
      <c r="AS54" s="6"/>
      <c r="AT54" s="6"/>
      <c r="AU54" s="4"/>
      <c r="AV54" s="9"/>
      <c r="AX54" s="3" t="str">
        <f>IF($A54="ADD",IF(NOT(ISBLANK(AW54)),_xlfn.XLOOKUP(AW54,ud_culvert_grate[lookupValue],ud_culvert_grate[lookupKey],"ERROR"),""), "")</f>
        <v/>
      </c>
      <c r="AY54" s="4"/>
      <c r="BA54" s="3" t="str">
        <f>IF($A54="ADD",IF(NOT(ISBLANK(AZ54)),_xlfn.XLOOKUP(AZ54,ud_culvert_grate[lookupValue],ud_culvert_grate[lookupKey],"ERROR"),""), "")</f>
        <v/>
      </c>
      <c r="BD54" s="6"/>
      <c r="BF54" s="3" t="str">
        <f>IF($A54="ADD",IF(NOT(ISBLANK(BE54)),_xlfn.XLOOKUP(BE54,ud_yn_unknown[lookupValue],ud_yn_unknown[lookupKey],"ERROR"),""), "")</f>
        <v/>
      </c>
      <c r="BH54" s="3" t="str">
        <f>IF($A54="ADD",IF(NOT(ISBLANK(BG54)),_xlfn.XLOOKUP(BG54,ud_bed_substrate[lookupValue],ud_bed_substrate[lookupKey],"ERROR"),""), "")</f>
        <v/>
      </c>
      <c r="BJ54" s="3" t="str">
        <f>IF($A54="ADD",IF(NOT(ISBLANK(BI54)),_xlfn.XLOOKUP(BI54,ud_yn_unknown[lookupValue],ud_yn_unknown[lookupKey],"ERROR"),""), "")</f>
        <v/>
      </c>
      <c r="BL54" s="3" t="str">
        <f>IF($A54="ADD",IF(NOT(ISBLANK(BK54)),_xlfn.XLOOKUP(BK54,ud_yn_unknown[lookupValue],ud_yn_unknown[lookupKey],"ERROR"),""), "")</f>
        <v/>
      </c>
      <c r="BN54" s="3" t="str">
        <f>IF($A54="ADD",IF(NOT(ISBLANK(BM54)),_xlfn.XLOOKUP(BM54,ud_culvert_slope[lookupValue],ud_culvert_slope[lookupKey],"ERROR"),""), "")</f>
        <v/>
      </c>
      <c r="BP54" s="3" t="str">
        <f>IF($A54="ADD",IF(NOT(ISBLANK(BO54)),_xlfn.XLOOKUP(BO54,ud_culvert_alignment[lookupValue],ud_culvert_alignment[lookupKey],"ERROR"),""), "")</f>
        <v/>
      </c>
      <c r="BQ54" s="8"/>
      <c r="BS54" s="3" t="str">
        <f>IF($A54="ADD",IF(NOT(ISBLANK(BR54)),_xlfn.XLOOKUP(BR54,ud_carried_function[lookupValue],ud_carried_function[lookupKey],"ERROR"),""), "")</f>
        <v/>
      </c>
      <c r="BT54" s="4"/>
      <c r="BV54" s="3" t="str">
        <f>IF($A54="ADD",IF(NOT(ISBLANK(BU54)),_xlfn.XLOOKUP(BU54,ud_design_loading[lookupValue],ud_design_loading[lookupKey],"ERROR"),""), "")</f>
        <v/>
      </c>
      <c r="BW54" s="4"/>
      <c r="BX54" s="4"/>
      <c r="BY54" s="4"/>
      <c r="BZ54" s="4"/>
      <c r="CC54" s="3" t="str">
        <f>IF($A54="ADD",IF(NOT(ISBLANK(CB54)),_xlfn.XLOOKUP(CB54,maint_type[lookupValue],maint_type[lookupKey],"ERROR"),""), "")</f>
        <v/>
      </c>
      <c r="CE54" s="3" t="str">
        <f>IF($A54="ADD",IF(NOT(ISBLANK(CD54)),_xlfn.XLOOKUP(CD54,ud_access_method[lookupValue],ud_access_method[lookupKey],"ERROR"),""), "")</f>
        <v/>
      </c>
      <c r="CF54" s="9"/>
      <c r="CG54" s="8"/>
      <c r="CH54" s="4" t="str">
        <f t="shared" ca="1" si="2"/>
        <v/>
      </c>
      <c r="CI54" s="4"/>
      <c r="CJ54" s="3" t="str">
        <f t="shared" si="3"/>
        <v/>
      </c>
      <c r="CK54" s="3" t="str">
        <f>IF($A54="","",IF((AND($A54="ADD",OR(CJ54="",CJ54="In Use"))),"5",(_xlfn.XLOOKUP(CJ54,ud_asset_status[lookupValue],ud_asset_status[lookupKey],""))))</f>
        <v/>
      </c>
      <c r="CL54" s="8"/>
      <c r="CN54" s="3" t="str">
        <f>IF($A54="ADD",IF(NOT(ISBLANK(CM54)),_xlfn.XLOOKUP(CM54,ar_replace_reason[lookupValue],ar_replace_reason[lookupKey],"ERROR"),""), "")</f>
        <v/>
      </c>
      <c r="CO54" s="3" t="str">
        <f t="shared" si="4"/>
        <v/>
      </c>
      <c r="CP54" s="3" t="str">
        <f>IF($A54="","",IF((AND($A54="ADD",OR(CO54="",CO54="Queenstown-Lakes District Council"))),"70",(_xlfn.XLOOKUP(CO54,ud_organisation_owner[lookupValue],ud_organisation_owner[lookupKey],""))))</f>
        <v/>
      </c>
      <c r="CQ54" s="3" t="str">
        <f t="shared" si="5"/>
        <v/>
      </c>
      <c r="CR54" s="3" t="str">
        <f>IF($A54="","",IF((AND($A54="ADD",OR(CQ54="",CQ54="Queenstown-Lakes District Council"))),"70",(_xlfn.XLOOKUP(CQ54,ud_organisation_owner[lookupValue],ud_organisation_owner[lookupKey],""))))</f>
        <v/>
      </c>
      <c r="CS54" s="3" t="str">
        <f t="shared" si="6"/>
        <v/>
      </c>
      <c r="CT54" s="3" t="str">
        <f>IF($A54="","",IF((AND($A54="ADD",OR(CS54="",CS54="Local Authority"))),"17",(_xlfn.XLOOKUP(CS54,ud_sub_organisation[lookupValue],ud_sub_organisation[lookupKey],""))))</f>
        <v/>
      </c>
      <c r="CV54" s="3" t="str">
        <f>IF($A54="ADD",IF(NOT(ISBLANK(CU54)),_xlfn.XLOOKUP(CU54,ud_maintenance_organisation[lookupValue],ud_maintenance_organisation[lookupKey],"ERROR"),""), "")</f>
        <v/>
      </c>
      <c r="CW54" s="3" t="str">
        <f t="shared" si="7"/>
        <v/>
      </c>
      <c r="CX54" s="3" t="str">
        <f>IF($A54="","",IF((AND($A54="ADD",OR(CW54="",CW54="Vested Assets"))),"12",(_xlfn.XLOOKUP(CW54,ud_work_category[lookupValue],ud_work_category[lookupKey],""))))</f>
        <v/>
      </c>
      <c r="CY54" s="7"/>
      <c r="CZ54" s="2" t="str">
        <f t="shared" si="8"/>
        <v/>
      </c>
      <c r="DA54" s="2" t="str">
        <f t="shared" si="9"/>
        <v/>
      </c>
      <c r="DB54" s="3" t="str">
        <f t="shared" si="10"/>
        <v/>
      </c>
      <c r="DC54" s="3" t="str">
        <f>IF($A54="","",IF((AND($A54="ADD",OR(DB54="",DB54="Excellent"))),"1",(_xlfn.XLOOKUP(DB54,condition[lookupValue],condition[lookupKey],""))))</f>
        <v/>
      </c>
      <c r="DD54" s="8" t="str">
        <f t="shared" si="11"/>
        <v/>
      </c>
      <c r="DE54" s="9"/>
    </row>
    <row r="55" spans="2:109" x14ac:dyDescent="0.25">
      <c r="B55" s="4"/>
      <c r="D55" s="3" t="str">
        <f>IF($A55="ADD",IF(NOT(ISBLANK(C55)),_xlfn.XLOOKUP(C55,roadnames[lookupValue],roadnames[lookupKey],"ERROR"),""), "")</f>
        <v/>
      </c>
      <c r="E55" s="4"/>
      <c r="F55" s="4"/>
      <c r="G55" s="6"/>
      <c r="H55" s="6"/>
      <c r="J55" s="3" t="str">
        <f>IF($A55="ADD",IF(NOT(ISBLANK(I55)),_xlfn.XLOOKUP(I55,side[lookupValue],side[lookupKey],"ERROR"),""), "")</f>
        <v/>
      </c>
      <c r="K55" s="4"/>
      <c r="L55" s="4"/>
      <c r="M55" s="4"/>
      <c r="O55" s="3" t="str">
        <f>IF($A55="ADD",IF(NOT(ISBLANK(N55)),_xlfn.XLOOKUP(N55,len_adjust_rsn[lookupValue],len_adjust_rsn[lookupKey],"ERROR"),""), "")</f>
        <v/>
      </c>
      <c r="P55" s="4"/>
      <c r="Q55" s="7"/>
      <c r="R55" s="7"/>
      <c r="S55" s="7"/>
      <c r="T55" s="7"/>
      <c r="U55" s="7"/>
      <c r="W55" s="3" t="str">
        <f>IF($A55="ADD",IF(NOT(ISBLANK(V55)),_xlfn.XLOOKUP(V55,ud_stormwater_purpose[lookupValue],ud_stormwater_purpose[lookupKey],"ERROR"),""), "")</f>
        <v/>
      </c>
      <c r="Y55" s="3" t="str">
        <f>IF($A55="ADD",IF(NOT(ISBLANK(X55)),_xlfn.XLOOKUP(X55,ud_pipe_flow_type[lookupValue],ud_pipe_flow_type[lookupKey],"ERROR"),""), "")</f>
        <v/>
      </c>
      <c r="AA55" s="3" t="str">
        <f>IF($A55="ADD",IF(NOT(ISBLANK(Z55)),_xlfn.XLOOKUP(Z55,ud_pipe_type[lookupValue],ud_pipe_type[lookupKey],"ERROR"),""), "")</f>
        <v/>
      </c>
      <c r="AC55" s="3" t="str">
        <f>IF($A55="ADD",IF(NOT(ISBLANK(AB55)),_xlfn.XLOOKUP(AB55,ud_shape[lookupValue],ud_shape[lookupKey],"ERROR"),""), "")</f>
        <v/>
      </c>
      <c r="AE55" s="3" t="str">
        <f>IF($A55="ADD",IF(NOT(ISBLANK(AD55)),_xlfn.XLOOKUP(AD55,pipe_material[lookupValue],pipe_material[lookupKey],"ERROR"),""), "")</f>
        <v/>
      </c>
      <c r="AG55" s="3" t="str">
        <f>IF($A55="ADD",IF(NOT(ISBLANK(AF55)),_xlfn.XLOOKUP(1,(ud_material_subset_lookup=AF55)*(ud_material_subset_parentKey=AE55),ud_material_subset[lookupKey],"ERROR"),""), "")</f>
        <v/>
      </c>
      <c r="AI55" s="3" t="str">
        <f>IF($A55="ADD",IF(NOT(ISBLANK(AH55)),_xlfn.XLOOKUP(AH55,ud_pipe_duct_class[lookupValue],ud_pipe_duct_class[lookupKey],"ERROR"),""), "")</f>
        <v/>
      </c>
      <c r="AL55" s="3" t="str">
        <f>IF($A55="ADD",IF(NOT(ISBLANK(AK55)),_xlfn.XLOOKUP(AK55,ud_pipe_joint_type[lookupValue],ud_pipe_joint_type[lookupKey],"ERROR"),""), "")</f>
        <v/>
      </c>
      <c r="AN55" s="3" t="str">
        <f>IF($A55="ADD",IF(NOT(ISBLANK(AM55)),_xlfn.XLOOKUP(AM55,ud_pipe_location[lookupValue],ud_pipe_location[lookupKey],"ERROR"),""), "")</f>
        <v/>
      </c>
      <c r="AP55" s="2" t="str">
        <f t="shared" si="0"/>
        <v/>
      </c>
      <c r="AQ55" s="2" t="str">
        <f t="shared" si="1"/>
        <v/>
      </c>
      <c r="AR55" s="6"/>
      <c r="AS55" s="6"/>
      <c r="AT55" s="6"/>
      <c r="AU55" s="4"/>
      <c r="AV55" s="9"/>
      <c r="AX55" s="3" t="str">
        <f>IF($A55="ADD",IF(NOT(ISBLANK(AW55)),_xlfn.XLOOKUP(AW55,ud_culvert_grate[lookupValue],ud_culvert_grate[lookupKey],"ERROR"),""), "")</f>
        <v/>
      </c>
      <c r="AY55" s="4"/>
      <c r="BA55" s="3" t="str">
        <f>IF($A55="ADD",IF(NOT(ISBLANK(AZ55)),_xlfn.XLOOKUP(AZ55,ud_culvert_grate[lookupValue],ud_culvert_grate[lookupKey],"ERROR"),""), "")</f>
        <v/>
      </c>
      <c r="BD55" s="6"/>
      <c r="BF55" s="3" t="str">
        <f>IF($A55="ADD",IF(NOT(ISBLANK(BE55)),_xlfn.XLOOKUP(BE55,ud_yn_unknown[lookupValue],ud_yn_unknown[lookupKey],"ERROR"),""), "")</f>
        <v/>
      </c>
      <c r="BH55" s="3" t="str">
        <f>IF($A55="ADD",IF(NOT(ISBLANK(BG55)),_xlfn.XLOOKUP(BG55,ud_bed_substrate[lookupValue],ud_bed_substrate[lookupKey],"ERROR"),""), "")</f>
        <v/>
      </c>
      <c r="BJ55" s="3" t="str">
        <f>IF($A55="ADD",IF(NOT(ISBLANK(BI55)),_xlfn.XLOOKUP(BI55,ud_yn_unknown[lookupValue],ud_yn_unknown[lookupKey],"ERROR"),""), "")</f>
        <v/>
      </c>
      <c r="BL55" s="3" t="str">
        <f>IF($A55="ADD",IF(NOT(ISBLANK(BK55)),_xlfn.XLOOKUP(BK55,ud_yn_unknown[lookupValue],ud_yn_unknown[lookupKey],"ERROR"),""), "")</f>
        <v/>
      </c>
      <c r="BN55" s="3" t="str">
        <f>IF($A55="ADD",IF(NOT(ISBLANK(BM55)),_xlfn.XLOOKUP(BM55,ud_culvert_slope[lookupValue],ud_culvert_slope[lookupKey],"ERROR"),""), "")</f>
        <v/>
      </c>
      <c r="BP55" s="3" t="str">
        <f>IF($A55="ADD",IF(NOT(ISBLANK(BO55)),_xlfn.XLOOKUP(BO55,ud_culvert_alignment[lookupValue],ud_culvert_alignment[lookupKey],"ERROR"),""), "")</f>
        <v/>
      </c>
      <c r="BQ55" s="8"/>
      <c r="BS55" s="3" t="str">
        <f>IF($A55="ADD",IF(NOT(ISBLANK(BR55)),_xlfn.XLOOKUP(BR55,ud_carried_function[lookupValue],ud_carried_function[lookupKey],"ERROR"),""), "")</f>
        <v/>
      </c>
      <c r="BT55" s="4"/>
      <c r="BV55" s="3" t="str">
        <f>IF($A55="ADD",IF(NOT(ISBLANK(BU55)),_xlfn.XLOOKUP(BU55,ud_design_loading[lookupValue],ud_design_loading[lookupKey],"ERROR"),""), "")</f>
        <v/>
      </c>
      <c r="BW55" s="4"/>
      <c r="BX55" s="4"/>
      <c r="BY55" s="4"/>
      <c r="BZ55" s="4"/>
      <c r="CC55" s="3" t="str">
        <f>IF($A55="ADD",IF(NOT(ISBLANK(CB55)),_xlfn.XLOOKUP(CB55,maint_type[lookupValue],maint_type[lookupKey],"ERROR"),""), "")</f>
        <v/>
      </c>
      <c r="CE55" s="3" t="str">
        <f>IF($A55="ADD",IF(NOT(ISBLANK(CD55)),_xlfn.XLOOKUP(CD55,ud_access_method[lookupValue],ud_access_method[lookupKey],"ERROR"),""), "")</f>
        <v/>
      </c>
      <c r="CF55" s="9"/>
      <c r="CG55" s="8"/>
      <c r="CH55" s="4" t="str">
        <f t="shared" ca="1" si="2"/>
        <v/>
      </c>
      <c r="CI55" s="4"/>
      <c r="CJ55" s="3" t="str">
        <f t="shared" si="3"/>
        <v/>
      </c>
      <c r="CK55" s="3" t="str">
        <f>IF($A55="","",IF((AND($A55="ADD",OR(CJ55="",CJ55="In Use"))),"5",(_xlfn.XLOOKUP(CJ55,ud_asset_status[lookupValue],ud_asset_status[lookupKey],""))))</f>
        <v/>
      </c>
      <c r="CL55" s="8"/>
      <c r="CN55" s="3" t="str">
        <f>IF($A55="ADD",IF(NOT(ISBLANK(CM55)),_xlfn.XLOOKUP(CM55,ar_replace_reason[lookupValue],ar_replace_reason[lookupKey],"ERROR"),""), "")</f>
        <v/>
      </c>
      <c r="CO55" s="3" t="str">
        <f t="shared" si="4"/>
        <v/>
      </c>
      <c r="CP55" s="3" t="str">
        <f>IF($A55="","",IF((AND($A55="ADD",OR(CO55="",CO55="Queenstown-Lakes District Council"))),"70",(_xlfn.XLOOKUP(CO55,ud_organisation_owner[lookupValue],ud_organisation_owner[lookupKey],""))))</f>
        <v/>
      </c>
      <c r="CQ55" s="3" t="str">
        <f t="shared" si="5"/>
        <v/>
      </c>
      <c r="CR55" s="3" t="str">
        <f>IF($A55="","",IF((AND($A55="ADD",OR(CQ55="",CQ55="Queenstown-Lakes District Council"))),"70",(_xlfn.XLOOKUP(CQ55,ud_organisation_owner[lookupValue],ud_organisation_owner[lookupKey],""))))</f>
        <v/>
      </c>
      <c r="CS55" s="3" t="str">
        <f t="shared" si="6"/>
        <v/>
      </c>
      <c r="CT55" s="3" t="str">
        <f>IF($A55="","",IF((AND($A55="ADD",OR(CS55="",CS55="Local Authority"))),"17",(_xlfn.XLOOKUP(CS55,ud_sub_organisation[lookupValue],ud_sub_organisation[lookupKey],""))))</f>
        <v/>
      </c>
      <c r="CV55" s="3" t="str">
        <f>IF($A55="ADD",IF(NOT(ISBLANK(CU55)),_xlfn.XLOOKUP(CU55,ud_maintenance_organisation[lookupValue],ud_maintenance_organisation[lookupKey],"ERROR"),""), "")</f>
        <v/>
      </c>
      <c r="CW55" s="3" t="str">
        <f t="shared" si="7"/>
        <v/>
      </c>
      <c r="CX55" s="3" t="str">
        <f>IF($A55="","",IF((AND($A55="ADD",OR(CW55="",CW55="Vested Assets"))),"12",(_xlfn.XLOOKUP(CW55,ud_work_category[lookupValue],ud_work_category[lookupKey],""))))</f>
        <v/>
      </c>
      <c r="CY55" s="7"/>
      <c r="CZ55" s="2" t="str">
        <f t="shared" si="8"/>
        <v/>
      </c>
      <c r="DA55" s="2" t="str">
        <f t="shared" si="9"/>
        <v/>
      </c>
      <c r="DB55" s="3" t="str">
        <f t="shared" si="10"/>
        <v/>
      </c>
      <c r="DC55" s="3" t="str">
        <f>IF($A55="","",IF((AND($A55="ADD",OR(DB55="",DB55="Excellent"))),"1",(_xlfn.XLOOKUP(DB55,condition[lookupValue],condition[lookupKey],""))))</f>
        <v/>
      </c>
      <c r="DD55" s="8" t="str">
        <f t="shared" si="11"/>
        <v/>
      </c>
      <c r="DE55" s="9"/>
    </row>
    <row r="56" spans="2:109" x14ac:dyDescent="0.25">
      <c r="B56" s="4"/>
      <c r="D56" s="3" t="str">
        <f>IF($A56="ADD",IF(NOT(ISBLANK(C56)),_xlfn.XLOOKUP(C56,roadnames[lookupValue],roadnames[lookupKey],"ERROR"),""), "")</f>
        <v/>
      </c>
      <c r="E56" s="4"/>
      <c r="F56" s="4"/>
      <c r="G56" s="6"/>
      <c r="H56" s="6"/>
      <c r="J56" s="3" t="str">
        <f>IF($A56="ADD",IF(NOT(ISBLANK(I56)),_xlfn.XLOOKUP(I56,side[lookupValue],side[lookupKey],"ERROR"),""), "")</f>
        <v/>
      </c>
      <c r="K56" s="4"/>
      <c r="L56" s="4"/>
      <c r="M56" s="4"/>
      <c r="O56" s="3" t="str">
        <f>IF($A56="ADD",IF(NOT(ISBLANK(N56)),_xlfn.XLOOKUP(N56,len_adjust_rsn[lookupValue],len_adjust_rsn[lookupKey],"ERROR"),""), "")</f>
        <v/>
      </c>
      <c r="P56" s="4"/>
      <c r="Q56" s="7"/>
      <c r="R56" s="7"/>
      <c r="S56" s="7"/>
      <c r="T56" s="7"/>
      <c r="U56" s="7"/>
      <c r="W56" s="3" t="str">
        <f>IF($A56="ADD",IF(NOT(ISBLANK(V56)),_xlfn.XLOOKUP(V56,ud_stormwater_purpose[lookupValue],ud_stormwater_purpose[lookupKey],"ERROR"),""), "")</f>
        <v/>
      </c>
      <c r="Y56" s="3" t="str">
        <f>IF($A56="ADD",IF(NOT(ISBLANK(X56)),_xlfn.XLOOKUP(X56,ud_pipe_flow_type[lookupValue],ud_pipe_flow_type[lookupKey],"ERROR"),""), "")</f>
        <v/>
      </c>
      <c r="AA56" s="3" t="str">
        <f>IF($A56="ADD",IF(NOT(ISBLANK(Z56)),_xlfn.XLOOKUP(Z56,ud_pipe_type[lookupValue],ud_pipe_type[lookupKey],"ERROR"),""), "")</f>
        <v/>
      </c>
      <c r="AC56" s="3" t="str">
        <f>IF($A56="ADD",IF(NOT(ISBLANK(AB56)),_xlfn.XLOOKUP(AB56,ud_shape[lookupValue],ud_shape[lookupKey],"ERROR"),""), "")</f>
        <v/>
      </c>
      <c r="AE56" s="3" t="str">
        <f>IF($A56="ADD",IF(NOT(ISBLANK(AD56)),_xlfn.XLOOKUP(AD56,pipe_material[lookupValue],pipe_material[lookupKey],"ERROR"),""), "")</f>
        <v/>
      </c>
      <c r="AG56" s="3" t="str">
        <f>IF($A56="ADD",IF(NOT(ISBLANK(AF56)),_xlfn.XLOOKUP(1,(ud_material_subset_lookup=AF56)*(ud_material_subset_parentKey=AE56),ud_material_subset[lookupKey],"ERROR"),""), "")</f>
        <v/>
      </c>
      <c r="AI56" s="3" t="str">
        <f>IF($A56="ADD",IF(NOT(ISBLANK(AH56)),_xlfn.XLOOKUP(AH56,ud_pipe_duct_class[lookupValue],ud_pipe_duct_class[lookupKey],"ERROR"),""), "")</f>
        <v/>
      </c>
      <c r="AL56" s="3" t="str">
        <f>IF($A56="ADD",IF(NOT(ISBLANK(AK56)),_xlfn.XLOOKUP(AK56,ud_pipe_joint_type[lookupValue],ud_pipe_joint_type[lookupKey],"ERROR"),""), "")</f>
        <v/>
      </c>
      <c r="AN56" s="3" t="str">
        <f>IF($A56="ADD",IF(NOT(ISBLANK(AM56)),_xlfn.XLOOKUP(AM56,ud_pipe_location[lookupValue],ud_pipe_location[lookupKey],"ERROR"),""), "")</f>
        <v/>
      </c>
      <c r="AP56" s="2" t="str">
        <f t="shared" si="0"/>
        <v/>
      </c>
      <c r="AQ56" s="2" t="str">
        <f t="shared" si="1"/>
        <v/>
      </c>
      <c r="AR56" s="6"/>
      <c r="AS56" s="6"/>
      <c r="AT56" s="6"/>
      <c r="AU56" s="4"/>
      <c r="AV56" s="9"/>
      <c r="AX56" s="3" t="str">
        <f>IF($A56="ADD",IF(NOT(ISBLANK(AW56)),_xlfn.XLOOKUP(AW56,ud_culvert_grate[lookupValue],ud_culvert_grate[lookupKey],"ERROR"),""), "")</f>
        <v/>
      </c>
      <c r="AY56" s="4"/>
      <c r="BA56" s="3" t="str">
        <f>IF($A56="ADD",IF(NOT(ISBLANK(AZ56)),_xlfn.XLOOKUP(AZ56,ud_culvert_grate[lookupValue],ud_culvert_grate[lookupKey],"ERROR"),""), "")</f>
        <v/>
      </c>
      <c r="BD56" s="6"/>
      <c r="BF56" s="3" t="str">
        <f>IF($A56="ADD",IF(NOT(ISBLANK(BE56)),_xlfn.XLOOKUP(BE56,ud_yn_unknown[lookupValue],ud_yn_unknown[lookupKey],"ERROR"),""), "")</f>
        <v/>
      </c>
      <c r="BH56" s="3" t="str">
        <f>IF($A56="ADD",IF(NOT(ISBLANK(BG56)),_xlfn.XLOOKUP(BG56,ud_bed_substrate[lookupValue],ud_bed_substrate[lookupKey],"ERROR"),""), "")</f>
        <v/>
      </c>
      <c r="BJ56" s="3" t="str">
        <f>IF($A56="ADD",IF(NOT(ISBLANK(BI56)),_xlfn.XLOOKUP(BI56,ud_yn_unknown[lookupValue],ud_yn_unknown[lookupKey],"ERROR"),""), "")</f>
        <v/>
      </c>
      <c r="BL56" s="3" t="str">
        <f>IF($A56="ADD",IF(NOT(ISBLANK(BK56)),_xlfn.XLOOKUP(BK56,ud_yn_unknown[lookupValue],ud_yn_unknown[lookupKey],"ERROR"),""), "")</f>
        <v/>
      </c>
      <c r="BN56" s="3" t="str">
        <f>IF($A56="ADD",IF(NOT(ISBLANK(BM56)),_xlfn.XLOOKUP(BM56,ud_culvert_slope[lookupValue],ud_culvert_slope[lookupKey],"ERROR"),""), "")</f>
        <v/>
      </c>
      <c r="BP56" s="3" t="str">
        <f>IF($A56="ADD",IF(NOT(ISBLANK(BO56)),_xlfn.XLOOKUP(BO56,ud_culvert_alignment[lookupValue],ud_culvert_alignment[lookupKey],"ERROR"),""), "")</f>
        <v/>
      </c>
      <c r="BQ56" s="8"/>
      <c r="BS56" s="3" t="str">
        <f>IF($A56="ADD",IF(NOT(ISBLANK(BR56)),_xlfn.XLOOKUP(BR56,ud_carried_function[lookupValue],ud_carried_function[lookupKey],"ERROR"),""), "")</f>
        <v/>
      </c>
      <c r="BT56" s="4"/>
      <c r="BV56" s="3" t="str">
        <f>IF($A56="ADD",IF(NOT(ISBLANK(BU56)),_xlfn.XLOOKUP(BU56,ud_design_loading[lookupValue],ud_design_loading[lookupKey],"ERROR"),""), "")</f>
        <v/>
      </c>
      <c r="BW56" s="4"/>
      <c r="BX56" s="4"/>
      <c r="BY56" s="4"/>
      <c r="BZ56" s="4"/>
      <c r="CC56" s="3" t="str">
        <f>IF($A56="ADD",IF(NOT(ISBLANK(CB56)),_xlfn.XLOOKUP(CB56,maint_type[lookupValue],maint_type[lookupKey],"ERROR"),""), "")</f>
        <v/>
      </c>
      <c r="CE56" s="3" t="str">
        <f>IF($A56="ADD",IF(NOT(ISBLANK(CD56)),_xlfn.XLOOKUP(CD56,ud_access_method[lookupValue],ud_access_method[lookupKey],"ERROR"),""), "")</f>
        <v/>
      </c>
      <c r="CF56" s="9"/>
      <c r="CG56" s="8"/>
      <c r="CH56" s="4" t="str">
        <f t="shared" ca="1" si="2"/>
        <v/>
      </c>
      <c r="CI56" s="4"/>
      <c r="CJ56" s="3" t="str">
        <f t="shared" si="3"/>
        <v/>
      </c>
      <c r="CK56" s="3" t="str">
        <f>IF($A56="","",IF((AND($A56="ADD",OR(CJ56="",CJ56="In Use"))),"5",(_xlfn.XLOOKUP(CJ56,ud_asset_status[lookupValue],ud_asset_status[lookupKey],""))))</f>
        <v/>
      </c>
      <c r="CL56" s="8"/>
      <c r="CN56" s="3" t="str">
        <f>IF($A56="ADD",IF(NOT(ISBLANK(CM56)),_xlfn.XLOOKUP(CM56,ar_replace_reason[lookupValue],ar_replace_reason[lookupKey],"ERROR"),""), "")</f>
        <v/>
      </c>
      <c r="CO56" s="3" t="str">
        <f t="shared" si="4"/>
        <v/>
      </c>
      <c r="CP56" s="3" t="str">
        <f>IF($A56="","",IF((AND($A56="ADD",OR(CO56="",CO56="Queenstown-Lakes District Council"))),"70",(_xlfn.XLOOKUP(CO56,ud_organisation_owner[lookupValue],ud_organisation_owner[lookupKey],""))))</f>
        <v/>
      </c>
      <c r="CQ56" s="3" t="str">
        <f t="shared" si="5"/>
        <v/>
      </c>
      <c r="CR56" s="3" t="str">
        <f>IF($A56="","",IF((AND($A56="ADD",OR(CQ56="",CQ56="Queenstown-Lakes District Council"))),"70",(_xlfn.XLOOKUP(CQ56,ud_organisation_owner[lookupValue],ud_organisation_owner[lookupKey],""))))</f>
        <v/>
      </c>
      <c r="CS56" s="3" t="str">
        <f t="shared" si="6"/>
        <v/>
      </c>
      <c r="CT56" s="3" t="str">
        <f>IF($A56="","",IF((AND($A56="ADD",OR(CS56="",CS56="Local Authority"))),"17",(_xlfn.XLOOKUP(CS56,ud_sub_organisation[lookupValue],ud_sub_organisation[lookupKey],""))))</f>
        <v/>
      </c>
      <c r="CV56" s="3" t="str">
        <f>IF($A56="ADD",IF(NOT(ISBLANK(CU56)),_xlfn.XLOOKUP(CU56,ud_maintenance_organisation[lookupValue],ud_maintenance_organisation[lookupKey],"ERROR"),""), "")</f>
        <v/>
      </c>
      <c r="CW56" s="3" t="str">
        <f t="shared" si="7"/>
        <v/>
      </c>
      <c r="CX56" s="3" t="str">
        <f>IF($A56="","",IF((AND($A56="ADD",OR(CW56="",CW56="Vested Assets"))),"12",(_xlfn.XLOOKUP(CW56,ud_work_category[lookupValue],ud_work_category[lookupKey],""))))</f>
        <v/>
      </c>
      <c r="CY56" s="7"/>
      <c r="CZ56" s="2" t="str">
        <f t="shared" si="8"/>
        <v/>
      </c>
      <c r="DA56" s="2" t="str">
        <f t="shared" si="9"/>
        <v/>
      </c>
      <c r="DB56" s="3" t="str">
        <f t="shared" si="10"/>
        <v/>
      </c>
      <c r="DC56" s="3" t="str">
        <f>IF($A56="","",IF((AND($A56="ADD",OR(DB56="",DB56="Excellent"))),"1",(_xlfn.XLOOKUP(DB56,condition[lookupValue],condition[lookupKey],""))))</f>
        <v/>
      </c>
      <c r="DD56" s="8" t="str">
        <f t="shared" si="11"/>
        <v/>
      </c>
      <c r="DE56" s="9"/>
    </row>
    <row r="57" spans="2:109" x14ac:dyDescent="0.25">
      <c r="B57" s="4"/>
      <c r="D57" s="3" t="str">
        <f>IF($A57="ADD",IF(NOT(ISBLANK(C57)),_xlfn.XLOOKUP(C57,roadnames[lookupValue],roadnames[lookupKey],"ERROR"),""), "")</f>
        <v/>
      </c>
      <c r="E57" s="4"/>
      <c r="F57" s="4"/>
      <c r="G57" s="6"/>
      <c r="H57" s="6"/>
      <c r="J57" s="3" t="str">
        <f>IF($A57="ADD",IF(NOT(ISBLANK(I57)),_xlfn.XLOOKUP(I57,side[lookupValue],side[lookupKey],"ERROR"),""), "")</f>
        <v/>
      </c>
      <c r="K57" s="4"/>
      <c r="L57" s="4"/>
      <c r="M57" s="4"/>
      <c r="O57" s="3" t="str">
        <f>IF($A57="ADD",IF(NOT(ISBLANK(N57)),_xlfn.XLOOKUP(N57,len_adjust_rsn[lookupValue],len_adjust_rsn[lookupKey],"ERROR"),""), "")</f>
        <v/>
      </c>
      <c r="P57" s="4"/>
      <c r="Q57" s="7"/>
      <c r="R57" s="7"/>
      <c r="S57" s="7"/>
      <c r="T57" s="7"/>
      <c r="U57" s="7"/>
      <c r="W57" s="3" t="str">
        <f>IF($A57="ADD",IF(NOT(ISBLANK(V57)),_xlfn.XLOOKUP(V57,ud_stormwater_purpose[lookupValue],ud_stormwater_purpose[lookupKey],"ERROR"),""), "")</f>
        <v/>
      </c>
      <c r="Y57" s="3" t="str">
        <f>IF($A57="ADD",IF(NOT(ISBLANK(X57)),_xlfn.XLOOKUP(X57,ud_pipe_flow_type[lookupValue],ud_pipe_flow_type[lookupKey],"ERROR"),""), "")</f>
        <v/>
      </c>
      <c r="AA57" s="3" t="str">
        <f>IF($A57="ADD",IF(NOT(ISBLANK(Z57)),_xlfn.XLOOKUP(Z57,ud_pipe_type[lookupValue],ud_pipe_type[lookupKey],"ERROR"),""), "")</f>
        <v/>
      </c>
      <c r="AC57" s="3" t="str">
        <f>IF($A57="ADD",IF(NOT(ISBLANK(AB57)),_xlfn.XLOOKUP(AB57,ud_shape[lookupValue],ud_shape[lookupKey],"ERROR"),""), "")</f>
        <v/>
      </c>
      <c r="AE57" s="3" t="str">
        <f>IF($A57="ADD",IF(NOT(ISBLANK(AD57)),_xlfn.XLOOKUP(AD57,pipe_material[lookupValue],pipe_material[lookupKey],"ERROR"),""), "")</f>
        <v/>
      </c>
      <c r="AG57" s="3" t="str">
        <f>IF($A57="ADD",IF(NOT(ISBLANK(AF57)),_xlfn.XLOOKUP(1,(ud_material_subset_lookup=AF57)*(ud_material_subset_parentKey=AE57),ud_material_subset[lookupKey],"ERROR"),""), "")</f>
        <v/>
      </c>
      <c r="AI57" s="3" t="str">
        <f>IF($A57="ADD",IF(NOT(ISBLANK(AH57)),_xlfn.XLOOKUP(AH57,ud_pipe_duct_class[lookupValue],ud_pipe_duct_class[lookupKey],"ERROR"),""), "")</f>
        <v/>
      </c>
      <c r="AL57" s="3" t="str">
        <f>IF($A57="ADD",IF(NOT(ISBLANK(AK57)),_xlfn.XLOOKUP(AK57,ud_pipe_joint_type[lookupValue],ud_pipe_joint_type[lookupKey],"ERROR"),""), "")</f>
        <v/>
      </c>
      <c r="AN57" s="3" t="str">
        <f>IF($A57="ADD",IF(NOT(ISBLANK(AM57)),_xlfn.XLOOKUP(AM57,ud_pipe_location[lookupValue],ud_pipe_location[lookupKey],"ERROR"),""), "")</f>
        <v/>
      </c>
      <c r="AP57" s="2" t="str">
        <f t="shared" si="0"/>
        <v/>
      </c>
      <c r="AQ57" s="2" t="str">
        <f t="shared" si="1"/>
        <v/>
      </c>
      <c r="AR57" s="6"/>
      <c r="AS57" s="6"/>
      <c r="AT57" s="6"/>
      <c r="AU57" s="4"/>
      <c r="AV57" s="9"/>
      <c r="AX57" s="3" t="str">
        <f>IF($A57="ADD",IF(NOT(ISBLANK(AW57)),_xlfn.XLOOKUP(AW57,ud_culvert_grate[lookupValue],ud_culvert_grate[lookupKey],"ERROR"),""), "")</f>
        <v/>
      </c>
      <c r="AY57" s="4"/>
      <c r="BA57" s="3" t="str">
        <f>IF($A57="ADD",IF(NOT(ISBLANK(AZ57)),_xlfn.XLOOKUP(AZ57,ud_culvert_grate[lookupValue],ud_culvert_grate[lookupKey],"ERROR"),""), "")</f>
        <v/>
      </c>
      <c r="BD57" s="6"/>
      <c r="BF57" s="3" t="str">
        <f>IF($A57="ADD",IF(NOT(ISBLANK(BE57)),_xlfn.XLOOKUP(BE57,ud_yn_unknown[lookupValue],ud_yn_unknown[lookupKey],"ERROR"),""), "")</f>
        <v/>
      </c>
      <c r="BH57" s="3" t="str">
        <f>IF($A57="ADD",IF(NOT(ISBLANK(BG57)),_xlfn.XLOOKUP(BG57,ud_bed_substrate[lookupValue],ud_bed_substrate[lookupKey],"ERROR"),""), "")</f>
        <v/>
      </c>
      <c r="BJ57" s="3" t="str">
        <f>IF($A57="ADD",IF(NOT(ISBLANK(BI57)),_xlfn.XLOOKUP(BI57,ud_yn_unknown[lookupValue],ud_yn_unknown[lookupKey],"ERROR"),""), "")</f>
        <v/>
      </c>
      <c r="BL57" s="3" t="str">
        <f>IF($A57="ADD",IF(NOT(ISBLANK(BK57)),_xlfn.XLOOKUP(BK57,ud_yn_unknown[lookupValue],ud_yn_unknown[lookupKey],"ERROR"),""), "")</f>
        <v/>
      </c>
      <c r="BN57" s="3" t="str">
        <f>IF($A57="ADD",IF(NOT(ISBLANK(BM57)),_xlfn.XLOOKUP(BM57,ud_culvert_slope[lookupValue],ud_culvert_slope[lookupKey],"ERROR"),""), "")</f>
        <v/>
      </c>
      <c r="BP57" s="3" t="str">
        <f>IF($A57="ADD",IF(NOT(ISBLANK(BO57)),_xlfn.XLOOKUP(BO57,ud_culvert_alignment[lookupValue],ud_culvert_alignment[lookupKey],"ERROR"),""), "")</f>
        <v/>
      </c>
      <c r="BQ57" s="8"/>
      <c r="BS57" s="3" t="str">
        <f>IF($A57="ADD",IF(NOT(ISBLANK(BR57)),_xlfn.XLOOKUP(BR57,ud_carried_function[lookupValue],ud_carried_function[lookupKey],"ERROR"),""), "")</f>
        <v/>
      </c>
      <c r="BT57" s="4"/>
      <c r="BV57" s="3" t="str">
        <f>IF($A57="ADD",IF(NOT(ISBLANK(BU57)),_xlfn.XLOOKUP(BU57,ud_design_loading[lookupValue],ud_design_loading[lookupKey],"ERROR"),""), "")</f>
        <v/>
      </c>
      <c r="BW57" s="4"/>
      <c r="BX57" s="4"/>
      <c r="BY57" s="4"/>
      <c r="BZ57" s="4"/>
      <c r="CC57" s="3" t="str">
        <f>IF($A57="ADD",IF(NOT(ISBLANK(CB57)),_xlfn.XLOOKUP(CB57,maint_type[lookupValue],maint_type[lookupKey],"ERROR"),""), "")</f>
        <v/>
      </c>
      <c r="CE57" s="3" t="str">
        <f>IF($A57="ADD",IF(NOT(ISBLANK(CD57)),_xlfn.XLOOKUP(CD57,ud_access_method[lookupValue],ud_access_method[lookupKey],"ERROR"),""), "")</f>
        <v/>
      </c>
      <c r="CF57" s="9"/>
      <c r="CG57" s="8"/>
      <c r="CH57" s="4" t="str">
        <f t="shared" ca="1" si="2"/>
        <v/>
      </c>
      <c r="CI57" s="4"/>
      <c r="CJ57" s="3" t="str">
        <f t="shared" si="3"/>
        <v/>
      </c>
      <c r="CK57" s="3" t="str">
        <f>IF($A57="","",IF((AND($A57="ADD",OR(CJ57="",CJ57="In Use"))),"5",(_xlfn.XLOOKUP(CJ57,ud_asset_status[lookupValue],ud_asset_status[lookupKey],""))))</f>
        <v/>
      </c>
      <c r="CL57" s="8"/>
      <c r="CN57" s="3" t="str">
        <f>IF($A57="ADD",IF(NOT(ISBLANK(CM57)),_xlfn.XLOOKUP(CM57,ar_replace_reason[lookupValue],ar_replace_reason[lookupKey],"ERROR"),""), "")</f>
        <v/>
      </c>
      <c r="CO57" s="3" t="str">
        <f t="shared" si="4"/>
        <v/>
      </c>
      <c r="CP57" s="3" t="str">
        <f>IF($A57="","",IF((AND($A57="ADD",OR(CO57="",CO57="Queenstown-Lakes District Council"))),"70",(_xlfn.XLOOKUP(CO57,ud_organisation_owner[lookupValue],ud_organisation_owner[lookupKey],""))))</f>
        <v/>
      </c>
      <c r="CQ57" s="3" t="str">
        <f t="shared" si="5"/>
        <v/>
      </c>
      <c r="CR57" s="3" t="str">
        <f>IF($A57="","",IF((AND($A57="ADD",OR(CQ57="",CQ57="Queenstown-Lakes District Council"))),"70",(_xlfn.XLOOKUP(CQ57,ud_organisation_owner[lookupValue],ud_organisation_owner[lookupKey],""))))</f>
        <v/>
      </c>
      <c r="CS57" s="3" t="str">
        <f t="shared" si="6"/>
        <v/>
      </c>
      <c r="CT57" s="3" t="str">
        <f>IF($A57="","",IF((AND($A57="ADD",OR(CS57="",CS57="Local Authority"))),"17",(_xlfn.XLOOKUP(CS57,ud_sub_organisation[lookupValue],ud_sub_organisation[lookupKey],""))))</f>
        <v/>
      </c>
      <c r="CV57" s="3" t="str">
        <f>IF($A57="ADD",IF(NOT(ISBLANK(CU57)),_xlfn.XLOOKUP(CU57,ud_maintenance_organisation[lookupValue],ud_maintenance_organisation[lookupKey],"ERROR"),""), "")</f>
        <v/>
      </c>
      <c r="CW57" s="3" t="str">
        <f t="shared" si="7"/>
        <v/>
      </c>
      <c r="CX57" s="3" t="str">
        <f>IF($A57="","",IF((AND($A57="ADD",OR(CW57="",CW57="Vested Assets"))),"12",(_xlfn.XLOOKUP(CW57,ud_work_category[lookupValue],ud_work_category[lookupKey],""))))</f>
        <v/>
      </c>
      <c r="CY57" s="7"/>
      <c r="CZ57" s="2" t="str">
        <f t="shared" si="8"/>
        <v/>
      </c>
      <c r="DA57" s="2" t="str">
        <f t="shared" si="9"/>
        <v/>
      </c>
      <c r="DB57" s="3" t="str">
        <f t="shared" si="10"/>
        <v/>
      </c>
      <c r="DC57" s="3" t="str">
        <f>IF($A57="","",IF((AND($A57="ADD",OR(DB57="",DB57="Excellent"))),"1",(_xlfn.XLOOKUP(DB57,condition[lookupValue],condition[lookupKey],""))))</f>
        <v/>
      </c>
      <c r="DD57" s="8" t="str">
        <f t="shared" si="11"/>
        <v/>
      </c>
      <c r="DE57" s="9"/>
    </row>
    <row r="58" spans="2:109" x14ac:dyDescent="0.25">
      <c r="B58" s="4"/>
      <c r="D58" s="3" t="str">
        <f>IF($A58="ADD",IF(NOT(ISBLANK(C58)),_xlfn.XLOOKUP(C58,roadnames[lookupValue],roadnames[lookupKey],"ERROR"),""), "")</f>
        <v/>
      </c>
      <c r="E58" s="4"/>
      <c r="F58" s="4"/>
      <c r="G58" s="6"/>
      <c r="H58" s="6"/>
      <c r="J58" s="3" t="str">
        <f>IF($A58="ADD",IF(NOT(ISBLANK(I58)),_xlfn.XLOOKUP(I58,side[lookupValue],side[lookupKey],"ERROR"),""), "")</f>
        <v/>
      </c>
      <c r="K58" s="4"/>
      <c r="L58" s="4"/>
      <c r="M58" s="4"/>
      <c r="O58" s="3" t="str">
        <f>IF($A58="ADD",IF(NOT(ISBLANK(N58)),_xlfn.XLOOKUP(N58,len_adjust_rsn[lookupValue],len_adjust_rsn[lookupKey],"ERROR"),""), "")</f>
        <v/>
      </c>
      <c r="P58" s="4"/>
      <c r="Q58" s="7"/>
      <c r="R58" s="7"/>
      <c r="S58" s="7"/>
      <c r="T58" s="7"/>
      <c r="U58" s="7"/>
      <c r="W58" s="3" t="str">
        <f>IF($A58="ADD",IF(NOT(ISBLANK(V58)),_xlfn.XLOOKUP(V58,ud_stormwater_purpose[lookupValue],ud_stormwater_purpose[lookupKey],"ERROR"),""), "")</f>
        <v/>
      </c>
      <c r="Y58" s="3" t="str">
        <f>IF($A58="ADD",IF(NOT(ISBLANK(X58)),_xlfn.XLOOKUP(X58,ud_pipe_flow_type[lookupValue],ud_pipe_flow_type[lookupKey],"ERROR"),""), "")</f>
        <v/>
      </c>
      <c r="AA58" s="3" t="str">
        <f>IF($A58="ADD",IF(NOT(ISBLANK(Z58)),_xlfn.XLOOKUP(Z58,ud_pipe_type[lookupValue],ud_pipe_type[lookupKey],"ERROR"),""), "")</f>
        <v/>
      </c>
      <c r="AC58" s="3" t="str">
        <f>IF($A58="ADD",IF(NOT(ISBLANK(AB58)),_xlfn.XLOOKUP(AB58,ud_shape[lookupValue],ud_shape[lookupKey],"ERROR"),""), "")</f>
        <v/>
      </c>
      <c r="AE58" s="3" t="str">
        <f>IF($A58="ADD",IF(NOT(ISBLANK(AD58)),_xlfn.XLOOKUP(AD58,pipe_material[lookupValue],pipe_material[lookupKey],"ERROR"),""), "")</f>
        <v/>
      </c>
      <c r="AG58" s="3" t="str">
        <f>IF($A58="ADD",IF(NOT(ISBLANK(AF58)),_xlfn.XLOOKUP(1,(ud_material_subset_lookup=AF58)*(ud_material_subset_parentKey=AE58),ud_material_subset[lookupKey],"ERROR"),""), "")</f>
        <v/>
      </c>
      <c r="AI58" s="3" t="str">
        <f>IF($A58="ADD",IF(NOT(ISBLANK(AH58)),_xlfn.XLOOKUP(AH58,ud_pipe_duct_class[lookupValue],ud_pipe_duct_class[lookupKey],"ERROR"),""), "")</f>
        <v/>
      </c>
      <c r="AL58" s="3" t="str">
        <f>IF($A58="ADD",IF(NOT(ISBLANK(AK58)),_xlfn.XLOOKUP(AK58,ud_pipe_joint_type[lookupValue],ud_pipe_joint_type[lookupKey],"ERROR"),""), "")</f>
        <v/>
      </c>
      <c r="AN58" s="3" t="str">
        <f>IF($A58="ADD",IF(NOT(ISBLANK(AM58)),_xlfn.XLOOKUP(AM58,ud_pipe_location[lookupValue],ud_pipe_location[lookupKey],"ERROR"),""), "")</f>
        <v/>
      </c>
      <c r="AP58" s="2" t="str">
        <f t="shared" si="0"/>
        <v/>
      </c>
      <c r="AQ58" s="2" t="str">
        <f t="shared" si="1"/>
        <v/>
      </c>
      <c r="AR58" s="6"/>
      <c r="AS58" s="6"/>
      <c r="AT58" s="6"/>
      <c r="AU58" s="4"/>
      <c r="AV58" s="9"/>
      <c r="AX58" s="3" t="str">
        <f>IF($A58="ADD",IF(NOT(ISBLANK(AW58)),_xlfn.XLOOKUP(AW58,ud_culvert_grate[lookupValue],ud_culvert_grate[lookupKey],"ERROR"),""), "")</f>
        <v/>
      </c>
      <c r="AY58" s="4"/>
      <c r="BA58" s="3" t="str">
        <f>IF($A58="ADD",IF(NOT(ISBLANK(AZ58)),_xlfn.XLOOKUP(AZ58,ud_culvert_grate[lookupValue],ud_culvert_grate[lookupKey],"ERROR"),""), "")</f>
        <v/>
      </c>
      <c r="BD58" s="6"/>
      <c r="BF58" s="3" t="str">
        <f>IF($A58="ADD",IF(NOT(ISBLANK(BE58)),_xlfn.XLOOKUP(BE58,ud_yn_unknown[lookupValue],ud_yn_unknown[lookupKey],"ERROR"),""), "")</f>
        <v/>
      </c>
      <c r="BH58" s="3" t="str">
        <f>IF($A58="ADD",IF(NOT(ISBLANK(BG58)),_xlfn.XLOOKUP(BG58,ud_bed_substrate[lookupValue],ud_bed_substrate[lookupKey],"ERROR"),""), "")</f>
        <v/>
      </c>
      <c r="BJ58" s="3" t="str">
        <f>IF($A58="ADD",IF(NOT(ISBLANK(BI58)),_xlfn.XLOOKUP(BI58,ud_yn_unknown[lookupValue],ud_yn_unknown[lookupKey],"ERROR"),""), "")</f>
        <v/>
      </c>
      <c r="BL58" s="3" t="str">
        <f>IF($A58="ADD",IF(NOT(ISBLANK(BK58)),_xlfn.XLOOKUP(BK58,ud_yn_unknown[lookupValue],ud_yn_unknown[lookupKey],"ERROR"),""), "")</f>
        <v/>
      </c>
      <c r="BN58" s="3" t="str">
        <f>IF($A58="ADD",IF(NOT(ISBLANK(BM58)),_xlfn.XLOOKUP(BM58,ud_culvert_slope[lookupValue],ud_culvert_slope[lookupKey],"ERROR"),""), "")</f>
        <v/>
      </c>
      <c r="BP58" s="3" t="str">
        <f>IF($A58="ADD",IF(NOT(ISBLANK(BO58)),_xlfn.XLOOKUP(BO58,ud_culvert_alignment[lookupValue],ud_culvert_alignment[lookupKey],"ERROR"),""), "")</f>
        <v/>
      </c>
      <c r="BQ58" s="8"/>
      <c r="BS58" s="3" t="str">
        <f>IF($A58="ADD",IF(NOT(ISBLANK(BR58)),_xlfn.XLOOKUP(BR58,ud_carried_function[lookupValue],ud_carried_function[lookupKey],"ERROR"),""), "")</f>
        <v/>
      </c>
      <c r="BT58" s="4"/>
      <c r="BV58" s="3" t="str">
        <f>IF($A58="ADD",IF(NOT(ISBLANK(BU58)),_xlfn.XLOOKUP(BU58,ud_design_loading[lookupValue],ud_design_loading[lookupKey],"ERROR"),""), "")</f>
        <v/>
      </c>
      <c r="BW58" s="4"/>
      <c r="BX58" s="4"/>
      <c r="BY58" s="4"/>
      <c r="BZ58" s="4"/>
      <c r="CC58" s="3" t="str">
        <f>IF($A58="ADD",IF(NOT(ISBLANK(CB58)),_xlfn.XLOOKUP(CB58,maint_type[lookupValue],maint_type[lookupKey],"ERROR"),""), "")</f>
        <v/>
      </c>
      <c r="CE58" s="3" t="str">
        <f>IF($A58="ADD",IF(NOT(ISBLANK(CD58)),_xlfn.XLOOKUP(CD58,ud_access_method[lookupValue],ud_access_method[lookupKey],"ERROR"),""), "")</f>
        <v/>
      </c>
      <c r="CF58" s="9"/>
      <c r="CG58" s="8"/>
      <c r="CH58" s="4" t="str">
        <f t="shared" ca="1" si="2"/>
        <v/>
      </c>
      <c r="CI58" s="4"/>
      <c r="CJ58" s="3" t="str">
        <f t="shared" si="3"/>
        <v/>
      </c>
      <c r="CK58" s="3" t="str">
        <f>IF($A58="","",IF((AND($A58="ADD",OR(CJ58="",CJ58="In Use"))),"5",(_xlfn.XLOOKUP(CJ58,ud_asset_status[lookupValue],ud_asset_status[lookupKey],""))))</f>
        <v/>
      </c>
      <c r="CL58" s="8"/>
      <c r="CN58" s="3" t="str">
        <f>IF($A58="ADD",IF(NOT(ISBLANK(CM58)),_xlfn.XLOOKUP(CM58,ar_replace_reason[lookupValue],ar_replace_reason[lookupKey],"ERROR"),""), "")</f>
        <v/>
      </c>
      <c r="CO58" s="3" t="str">
        <f t="shared" si="4"/>
        <v/>
      </c>
      <c r="CP58" s="3" t="str">
        <f>IF($A58="","",IF((AND($A58="ADD",OR(CO58="",CO58="Queenstown-Lakes District Council"))),"70",(_xlfn.XLOOKUP(CO58,ud_organisation_owner[lookupValue],ud_organisation_owner[lookupKey],""))))</f>
        <v/>
      </c>
      <c r="CQ58" s="3" t="str">
        <f t="shared" si="5"/>
        <v/>
      </c>
      <c r="CR58" s="3" t="str">
        <f>IF($A58="","",IF((AND($A58="ADD",OR(CQ58="",CQ58="Queenstown-Lakes District Council"))),"70",(_xlfn.XLOOKUP(CQ58,ud_organisation_owner[lookupValue],ud_organisation_owner[lookupKey],""))))</f>
        <v/>
      </c>
      <c r="CS58" s="3" t="str">
        <f t="shared" si="6"/>
        <v/>
      </c>
      <c r="CT58" s="3" t="str">
        <f>IF($A58="","",IF((AND($A58="ADD",OR(CS58="",CS58="Local Authority"))),"17",(_xlfn.XLOOKUP(CS58,ud_sub_organisation[lookupValue],ud_sub_organisation[lookupKey],""))))</f>
        <v/>
      </c>
      <c r="CV58" s="3" t="str">
        <f>IF($A58="ADD",IF(NOT(ISBLANK(CU58)),_xlfn.XLOOKUP(CU58,ud_maintenance_organisation[lookupValue],ud_maintenance_organisation[lookupKey],"ERROR"),""), "")</f>
        <v/>
      </c>
      <c r="CW58" s="3" t="str">
        <f t="shared" si="7"/>
        <v/>
      </c>
      <c r="CX58" s="3" t="str">
        <f>IF($A58="","",IF((AND($A58="ADD",OR(CW58="",CW58="Vested Assets"))),"12",(_xlfn.XLOOKUP(CW58,ud_work_category[lookupValue],ud_work_category[lookupKey],""))))</f>
        <v/>
      </c>
      <c r="CY58" s="7"/>
      <c r="CZ58" s="2" t="str">
        <f t="shared" si="8"/>
        <v/>
      </c>
      <c r="DA58" s="2" t="str">
        <f t="shared" si="9"/>
        <v/>
      </c>
      <c r="DB58" s="3" t="str">
        <f t="shared" si="10"/>
        <v/>
      </c>
      <c r="DC58" s="3" t="str">
        <f>IF($A58="","",IF((AND($A58="ADD",OR(DB58="",DB58="Excellent"))),"1",(_xlfn.XLOOKUP(DB58,condition[lookupValue],condition[lookupKey],""))))</f>
        <v/>
      </c>
      <c r="DD58" s="8" t="str">
        <f t="shared" si="11"/>
        <v/>
      </c>
      <c r="DE58" s="9"/>
    </row>
    <row r="59" spans="2:109" x14ac:dyDescent="0.25">
      <c r="B59" s="4"/>
      <c r="D59" s="3" t="str">
        <f>IF($A59="ADD",IF(NOT(ISBLANK(C59)),_xlfn.XLOOKUP(C59,roadnames[lookupValue],roadnames[lookupKey],"ERROR"),""), "")</f>
        <v/>
      </c>
      <c r="E59" s="4"/>
      <c r="F59" s="4"/>
      <c r="G59" s="6"/>
      <c r="H59" s="6"/>
      <c r="J59" s="3" t="str">
        <f>IF($A59="ADD",IF(NOT(ISBLANK(I59)),_xlfn.XLOOKUP(I59,side[lookupValue],side[lookupKey],"ERROR"),""), "")</f>
        <v/>
      </c>
      <c r="K59" s="4"/>
      <c r="L59" s="4"/>
      <c r="M59" s="4"/>
      <c r="O59" s="3" t="str">
        <f>IF($A59="ADD",IF(NOT(ISBLANK(N59)),_xlfn.XLOOKUP(N59,len_adjust_rsn[lookupValue],len_adjust_rsn[lookupKey],"ERROR"),""), "")</f>
        <v/>
      </c>
      <c r="P59" s="4"/>
      <c r="Q59" s="7"/>
      <c r="R59" s="7"/>
      <c r="S59" s="7"/>
      <c r="T59" s="7"/>
      <c r="U59" s="7"/>
      <c r="W59" s="3" t="str">
        <f>IF($A59="ADD",IF(NOT(ISBLANK(V59)),_xlfn.XLOOKUP(V59,ud_stormwater_purpose[lookupValue],ud_stormwater_purpose[lookupKey],"ERROR"),""), "")</f>
        <v/>
      </c>
      <c r="Y59" s="3" t="str">
        <f>IF($A59="ADD",IF(NOT(ISBLANK(X59)),_xlfn.XLOOKUP(X59,ud_pipe_flow_type[lookupValue],ud_pipe_flow_type[lookupKey],"ERROR"),""), "")</f>
        <v/>
      </c>
      <c r="AA59" s="3" t="str">
        <f>IF($A59="ADD",IF(NOT(ISBLANK(Z59)),_xlfn.XLOOKUP(Z59,ud_pipe_type[lookupValue],ud_pipe_type[lookupKey],"ERROR"),""), "")</f>
        <v/>
      </c>
      <c r="AC59" s="3" t="str">
        <f>IF($A59="ADD",IF(NOT(ISBLANK(AB59)),_xlfn.XLOOKUP(AB59,ud_shape[lookupValue],ud_shape[lookupKey],"ERROR"),""), "")</f>
        <v/>
      </c>
      <c r="AE59" s="3" t="str">
        <f>IF($A59="ADD",IF(NOT(ISBLANK(AD59)),_xlfn.XLOOKUP(AD59,pipe_material[lookupValue],pipe_material[lookupKey],"ERROR"),""), "")</f>
        <v/>
      </c>
      <c r="AG59" s="3" t="str">
        <f>IF($A59="ADD",IF(NOT(ISBLANK(AF59)),_xlfn.XLOOKUP(1,(ud_material_subset_lookup=AF59)*(ud_material_subset_parentKey=AE59),ud_material_subset[lookupKey],"ERROR"),""), "")</f>
        <v/>
      </c>
      <c r="AI59" s="3" t="str">
        <f>IF($A59="ADD",IF(NOT(ISBLANK(AH59)),_xlfn.XLOOKUP(AH59,ud_pipe_duct_class[lookupValue],ud_pipe_duct_class[lookupKey],"ERROR"),""), "")</f>
        <v/>
      </c>
      <c r="AL59" s="3" t="str">
        <f>IF($A59="ADD",IF(NOT(ISBLANK(AK59)),_xlfn.XLOOKUP(AK59,ud_pipe_joint_type[lookupValue],ud_pipe_joint_type[lookupKey],"ERROR"),""), "")</f>
        <v/>
      </c>
      <c r="AN59" s="3" t="str">
        <f>IF($A59="ADD",IF(NOT(ISBLANK(AM59)),_xlfn.XLOOKUP(AM59,ud_pipe_location[lookupValue],ud_pipe_location[lookupKey],"ERROR"),""), "")</f>
        <v/>
      </c>
      <c r="AP59" s="2" t="str">
        <f t="shared" si="0"/>
        <v/>
      </c>
      <c r="AQ59" s="2" t="str">
        <f t="shared" si="1"/>
        <v/>
      </c>
      <c r="AR59" s="6"/>
      <c r="AS59" s="6"/>
      <c r="AT59" s="6"/>
      <c r="AU59" s="4"/>
      <c r="AV59" s="9"/>
      <c r="AX59" s="3" t="str">
        <f>IF($A59="ADD",IF(NOT(ISBLANK(AW59)),_xlfn.XLOOKUP(AW59,ud_culvert_grate[lookupValue],ud_culvert_grate[lookupKey],"ERROR"),""), "")</f>
        <v/>
      </c>
      <c r="AY59" s="4"/>
      <c r="BA59" s="3" t="str">
        <f>IF($A59="ADD",IF(NOT(ISBLANK(AZ59)),_xlfn.XLOOKUP(AZ59,ud_culvert_grate[lookupValue],ud_culvert_grate[lookupKey],"ERROR"),""), "")</f>
        <v/>
      </c>
      <c r="BD59" s="6"/>
      <c r="BF59" s="3" t="str">
        <f>IF($A59="ADD",IF(NOT(ISBLANK(BE59)),_xlfn.XLOOKUP(BE59,ud_yn_unknown[lookupValue],ud_yn_unknown[lookupKey],"ERROR"),""), "")</f>
        <v/>
      </c>
      <c r="BH59" s="3" t="str">
        <f>IF($A59="ADD",IF(NOT(ISBLANK(BG59)),_xlfn.XLOOKUP(BG59,ud_bed_substrate[lookupValue],ud_bed_substrate[lookupKey],"ERROR"),""), "")</f>
        <v/>
      </c>
      <c r="BJ59" s="3" t="str">
        <f>IF($A59="ADD",IF(NOT(ISBLANK(BI59)),_xlfn.XLOOKUP(BI59,ud_yn_unknown[lookupValue],ud_yn_unknown[lookupKey],"ERROR"),""), "")</f>
        <v/>
      </c>
      <c r="BL59" s="3" t="str">
        <f>IF($A59="ADD",IF(NOT(ISBLANK(BK59)),_xlfn.XLOOKUP(BK59,ud_yn_unknown[lookupValue],ud_yn_unknown[lookupKey],"ERROR"),""), "")</f>
        <v/>
      </c>
      <c r="BN59" s="3" t="str">
        <f>IF($A59="ADD",IF(NOT(ISBLANK(BM59)),_xlfn.XLOOKUP(BM59,ud_culvert_slope[lookupValue],ud_culvert_slope[lookupKey],"ERROR"),""), "")</f>
        <v/>
      </c>
      <c r="BP59" s="3" t="str">
        <f>IF($A59="ADD",IF(NOT(ISBLANK(BO59)),_xlfn.XLOOKUP(BO59,ud_culvert_alignment[lookupValue],ud_culvert_alignment[lookupKey],"ERROR"),""), "")</f>
        <v/>
      </c>
      <c r="BQ59" s="8"/>
      <c r="BS59" s="3" t="str">
        <f>IF($A59="ADD",IF(NOT(ISBLANK(BR59)),_xlfn.XLOOKUP(BR59,ud_carried_function[lookupValue],ud_carried_function[lookupKey],"ERROR"),""), "")</f>
        <v/>
      </c>
      <c r="BT59" s="4"/>
      <c r="BV59" s="3" t="str">
        <f>IF($A59="ADD",IF(NOT(ISBLANK(BU59)),_xlfn.XLOOKUP(BU59,ud_design_loading[lookupValue],ud_design_loading[lookupKey],"ERROR"),""), "")</f>
        <v/>
      </c>
      <c r="BW59" s="4"/>
      <c r="BX59" s="4"/>
      <c r="BY59" s="4"/>
      <c r="BZ59" s="4"/>
      <c r="CC59" s="3" t="str">
        <f>IF($A59="ADD",IF(NOT(ISBLANK(CB59)),_xlfn.XLOOKUP(CB59,maint_type[lookupValue],maint_type[lookupKey],"ERROR"),""), "")</f>
        <v/>
      </c>
      <c r="CE59" s="3" t="str">
        <f>IF($A59="ADD",IF(NOT(ISBLANK(CD59)),_xlfn.XLOOKUP(CD59,ud_access_method[lookupValue],ud_access_method[lookupKey],"ERROR"),""), "")</f>
        <v/>
      </c>
      <c r="CF59" s="9"/>
      <c r="CG59" s="8"/>
      <c r="CH59" s="4" t="str">
        <f t="shared" ca="1" si="2"/>
        <v/>
      </c>
      <c r="CI59" s="4"/>
      <c r="CJ59" s="3" t="str">
        <f t="shared" si="3"/>
        <v/>
      </c>
      <c r="CK59" s="3" t="str">
        <f>IF($A59="","",IF((AND($A59="ADD",OR(CJ59="",CJ59="In Use"))),"5",(_xlfn.XLOOKUP(CJ59,ud_asset_status[lookupValue],ud_asset_status[lookupKey],""))))</f>
        <v/>
      </c>
      <c r="CL59" s="8"/>
      <c r="CN59" s="3" t="str">
        <f>IF($A59="ADD",IF(NOT(ISBLANK(CM59)),_xlfn.XLOOKUP(CM59,ar_replace_reason[lookupValue],ar_replace_reason[lookupKey],"ERROR"),""), "")</f>
        <v/>
      </c>
      <c r="CO59" s="3" t="str">
        <f t="shared" si="4"/>
        <v/>
      </c>
      <c r="CP59" s="3" t="str">
        <f>IF($A59="","",IF((AND($A59="ADD",OR(CO59="",CO59="Queenstown-Lakes District Council"))),"70",(_xlfn.XLOOKUP(CO59,ud_organisation_owner[lookupValue],ud_organisation_owner[lookupKey],""))))</f>
        <v/>
      </c>
      <c r="CQ59" s="3" t="str">
        <f t="shared" si="5"/>
        <v/>
      </c>
      <c r="CR59" s="3" t="str">
        <f>IF($A59="","",IF((AND($A59="ADD",OR(CQ59="",CQ59="Queenstown-Lakes District Council"))),"70",(_xlfn.XLOOKUP(CQ59,ud_organisation_owner[lookupValue],ud_organisation_owner[lookupKey],""))))</f>
        <v/>
      </c>
      <c r="CS59" s="3" t="str">
        <f t="shared" si="6"/>
        <v/>
      </c>
      <c r="CT59" s="3" t="str">
        <f>IF($A59="","",IF((AND($A59="ADD",OR(CS59="",CS59="Local Authority"))),"17",(_xlfn.XLOOKUP(CS59,ud_sub_organisation[lookupValue],ud_sub_organisation[lookupKey],""))))</f>
        <v/>
      </c>
      <c r="CV59" s="3" t="str">
        <f>IF($A59="ADD",IF(NOT(ISBLANK(CU59)),_xlfn.XLOOKUP(CU59,ud_maintenance_organisation[lookupValue],ud_maintenance_organisation[lookupKey],"ERROR"),""), "")</f>
        <v/>
      </c>
      <c r="CW59" s="3" t="str">
        <f t="shared" si="7"/>
        <v/>
      </c>
      <c r="CX59" s="3" t="str">
        <f>IF($A59="","",IF((AND($A59="ADD",OR(CW59="",CW59="Vested Assets"))),"12",(_xlfn.XLOOKUP(CW59,ud_work_category[lookupValue],ud_work_category[lookupKey],""))))</f>
        <v/>
      </c>
      <c r="CY59" s="7"/>
      <c r="CZ59" s="2" t="str">
        <f t="shared" si="8"/>
        <v/>
      </c>
      <c r="DA59" s="2" t="str">
        <f t="shared" si="9"/>
        <v/>
      </c>
      <c r="DB59" s="3" t="str">
        <f t="shared" si="10"/>
        <v/>
      </c>
      <c r="DC59" s="3" t="str">
        <f>IF($A59="","",IF((AND($A59="ADD",OR(DB59="",DB59="Excellent"))),"1",(_xlfn.XLOOKUP(DB59,condition[lookupValue],condition[lookupKey],""))))</f>
        <v/>
      </c>
      <c r="DD59" s="8" t="str">
        <f t="shared" si="11"/>
        <v/>
      </c>
      <c r="DE59" s="9"/>
    </row>
    <row r="60" spans="2:109" x14ac:dyDescent="0.25">
      <c r="B60" s="4"/>
      <c r="D60" s="3" t="str">
        <f>IF($A60="ADD",IF(NOT(ISBLANK(C60)),_xlfn.XLOOKUP(C60,roadnames[lookupValue],roadnames[lookupKey],"ERROR"),""), "")</f>
        <v/>
      </c>
      <c r="E60" s="4"/>
      <c r="F60" s="4"/>
      <c r="G60" s="6"/>
      <c r="H60" s="6"/>
      <c r="J60" s="3" t="str">
        <f>IF($A60="ADD",IF(NOT(ISBLANK(I60)),_xlfn.XLOOKUP(I60,side[lookupValue],side[lookupKey],"ERROR"),""), "")</f>
        <v/>
      </c>
      <c r="K60" s="4"/>
      <c r="L60" s="4"/>
      <c r="M60" s="4"/>
      <c r="O60" s="3" t="str">
        <f>IF($A60="ADD",IF(NOT(ISBLANK(N60)),_xlfn.XLOOKUP(N60,len_adjust_rsn[lookupValue],len_adjust_rsn[lookupKey],"ERROR"),""), "")</f>
        <v/>
      </c>
      <c r="P60" s="4"/>
      <c r="Q60" s="7"/>
      <c r="R60" s="7"/>
      <c r="S60" s="7"/>
      <c r="T60" s="7"/>
      <c r="U60" s="7"/>
      <c r="W60" s="3" t="str">
        <f>IF($A60="ADD",IF(NOT(ISBLANK(V60)),_xlfn.XLOOKUP(V60,ud_stormwater_purpose[lookupValue],ud_stormwater_purpose[lookupKey],"ERROR"),""), "")</f>
        <v/>
      </c>
      <c r="Y60" s="3" t="str">
        <f>IF($A60="ADD",IF(NOT(ISBLANK(X60)),_xlfn.XLOOKUP(X60,ud_pipe_flow_type[lookupValue],ud_pipe_flow_type[lookupKey],"ERROR"),""), "")</f>
        <v/>
      </c>
      <c r="AA60" s="3" t="str">
        <f>IF($A60="ADD",IF(NOT(ISBLANK(Z60)),_xlfn.XLOOKUP(Z60,ud_pipe_type[lookupValue],ud_pipe_type[lookupKey],"ERROR"),""), "")</f>
        <v/>
      </c>
      <c r="AC60" s="3" t="str">
        <f>IF($A60="ADD",IF(NOT(ISBLANK(AB60)),_xlfn.XLOOKUP(AB60,ud_shape[lookupValue],ud_shape[lookupKey],"ERROR"),""), "")</f>
        <v/>
      </c>
      <c r="AE60" s="3" t="str">
        <f>IF($A60="ADD",IF(NOT(ISBLANK(AD60)),_xlfn.XLOOKUP(AD60,pipe_material[lookupValue],pipe_material[lookupKey],"ERROR"),""), "")</f>
        <v/>
      </c>
      <c r="AG60" s="3" t="str">
        <f>IF($A60="ADD",IF(NOT(ISBLANK(AF60)),_xlfn.XLOOKUP(1,(ud_material_subset_lookup=AF60)*(ud_material_subset_parentKey=AE60),ud_material_subset[lookupKey],"ERROR"),""), "")</f>
        <v/>
      </c>
      <c r="AI60" s="3" t="str">
        <f>IF($A60="ADD",IF(NOT(ISBLANK(AH60)),_xlfn.XLOOKUP(AH60,ud_pipe_duct_class[lookupValue],ud_pipe_duct_class[lookupKey],"ERROR"),""), "")</f>
        <v/>
      </c>
      <c r="AL60" s="3" t="str">
        <f>IF($A60="ADD",IF(NOT(ISBLANK(AK60)),_xlfn.XLOOKUP(AK60,ud_pipe_joint_type[lookupValue],ud_pipe_joint_type[lookupKey],"ERROR"),""), "")</f>
        <v/>
      </c>
      <c r="AN60" s="3" t="str">
        <f>IF($A60="ADD",IF(NOT(ISBLANK(AM60)),_xlfn.XLOOKUP(AM60,ud_pipe_location[lookupValue],ud_pipe_location[lookupKey],"ERROR"),""), "")</f>
        <v/>
      </c>
      <c r="AP60" s="2" t="str">
        <f t="shared" si="0"/>
        <v/>
      </c>
      <c r="AQ60" s="2" t="str">
        <f t="shared" si="1"/>
        <v/>
      </c>
      <c r="AR60" s="6"/>
      <c r="AS60" s="6"/>
      <c r="AT60" s="6"/>
      <c r="AU60" s="4"/>
      <c r="AV60" s="9"/>
      <c r="AX60" s="3" t="str">
        <f>IF($A60="ADD",IF(NOT(ISBLANK(AW60)),_xlfn.XLOOKUP(AW60,ud_culvert_grate[lookupValue],ud_culvert_grate[lookupKey],"ERROR"),""), "")</f>
        <v/>
      </c>
      <c r="AY60" s="4"/>
      <c r="BA60" s="3" t="str">
        <f>IF($A60="ADD",IF(NOT(ISBLANK(AZ60)),_xlfn.XLOOKUP(AZ60,ud_culvert_grate[lookupValue],ud_culvert_grate[lookupKey],"ERROR"),""), "")</f>
        <v/>
      </c>
      <c r="BD60" s="6"/>
      <c r="BF60" s="3" t="str">
        <f>IF($A60="ADD",IF(NOT(ISBLANK(BE60)),_xlfn.XLOOKUP(BE60,ud_yn_unknown[lookupValue],ud_yn_unknown[lookupKey],"ERROR"),""), "")</f>
        <v/>
      </c>
      <c r="BH60" s="3" t="str">
        <f>IF($A60="ADD",IF(NOT(ISBLANK(BG60)),_xlfn.XLOOKUP(BG60,ud_bed_substrate[lookupValue],ud_bed_substrate[lookupKey],"ERROR"),""), "")</f>
        <v/>
      </c>
      <c r="BJ60" s="3" t="str">
        <f>IF($A60="ADD",IF(NOT(ISBLANK(BI60)),_xlfn.XLOOKUP(BI60,ud_yn_unknown[lookupValue],ud_yn_unknown[lookupKey],"ERROR"),""), "")</f>
        <v/>
      </c>
      <c r="BL60" s="3" t="str">
        <f>IF($A60="ADD",IF(NOT(ISBLANK(BK60)),_xlfn.XLOOKUP(BK60,ud_yn_unknown[lookupValue],ud_yn_unknown[lookupKey],"ERROR"),""), "")</f>
        <v/>
      </c>
      <c r="BN60" s="3" t="str">
        <f>IF($A60="ADD",IF(NOT(ISBLANK(BM60)),_xlfn.XLOOKUP(BM60,ud_culvert_slope[lookupValue],ud_culvert_slope[lookupKey],"ERROR"),""), "")</f>
        <v/>
      </c>
      <c r="BP60" s="3" t="str">
        <f>IF($A60="ADD",IF(NOT(ISBLANK(BO60)),_xlfn.XLOOKUP(BO60,ud_culvert_alignment[lookupValue],ud_culvert_alignment[lookupKey],"ERROR"),""), "")</f>
        <v/>
      </c>
      <c r="BQ60" s="8"/>
      <c r="BS60" s="3" t="str">
        <f>IF($A60="ADD",IF(NOT(ISBLANK(BR60)),_xlfn.XLOOKUP(BR60,ud_carried_function[lookupValue],ud_carried_function[lookupKey],"ERROR"),""), "")</f>
        <v/>
      </c>
      <c r="BT60" s="4"/>
      <c r="BV60" s="3" t="str">
        <f>IF($A60="ADD",IF(NOT(ISBLANK(BU60)),_xlfn.XLOOKUP(BU60,ud_design_loading[lookupValue],ud_design_loading[lookupKey],"ERROR"),""), "")</f>
        <v/>
      </c>
      <c r="BW60" s="4"/>
      <c r="BX60" s="4"/>
      <c r="BY60" s="4"/>
      <c r="BZ60" s="4"/>
      <c r="CC60" s="3" t="str">
        <f>IF($A60="ADD",IF(NOT(ISBLANK(CB60)),_xlfn.XLOOKUP(CB60,maint_type[lookupValue],maint_type[lookupKey],"ERROR"),""), "")</f>
        <v/>
      </c>
      <c r="CE60" s="3" t="str">
        <f>IF($A60="ADD",IF(NOT(ISBLANK(CD60)),_xlfn.XLOOKUP(CD60,ud_access_method[lookupValue],ud_access_method[lookupKey],"ERROR"),""), "")</f>
        <v/>
      </c>
      <c r="CF60" s="9"/>
      <c r="CG60" s="8"/>
      <c r="CH60" s="4" t="str">
        <f t="shared" ca="1" si="2"/>
        <v/>
      </c>
      <c r="CI60" s="4"/>
      <c r="CJ60" s="3" t="str">
        <f t="shared" si="3"/>
        <v/>
      </c>
      <c r="CK60" s="3" t="str">
        <f>IF($A60="","",IF((AND($A60="ADD",OR(CJ60="",CJ60="In Use"))),"5",(_xlfn.XLOOKUP(CJ60,ud_asset_status[lookupValue],ud_asset_status[lookupKey],""))))</f>
        <v/>
      </c>
      <c r="CL60" s="8"/>
      <c r="CN60" s="3" t="str">
        <f>IF($A60="ADD",IF(NOT(ISBLANK(CM60)),_xlfn.XLOOKUP(CM60,ar_replace_reason[lookupValue],ar_replace_reason[lookupKey],"ERROR"),""), "")</f>
        <v/>
      </c>
      <c r="CO60" s="3" t="str">
        <f t="shared" si="4"/>
        <v/>
      </c>
      <c r="CP60" s="3" t="str">
        <f>IF($A60="","",IF((AND($A60="ADD",OR(CO60="",CO60="Queenstown-Lakes District Council"))),"70",(_xlfn.XLOOKUP(CO60,ud_organisation_owner[lookupValue],ud_organisation_owner[lookupKey],""))))</f>
        <v/>
      </c>
      <c r="CQ60" s="3" t="str">
        <f t="shared" si="5"/>
        <v/>
      </c>
      <c r="CR60" s="3" t="str">
        <f>IF($A60="","",IF((AND($A60="ADD",OR(CQ60="",CQ60="Queenstown-Lakes District Council"))),"70",(_xlfn.XLOOKUP(CQ60,ud_organisation_owner[lookupValue],ud_organisation_owner[lookupKey],""))))</f>
        <v/>
      </c>
      <c r="CS60" s="3" t="str">
        <f t="shared" si="6"/>
        <v/>
      </c>
      <c r="CT60" s="3" t="str">
        <f>IF($A60="","",IF((AND($A60="ADD",OR(CS60="",CS60="Local Authority"))),"17",(_xlfn.XLOOKUP(CS60,ud_sub_organisation[lookupValue],ud_sub_organisation[lookupKey],""))))</f>
        <v/>
      </c>
      <c r="CV60" s="3" t="str">
        <f>IF($A60="ADD",IF(NOT(ISBLANK(CU60)),_xlfn.XLOOKUP(CU60,ud_maintenance_organisation[lookupValue],ud_maintenance_organisation[lookupKey],"ERROR"),""), "")</f>
        <v/>
      </c>
      <c r="CW60" s="3" t="str">
        <f t="shared" si="7"/>
        <v/>
      </c>
      <c r="CX60" s="3" t="str">
        <f>IF($A60="","",IF((AND($A60="ADD",OR(CW60="",CW60="Vested Assets"))),"12",(_xlfn.XLOOKUP(CW60,ud_work_category[lookupValue],ud_work_category[lookupKey],""))))</f>
        <v/>
      </c>
      <c r="CY60" s="7"/>
      <c r="CZ60" s="2" t="str">
        <f t="shared" si="8"/>
        <v/>
      </c>
      <c r="DA60" s="2" t="str">
        <f t="shared" si="9"/>
        <v/>
      </c>
      <c r="DB60" s="3" t="str">
        <f t="shared" si="10"/>
        <v/>
      </c>
      <c r="DC60" s="3" t="str">
        <f>IF($A60="","",IF((AND($A60="ADD",OR(DB60="",DB60="Excellent"))),"1",(_xlfn.XLOOKUP(DB60,condition[lookupValue],condition[lookupKey],""))))</f>
        <v/>
      </c>
      <c r="DD60" s="8" t="str">
        <f t="shared" si="11"/>
        <v/>
      </c>
      <c r="DE60" s="9"/>
    </row>
    <row r="61" spans="2:109" x14ac:dyDescent="0.25">
      <c r="B61" s="4"/>
      <c r="D61" s="3" t="str">
        <f>IF($A61="ADD",IF(NOT(ISBLANK(C61)),_xlfn.XLOOKUP(C61,roadnames[lookupValue],roadnames[lookupKey],"ERROR"),""), "")</f>
        <v/>
      </c>
      <c r="E61" s="4"/>
      <c r="F61" s="4"/>
      <c r="G61" s="6"/>
      <c r="H61" s="6"/>
      <c r="J61" s="3" t="str">
        <f>IF($A61="ADD",IF(NOT(ISBLANK(I61)),_xlfn.XLOOKUP(I61,side[lookupValue],side[lookupKey],"ERROR"),""), "")</f>
        <v/>
      </c>
      <c r="K61" s="4"/>
      <c r="L61" s="4"/>
      <c r="M61" s="4"/>
      <c r="O61" s="3" t="str">
        <f>IF($A61="ADD",IF(NOT(ISBLANK(N61)),_xlfn.XLOOKUP(N61,len_adjust_rsn[lookupValue],len_adjust_rsn[lookupKey],"ERROR"),""), "")</f>
        <v/>
      </c>
      <c r="P61" s="4"/>
      <c r="Q61" s="7"/>
      <c r="R61" s="7"/>
      <c r="S61" s="7"/>
      <c r="T61" s="7"/>
      <c r="U61" s="7"/>
      <c r="W61" s="3" t="str">
        <f>IF($A61="ADD",IF(NOT(ISBLANK(V61)),_xlfn.XLOOKUP(V61,ud_stormwater_purpose[lookupValue],ud_stormwater_purpose[lookupKey],"ERROR"),""), "")</f>
        <v/>
      </c>
      <c r="Y61" s="3" t="str">
        <f>IF($A61="ADD",IF(NOT(ISBLANK(X61)),_xlfn.XLOOKUP(X61,ud_pipe_flow_type[lookupValue],ud_pipe_flow_type[lookupKey],"ERROR"),""), "")</f>
        <v/>
      </c>
      <c r="AA61" s="3" t="str">
        <f>IF($A61="ADD",IF(NOT(ISBLANK(Z61)),_xlfn.XLOOKUP(Z61,ud_pipe_type[lookupValue],ud_pipe_type[lookupKey],"ERROR"),""), "")</f>
        <v/>
      </c>
      <c r="AC61" s="3" t="str">
        <f>IF($A61="ADD",IF(NOT(ISBLANK(AB61)),_xlfn.XLOOKUP(AB61,ud_shape[lookupValue],ud_shape[lookupKey],"ERROR"),""), "")</f>
        <v/>
      </c>
      <c r="AE61" s="3" t="str">
        <f>IF($A61="ADD",IF(NOT(ISBLANK(AD61)),_xlfn.XLOOKUP(AD61,pipe_material[lookupValue],pipe_material[lookupKey],"ERROR"),""), "")</f>
        <v/>
      </c>
      <c r="AG61" s="3" t="str">
        <f>IF($A61="ADD",IF(NOT(ISBLANK(AF61)),_xlfn.XLOOKUP(1,(ud_material_subset_lookup=AF61)*(ud_material_subset_parentKey=AE61),ud_material_subset[lookupKey],"ERROR"),""), "")</f>
        <v/>
      </c>
      <c r="AI61" s="3" t="str">
        <f>IF($A61="ADD",IF(NOT(ISBLANK(AH61)),_xlfn.XLOOKUP(AH61,ud_pipe_duct_class[lookupValue],ud_pipe_duct_class[lookupKey],"ERROR"),""), "")</f>
        <v/>
      </c>
      <c r="AL61" s="3" t="str">
        <f>IF($A61="ADD",IF(NOT(ISBLANK(AK61)),_xlfn.XLOOKUP(AK61,ud_pipe_joint_type[lookupValue],ud_pipe_joint_type[lookupKey],"ERROR"),""), "")</f>
        <v/>
      </c>
      <c r="AN61" s="3" t="str">
        <f>IF($A61="ADD",IF(NOT(ISBLANK(AM61)),_xlfn.XLOOKUP(AM61,ud_pipe_location[lookupValue],ud_pipe_location[lookupKey],"ERROR"),""), "")</f>
        <v/>
      </c>
      <c r="AP61" s="2" t="str">
        <f t="shared" si="0"/>
        <v/>
      </c>
      <c r="AQ61" s="2" t="str">
        <f t="shared" si="1"/>
        <v/>
      </c>
      <c r="AR61" s="6"/>
      <c r="AS61" s="6"/>
      <c r="AT61" s="6"/>
      <c r="AU61" s="4"/>
      <c r="AV61" s="9"/>
      <c r="AX61" s="3" t="str">
        <f>IF($A61="ADD",IF(NOT(ISBLANK(AW61)),_xlfn.XLOOKUP(AW61,ud_culvert_grate[lookupValue],ud_culvert_grate[lookupKey],"ERROR"),""), "")</f>
        <v/>
      </c>
      <c r="AY61" s="4"/>
      <c r="BA61" s="3" t="str">
        <f>IF($A61="ADD",IF(NOT(ISBLANK(AZ61)),_xlfn.XLOOKUP(AZ61,ud_culvert_grate[lookupValue],ud_culvert_grate[lookupKey],"ERROR"),""), "")</f>
        <v/>
      </c>
      <c r="BD61" s="6"/>
      <c r="BF61" s="3" t="str">
        <f>IF($A61="ADD",IF(NOT(ISBLANK(BE61)),_xlfn.XLOOKUP(BE61,ud_yn_unknown[lookupValue],ud_yn_unknown[lookupKey],"ERROR"),""), "")</f>
        <v/>
      </c>
      <c r="BH61" s="3" t="str">
        <f>IF($A61="ADD",IF(NOT(ISBLANK(BG61)),_xlfn.XLOOKUP(BG61,ud_bed_substrate[lookupValue],ud_bed_substrate[lookupKey],"ERROR"),""), "")</f>
        <v/>
      </c>
      <c r="BJ61" s="3" t="str">
        <f>IF($A61="ADD",IF(NOT(ISBLANK(BI61)),_xlfn.XLOOKUP(BI61,ud_yn_unknown[lookupValue],ud_yn_unknown[lookupKey],"ERROR"),""), "")</f>
        <v/>
      </c>
      <c r="BL61" s="3" t="str">
        <f>IF($A61="ADD",IF(NOT(ISBLANK(BK61)),_xlfn.XLOOKUP(BK61,ud_yn_unknown[lookupValue],ud_yn_unknown[lookupKey],"ERROR"),""), "")</f>
        <v/>
      </c>
      <c r="BN61" s="3" t="str">
        <f>IF($A61="ADD",IF(NOT(ISBLANK(BM61)),_xlfn.XLOOKUP(BM61,ud_culvert_slope[lookupValue],ud_culvert_slope[lookupKey],"ERROR"),""), "")</f>
        <v/>
      </c>
      <c r="BP61" s="3" t="str">
        <f>IF($A61="ADD",IF(NOT(ISBLANK(BO61)),_xlfn.XLOOKUP(BO61,ud_culvert_alignment[lookupValue],ud_culvert_alignment[lookupKey],"ERROR"),""), "")</f>
        <v/>
      </c>
      <c r="BQ61" s="8"/>
      <c r="BS61" s="3" t="str">
        <f>IF($A61="ADD",IF(NOT(ISBLANK(BR61)),_xlfn.XLOOKUP(BR61,ud_carried_function[lookupValue],ud_carried_function[lookupKey],"ERROR"),""), "")</f>
        <v/>
      </c>
      <c r="BT61" s="4"/>
      <c r="BV61" s="3" t="str">
        <f>IF($A61="ADD",IF(NOT(ISBLANK(BU61)),_xlfn.XLOOKUP(BU61,ud_design_loading[lookupValue],ud_design_loading[lookupKey],"ERROR"),""), "")</f>
        <v/>
      </c>
      <c r="BW61" s="4"/>
      <c r="BX61" s="4"/>
      <c r="BY61" s="4"/>
      <c r="BZ61" s="4"/>
      <c r="CC61" s="3" t="str">
        <f>IF($A61="ADD",IF(NOT(ISBLANK(CB61)),_xlfn.XLOOKUP(CB61,maint_type[lookupValue],maint_type[lookupKey],"ERROR"),""), "")</f>
        <v/>
      </c>
      <c r="CE61" s="3" t="str">
        <f>IF($A61="ADD",IF(NOT(ISBLANK(CD61)),_xlfn.XLOOKUP(CD61,ud_access_method[lookupValue],ud_access_method[lookupKey],"ERROR"),""), "")</f>
        <v/>
      </c>
      <c r="CF61" s="9"/>
      <c r="CG61" s="8"/>
      <c r="CH61" s="4" t="str">
        <f t="shared" ca="1" si="2"/>
        <v/>
      </c>
      <c r="CI61" s="4"/>
      <c r="CJ61" s="3" t="str">
        <f t="shared" si="3"/>
        <v/>
      </c>
      <c r="CK61" s="3" t="str">
        <f>IF($A61="","",IF((AND($A61="ADD",OR(CJ61="",CJ61="In Use"))),"5",(_xlfn.XLOOKUP(CJ61,ud_asset_status[lookupValue],ud_asset_status[lookupKey],""))))</f>
        <v/>
      </c>
      <c r="CL61" s="8"/>
      <c r="CN61" s="3" t="str">
        <f>IF($A61="ADD",IF(NOT(ISBLANK(CM61)),_xlfn.XLOOKUP(CM61,ar_replace_reason[lookupValue],ar_replace_reason[lookupKey],"ERROR"),""), "")</f>
        <v/>
      </c>
      <c r="CO61" s="3" t="str">
        <f t="shared" si="4"/>
        <v/>
      </c>
      <c r="CP61" s="3" t="str">
        <f>IF($A61="","",IF((AND($A61="ADD",OR(CO61="",CO61="Queenstown-Lakes District Council"))),"70",(_xlfn.XLOOKUP(CO61,ud_organisation_owner[lookupValue],ud_organisation_owner[lookupKey],""))))</f>
        <v/>
      </c>
      <c r="CQ61" s="3" t="str">
        <f t="shared" si="5"/>
        <v/>
      </c>
      <c r="CR61" s="3" t="str">
        <f>IF($A61="","",IF((AND($A61="ADD",OR(CQ61="",CQ61="Queenstown-Lakes District Council"))),"70",(_xlfn.XLOOKUP(CQ61,ud_organisation_owner[lookupValue],ud_organisation_owner[lookupKey],""))))</f>
        <v/>
      </c>
      <c r="CS61" s="3" t="str">
        <f t="shared" si="6"/>
        <v/>
      </c>
      <c r="CT61" s="3" t="str">
        <f>IF($A61="","",IF((AND($A61="ADD",OR(CS61="",CS61="Local Authority"))),"17",(_xlfn.XLOOKUP(CS61,ud_sub_organisation[lookupValue],ud_sub_organisation[lookupKey],""))))</f>
        <v/>
      </c>
      <c r="CV61" s="3" t="str">
        <f>IF($A61="ADD",IF(NOT(ISBLANK(CU61)),_xlfn.XLOOKUP(CU61,ud_maintenance_organisation[lookupValue],ud_maintenance_organisation[lookupKey],"ERROR"),""), "")</f>
        <v/>
      </c>
      <c r="CW61" s="3" t="str">
        <f t="shared" si="7"/>
        <v/>
      </c>
      <c r="CX61" s="3" t="str">
        <f>IF($A61="","",IF((AND($A61="ADD",OR(CW61="",CW61="Vested Assets"))),"12",(_xlfn.XLOOKUP(CW61,ud_work_category[lookupValue],ud_work_category[lookupKey],""))))</f>
        <v/>
      </c>
      <c r="CY61" s="7"/>
      <c r="CZ61" s="2" t="str">
        <f t="shared" si="8"/>
        <v/>
      </c>
      <c r="DA61" s="2" t="str">
        <f t="shared" si="9"/>
        <v/>
      </c>
      <c r="DB61" s="3" t="str">
        <f t="shared" si="10"/>
        <v/>
      </c>
      <c r="DC61" s="3" t="str">
        <f>IF($A61="","",IF((AND($A61="ADD",OR(DB61="",DB61="Excellent"))),"1",(_xlfn.XLOOKUP(DB61,condition[lookupValue],condition[lookupKey],""))))</f>
        <v/>
      </c>
      <c r="DD61" s="8" t="str">
        <f t="shared" si="11"/>
        <v/>
      </c>
      <c r="DE61" s="9"/>
    </row>
    <row r="62" spans="2:109" x14ac:dyDescent="0.25">
      <c r="B62" s="4"/>
      <c r="D62" s="3" t="str">
        <f>IF($A62="ADD",IF(NOT(ISBLANK(C62)),_xlfn.XLOOKUP(C62,roadnames[lookupValue],roadnames[lookupKey],"ERROR"),""), "")</f>
        <v/>
      </c>
      <c r="E62" s="4"/>
      <c r="F62" s="4"/>
      <c r="G62" s="6"/>
      <c r="H62" s="6"/>
      <c r="J62" s="3" t="str">
        <f>IF($A62="ADD",IF(NOT(ISBLANK(I62)),_xlfn.XLOOKUP(I62,side[lookupValue],side[lookupKey],"ERROR"),""), "")</f>
        <v/>
      </c>
      <c r="K62" s="4"/>
      <c r="L62" s="4"/>
      <c r="M62" s="4"/>
      <c r="O62" s="3" t="str">
        <f>IF($A62="ADD",IF(NOT(ISBLANK(N62)),_xlfn.XLOOKUP(N62,len_adjust_rsn[lookupValue],len_adjust_rsn[lookupKey],"ERROR"),""), "")</f>
        <v/>
      </c>
      <c r="P62" s="4"/>
      <c r="Q62" s="7"/>
      <c r="R62" s="7"/>
      <c r="S62" s="7"/>
      <c r="T62" s="7"/>
      <c r="U62" s="7"/>
      <c r="W62" s="3" t="str">
        <f>IF($A62="ADD",IF(NOT(ISBLANK(V62)),_xlfn.XLOOKUP(V62,ud_stormwater_purpose[lookupValue],ud_stormwater_purpose[lookupKey],"ERROR"),""), "")</f>
        <v/>
      </c>
      <c r="Y62" s="3" t="str">
        <f>IF($A62="ADD",IF(NOT(ISBLANK(X62)),_xlfn.XLOOKUP(X62,ud_pipe_flow_type[lookupValue],ud_pipe_flow_type[lookupKey],"ERROR"),""), "")</f>
        <v/>
      </c>
      <c r="AA62" s="3" t="str">
        <f>IF($A62="ADD",IF(NOT(ISBLANK(Z62)),_xlfn.XLOOKUP(Z62,ud_pipe_type[lookupValue],ud_pipe_type[lookupKey],"ERROR"),""), "")</f>
        <v/>
      </c>
      <c r="AC62" s="3" t="str">
        <f>IF($A62="ADD",IF(NOT(ISBLANK(AB62)),_xlfn.XLOOKUP(AB62,ud_shape[lookupValue],ud_shape[lookupKey],"ERROR"),""), "")</f>
        <v/>
      </c>
      <c r="AE62" s="3" t="str">
        <f>IF($A62="ADD",IF(NOT(ISBLANK(AD62)),_xlfn.XLOOKUP(AD62,pipe_material[lookupValue],pipe_material[lookupKey],"ERROR"),""), "")</f>
        <v/>
      </c>
      <c r="AG62" s="3" t="str">
        <f>IF($A62="ADD",IF(NOT(ISBLANK(AF62)),_xlfn.XLOOKUP(1,(ud_material_subset_lookup=AF62)*(ud_material_subset_parentKey=AE62),ud_material_subset[lookupKey],"ERROR"),""), "")</f>
        <v/>
      </c>
      <c r="AI62" s="3" t="str">
        <f>IF($A62="ADD",IF(NOT(ISBLANK(AH62)),_xlfn.XLOOKUP(AH62,ud_pipe_duct_class[lookupValue],ud_pipe_duct_class[lookupKey],"ERROR"),""), "")</f>
        <v/>
      </c>
      <c r="AL62" s="3" t="str">
        <f>IF($A62="ADD",IF(NOT(ISBLANK(AK62)),_xlfn.XLOOKUP(AK62,ud_pipe_joint_type[lookupValue],ud_pipe_joint_type[lookupKey],"ERROR"),""), "")</f>
        <v/>
      </c>
      <c r="AN62" s="3" t="str">
        <f>IF($A62="ADD",IF(NOT(ISBLANK(AM62)),_xlfn.XLOOKUP(AM62,ud_pipe_location[lookupValue],ud_pipe_location[lookupKey],"ERROR"),""), "")</f>
        <v/>
      </c>
      <c r="AP62" s="2" t="str">
        <f t="shared" si="0"/>
        <v/>
      </c>
      <c r="AQ62" s="2" t="str">
        <f t="shared" si="1"/>
        <v/>
      </c>
      <c r="AR62" s="6"/>
      <c r="AS62" s="6"/>
      <c r="AT62" s="6"/>
      <c r="AU62" s="4"/>
      <c r="AV62" s="9"/>
      <c r="AX62" s="3" t="str">
        <f>IF($A62="ADD",IF(NOT(ISBLANK(AW62)),_xlfn.XLOOKUP(AW62,ud_culvert_grate[lookupValue],ud_culvert_grate[lookupKey],"ERROR"),""), "")</f>
        <v/>
      </c>
      <c r="AY62" s="4"/>
      <c r="BA62" s="3" t="str">
        <f>IF($A62="ADD",IF(NOT(ISBLANK(AZ62)),_xlfn.XLOOKUP(AZ62,ud_culvert_grate[lookupValue],ud_culvert_grate[lookupKey],"ERROR"),""), "")</f>
        <v/>
      </c>
      <c r="BD62" s="6"/>
      <c r="BF62" s="3" t="str">
        <f>IF($A62="ADD",IF(NOT(ISBLANK(BE62)),_xlfn.XLOOKUP(BE62,ud_yn_unknown[lookupValue],ud_yn_unknown[lookupKey],"ERROR"),""), "")</f>
        <v/>
      </c>
      <c r="BH62" s="3" t="str">
        <f>IF($A62="ADD",IF(NOT(ISBLANK(BG62)),_xlfn.XLOOKUP(BG62,ud_bed_substrate[lookupValue],ud_bed_substrate[lookupKey],"ERROR"),""), "")</f>
        <v/>
      </c>
      <c r="BJ62" s="3" t="str">
        <f>IF($A62="ADD",IF(NOT(ISBLANK(BI62)),_xlfn.XLOOKUP(BI62,ud_yn_unknown[lookupValue],ud_yn_unknown[lookupKey],"ERROR"),""), "")</f>
        <v/>
      </c>
      <c r="BL62" s="3" t="str">
        <f>IF($A62="ADD",IF(NOT(ISBLANK(BK62)),_xlfn.XLOOKUP(BK62,ud_yn_unknown[lookupValue],ud_yn_unknown[lookupKey],"ERROR"),""), "")</f>
        <v/>
      </c>
      <c r="BN62" s="3" t="str">
        <f>IF($A62="ADD",IF(NOT(ISBLANK(BM62)),_xlfn.XLOOKUP(BM62,ud_culvert_slope[lookupValue],ud_culvert_slope[lookupKey],"ERROR"),""), "")</f>
        <v/>
      </c>
      <c r="BP62" s="3" t="str">
        <f>IF($A62="ADD",IF(NOT(ISBLANK(BO62)),_xlfn.XLOOKUP(BO62,ud_culvert_alignment[lookupValue],ud_culvert_alignment[lookupKey],"ERROR"),""), "")</f>
        <v/>
      </c>
      <c r="BQ62" s="8"/>
      <c r="BS62" s="3" t="str">
        <f>IF($A62="ADD",IF(NOT(ISBLANK(BR62)),_xlfn.XLOOKUP(BR62,ud_carried_function[lookupValue],ud_carried_function[lookupKey],"ERROR"),""), "")</f>
        <v/>
      </c>
      <c r="BT62" s="4"/>
      <c r="BV62" s="3" t="str">
        <f>IF($A62="ADD",IF(NOT(ISBLANK(BU62)),_xlfn.XLOOKUP(BU62,ud_design_loading[lookupValue],ud_design_loading[lookupKey],"ERROR"),""), "")</f>
        <v/>
      </c>
      <c r="BW62" s="4"/>
      <c r="BX62" s="4"/>
      <c r="BY62" s="4"/>
      <c r="BZ62" s="4"/>
      <c r="CC62" s="3" t="str">
        <f>IF($A62="ADD",IF(NOT(ISBLANK(CB62)),_xlfn.XLOOKUP(CB62,maint_type[lookupValue],maint_type[lookupKey],"ERROR"),""), "")</f>
        <v/>
      </c>
      <c r="CE62" s="3" t="str">
        <f>IF($A62="ADD",IF(NOT(ISBLANK(CD62)),_xlfn.XLOOKUP(CD62,ud_access_method[lookupValue],ud_access_method[lookupKey],"ERROR"),""), "")</f>
        <v/>
      </c>
      <c r="CF62" s="9"/>
      <c r="CG62" s="8"/>
      <c r="CH62" s="4" t="str">
        <f t="shared" ca="1" si="2"/>
        <v/>
      </c>
      <c r="CI62" s="4"/>
      <c r="CJ62" s="3" t="str">
        <f t="shared" si="3"/>
        <v/>
      </c>
      <c r="CK62" s="3" t="str">
        <f>IF($A62="","",IF((AND($A62="ADD",OR(CJ62="",CJ62="In Use"))),"5",(_xlfn.XLOOKUP(CJ62,ud_asset_status[lookupValue],ud_asset_status[lookupKey],""))))</f>
        <v/>
      </c>
      <c r="CL62" s="8"/>
      <c r="CN62" s="3" t="str">
        <f>IF($A62="ADD",IF(NOT(ISBLANK(CM62)),_xlfn.XLOOKUP(CM62,ar_replace_reason[lookupValue],ar_replace_reason[lookupKey],"ERROR"),""), "")</f>
        <v/>
      </c>
      <c r="CO62" s="3" t="str">
        <f t="shared" si="4"/>
        <v/>
      </c>
      <c r="CP62" s="3" t="str">
        <f>IF($A62="","",IF((AND($A62="ADD",OR(CO62="",CO62="Queenstown-Lakes District Council"))),"70",(_xlfn.XLOOKUP(CO62,ud_organisation_owner[lookupValue],ud_organisation_owner[lookupKey],""))))</f>
        <v/>
      </c>
      <c r="CQ62" s="3" t="str">
        <f t="shared" si="5"/>
        <v/>
      </c>
      <c r="CR62" s="3" t="str">
        <f>IF($A62="","",IF((AND($A62="ADD",OR(CQ62="",CQ62="Queenstown-Lakes District Council"))),"70",(_xlfn.XLOOKUP(CQ62,ud_organisation_owner[lookupValue],ud_organisation_owner[lookupKey],""))))</f>
        <v/>
      </c>
      <c r="CS62" s="3" t="str">
        <f t="shared" si="6"/>
        <v/>
      </c>
      <c r="CT62" s="3" t="str">
        <f>IF($A62="","",IF((AND($A62="ADD",OR(CS62="",CS62="Local Authority"))),"17",(_xlfn.XLOOKUP(CS62,ud_sub_organisation[lookupValue],ud_sub_organisation[lookupKey],""))))</f>
        <v/>
      </c>
      <c r="CV62" s="3" t="str">
        <f>IF($A62="ADD",IF(NOT(ISBLANK(CU62)),_xlfn.XLOOKUP(CU62,ud_maintenance_organisation[lookupValue],ud_maintenance_organisation[lookupKey],"ERROR"),""), "")</f>
        <v/>
      </c>
      <c r="CW62" s="3" t="str">
        <f t="shared" si="7"/>
        <v/>
      </c>
      <c r="CX62" s="3" t="str">
        <f>IF($A62="","",IF((AND($A62="ADD",OR(CW62="",CW62="Vested Assets"))),"12",(_xlfn.XLOOKUP(CW62,ud_work_category[lookupValue],ud_work_category[lookupKey],""))))</f>
        <v/>
      </c>
      <c r="CY62" s="7"/>
      <c r="CZ62" s="2" t="str">
        <f t="shared" si="8"/>
        <v/>
      </c>
      <c r="DA62" s="2" t="str">
        <f t="shared" si="9"/>
        <v/>
      </c>
      <c r="DB62" s="3" t="str">
        <f t="shared" si="10"/>
        <v/>
      </c>
      <c r="DC62" s="3" t="str">
        <f>IF($A62="","",IF((AND($A62="ADD",OR(DB62="",DB62="Excellent"))),"1",(_xlfn.XLOOKUP(DB62,condition[lookupValue],condition[lookupKey],""))))</f>
        <v/>
      </c>
      <c r="DD62" s="8" t="str">
        <f t="shared" si="11"/>
        <v/>
      </c>
      <c r="DE62" s="9"/>
    </row>
    <row r="63" spans="2:109" x14ac:dyDescent="0.25">
      <c r="B63" s="4"/>
      <c r="D63" s="3" t="str">
        <f>IF($A63="ADD",IF(NOT(ISBLANK(C63)),_xlfn.XLOOKUP(C63,roadnames[lookupValue],roadnames[lookupKey],"ERROR"),""), "")</f>
        <v/>
      </c>
      <c r="E63" s="4"/>
      <c r="F63" s="4"/>
      <c r="G63" s="6"/>
      <c r="H63" s="6"/>
      <c r="J63" s="3" t="str">
        <f>IF($A63="ADD",IF(NOT(ISBLANK(I63)),_xlfn.XLOOKUP(I63,side[lookupValue],side[lookupKey],"ERROR"),""), "")</f>
        <v/>
      </c>
      <c r="K63" s="4"/>
      <c r="L63" s="4"/>
      <c r="M63" s="4"/>
      <c r="O63" s="3" t="str">
        <f>IF($A63="ADD",IF(NOT(ISBLANK(N63)),_xlfn.XLOOKUP(N63,len_adjust_rsn[lookupValue],len_adjust_rsn[lookupKey],"ERROR"),""), "")</f>
        <v/>
      </c>
      <c r="P63" s="4"/>
      <c r="Q63" s="7"/>
      <c r="R63" s="7"/>
      <c r="S63" s="7"/>
      <c r="T63" s="7"/>
      <c r="U63" s="7"/>
      <c r="W63" s="3" t="str">
        <f>IF($A63="ADD",IF(NOT(ISBLANK(V63)),_xlfn.XLOOKUP(V63,ud_stormwater_purpose[lookupValue],ud_stormwater_purpose[lookupKey],"ERROR"),""), "")</f>
        <v/>
      </c>
      <c r="Y63" s="3" t="str">
        <f>IF($A63="ADD",IF(NOT(ISBLANK(X63)),_xlfn.XLOOKUP(X63,ud_pipe_flow_type[lookupValue],ud_pipe_flow_type[lookupKey],"ERROR"),""), "")</f>
        <v/>
      </c>
      <c r="AA63" s="3" t="str">
        <f>IF($A63="ADD",IF(NOT(ISBLANK(Z63)),_xlfn.XLOOKUP(Z63,ud_pipe_type[lookupValue],ud_pipe_type[lookupKey],"ERROR"),""), "")</f>
        <v/>
      </c>
      <c r="AC63" s="3" t="str">
        <f>IF($A63="ADD",IF(NOT(ISBLANK(AB63)),_xlfn.XLOOKUP(AB63,ud_shape[lookupValue],ud_shape[lookupKey],"ERROR"),""), "")</f>
        <v/>
      </c>
      <c r="AE63" s="3" t="str">
        <f>IF($A63="ADD",IF(NOT(ISBLANK(AD63)),_xlfn.XLOOKUP(AD63,pipe_material[lookupValue],pipe_material[lookupKey],"ERROR"),""), "")</f>
        <v/>
      </c>
      <c r="AG63" s="3" t="str">
        <f>IF($A63="ADD",IF(NOT(ISBLANK(AF63)),_xlfn.XLOOKUP(1,(ud_material_subset_lookup=AF63)*(ud_material_subset_parentKey=AE63),ud_material_subset[lookupKey],"ERROR"),""), "")</f>
        <v/>
      </c>
      <c r="AI63" s="3" t="str">
        <f>IF($A63="ADD",IF(NOT(ISBLANK(AH63)),_xlfn.XLOOKUP(AH63,ud_pipe_duct_class[lookupValue],ud_pipe_duct_class[lookupKey],"ERROR"),""), "")</f>
        <v/>
      </c>
      <c r="AL63" s="3" t="str">
        <f>IF($A63="ADD",IF(NOT(ISBLANK(AK63)),_xlfn.XLOOKUP(AK63,ud_pipe_joint_type[lookupValue],ud_pipe_joint_type[lookupKey],"ERROR"),""), "")</f>
        <v/>
      </c>
      <c r="AN63" s="3" t="str">
        <f>IF($A63="ADD",IF(NOT(ISBLANK(AM63)),_xlfn.XLOOKUP(AM63,ud_pipe_location[lookupValue],ud_pipe_location[lookupKey],"ERROR"),""), "")</f>
        <v/>
      </c>
      <c r="AP63" s="2" t="str">
        <f t="shared" si="0"/>
        <v/>
      </c>
      <c r="AQ63" s="2" t="str">
        <f t="shared" si="1"/>
        <v/>
      </c>
      <c r="AR63" s="6"/>
      <c r="AS63" s="6"/>
      <c r="AT63" s="6"/>
      <c r="AU63" s="4"/>
      <c r="AV63" s="9"/>
      <c r="AX63" s="3" t="str">
        <f>IF($A63="ADD",IF(NOT(ISBLANK(AW63)),_xlfn.XLOOKUP(AW63,ud_culvert_grate[lookupValue],ud_culvert_grate[lookupKey],"ERROR"),""), "")</f>
        <v/>
      </c>
      <c r="AY63" s="4"/>
      <c r="BA63" s="3" t="str">
        <f>IF($A63="ADD",IF(NOT(ISBLANK(AZ63)),_xlfn.XLOOKUP(AZ63,ud_culvert_grate[lookupValue],ud_culvert_grate[lookupKey],"ERROR"),""), "")</f>
        <v/>
      </c>
      <c r="BD63" s="6"/>
      <c r="BF63" s="3" t="str">
        <f>IF($A63="ADD",IF(NOT(ISBLANK(BE63)),_xlfn.XLOOKUP(BE63,ud_yn_unknown[lookupValue],ud_yn_unknown[lookupKey],"ERROR"),""), "")</f>
        <v/>
      </c>
      <c r="BH63" s="3" t="str">
        <f>IF($A63="ADD",IF(NOT(ISBLANK(BG63)),_xlfn.XLOOKUP(BG63,ud_bed_substrate[lookupValue],ud_bed_substrate[lookupKey],"ERROR"),""), "")</f>
        <v/>
      </c>
      <c r="BJ63" s="3" t="str">
        <f>IF($A63="ADD",IF(NOT(ISBLANK(BI63)),_xlfn.XLOOKUP(BI63,ud_yn_unknown[lookupValue],ud_yn_unknown[lookupKey],"ERROR"),""), "")</f>
        <v/>
      </c>
      <c r="BL63" s="3" t="str">
        <f>IF($A63="ADD",IF(NOT(ISBLANK(BK63)),_xlfn.XLOOKUP(BK63,ud_yn_unknown[lookupValue],ud_yn_unknown[lookupKey],"ERROR"),""), "")</f>
        <v/>
      </c>
      <c r="BN63" s="3" t="str">
        <f>IF($A63="ADD",IF(NOT(ISBLANK(BM63)),_xlfn.XLOOKUP(BM63,ud_culvert_slope[lookupValue],ud_culvert_slope[lookupKey],"ERROR"),""), "")</f>
        <v/>
      </c>
      <c r="BP63" s="3" t="str">
        <f>IF($A63="ADD",IF(NOT(ISBLANK(BO63)),_xlfn.XLOOKUP(BO63,ud_culvert_alignment[lookupValue],ud_culvert_alignment[lookupKey],"ERROR"),""), "")</f>
        <v/>
      </c>
      <c r="BQ63" s="8"/>
      <c r="BS63" s="3" t="str">
        <f>IF($A63="ADD",IF(NOT(ISBLANK(BR63)),_xlfn.XLOOKUP(BR63,ud_carried_function[lookupValue],ud_carried_function[lookupKey],"ERROR"),""), "")</f>
        <v/>
      </c>
      <c r="BT63" s="4"/>
      <c r="BV63" s="3" t="str">
        <f>IF($A63="ADD",IF(NOT(ISBLANK(BU63)),_xlfn.XLOOKUP(BU63,ud_design_loading[lookupValue],ud_design_loading[lookupKey],"ERROR"),""), "")</f>
        <v/>
      </c>
      <c r="BW63" s="4"/>
      <c r="BX63" s="4"/>
      <c r="BY63" s="4"/>
      <c r="BZ63" s="4"/>
      <c r="CC63" s="3" t="str">
        <f>IF($A63="ADD",IF(NOT(ISBLANK(CB63)),_xlfn.XLOOKUP(CB63,maint_type[lookupValue],maint_type[lookupKey],"ERROR"),""), "")</f>
        <v/>
      </c>
      <c r="CE63" s="3" t="str">
        <f>IF($A63="ADD",IF(NOT(ISBLANK(CD63)),_xlfn.XLOOKUP(CD63,ud_access_method[lookupValue],ud_access_method[lookupKey],"ERROR"),""), "")</f>
        <v/>
      </c>
      <c r="CF63" s="9"/>
      <c r="CG63" s="8"/>
      <c r="CH63" s="4" t="str">
        <f t="shared" ca="1" si="2"/>
        <v/>
      </c>
      <c r="CI63" s="4"/>
      <c r="CJ63" s="3" t="str">
        <f t="shared" si="3"/>
        <v/>
      </c>
      <c r="CK63" s="3" t="str">
        <f>IF($A63="","",IF((AND($A63="ADD",OR(CJ63="",CJ63="In Use"))),"5",(_xlfn.XLOOKUP(CJ63,ud_asset_status[lookupValue],ud_asset_status[lookupKey],""))))</f>
        <v/>
      </c>
      <c r="CL63" s="8"/>
      <c r="CN63" s="3" t="str">
        <f>IF($A63="ADD",IF(NOT(ISBLANK(CM63)),_xlfn.XLOOKUP(CM63,ar_replace_reason[lookupValue],ar_replace_reason[lookupKey],"ERROR"),""), "")</f>
        <v/>
      </c>
      <c r="CO63" s="3" t="str">
        <f t="shared" si="4"/>
        <v/>
      </c>
      <c r="CP63" s="3" t="str">
        <f>IF($A63="","",IF((AND($A63="ADD",OR(CO63="",CO63="Queenstown-Lakes District Council"))),"70",(_xlfn.XLOOKUP(CO63,ud_organisation_owner[lookupValue],ud_organisation_owner[lookupKey],""))))</f>
        <v/>
      </c>
      <c r="CQ63" s="3" t="str">
        <f t="shared" si="5"/>
        <v/>
      </c>
      <c r="CR63" s="3" t="str">
        <f>IF($A63="","",IF((AND($A63="ADD",OR(CQ63="",CQ63="Queenstown-Lakes District Council"))),"70",(_xlfn.XLOOKUP(CQ63,ud_organisation_owner[lookupValue],ud_organisation_owner[lookupKey],""))))</f>
        <v/>
      </c>
      <c r="CS63" s="3" t="str">
        <f t="shared" si="6"/>
        <v/>
      </c>
      <c r="CT63" s="3" t="str">
        <f>IF($A63="","",IF((AND($A63="ADD",OR(CS63="",CS63="Local Authority"))),"17",(_xlfn.XLOOKUP(CS63,ud_sub_organisation[lookupValue],ud_sub_organisation[lookupKey],""))))</f>
        <v/>
      </c>
      <c r="CV63" s="3" t="str">
        <f>IF($A63="ADD",IF(NOT(ISBLANK(CU63)),_xlfn.XLOOKUP(CU63,ud_maintenance_organisation[lookupValue],ud_maintenance_organisation[lookupKey],"ERROR"),""), "")</f>
        <v/>
      </c>
      <c r="CW63" s="3" t="str">
        <f t="shared" si="7"/>
        <v/>
      </c>
      <c r="CX63" s="3" t="str">
        <f>IF($A63="","",IF((AND($A63="ADD",OR(CW63="",CW63="Vested Assets"))),"12",(_xlfn.XLOOKUP(CW63,ud_work_category[lookupValue],ud_work_category[lookupKey],""))))</f>
        <v/>
      </c>
      <c r="CY63" s="7"/>
      <c r="CZ63" s="2" t="str">
        <f t="shared" si="8"/>
        <v/>
      </c>
      <c r="DA63" s="2" t="str">
        <f t="shared" si="9"/>
        <v/>
      </c>
      <c r="DB63" s="3" t="str">
        <f t="shared" si="10"/>
        <v/>
      </c>
      <c r="DC63" s="3" t="str">
        <f>IF($A63="","",IF((AND($A63="ADD",OR(DB63="",DB63="Excellent"))),"1",(_xlfn.XLOOKUP(DB63,condition[lookupValue],condition[lookupKey],""))))</f>
        <v/>
      </c>
      <c r="DD63" s="8" t="str">
        <f t="shared" si="11"/>
        <v/>
      </c>
      <c r="DE63" s="9"/>
    </row>
    <row r="64" spans="2:109" x14ac:dyDescent="0.25">
      <c r="B64" s="4"/>
      <c r="D64" s="3" t="str">
        <f>IF($A64="ADD",IF(NOT(ISBLANK(C64)),_xlfn.XLOOKUP(C64,roadnames[lookupValue],roadnames[lookupKey],"ERROR"),""), "")</f>
        <v/>
      </c>
      <c r="E64" s="4"/>
      <c r="F64" s="4"/>
      <c r="G64" s="6"/>
      <c r="H64" s="6"/>
      <c r="J64" s="3" t="str">
        <f>IF($A64="ADD",IF(NOT(ISBLANK(I64)),_xlfn.XLOOKUP(I64,side[lookupValue],side[lookupKey],"ERROR"),""), "")</f>
        <v/>
      </c>
      <c r="K64" s="4"/>
      <c r="L64" s="4"/>
      <c r="M64" s="4"/>
      <c r="O64" s="3" t="str">
        <f>IF($A64="ADD",IF(NOT(ISBLANK(N64)),_xlfn.XLOOKUP(N64,len_adjust_rsn[lookupValue],len_adjust_rsn[lookupKey],"ERROR"),""), "")</f>
        <v/>
      </c>
      <c r="P64" s="4"/>
      <c r="Q64" s="7"/>
      <c r="R64" s="7"/>
      <c r="S64" s="7"/>
      <c r="T64" s="7"/>
      <c r="U64" s="7"/>
      <c r="W64" s="3" t="str">
        <f>IF($A64="ADD",IF(NOT(ISBLANK(V64)),_xlfn.XLOOKUP(V64,ud_stormwater_purpose[lookupValue],ud_stormwater_purpose[lookupKey],"ERROR"),""), "")</f>
        <v/>
      </c>
      <c r="Y64" s="3" t="str">
        <f>IF($A64="ADD",IF(NOT(ISBLANK(X64)),_xlfn.XLOOKUP(X64,ud_pipe_flow_type[lookupValue],ud_pipe_flow_type[lookupKey],"ERROR"),""), "")</f>
        <v/>
      </c>
      <c r="AA64" s="3" t="str">
        <f>IF($A64="ADD",IF(NOT(ISBLANK(Z64)),_xlfn.XLOOKUP(Z64,ud_pipe_type[lookupValue],ud_pipe_type[lookupKey],"ERROR"),""), "")</f>
        <v/>
      </c>
      <c r="AC64" s="3" t="str">
        <f>IF($A64="ADD",IF(NOT(ISBLANK(AB64)),_xlfn.XLOOKUP(AB64,ud_shape[lookupValue],ud_shape[lookupKey],"ERROR"),""), "")</f>
        <v/>
      </c>
      <c r="AE64" s="3" t="str">
        <f>IF($A64="ADD",IF(NOT(ISBLANK(AD64)),_xlfn.XLOOKUP(AD64,pipe_material[lookupValue],pipe_material[lookupKey],"ERROR"),""), "")</f>
        <v/>
      </c>
      <c r="AG64" s="3" t="str">
        <f>IF($A64="ADD",IF(NOT(ISBLANK(AF64)),_xlfn.XLOOKUP(1,(ud_material_subset_lookup=AF64)*(ud_material_subset_parentKey=AE64),ud_material_subset[lookupKey],"ERROR"),""), "")</f>
        <v/>
      </c>
      <c r="AI64" s="3" t="str">
        <f>IF($A64="ADD",IF(NOT(ISBLANK(AH64)),_xlfn.XLOOKUP(AH64,ud_pipe_duct_class[lookupValue],ud_pipe_duct_class[lookupKey],"ERROR"),""), "")</f>
        <v/>
      </c>
      <c r="AL64" s="3" t="str">
        <f>IF($A64="ADD",IF(NOT(ISBLANK(AK64)),_xlfn.XLOOKUP(AK64,ud_pipe_joint_type[lookupValue],ud_pipe_joint_type[lookupKey],"ERROR"),""), "")</f>
        <v/>
      </c>
      <c r="AN64" s="3" t="str">
        <f>IF($A64="ADD",IF(NOT(ISBLANK(AM64)),_xlfn.XLOOKUP(AM64,ud_pipe_location[lookupValue],ud_pipe_location[lookupKey],"ERROR"),""), "")</f>
        <v/>
      </c>
      <c r="AP64" s="2" t="str">
        <f t="shared" si="0"/>
        <v/>
      </c>
      <c r="AQ64" s="2" t="str">
        <f t="shared" si="1"/>
        <v/>
      </c>
      <c r="AR64" s="6"/>
      <c r="AS64" s="6"/>
      <c r="AT64" s="6"/>
      <c r="AU64" s="4"/>
      <c r="AV64" s="9"/>
      <c r="AX64" s="3" t="str">
        <f>IF($A64="ADD",IF(NOT(ISBLANK(AW64)),_xlfn.XLOOKUP(AW64,ud_culvert_grate[lookupValue],ud_culvert_grate[lookupKey],"ERROR"),""), "")</f>
        <v/>
      </c>
      <c r="AY64" s="4"/>
      <c r="BA64" s="3" t="str">
        <f>IF($A64="ADD",IF(NOT(ISBLANK(AZ64)),_xlfn.XLOOKUP(AZ64,ud_culvert_grate[lookupValue],ud_culvert_grate[lookupKey],"ERROR"),""), "")</f>
        <v/>
      </c>
      <c r="BD64" s="6"/>
      <c r="BF64" s="3" t="str">
        <f>IF($A64="ADD",IF(NOT(ISBLANK(BE64)),_xlfn.XLOOKUP(BE64,ud_yn_unknown[lookupValue],ud_yn_unknown[lookupKey],"ERROR"),""), "")</f>
        <v/>
      </c>
      <c r="BH64" s="3" t="str">
        <f>IF($A64="ADD",IF(NOT(ISBLANK(BG64)),_xlfn.XLOOKUP(BG64,ud_bed_substrate[lookupValue],ud_bed_substrate[lookupKey],"ERROR"),""), "")</f>
        <v/>
      </c>
      <c r="BJ64" s="3" t="str">
        <f>IF($A64="ADD",IF(NOT(ISBLANK(BI64)),_xlfn.XLOOKUP(BI64,ud_yn_unknown[lookupValue],ud_yn_unknown[lookupKey],"ERROR"),""), "")</f>
        <v/>
      </c>
      <c r="BL64" s="3" t="str">
        <f>IF($A64="ADD",IF(NOT(ISBLANK(BK64)),_xlfn.XLOOKUP(BK64,ud_yn_unknown[lookupValue],ud_yn_unknown[lookupKey],"ERROR"),""), "")</f>
        <v/>
      </c>
      <c r="BN64" s="3" t="str">
        <f>IF($A64="ADD",IF(NOT(ISBLANK(BM64)),_xlfn.XLOOKUP(BM64,ud_culvert_slope[lookupValue],ud_culvert_slope[lookupKey],"ERROR"),""), "")</f>
        <v/>
      </c>
      <c r="BP64" s="3" t="str">
        <f>IF($A64="ADD",IF(NOT(ISBLANK(BO64)),_xlfn.XLOOKUP(BO64,ud_culvert_alignment[lookupValue],ud_culvert_alignment[lookupKey],"ERROR"),""), "")</f>
        <v/>
      </c>
      <c r="BQ64" s="8"/>
      <c r="BS64" s="3" t="str">
        <f>IF($A64="ADD",IF(NOT(ISBLANK(BR64)),_xlfn.XLOOKUP(BR64,ud_carried_function[lookupValue],ud_carried_function[lookupKey],"ERROR"),""), "")</f>
        <v/>
      </c>
      <c r="BT64" s="4"/>
      <c r="BV64" s="3" t="str">
        <f>IF($A64="ADD",IF(NOT(ISBLANK(BU64)),_xlfn.XLOOKUP(BU64,ud_design_loading[lookupValue],ud_design_loading[lookupKey],"ERROR"),""), "")</f>
        <v/>
      </c>
      <c r="BW64" s="4"/>
      <c r="BX64" s="4"/>
      <c r="BY64" s="4"/>
      <c r="BZ64" s="4"/>
      <c r="CC64" s="3" t="str">
        <f>IF($A64="ADD",IF(NOT(ISBLANK(CB64)),_xlfn.XLOOKUP(CB64,maint_type[lookupValue],maint_type[lookupKey],"ERROR"),""), "")</f>
        <v/>
      </c>
      <c r="CE64" s="3" t="str">
        <f>IF($A64="ADD",IF(NOT(ISBLANK(CD64)),_xlfn.XLOOKUP(CD64,ud_access_method[lookupValue],ud_access_method[lookupKey],"ERROR"),""), "")</f>
        <v/>
      </c>
      <c r="CF64" s="9"/>
      <c r="CG64" s="8"/>
      <c r="CH64" s="4" t="str">
        <f t="shared" ca="1" si="2"/>
        <v/>
      </c>
      <c r="CI64" s="4"/>
      <c r="CJ64" s="3" t="str">
        <f t="shared" si="3"/>
        <v/>
      </c>
      <c r="CK64" s="3" t="str">
        <f>IF($A64="","",IF((AND($A64="ADD",OR(CJ64="",CJ64="In Use"))),"5",(_xlfn.XLOOKUP(CJ64,ud_asset_status[lookupValue],ud_asset_status[lookupKey],""))))</f>
        <v/>
      </c>
      <c r="CL64" s="8"/>
      <c r="CN64" s="3" t="str">
        <f>IF($A64="ADD",IF(NOT(ISBLANK(CM64)),_xlfn.XLOOKUP(CM64,ar_replace_reason[lookupValue],ar_replace_reason[lookupKey],"ERROR"),""), "")</f>
        <v/>
      </c>
      <c r="CO64" s="3" t="str">
        <f t="shared" si="4"/>
        <v/>
      </c>
      <c r="CP64" s="3" t="str">
        <f>IF($A64="","",IF((AND($A64="ADD",OR(CO64="",CO64="Queenstown-Lakes District Council"))),"70",(_xlfn.XLOOKUP(CO64,ud_organisation_owner[lookupValue],ud_organisation_owner[lookupKey],""))))</f>
        <v/>
      </c>
      <c r="CQ64" s="3" t="str">
        <f t="shared" si="5"/>
        <v/>
      </c>
      <c r="CR64" s="3" t="str">
        <f>IF($A64="","",IF((AND($A64="ADD",OR(CQ64="",CQ64="Queenstown-Lakes District Council"))),"70",(_xlfn.XLOOKUP(CQ64,ud_organisation_owner[lookupValue],ud_organisation_owner[lookupKey],""))))</f>
        <v/>
      </c>
      <c r="CS64" s="3" t="str">
        <f t="shared" si="6"/>
        <v/>
      </c>
      <c r="CT64" s="3" t="str">
        <f>IF($A64="","",IF((AND($A64="ADD",OR(CS64="",CS64="Local Authority"))),"17",(_xlfn.XLOOKUP(CS64,ud_sub_organisation[lookupValue],ud_sub_organisation[lookupKey],""))))</f>
        <v/>
      </c>
      <c r="CV64" s="3" t="str">
        <f>IF($A64="ADD",IF(NOT(ISBLANK(CU64)),_xlfn.XLOOKUP(CU64,ud_maintenance_organisation[lookupValue],ud_maintenance_organisation[lookupKey],"ERROR"),""), "")</f>
        <v/>
      </c>
      <c r="CW64" s="3" t="str">
        <f t="shared" si="7"/>
        <v/>
      </c>
      <c r="CX64" s="3" t="str">
        <f>IF($A64="","",IF((AND($A64="ADD",OR(CW64="",CW64="Vested Assets"))),"12",(_xlfn.XLOOKUP(CW64,ud_work_category[lookupValue],ud_work_category[lookupKey],""))))</f>
        <v/>
      </c>
      <c r="CY64" s="7"/>
      <c r="CZ64" s="2" t="str">
        <f t="shared" si="8"/>
        <v/>
      </c>
      <c r="DA64" s="2" t="str">
        <f t="shared" si="9"/>
        <v/>
      </c>
      <c r="DB64" s="3" t="str">
        <f t="shared" si="10"/>
        <v/>
      </c>
      <c r="DC64" s="3" t="str">
        <f>IF($A64="","",IF((AND($A64="ADD",OR(DB64="",DB64="Excellent"))),"1",(_xlfn.XLOOKUP(DB64,condition[lookupValue],condition[lookupKey],""))))</f>
        <v/>
      </c>
      <c r="DD64" s="8" t="str">
        <f t="shared" si="11"/>
        <v/>
      </c>
      <c r="DE64" s="9"/>
    </row>
    <row r="65" spans="2:109" x14ac:dyDescent="0.25">
      <c r="B65" s="4"/>
      <c r="D65" s="3" t="str">
        <f>IF($A65="ADD",IF(NOT(ISBLANK(C65)),_xlfn.XLOOKUP(C65,roadnames[lookupValue],roadnames[lookupKey],"ERROR"),""), "")</f>
        <v/>
      </c>
      <c r="E65" s="4"/>
      <c r="F65" s="4"/>
      <c r="G65" s="6"/>
      <c r="H65" s="6"/>
      <c r="J65" s="3" t="str">
        <f>IF($A65="ADD",IF(NOT(ISBLANK(I65)),_xlfn.XLOOKUP(I65,side[lookupValue],side[lookupKey],"ERROR"),""), "")</f>
        <v/>
      </c>
      <c r="K65" s="4"/>
      <c r="L65" s="4"/>
      <c r="M65" s="4"/>
      <c r="O65" s="3" t="str">
        <f>IF($A65="ADD",IF(NOT(ISBLANK(N65)),_xlfn.XLOOKUP(N65,len_adjust_rsn[lookupValue],len_adjust_rsn[lookupKey],"ERROR"),""), "")</f>
        <v/>
      </c>
      <c r="P65" s="4"/>
      <c r="Q65" s="7"/>
      <c r="R65" s="7"/>
      <c r="S65" s="7"/>
      <c r="T65" s="7"/>
      <c r="U65" s="7"/>
      <c r="W65" s="3" t="str">
        <f>IF($A65="ADD",IF(NOT(ISBLANK(V65)),_xlfn.XLOOKUP(V65,ud_stormwater_purpose[lookupValue],ud_stormwater_purpose[lookupKey],"ERROR"),""), "")</f>
        <v/>
      </c>
      <c r="Y65" s="3" t="str">
        <f>IF($A65="ADD",IF(NOT(ISBLANK(X65)),_xlfn.XLOOKUP(X65,ud_pipe_flow_type[lookupValue],ud_pipe_flow_type[lookupKey],"ERROR"),""), "")</f>
        <v/>
      </c>
      <c r="AA65" s="3" t="str">
        <f>IF($A65="ADD",IF(NOT(ISBLANK(Z65)),_xlfn.XLOOKUP(Z65,ud_pipe_type[lookupValue],ud_pipe_type[lookupKey],"ERROR"),""), "")</f>
        <v/>
      </c>
      <c r="AC65" s="3" t="str">
        <f>IF($A65="ADD",IF(NOT(ISBLANK(AB65)),_xlfn.XLOOKUP(AB65,ud_shape[lookupValue],ud_shape[lookupKey],"ERROR"),""), "")</f>
        <v/>
      </c>
      <c r="AE65" s="3" t="str">
        <f>IF($A65="ADD",IF(NOT(ISBLANK(AD65)),_xlfn.XLOOKUP(AD65,pipe_material[lookupValue],pipe_material[lookupKey],"ERROR"),""), "")</f>
        <v/>
      </c>
      <c r="AG65" s="3" t="str">
        <f>IF($A65="ADD",IF(NOT(ISBLANK(AF65)),_xlfn.XLOOKUP(1,(ud_material_subset_lookup=AF65)*(ud_material_subset_parentKey=AE65),ud_material_subset[lookupKey],"ERROR"),""), "")</f>
        <v/>
      </c>
      <c r="AI65" s="3" t="str">
        <f>IF($A65="ADD",IF(NOT(ISBLANK(AH65)),_xlfn.XLOOKUP(AH65,ud_pipe_duct_class[lookupValue],ud_pipe_duct_class[lookupKey],"ERROR"),""), "")</f>
        <v/>
      </c>
      <c r="AL65" s="3" t="str">
        <f>IF($A65="ADD",IF(NOT(ISBLANK(AK65)),_xlfn.XLOOKUP(AK65,ud_pipe_joint_type[lookupValue],ud_pipe_joint_type[lookupKey],"ERROR"),""), "")</f>
        <v/>
      </c>
      <c r="AN65" s="3" t="str">
        <f>IF($A65="ADD",IF(NOT(ISBLANK(AM65)),_xlfn.XLOOKUP(AM65,ud_pipe_location[lookupValue],ud_pipe_location[lookupKey],"ERROR"),""), "")</f>
        <v/>
      </c>
      <c r="AP65" s="2" t="str">
        <f t="shared" si="0"/>
        <v/>
      </c>
      <c r="AQ65" s="2" t="str">
        <f t="shared" si="1"/>
        <v/>
      </c>
      <c r="AR65" s="6"/>
      <c r="AS65" s="6"/>
      <c r="AT65" s="6"/>
      <c r="AU65" s="4"/>
      <c r="AV65" s="9"/>
      <c r="AX65" s="3" t="str">
        <f>IF($A65="ADD",IF(NOT(ISBLANK(AW65)),_xlfn.XLOOKUP(AW65,ud_culvert_grate[lookupValue],ud_culvert_grate[lookupKey],"ERROR"),""), "")</f>
        <v/>
      </c>
      <c r="AY65" s="4"/>
      <c r="BA65" s="3" t="str">
        <f>IF($A65="ADD",IF(NOT(ISBLANK(AZ65)),_xlfn.XLOOKUP(AZ65,ud_culvert_grate[lookupValue],ud_culvert_grate[lookupKey],"ERROR"),""), "")</f>
        <v/>
      </c>
      <c r="BD65" s="6"/>
      <c r="BF65" s="3" t="str">
        <f>IF($A65="ADD",IF(NOT(ISBLANK(BE65)),_xlfn.XLOOKUP(BE65,ud_yn_unknown[lookupValue],ud_yn_unknown[lookupKey],"ERROR"),""), "")</f>
        <v/>
      </c>
      <c r="BH65" s="3" t="str">
        <f>IF($A65="ADD",IF(NOT(ISBLANK(BG65)),_xlfn.XLOOKUP(BG65,ud_bed_substrate[lookupValue],ud_bed_substrate[lookupKey],"ERROR"),""), "")</f>
        <v/>
      </c>
      <c r="BJ65" s="3" t="str">
        <f>IF($A65="ADD",IF(NOT(ISBLANK(BI65)),_xlfn.XLOOKUP(BI65,ud_yn_unknown[lookupValue],ud_yn_unknown[lookupKey],"ERROR"),""), "")</f>
        <v/>
      </c>
      <c r="BL65" s="3" t="str">
        <f>IF($A65="ADD",IF(NOT(ISBLANK(BK65)),_xlfn.XLOOKUP(BK65,ud_yn_unknown[lookupValue],ud_yn_unknown[lookupKey],"ERROR"),""), "")</f>
        <v/>
      </c>
      <c r="BN65" s="3" t="str">
        <f>IF($A65="ADD",IF(NOT(ISBLANK(BM65)),_xlfn.XLOOKUP(BM65,ud_culvert_slope[lookupValue],ud_culvert_slope[lookupKey],"ERROR"),""), "")</f>
        <v/>
      </c>
      <c r="BP65" s="3" t="str">
        <f>IF($A65="ADD",IF(NOT(ISBLANK(BO65)),_xlfn.XLOOKUP(BO65,ud_culvert_alignment[lookupValue],ud_culvert_alignment[lookupKey],"ERROR"),""), "")</f>
        <v/>
      </c>
      <c r="BQ65" s="8"/>
      <c r="BS65" s="3" t="str">
        <f>IF($A65="ADD",IF(NOT(ISBLANK(BR65)),_xlfn.XLOOKUP(BR65,ud_carried_function[lookupValue],ud_carried_function[lookupKey],"ERROR"),""), "")</f>
        <v/>
      </c>
      <c r="BT65" s="4"/>
      <c r="BV65" s="3" t="str">
        <f>IF($A65="ADD",IF(NOT(ISBLANK(BU65)),_xlfn.XLOOKUP(BU65,ud_design_loading[lookupValue],ud_design_loading[lookupKey],"ERROR"),""), "")</f>
        <v/>
      </c>
      <c r="BW65" s="4"/>
      <c r="BX65" s="4"/>
      <c r="BY65" s="4"/>
      <c r="BZ65" s="4"/>
      <c r="CC65" s="3" t="str">
        <f>IF($A65="ADD",IF(NOT(ISBLANK(CB65)),_xlfn.XLOOKUP(CB65,maint_type[lookupValue],maint_type[lookupKey],"ERROR"),""), "")</f>
        <v/>
      </c>
      <c r="CE65" s="3" t="str">
        <f>IF($A65="ADD",IF(NOT(ISBLANK(CD65)),_xlfn.XLOOKUP(CD65,ud_access_method[lookupValue],ud_access_method[lookupKey],"ERROR"),""), "")</f>
        <v/>
      </c>
      <c r="CF65" s="9"/>
      <c r="CG65" s="8"/>
      <c r="CH65" s="4" t="str">
        <f t="shared" ca="1" si="2"/>
        <v/>
      </c>
      <c r="CI65" s="4"/>
      <c r="CJ65" s="3" t="str">
        <f t="shared" si="3"/>
        <v/>
      </c>
      <c r="CK65" s="3" t="str">
        <f>IF($A65="","",IF((AND($A65="ADD",OR(CJ65="",CJ65="In Use"))),"5",(_xlfn.XLOOKUP(CJ65,ud_asset_status[lookupValue],ud_asset_status[lookupKey],""))))</f>
        <v/>
      </c>
      <c r="CL65" s="8"/>
      <c r="CN65" s="3" t="str">
        <f>IF($A65="ADD",IF(NOT(ISBLANK(CM65)),_xlfn.XLOOKUP(CM65,ar_replace_reason[lookupValue],ar_replace_reason[lookupKey],"ERROR"),""), "")</f>
        <v/>
      </c>
      <c r="CO65" s="3" t="str">
        <f t="shared" si="4"/>
        <v/>
      </c>
      <c r="CP65" s="3" t="str">
        <f>IF($A65="","",IF((AND($A65="ADD",OR(CO65="",CO65="Queenstown-Lakes District Council"))),"70",(_xlfn.XLOOKUP(CO65,ud_organisation_owner[lookupValue],ud_organisation_owner[lookupKey],""))))</f>
        <v/>
      </c>
      <c r="CQ65" s="3" t="str">
        <f t="shared" si="5"/>
        <v/>
      </c>
      <c r="CR65" s="3" t="str">
        <f>IF($A65="","",IF((AND($A65="ADD",OR(CQ65="",CQ65="Queenstown-Lakes District Council"))),"70",(_xlfn.XLOOKUP(CQ65,ud_organisation_owner[lookupValue],ud_organisation_owner[lookupKey],""))))</f>
        <v/>
      </c>
      <c r="CS65" s="3" t="str">
        <f t="shared" si="6"/>
        <v/>
      </c>
      <c r="CT65" s="3" t="str">
        <f>IF($A65="","",IF((AND($A65="ADD",OR(CS65="",CS65="Local Authority"))),"17",(_xlfn.XLOOKUP(CS65,ud_sub_organisation[lookupValue],ud_sub_organisation[lookupKey],""))))</f>
        <v/>
      </c>
      <c r="CV65" s="3" t="str">
        <f>IF($A65="ADD",IF(NOT(ISBLANK(CU65)),_xlfn.XLOOKUP(CU65,ud_maintenance_organisation[lookupValue],ud_maintenance_organisation[lookupKey],"ERROR"),""), "")</f>
        <v/>
      </c>
      <c r="CW65" s="3" t="str">
        <f t="shared" si="7"/>
        <v/>
      </c>
      <c r="CX65" s="3" t="str">
        <f>IF($A65="","",IF((AND($A65="ADD",OR(CW65="",CW65="Vested Assets"))),"12",(_xlfn.XLOOKUP(CW65,ud_work_category[lookupValue],ud_work_category[lookupKey],""))))</f>
        <v/>
      </c>
      <c r="CY65" s="7"/>
      <c r="CZ65" s="2" t="str">
        <f t="shared" si="8"/>
        <v/>
      </c>
      <c r="DA65" s="2" t="str">
        <f t="shared" si="9"/>
        <v/>
      </c>
      <c r="DB65" s="3" t="str">
        <f t="shared" si="10"/>
        <v/>
      </c>
      <c r="DC65" s="3" t="str">
        <f>IF($A65="","",IF((AND($A65="ADD",OR(DB65="",DB65="Excellent"))),"1",(_xlfn.XLOOKUP(DB65,condition[lookupValue],condition[lookupKey],""))))</f>
        <v/>
      </c>
      <c r="DD65" s="8" t="str">
        <f t="shared" si="11"/>
        <v/>
      </c>
      <c r="DE65" s="9"/>
    </row>
    <row r="66" spans="2:109" x14ac:dyDescent="0.25">
      <c r="B66" s="4"/>
      <c r="D66" s="3" t="str">
        <f>IF($A66="ADD",IF(NOT(ISBLANK(C66)),_xlfn.XLOOKUP(C66,roadnames[lookupValue],roadnames[lookupKey],"ERROR"),""), "")</f>
        <v/>
      </c>
      <c r="E66" s="4"/>
      <c r="F66" s="4"/>
      <c r="G66" s="6"/>
      <c r="H66" s="6"/>
      <c r="J66" s="3" t="str">
        <f>IF($A66="ADD",IF(NOT(ISBLANK(I66)),_xlfn.XLOOKUP(I66,side[lookupValue],side[lookupKey],"ERROR"),""), "")</f>
        <v/>
      </c>
      <c r="K66" s="4"/>
      <c r="L66" s="4"/>
      <c r="M66" s="4"/>
      <c r="O66" s="3" t="str">
        <f>IF($A66="ADD",IF(NOT(ISBLANK(N66)),_xlfn.XLOOKUP(N66,len_adjust_rsn[lookupValue],len_adjust_rsn[lookupKey],"ERROR"),""), "")</f>
        <v/>
      </c>
      <c r="P66" s="4"/>
      <c r="Q66" s="7"/>
      <c r="R66" s="7"/>
      <c r="S66" s="7"/>
      <c r="T66" s="7"/>
      <c r="U66" s="7"/>
      <c r="W66" s="3" t="str">
        <f>IF($A66="ADD",IF(NOT(ISBLANK(V66)),_xlfn.XLOOKUP(V66,ud_stormwater_purpose[lookupValue],ud_stormwater_purpose[lookupKey],"ERROR"),""), "")</f>
        <v/>
      </c>
      <c r="Y66" s="3" t="str">
        <f>IF($A66="ADD",IF(NOT(ISBLANK(X66)),_xlfn.XLOOKUP(X66,ud_pipe_flow_type[lookupValue],ud_pipe_flow_type[lookupKey],"ERROR"),""), "")</f>
        <v/>
      </c>
      <c r="AA66" s="3" t="str">
        <f>IF($A66="ADD",IF(NOT(ISBLANK(Z66)),_xlfn.XLOOKUP(Z66,ud_pipe_type[lookupValue],ud_pipe_type[lookupKey],"ERROR"),""), "")</f>
        <v/>
      </c>
      <c r="AC66" s="3" t="str">
        <f>IF($A66="ADD",IF(NOT(ISBLANK(AB66)),_xlfn.XLOOKUP(AB66,ud_shape[lookupValue],ud_shape[lookupKey],"ERROR"),""), "")</f>
        <v/>
      </c>
      <c r="AE66" s="3" t="str">
        <f>IF($A66="ADD",IF(NOT(ISBLANK(AD66)),_xlfn.XLOOKUP(AD66,pipe_material[lookupValue],pipe_material[lookupKey],"ERROR"),""), "")</f>
        <v/>
      </c>
      <c r="AG66" s="3" t="str">
        <f>IF($A66="ADD",IF(NOT(ISBLANK(AF66)),_xlfn.XLOOKUP(1,(ud_material_subset_lookup=AF66)*(ud_material_subset_parentKey=AE66),ud_material_subset[lookupKey],"ERROR"),""), "")</f>
        <v/>
      </c>
      <c r="AI66" s="3" t="str">
        <f>IF($A66="ADD",IF(NOT(ISBLANK(AH66)),_xlfn.XLOOKUP(AH66,ud_pipe_duct_class[lookupValue],ud_pipe_duct_class[lookupKey],"ERROR"),""), "")</f>
        <v/>
      </c>
      <c r="AL66" s="3" t="str">
        <f>IF($A66="ADD",IF(NOT(ISBLANK(AK66)),_xlfn.XLOOKUP(AK66,ud_pipe_joint_type[lookupValue],ud_pipe_joint_type[lookupKey],"ERROR"),""), "")</f>
        <v/>
      </c>
      <c r="AN66" s="3" t="str">
        <f>IF($A66="ADD",IF(NOT(ISBLANK(AM66)),_xlfn.XLOOKUP(AM66,ud_pipe_location[lookupValue],ud_pipe_location[lookupKey],"ERROR"),""), "")</f>
        <v/>
      </c>
      <c r="AP66" s="2" t="str">
        <f t="shared" si="0"/>
        <v/>
      </c>
      <c r="AQ66" s="2" t="str">
        <f t="shared" si="1"/>
        <v/>
      </c>
      <c r="AR66" s="6"/>
      <c r="AS66" s="6"/>
      <c r="AT66" s="6"/>
      <c r="AU66" s="4"/>
      <c r="AV66" s="9"/>
      <c r="AX66" s="3" t="str">
        <f>IF($A66="ADD",IF(NOT(ISBLANK(AW66)),_xlfn.XLOOKUP(AW66,ud_culvert_grate[lookupValue],ud_culvert_grate[lookupKey],"ERROR"),""), "")</f>
        <v/>
      </c>
      <c r="AY66" s="4"/>
      <c r="BA66" s="3" t="str">
        <f>IF($A66="ADD",IF(NOT(ISBLANK(AZ66)),_xlfn.XLOOKUP(AZ66,ud_culvert_grate[lookupValue],ud_culvert_grate[lookupKey],"ERROR"),""), "")</f>
        <v/>
      </c>
      <c r="BD66" s="6"/>
      <c r="BF66" s="3" t="str">
        <f>IF($A66="ADD",IF(NOT(ISBLANK(BE66)),_xlfn.XLOOKUP(BE66,ud_yn_unknown[lookupValue],ud_yn_unknown[lookupKey],"ERROR"),""), "")</f>
        <v/>
      </c>
      <c r="BH66" s="3" t="str">
        <f>IF($A66="ADD",IF(NOT(ISBLANK(BG66)),_xlfn.XLOOKUP(BG66,ud_bed_substrate[lookupValue],ud_bed_substrate[lookupKey],"ERROR"),""), "")</f>
        <v/>
      </c>
      <c r="BJ66" s="3" t="str">
        <f>IF($A66="ADD",IF(NOT(ISBLANK(BI66)),_xlfn.XLOOKUP(BI66,ud_yn_unknown[lookupValue],ud_yn_unknown[lookupKey],"ERROR"),""), "")</f>
        <v/>
      </c>
      <c r="BL66" s="3" t="str">
        <f>IF($A66="ADD",IF(NOT(ISBLANK(BK66)),_xlfn.XLOOKUP(BK66,ud_yn_unknown[lookupValue],ud_yn_unknown[lookupKey],"ERROR"),""), "")</f>
        <v/>
      </c>
      <c r="BN66" s="3" t="str">
        <f>IF($A66="ADD",IF(NOT(ISBLANK(BM66)),_xlfn.XLOOKUP(BM66,ud_culvert_slope[lookupValue],ud_culvert_slope[lookupKey],"ERROR"),""), "")</f>
        <v/>
      </c>
      <c r="BP66" s="3" t="str">
        <f>IF($A66="ADD",IF(NOT(ISBLANK(BO66)),_xlfn.XLOOKUP(BO66,ud_culvert_alignment[lookupValue],ud_culvert_alignment[lookupKey],"ERROR"),""), "")</f>
        <v/>
      </c>
      <c r="BQ66" s="8"/>
      <c r="BS66" s="3" t="str">
        <f>IF($A66="ADD",IF(NOT(ISBLANK(BR66)),_xlfn.XLOOKUP(BR66,ud_carried_function[lookupValue],ud_carried_function[lookupKey],"ERROR"),""), "")</f>
        <v/>
      </c>
      <c r="BT66" s="4"/>
      <c r="BV66" s="3" t="str">
        <f>IF($A66="ADD",IF(NOT(ISBLANK(BU66)),_xlfn.XLOOKUP(BU66,ud_design_loading[lookupValue],ud_design_loading[lookupKey],"ERROR"),""), "")</f>
        <v/>
      </c>
      <c r="BW66" s="4"/>
      <c r="BX66" s="4"/>
      <c r="BY66" s="4"/>
      <c r="BZ66" s="4"/>
      <c r="CC66" s="3" t="str">
        <f>IF($A66="ADD",IF(NOT(ISBLANK(CB66)),_xlfn.XLOOKUP(CB66,maint_type[lookupValue],maint_type[lookupKey],"ERROR"),""), "")</f>
        <v/>
      </c>
      <c r="CE66" s="3" t="str">
        <f>IF($A66="ADD",IF(NOT(ISBLANK(CD66)),_xlfn.XLOOKUP(CD66,ud_access_method[lookupValue],ud_access_method[lookupKey],"ERROR"),""), "")</f>
        <v/>
      </c>
      <c r="CF66" s="9"/>
      <c r="CG66" s="8"/>
      <c r="CH66" s="4" t="str">
        <f t="shared" ca="1" si="2"/>
        <v/>
      </c>
      <c r="CI66" s="4"/>
      <c r="CJ66" s="3" t="str">
        <f t="shared" si="3"/>
        <v/>
      </c>
      <c r="CK66" s="3" t="str">
        <f>IF($A66="","",IF((AND($A66="ADD",OR(CJ66="",CJ66="In Use"))),"5",(_xlfn.XLOOKUP(CJ66,ud_asset_status[lookupValue],ud_asset_status[lookupKey],""))))</f>
        <v/>
      </c>
      <c r="CL66" s="8"/>
      <c r="CN66" s="3" t="str">
        <f>IF($A66="ADD",IF(NOT(ISBLANK(CM66)),_xlfn.XLOOKUP(CM66,ar_replace_reason[lookupValue],ar_replace_reason[lookupKey],"ERROR"),""), "")</f>
        <v/>
      </c>
      <c r="CO66" s="3" t="str">
        <f t="shared" si="4"/>
        <v/>
      </c>
      <c r="CP66" s="3" t="str">
        <f>IF($A66="","",IF((AND($A66="ADD",OR(CO66="",CO66="Queenstown-Lakes District Council"))),"70",(_xlfn.XLOOKUP(CO66,ud_organisation_owner[lookupValue],ud_organisation_owner[lookupKey],""))))</f>
        <v/>
      </c>
      <c r="CQ66" s="3" t="str">
        <f t="shared" si="5"/>
        <v/>
      </c>
      <c r="CR66" s="3" t="str">
        <f>IF($A66="","",IF((AND($A66="ADD",OR(CQ66="",CQ66="Queenstown-Lakes District Council"))),"70",(_xlfn.XLOOKUP(CQ66,ud_organisation_owner[lookupValue],ud_organisation_owner[lookupKey],""))))</f>
        <v/>
      </c>
      <c r="CS66" s="3" t="str">
        <f t="shared" si="6"/>
        <v/>
      </c>
      <c r="CT66" s="3" t="str">
        <f>IF($A66="","",IF((AND($A66="ADD",OR(CS66="",CS66="Local Authority"))),"17",(_xlfn.XLOOKUP(CS66,ud_sub_organisation[lookupValue],ud_sub_organisation[lookupKey],""))))</f>
        <v/>
      </c>
      <c r="CV66" s="3" t="str">
        <f>IF($A66="ADD",IF(NOT(ISBLANK(CU66)),_xlfn.XLOOKUP(CU66,ud_maintenance_organisation[lookupValue],ud_maintenance_organisation[lookupKey],"ERROR"),""), "")</f>
        <v/>
      </c>
      <c r="CW66" s="3" t="str">
        <f t="shared" si="7"/>
        <v/>
      </c>
      <c r="CX66" s="3" t="str">
        <f>IF($A66="","",IF((AND($A66="ADD",OR(CW66="",CW66="Vested Assets"))),"12",(_xlfn.XLOOKUP(CW66,ud_work_category[lookupValue],ud_work_category[lookupKey],""))))</f>
        <v/>
      </c>
      <c r="CY66" s="7"/>
      <c r="CZ66" s="2" t="str">
        <f t="shared" si="8"/>
        <v/>
      </c>
      <c r="DA66" s="2" t="str">
        <f t="shared" si="9"/>
        <v/>
      </c>
      <c r="DB66" s="3" t="str">
        <f t="shared" si="10"/>
        <v/>
      </c>
      <c r="DC66" s="3" t="str">
        <f>IF($A66="","",IF((AND($A66="ADD",OR(DB66="",DB66="Excellent"))),"1",(_xlfn.XLOOKUP(DB66,condition[lookupValue],condition[lookupKey],""))))</f>
        <v/>
      </c>
      <c r="DD66" s="8" t="str">
        <f t="shared" si="11"/>
        <v/>
      </c>
      <c r="DE66" s="9"/>
    </row>
    <row r="67" spans="2:109" x14ac:dyDescent="0.25">
      <c r="B67" s="4"/>
      <c r="D67" s="3" t="str">
        <f>IF($A67="ADD",IF(NOT(ISBLANK(C67)),_xlfn.XLOOKUP(C67,roadnames[lookupValue],roadnames[lookupKey],"ERROR"),""), "")</f>
        <v/>
      </c>
      <c r="E67" s="4"/>
      <c r="F67" s="4"/>
      <c r="G67" s="6"/>
      <c r="H67" s="6"/>
      <c r="J67" s="3" t="str">
        <f>IF($A67="ADD",IF(NOT(ISBLANK(I67)),_xlfn.XLOOKUP(I67,side[lookupValue],side[lookupKey],"ERROR"),""), "")</f>
        <v/>
      </c>
      <c r="K67" s="4"/>
      <c r="L67" s="4"/>
      <c r="M67" s="4"/>
      <c r="O67" s="3" t="str">
        <f>IF($A67="ADD",IF(NOT(ISBLANK(N67)),_xlfn.XLOOKUP(N67,len_adjust_rsn[lookupValue],len_adjust_rsn[lookupKey],"ERROR"),""), "")</f>
        <v/>
      </c>
      <c r="P67" s="4"/>
      <c r="Q67" s="7"/>
      <c r="R67" s="7"/>
      <c r="S67" s="7"/>
      <c r="T67" s="7"/>
      <c r="U67" s="7"/>
      <c r="W67" s="3" t="str">
        <f>IF($A67="ADD",IF(NOT(ISBLANK(V67)),_xlfn.XLOOKUP(V67,ud_stormwater_purpose[lookupValue],ud_stormwater_purpose[lookupKey],"ERROR"),""), "")</f>
        <v/>
      </c>
      <c r="Y67" s="3" t="str">
        <f>IF($A67="ADD",IF(NOT(ISBLANK(X67)),_xlfn.XLOOKUP(X67,ud_pipe_flow_type[lookupValue],ud_pipe_flow_type[lookupKey],"ERROR"),""), "")</f>
        <v/>
      </c>
      <c r="AA67" s="3" t="str">
        <f>IF($A67="ADD",IF(NOT(ISBLANK(Z67)),_xlfn.XLOOKUP(Z67,ud_pipe_type[lookupValue],ud_pipe_type[lookupKey],"ERROR"),""), "")</f>
        <v/>
      </c>
      <c r="AC67" s="3" t="str">
        <f>IF($A67="ADD",IF(NOT(ISBLANK(AB67)),_xlfn.XLOOKUP(AB67,ud_shape[lookupValue],ud_shape[lookupKey],"ERROR"),""), "")</f>
        <v/>
      </c>
      <c r="AE67" s="3" t="str">
        <f>IF($A67="ADD",IF(NOT(ISBLANK(AD67)),_xlfn.XLOOKUP(AD67,pipe_material[lookupValue],pipe_material[lookupKey],"ERROR"),""), "")</f>
        <v/>
      </c>
      <c r="AG67" s="3" t="str">
        <f>IF($A67="ADD",IF(NOT(ISBLANK(AF67)),_xlfn.XLOOKUP(1,(ud_material_subset_lookup=AF67)*(ud_material_subset_parentKey=AE67),ud_material_subset[lookupKey],"ERROR"),""), "")</f>
        <v/>
      </c>
      <c r="AI67" s="3" t="str">
        <f>IF($A67="ADD",IF(NOT(ISBLANK(AH67)),_xlfn.XLOOKUP(AH67,ud_pipe_duct_class[lookupValue],ud_pipe_duct_class[lookupKey],"ERROR"),""), "")</f>
        <v/>
      </c>
      <c r="AL67" s="3" t="str">
        <f>IF($A67="ADD",IF(NOT(ISBLANK(AK67)),_xlfn.XLOOKUP(AK67,ud_pipe_joint_type[lookupValue],ud_pipe_joint_type[lookupKey],"ERROR"),""), "")</f>
        <v/>
      </c>
      <c r="AN67" s="3" t="str">
        <f>IF($A67="ADD",IF(NOT(ISBLANK(AM67)),_xlfn.XLOOKUP(AM67,ud_pipe_location[lookupValue],ud_pipe_location[lookupKey],"ERROR"),""), "")</f>
        <v/>
      </c>
      <c r="AP67" s="2" t="str">
        <f t="shared" si="0"/>
        <v/>
      </c>
      <c r="AQ67" s="2" t="str">
        <f t="shared" si="1"/>
        <v/>
      </c>
      <c r="AR67" s="6"/>
      <c r="AS67" s="6"/>
      <c r="AT67" s="6"/>
      <c r="AU67" s="4"/>
      <c r="AV67" s="9"/>
      <c r="AX67" s="3" t="str">
        <f>IF($A67="ADD",IF(NOT(ISBLANK(AW67)),_xlfn.XLOOKUP(AW67,ud_culvert_grate[lookupValue],ud_culvert_grate[lookupKey],"ERROR"),""), "")</f>
        <v/>
      </c>
      <c r="AY67" s="4"/>
      <c r="BA67" s="3" t="str">
        <f>IF($A67="ADD",IF(NOT(ISBLANK(AZ67)),_xlfn.XLOOKUP(AZ67,ud_culvert_grate[lookupValue],ud_culvert_grate[lookupKey],"ERROR"),""), "")</f>
        <v/>
      </c>
      <c r="BD67" s="6"/>
      <c r="BF67" s="3" t="str">
        <f>IF($A67="ADD",IF(NOT(ISBLANK(BE67)),_xlfn.XLOOKUP(BE67,ud_yn_unknown[lookupValue],ud_yn_unknown[lookupKey],"ERROR"),""), "")</f>
        <v/>
      </c>
      <c r="BH67" s="3" t="str">
        <f>IF($A67="ADD",IF(NOT(ISBLANK(BG67)),_xlfn.XLOOKUP(BG67,ud_bed_substrate[lookupValue],ud_bed_substrate[lookupKey],"ERROR"),""), "")</f>
        <v/>
      </c>
      <c r="BJ67" s="3" t="str">
        <f>IF($A67="ADD",IF(NOT(ISBLANK(BI67)),_xlfn.XLOOKUP(BI67,ud_yn_unknown[lookupValue],ud_yn_unknown[lookupKey],"ERROR"),""), "")</f>
        <v/>
      </c>
      <c r="BL67" s="3" t="str">
        <f>IF($A67="ADD",IF(NOT(ISBLANK(BK67)),_xlfn.XLOOKUP(BK67,ud_yn_unknown[lookupValue],ud_yn_unknown[lookupKey],"ERROR"),""), "")</f>
        <v/>
      </c>
      <c r="BN67" s="3" t="str">
        <f>IF($A67="ADD",IF(NOT(ISBLANK(BM67)),_xlfn.XLOOKUP(BM67,ud_culvert_slope[lookupValue],ud_culvert_slope[lookupKey],"ERROR"),""), "")</f>
        <v/>
      </c>
      <c r="BP67" s="3" t="str">
        <f>IF($A67="ADD",IF(NOT(ISBLANK(BO67)),_xlfn.XLOOKUP(BO67,ud_culvert_alignment[lookupValue],ud_culvert_alignment[lookupKey],"ERROR"),""), "")</f>
        <v/>
      </c>
      <c r="BQ67" s="8"/>
      <c r="BS67" s="3" t="str">
        <f>IF($A67="ADD",IF(NOT(ISBLANK(BR67)),_xlfn.XLOOKUP(BR67,ud_carried_function[lookupValue],ud_carried_function[lookupKey],"ERROR"),""), "")</f>
        <v/>
      </c>
      <c r="BT67" s="4"/>
      <c r="BV67" s="3" t="str">
        <f>IF($A67="ADD",IF(NOT(ISBLANK(BU67)),_xlfn.XLOOKUP(BU67,ud_design_loading[lookupValue],ud_design_loading[lookupKey],"ERROR"),""), "")</f>
        <v/>
      </c>
      <c r="BW67" s="4"/>
      <c r="BX67" s="4"/>
      <c r="BY67" s="4"/>
      <c r="BZ67" s="4"/>
      <c r="CC67" s="3" t="str">
        <f>IF($A67="ADD",IF(NOT(ISBLANK(CB67)),_xlfn.XLOOKUP(CB67,maint_type[lookupValue],maint_type[lookupKey],"ERROR"),""), "")</f>
        <v/>
      </c>
      <c r="CE67" s="3" t="str">
        <f>IF($A67="ADD",IF(NOT(ISBLANK(CD67)),_xlfn.XLOOKUP(CD67,ud_access_method[lookupValue],ud_access_method[lookupKey],"ERROR"),""), "")</f>
        <v/>
      </c>
      <c r="CF67" s="9"/>
      <c r="CG67" s="8"/>
      <c r="CH67" s="4" t="str">
        <f t="shared" ca="1" si="2"/>
        <v/>
      </c>
      <c r="CI67" s="4"/>
      <c r="CJ67" s="3" t="str">
        <f t="shared" si="3"/>
        <v/>
      </c>
      <c r="CK67" s="3" t="str">
        <f>IF($A67="","",IF((AND($A67="ADD",OR(CJ67="",CJ67="In Use"))),"5",(_xlfn.XLOOKUP(CJ67,ud_asset_status[lookupValue],ud_asset_status[lookupKey],""))))</f>
        <v/>
      </c>
      <c r="CL67" s="8"/>
      <c r="CN67" s="3" t="str">
        <f>IF($A67="ADD",IF(NOT(ISBLANK(CM67)),_xlfn.XLOOKUP(CM67,ar_replace_reason[lookupValue],ar_replace_reason[lookupKey],"ERROR"),""), "")</f>
        <v/>
      </c>
      <c r="CO67" s="3" t="str">
        <f t="shared" si="4"/>
        <v/>
      </c>
      <c r="CP67" s="3" t="str">
        <f>IF($A67="","",IF((AND($A67="ADD",OR(CO67="",CO67="Queenstown-Lakes District Council"))),"70",(_xlfn.XLOOKUP(CO67,ud_organisation_owner[lookupValue],ud_organisation_owner[lookupKey],""))))</f>
        <v/>
      </c>
      <c r="CQ67" s="3" t="str">
        <f t="shared" si="5"/>
        <v/>
      </c>
      <c r="CR67" s="3" t="str">
        <f>IF($A67="","",IF((AND($A67="ADD",OR(CQ67="",CQ67="Queenstown-Lakes District Council"))),"70",(_xlfn.XLOOKUP(CQ67,ud_organisation_owner[lookupValue],ud_organisation_owner[lookupKey],""))))</f>
        <v/>
      </c>
      <c r="CS67" s="3" t="str">
        <f t="shared" si="6"/>
        <v/>
      </c>
      <c r="CT67" s="3" t="str">
        <f>IF($A67="","",IF((AND($A67="ADD",OR(CS67="",CS67="Local Authority"))),"17",(_xlfn.XLOOKUP(CS67,ud_sub_organisation[lookupValue],ud_sub_organisation[lookupKey],""))))</f>
        <v/>
      </c>
      <c r="CV67" s="3" t="str">
        <f>IF($A67="ADD",IF(NOT(ISBLANK(CU67)),_xlfn.XLOOKUP(CU67,ud_maintenance_organisation[lookupValue],ud_maintenance_organisation[lookupKey],"ERROR"),""), "")</f>
        <v/>
      </c>
      <c r="CW67" s="3" t="str">
        <f t="shared" si="7"/>
        <v/>
      </c>
      <c r="CX67" s="3" t="str">
        <f>IF($A67="","",IF((AND($A67="ADD",OR(CW67="",CW67="Vested Assets"))),"12",(_xlfn.XLOOKUP(CW67,ud_work_category[lookupValue],ud_work_category[lookupKey],""))))</f>
        <v/>
      </c>
      <c r="CY67" s="7"/>
      <c r="CZ67" s="2" t="str">
        <f t="shared" si="8"/>
        <v/>
      </c>
      <c r="DA67" s="2" t="str">
        <f t="shared" si="9"/>
        <v/>
      </c>
      <c r="DB67" s="3" t="str">
        <f t="shared" si="10"/>
        <v/>
      </c>
      <c r="DC67" s="3" t="str">
        <f>IF($A67="","",IF((AND($A67="ADD",OR(DB67="",DB67="Excellent"))),"1",(_xlfn.XLOOKUP(DB67,condition[lookupValue],condition[lookupKey],""))))</f>
        <v/>
      </c>
      <c r="DD67" s="8" t="str">
        <f t="shared" si="11"/>
        <v/>
      </c>
      <c r="DE67" s="9"/>
    </row>
    <row r="68" spans="2:109" x14ac:dyDescent="0.25">
      <c r="B68" s="4"/>
      <c r="D68" s="3" t="str">
        <f>IF($A68="ADD",IF(NOT(ISBLANK(C68)),_xlfn.XLOOKUP(C68,roadnames[lookupValue],roadnames[lookupKey],"ERROR"),""), "")</f>
        <v/>
      </c>
      <c r="E68" s="4"/>
      <c r="F68" s="4"/>
      <c r="G68" s="6"/>
      <c r="H68" s="6"/>
      <c r="J68" s="3" t="str">
        <f>IF($A68="ADD",IF(NOT(ISBLANK(I68)),_xlfn.XLOOKUP(I68,side[lookupValue],side[lookupKey],"ERROR"),""), "")</f>
        <v/>
      </c>
      <c r="K68" s="4"/>
      <c r="L68" s="4"/>
      <c r="M68" s="4"/>
      <c r="O68" s="3" t="str">
        <f>IF($A68="ADD",IF(NOT(ISBLANK(N68)),_xlfn.XLOOKUP(N68,len_adjust_rsn[lookupValue],len_adjust_rsn[lookupKey],"ERROR"),""), "")</f>
        <v/>
      </c>
      <c r="P68" s="4"/>
      <c r="Q68" s="7"/>
      <c r="R68" s="7"/>
      <c r="S68" s="7"/>
      <c r="T68" s="7"/>
      <c r="U68" s="7"/>
      <c r="W68" s="3" t="str">
        <f>IF($A68="ADD",IF(NOT(ISBLANK(V68)),_xlfn.XLOOKUP(V68,ud_stormwater_purpose[lookupValue],ud_stormwater_purpose[lookupKey],"ERROR"),""), "")</f>
        <v/>
      </c>
      <c r="Y68" s="3" t="str">
        <f>IF($A68="ADD",IF(NOT(ISBLANK(X68)),_xlfn.XLOOKUP(X68,ud_pipe_flow_type[lookupValue],ud_pipe_flow_type[lookupKey],"ERROR"),""), "")</f>
        <v/>
      </c>
      <c r="AA68" s="3" t="str">
        <f>IF($A68="ADD",IF(NOT(ISBLANK(Z68)),_xlfn.XLOOKUP(Z68,ud_pipe_type[lookupValue],ud_pipe_type[lookupKey],"ERROR"),""), "")</f>
        <v/>
      </c>
      <c r="AC68" s="3" t="str">
        <f>IF($A68="ADD",IF(NOT(ISBLANK(AB68)),_xlfn.XLOOKUP(AB68,ud_shape[lookupValue],ud_shape[lookupKey],"ERROR"),""), "")</f>
        <v/>
      </c>
      <c r="AE68" s="3" t="str">
        <f>IF($A68="ADD",IF(NOT(ISBLANK(AD68)),_xlfn.XLOOKUP(AD68,pipe_material[lookupValue],pipe_material[lookupKey],"ERROR"),""), "")</f>
        <v/>
      </c>
      <c r="AG68" s="3" t="str">
        <f>IF($A68="ADD",IF(NOT(ISBLANK(AF68)),_xlfn.XLOOKUP(1,(ud_material_subset_lookup=AF68)*(ud_material_subset_parentKey=AE68),ud_material_subset[lookupKey],"ERROR"),""), "")</f>
        <v/>
      </c>
      <c r="AI68" s="3" t="str">
        <f>IF($A68="ADD",IF(NOT(ISBLANK(AH68)),_xlfn.XLOOKUP(AH68,ud_pipe_duct_class[lookupValue],ud_pipe_duct_class[lookupKey],"ERROR"),""), "")</f>
        <v/>
      </c>
      <c r="AL68" s="3" t="str">
        <f>IF($A68="ADD",IF(NOT(ISBLANK(AK68)),_xlfn.XLOOKUP(AK68,ud_pipe_joint_type[lookupValue],ud_pipe_joint_type[lookupKey],"ERROR"),""), "")</f>
        <v/>
      </c>
      <c r="AN68" s="3" t="str">
        <f>IF($A68="ADD",IF(NOT(ISBLANK(AM68)),_xlfn.XLOOKUP(AM68,ud_pipe_location[lookupValue],ud_pipe_location[lookupKey],"ERROR"),""), "")</f>
        <v/>
      </c>
      <c r="AP68" s="2" t="str">
        <f t="shared" si="0"/>
        <v/>
      </c>
      <c r="AQ68" s="2" t="str">
        <f t="shared" si="1"/>
        <v/>
      </c>
      <c r="AR68" s="6"/>
      <c r="AS68" s="6"/>
      <c r="AT68" s="6"/>
      <c r="AU68" s="4"/>
      <c r="AV68" s="9"/>
      <c r="AX68" s="3" t="str">
        <f>IF($A68="ADD",IF(NOT(ISBLANK(AW68)),_xlfn.XLOOKUP(AW68,ud_culvert_grate[lookupValue],ud_culvert_grate[lookupKey],"ERROR"),""), "")</f>
        <v/>
      </c>
      <c r="AY68" s="4"/>
      <c r="BA68" s="3" t="str">
        <f>IF($A68="ADD",IF(NOT(ISBLANK(AZ68)),_xlfn.XLOOKUP(AZ68,ud_culvert_grate[lookupValue],ud_culvert_grate[lookupKey],"ERROR"),""), "")</f>
        <v/>
      </c>
      <c r="BD68" s="6"/>
      <c r="BF68" s="3" t="str">
        <f>IF($A68="ADD",IF(NOT(ISBLANK(BE68)),_xlfn.XLOOKUP(BE68,ud_yn_unknown[lookupValue],ud_yn_unknown[lookupKey],"ERROR"),""), "")</f>
        <v/>
      </c>
      <c r="BH68" s="3" t="str">
        <f>IF($A68="ADD",IF(NOT(ISBLANK(BG68)),_xlfn.XLOOKUP(BG68,ud_bed_substrate[lookupValue],ud_bed_substrate[lookupKey],"ERROR"),""), "")</f>
        <v/>
      </c>
      <c r="BJ68" s="3" t="str">
        <f>IF($A68="ADD",IF(NOT(ISBLANK(BI68)),_xlfn.XLOOKUP(BI68,ud_yn_unknown[lookupValue],ud_yn_unknown[lookupKey],"ERROR"),""), "")</f>
        <v/>
      </c>
      <c r="BL68" s="3" t="str">
        <f>IF($A68="ADD",IF(NOT(ISBLANK(BK68)),_xlfn.XLOOKUP(BK68,ud_yn_unknown[lookupValue],ud_yn_unknown[lookupKey],"ERROR"),""), "")</f>
        <v/>
      </c>
      <c r="BN68" s="3" t="str">
        <f>IF($A68="ADD",IF(NOT(ISBLANK(BM68)),_xlfn.XLOOKUP(BM68,ud_culvert_slope[lookupValue],ud_culvert_slope[lookupKey],"ERROR"),""), "")</f>
        <v/>
      </c>
      <c r="BP68" s="3" t="str">
        <f>IF($A68="ADD",IF(NOT(ISBLANK(BO68)),_xlfn.XLOOKUP(BO68,ud_culvert_alignment[lookupValue],ud_culvert_alignment[lookupKey],"ERROR"),""), "")</f>
        <v/>
      </c>
      <c r="BQ68" s="8"/>
      <c r="BS68" s="3" t="str">
        <f>IF($A68="ADD",IF(NOT(ISBLANK(BR68)),_xlfn.XLOOKUP(BR68,ud_carried_function[lookupValue],ud_carried_function[lookupKey],"ERROR"),""), "")</f>
        <v/>
      </c>
      <c r="BT68" s="4"/>
      <c r="BV68" s="3" t="str">
        <f>IF($A68="ADD",IF(NOT(ISBLANK(BU68)),_xlfn.XLOOKUP(BU68,ud_design_loading[lookupValue],ud_design_loading[lookupKey],"ERROR"),""), "")</f>
        <v/>
      </c>
      <c r="BW68" s="4"/>
      <c r="BX68" s="4"/>
      <c r="BY68" s="4"/>
      <c r="BZ68" s="4"/>
      <c r="CC68" s="3" t="str">
        <f>IF($A68="ADD",IF(NOT(ISBLANK(CB68)),_xlfn.XLOOKUP(CB68,maint_type[lookupValue],maint_type[lookupKey],"ERROR"),""), "")</f>
        <v/>
      </c>
      <c r="CE68" s="3" t="str">
        <f>IF($A68="ADD",IF(NOT(ISBLANK(CD68)),_xlfn.XLOOKUP(CD68,ud_access_method[lookupValue],ud_access_method[lookupKey],"ERROR"),""), "")</f>
        <v/>
      </c>
      <c r="CF68" s="9"/>
      <c r="CG68" s="8"/>
      <c r="CH68" s="4" t="str">
        <f t="shared" ca="1" si="2"/>
        <v/>
      </c>
      <c r="CI68" s="4"/>
      <c r="CJ68" s="3" t="str">
        <f t="shared" si="3"/>
        <v/>
      </c>
      <c r="CK68" s="3" t="str">
        <f>IF($A68="","",IF((AND($A68="ADD",OR(CJ68="",CJ68="In Use"))),"5",(_xlfn.XLOOKUP(CJ68,ud_asset_status[lookupValue],ud_asset_status[lookupKey],""))))</f>
        <v/>
      </c>
      <c r="CL68" s="8"/>
      <c r="CN68" s="3" t="str">
        <f>IF($A68="ADD",IF(NOT(ISBLANK(CM68)),_xlfn.XLOOKUP(CM68,ar_replace_reason[lookupValue],ar_replace_reason[lookupKey],"ERROR"),""), "")</f>
        <v/>
      </c>
      <c r="CO68" s="3" t="str">
        <f t="shared" si="4"/>
        <v/>
      </c>
      <c r="CP68" s="3" t="str">
        <f>IF($A68="","",IF((AND($A68="ADD",OR(CO68="",CO68="Queenstown-Lakes District Council"))),"70",(_xlfn.XLOOKUP(CO68,ud_organisation_owner[lookupValue],ud_organisation_owner[lookupKey],""))))</f>
        <v/>
      </c>
      <c r="CQ68" s="3" t="str">
        <f t="shared" si="5"/>
        <v/>
      </c>
      <c r="CR68" s="3" t="str">
        <f>IF($A68="","",IF((AND($A68="ADD",OR(CQ68="",CQ68="Queenstown-Lakes District Council"))),"70",(_xlfn.XLOOKUP(CQ68,ud_organisation_owner[lookupValue],ud_organisation_owner[lookupKey],""))))</f>
        <v/>
      </c>
      <c r="CS68" s="3" t="str">
        <f t="shared" si="6"/>
        <v/>
      </c>
      <c r="CT68" s="3" t="str">
        <f>IF($A68="","",IF((AND($A68="ADD",OR(CS68="",CS68="Local Authority"))),"17",(_xlfn.XLOOKUP(CS68,ud_sub_organisation[lookupValue],ud_sub_organisation[lookupKey],""))))</f>
        <v/>
      </c>
      <c r="CV68" s="3" t="str">
        <f>IF($A68="ADD",IF(NOT(ISBLANK(CU68)),_xlfn.XLOOKUP(CU68,ud_maintenance_organisation[lookupValue],ud_maintenance_organisation[lookupKey],"ERROR"),""), "")</f>
        <v/>
      </c>
      <c r="CW68" s="3" t="str">
        <f t="shared" si="7"/>
        <v/>
      </c>
      <c r="CX68" s="3" t="str">
        <f>IF($A68="","",IF((AND($A68="ADD",OR(CW68="",CW68="Vested Assets"))),"12",(_xlfn.XLOOKUP(CW68,ud_work_category[lookupValue],ud_work_category[lookupKey],""))))</f>
        <v/>
      </c>
      <c r="CY68" s="7"/>
      <c r="CZ68" s="2" t="str">
        <f t="shared" si="8"/>
        <v/>
      </c>
      <c r="DA68" s="2" t="str">
        <f t="shared" si="9"/>
        <v/>
      </c>
      <c r="DB68" s="3" t="str">
        <f t="shared" si="10"/>
        <v/>
      </c>
      <c r="DC68" s="3" t="str">
        <f>IF($A68="","",IF((AND($A68="ADD",OR(DB68="",DB68="Excellent"))),"1",(_xlfn.XLOOKUP(DB68,condition[lookupValue],condition[lookupKey],""))))</f>
        <v/>
      </c>
      <c r="DD68" s="8" t="str">
        <f t="shared" si="11"/>
        <v/>
      </c>
      <c r="DE68" s="9"/>
    </row>
    <row r="69" spans="2:109" x14ac:dyDescent="0.25">
      <c r="B69" s="4"/>
      <c r="D69" s="3" t="str">
        <f>IF($A69="ADD",IF(NOT(ISBLANK(C69)),_xlfn.XLOOKUP(C69,roadnames[lookupValue],roadnames[lookupKey],"ERROR"),""), "")</f>
        <v/>
      </c>
      <c r="E69" s="4"/>
      <c r="F69" s="4"/>
      <c r="G69" s="6"/>
      <c r="H69" s="6"/>
      <c r="J69" s="3" t="str">
        <f>IF($A69="ADD",IF(NOT(ISBLANK(I69)),_xlfn.XLOOKUP(I69,side[lookupValue],side[lookupKey],"ERROR"),""), "")</f>
        <v/>
      </c>
      <c r="K69" s="4"/>
      <c r="L69" s="4"/>
      <c r="M69" s="4"/>
      <c r="O69" s="3" t="str">
        <f>IF($A69="ADD",IF(NOT(ISBLANK(N69)),_xlfn.XLOOKUP(N69,len_adjust_rsn[lookupValue],len_adjust_rsn[lookupKey],"ERROR"),""), "")</f>
        <v/>
      </c>
      <c r="P69" s="4"/>
      <c r="Q69" s="7"/>
      <c r="R69" s="7"/>
      <c r="S69" s="7"/>
      <c r="T69" s="7"/>
      <c r="U69" s="7"/>
      <c r="W69" s="3" t="str">
        <f>IF($A69="ADD",IF(NOT(ISBLANK(V69)),_xlfn.XLOOKUP(V69,ud_stormwater_purpose[lookupValue],ud_stormwater_purpose[lookupKey],"ERROR"),""), "")</f>
        <v/>
      </c>
      <c r="Y69" s="3" t="str">
        <f>IF($A69="ADD",IF(NOT(ISBLANK(X69)),_xlfn.XLOOKUP(X69,ud_pipe_flow_type[lookupValue],ud_pipe_flow_type[lookupKey],"ERROR"),""), "")</f>
        <v/>
      </c>
      <c r="AA69" s="3" t="str">
        <f>IF($A69="ADD",IF(NOT(ISBLANK(Z69)),_xlfn.XLOOKUP(Z69,ud_pipe_type[lookupValue],ud_pipe_type[lookupKey],"ERROR"),""), "")</f>
        <v/>
      </c>
      <c r="AC69" s="3" t="str">
        <f>IF($A69="ADD",IF(NOT(ISBLANK(AB69)),_xlfn.XLOOKUP(AB69,ud_shape[lookupValue],ud_shape[lookupKey],"ERROR"),""), "")</f>
        <v/>
      </c>
      <c r="AE69" s="3" t="str">
        <f>IF($A69="ADD",IF(NOT(ISBLANK(AD69)),_xlfn.XLOOKUP(AD69,pipe_material[lookupValue],pipe_material[lookupKey],"ERROR"),""), "")</f>
        <v/>
      </c>
      <c r="AG69" s="3" t="str">
        <f>IF($A69="ADD",IF(NOT(ISBLANK(AF69)),_xlfn.XLOOKUP(1,(ud_material_subset_lookup=AF69)*(ud_material_subset_parentKey=AE69),ud_material_subset[lookupKey],"ERROR"),""), "")</f>
        <v/>
      </c>
      <c r="AI69" s="3" t="str">
        <f>IF($A69="ADD",IF(NOT(ISBLANK(AH69)),_xlfn.XLOOKUP(AH69,ud_pipe_duct_class[lookupValue],ud_pipe_duct_class[lookupKey],"ERROR"),""), "")</f>
        <v/>
      </c>
      <c r="AL69" s="3" t="str">
        <f>IF($A69="ADD",IF(NOT(ISBLANK(AK69)),_xlfn.XLOOKUP(AK69,ud_pipe_joint_type[lookupValue],ud_pipe_joint_type[lookupKey],"ERROR"),""), "")</f>
        <v/>
      </c>
      <c r="AN69" s="3" t="str">
        <f>IF($A69="ADD",IF(NOT(ISBLANK(AM69)),_xlfn.XLOOKUP(AM69,ud_pipe_location[lookupValue],ud_pipe_location[lookupKey],"ERROR"),""), "")</f>
        <v/>
      </c>
      <c r="AP69" s="2" t="str">
        <f t="shared" si="0"/>
        <v/>
      </c>
      <c r="AQ69" s="2" t="str">
        <f t="shared" si="1"/>
        <v/>
      </c>
      <c r="AR69" s="6"/>
      <c r="AS69" s="6"/>
      <c r="AT69" s="6"/>
      <c r="AU69" s="4"/>
      <c r="AV69" s="9"/>
      <c r="AX69" s="3" t="str">
        <f>IF($A69="ADD",IF(NOT(ISBLANK(AW69)),_xlfn.XLOOKUP(AW69,ud_culvert_grate[lookupValue],ud_culvert_grate[lookupKey],"ERROR"),""), "")</f>
        <v/>
      </c>
      <c r="AY69" s="4"/>
      <c r="BA69" s="3" t="str">
        <f>IF($A69="ADD",IF(NOT(ISBLANK(AZ69)),_xlfn.XLOOKUP(AZ69,ud_culvert_grate[lookupValue],ud_culvert_grate[lookupKey],"ERROR"),""), "")</f>
        <v/>
      </c>
      <c r="BD69" s="6"/>
      <c r="BF69" s="3" t="str">
        <f>IF($A69="ADD",IF(NOT(ISBLANK(BE69)),_xlfn.XLOOKUP(BE69,ud_yn_unknown[lookupValue],ud_yn_unknown[lookupKey],"ERROR"),""), "")</f>
        <v/>
      </c>
      <c r="BH69" s="3" t="str">
        <f>IF($A69="ADD",IF(NOT(ISBLANK(BG69)),_xlfn.XLOOKUP(BG69,ud_bed_substrate[lookupValue],ud_bed_substrate[lookupKey],"ERROR"),""), "")</f>
        <v/>
      </c>
      <c r="BJ69" s="3" t="str">
        <f>IF($A69="ADD",IF(NOT(ISBLANK(BI69)),_xlfn.XLOOKUP(BI69,ud_yn_unknown[lookupValue],ud_yn_unknown[lookupKey],"ERROR"),""), "")</f>
        <v/>
      </c>
      <c r="BL69" s="3" t="str">
        <f>IF($A69="ADD",IF(NOT(ISBLANK(BK69)),_xlfn.XLOOKUP(BK69,ud_yn_unknown[lookupValue],ud_yn_unknown[lookupKey],"ERROR"),""), "")</f>
        <v/>
      </c>
      <c r="BN69" s="3" t="str">
        <f>IF($A69="ADD",IF(NOT(ISBLANK(BM69)),_xlfn.XLOOKUP(BM69,ud_culvert_slope[lookupValue],ud_culvert_slope[lookupKey],"ERROR"),""), "")</f>
        <v/>
      </c>
      <c r="BP69" s="3" t="str">
        <f>IF($A69="ADD",IF(NOT(ISBLANK(BO69)),_xlfn.XLOOKUP(BO69,ud_culvert_alignment[lookupValue],ud_culvert_alignment[lookupKey],"ERROR"),""), "")</f>
        <v/>
      </c>
      <c r="BQ69" s="8"/>
      <c r="BS69" s="3" t="str">
        <f>IF($A69="ADD",IF(NOT(ISBLANK(BR69)),_xlfn.XLOOKUP(BR69,ud_carried_function[lookupValue],ud_carried_function[lookupKey],"ERROR"),""), "")</f>
        <v/>
      </c>
      <c r="BT69" s="4"/>
      <c r="BV69" s="3" t="str">
        <f>IF($A69="ADD",IF(NOT(ISBLANK(BU69)),_xlfn.XLOOKUP(BU69,ud_design_loading[lookupValue],ud_design_loading[lookupKey],"ERROR"),""), "")</f>
        <v/>
      </c>
      <c r="BW69" s="4"/>
      <c r="BX69" s="4"/>
      <c r="BY69" s="4"/>
      <c r="BZ69" s="4"/>
      <c r="CC69" s="3" t="str">
        <f>IF($A69="ADD",IF(NOT(ISBLANK(CB69)),_xlfn.XLOOKUP(CB69,maint_type[lookupValue],maint_type[lookupKey],"ERROR"),""), "")</f>
        <v/>
      </c>
      <c r="CE69" s="3" t="str">
        <f>IF($A69="ADD",IF(NOT(ISBLANK(CD69)),_xlfn.XLOOKUP(CD69,ud_access_method[lookupValue],ud_access_method[lookupKey],"ERROR"),""), "")</f>
        <v/>
      </c>
      <c r="CF69" s="9"/>
      <c r="CG69" s="8"/>
      <c r="CH69" s="4" t="str">
        <f t="shared" ca="1" si="2"/>
        <v/>
      </c>
      <c r="CI69" s="4"/>
      <c r="CJ69" s="3" t="str">
        <f t="shared" si="3"/>
        <v/>
      </c>
      <c r="CK69" s="3" t="str">
        <f>IF($A69="","",IF((AND($A69="ADD",OR(CJ69="",CJ69="In Use"))),"5",(_xlfn.XLOOKUP(CJ69,ud_asset_status[lookupValue],ud_asset_status[lookupKey],""))))</f>
        <v/>
      </c>
      <c r="CL69" s="8"/>
      <c r="CN69" s="3" t="str">
        <f>IF($A69="ADD",IF(NOT(ISBLANK(CM69)),_xlfn.XLOOKUP(CM69,ar_replace_reason[lookupValue],ar_replace_reason[lookupKey],"ERROR"),""), "")</f>
        <v/>
      </c>
      <c r="CO69" s="3" t="str">
        <f t="shared" si="4"/>
        <v/>
      </c>
      <c r="CP69" s="3" t="str">
        <f>IF($A69="","",IF((AND($A69="ADD",OR(CO69="",CO69="Queenstown-Lakes District Council"))),"70",(_xlfn.XLOOKUP(CO69,ud_organisation_owner[lookupValue],ud_organisation_owner[lookupKey],""))))</f>
        <v/>
      </c>
      <c r="CQ69" s="3" t="str">
        <f t="shared" si="5"/>
        <v/>
      </c>
      <c r="CR69" s="3" t="str">
        <f>IF($A69="","",IF((AND($A69="ADD",OR(CQ69="",CQ69="Queenstown-Lakes District Council"))),"70",(_xlfn.XLOOKUP(CQ69,ud_organisation_owner[lookupValue],ud_organisation_owner[lookupKey],""))))</f>
        <v/>
      </c>
      <c r="CS69" s="3" t="str">
        <f t="shared" si="6"/>
        <v/>
      </c>
      <c r="CT69" s="3" t="str">
        <f>IF($A69="","",IF((AND($A69="ADD",OR(CS69="",CS69="Local Authority"))),"17",(_xlfn.XLOOKUP(CS69,ud_sub_organisation[lookupValue],ud_sub_organisation[lookupKey],""))))</f>
        <v/>
      </c>
      <c r="CV69" s="3" t="str">
        <f>IF($A69="ADD",IF(NOT(ISBLANK(CU69)),_xlfn.XLOOKUP(CU69,ud_maintenance_organisation[lookupValue],ud_maintenance_organisation[lookupKey],"ERROR"),""), "")</f>
        <v/>
      </c>
      <c r="CW69" s="3" t="str">
        <f t="shared" si="7"/>
        <v/>
      </c>
      <c r="CX69" s="3" t="str">
        <f>IF($A69="","",IF((AND($A69="ADD",OR(CW69="",CW69="Vested Assets"))),"12",(_xlfn.XLOOKUP(CW69,ud_work_category[lookupValue],ud_work_category[lookupKey],""))))</f>
        <v/>
      </c>
      <c r="CY69" s="7"/>
      <c r="CZ69" s="2" t="str">
        <f t="shared" si="8"/>
        <v/>
      </c>
      <c r="DA69" s="2" t="str">
        <f t="shared" si="9"/>
        <v/>
      </c>
      <c r="DB69" s="3" t="str">
        <f t="shared" si="10"/>
        <v/>
      </c>
      <c r="DC69" s="3" t="str">
        <f>IF($A69="","",IF((AND($A69="ADD",OR(DB69="",DB69="Excellent"))),"1",(_xlfn.XLOOKUP(DB69,condition[lookupValue],condition[lookupKey],""))))</f>
        <v/>
      </c>
      <c r="DD69" s="8" t="str">
        <f t="shared" si="11"/>
        <v/>
      </c>
      <c r="DE69" s="9"/>
    </row>
    <row r="70" spans="2:109" x14ac:dyDescent="0.25">
      <c r="B70" s="4"/>
      <c r="D70" s="3" t="str">
        <f>IF($A70="ADD",IF(NOT(ISBLANK(C70)),_xlfn.XLOOKUP(C70,roadnames[lookupValue],roadnames[lookupKey],"ERROR"),""), "")</f>
        <v/>
      </c>
      <c r="E70" s="4"/>
      <c r="F70" s="4"/>
      <c r="G70" s="6"/>
      <c r="H70" s="6"/>
      <c r="J70" s="3" t="str">
        <f>IF($A70="ADD",IF(NOT(ISBLANK(I70)),_xlfn.XLOOKUP(I70,side[lookupValue],side[lookupKey],"ERROR"),""), "")</f>
        <v/>
      </c>
      <c r="K70" s="4"/>
      <c r="L70" s="4"/>
      <c r="M70" s="4"/>
      <c r="O70" s="3" t="str">
        <f>IF($A70="ADD",IF(NOT(ISBLANK(N70)),_xlfn.XLOOKUP(N70,len_adjust_rsn[lookupValue],len_adjust_rsn[lookupKey],"ERROR"),""), "")</f>
        <v/>
      </c>
      <c r="P70" s="4"/>
      <c r="Q70" s="7"/>
      <c r="R70" s="7"/>
      <c r="S70" s="7"/>
      <c r="T70" s="7"/>
      <c r="U70" s="7"/>
      <c r="W70" s="3" t="str">
        <f>IF($A70="ADD",IF(NOT(ISBLANK(V70)),_xlfn.XLOOKUP(V70,ud_stormwater_purpose[lookupValue],ud_stormwater_purpose[lookupKey],"ERROR"),""), "")</f>
        <v/>
      </c>
      <c r="Y70" s="3" t="str">
        <f>IF($A70="ADD",IF(NOT(ISBLANK(X70)),_xlfn.XLOOKUP(X70,ud_pipe_flow_type[lookupValue],ud_pipe_flow_type[lookupKey],"ERROR"),""), "")</f>
        <v/>
      </c>
      <c r="AA70" s="3" t="str">
        <f>IF($A70="ADD",IF(NOT(ISBLANK(Z70)),_xlfn.XLOOKUP(Z70,ud_pipe_type[lookupValue],ud_pipe_type[lookupKey],"ERROR"),""), "")</f>
        <v/>
      </c>
      <c r="AC70" s="3" t="str">
        <f>IF($A70="ADD",IF(NOT(ISBLANK(AB70)),_xlfn.XLOOKUP(AB70,ud_shape[lookupValue],ud_shape[lookupKey],"ERROR"),""), "")</f>
        <v/>
      </c>
      <c r="AE70" s="3" t="str">
        <f>IF($A70="ADD",IF(NOT(ISBLANK(AD70)),_xlfn.XLOOKUP(AD70,pipe_material[lookupValue],pipe_material[lookupKey],"ERROR"),""), "")</f>
        <v/>
      </c>
      <c r="AG70" s="3" t="str">
        <f>IF($A70="ADD",IF(NOT(ISBLANK(AF70)),_xlfn.XLOOKUP(1,(ud_material_subset_lookup=AF70)*(ud_material_subset_parentKey=AE70),ud_material_subset[lookupKey],"ERROR"),""), "")</f>
        <v/>
      </c>
      <c r="AI70" s="3" t="str">
        <f>IF($A70="ADD",IF(NOT(ISBLANK(AH70)),_xlfn.XLOOKUP(AH70,ud_pipe_duct_class[lookupValue],ud_pipe_duct_class[lookupKey],"ERROR"),""), "")</f>
        <v/>
      </c>
      <c r="AL70" s="3" t="str">
        <f>IF($A70="ADD",IF(NOT(ISBLANK(AK70)),_xlfn.XLOOKUP(AK70,ud_pipe_joint_type[lookupValue],ud_pipe_joint_type[lookupKey],"ERROR"),""), "")</f>
        <v/>
      </c>
      <c r="AN70" s="3" t="str">
        <f>IF($A70="ADD",IF(NOT(ISBLANK(AM70)),_xlfn.XLOOKUP(AM70,ud_pipe_location[lookupValue],ud_pipe_location[lookupKey],"ERROR"),""), "")</f>
        <v/>
      </c>
      <c r="AP70" s="2" t="str">
        <f t="shared" si="0"/>
        <v/>
      </c>
      <c r="AQ70" s="2" t="str">
        <f t="shared" si="1"/>
        <v/>
      </c>
      <c r="AR70" s="6"/>
      <c r="AS70" s="6"/>
      <c r="AT70" s="6"/>
      <c r="AU70" s="4"/>
      <c r="AV70" s="9"/>
      <c r="AX70" s="3" t="str">
        <f>IF($A70="ADD",IF(NOT(ISBLANK(AW70)),_xlfn.XLOOKUP(AW70,ud_culvert_grate[lookupValue],ud_culvert_grate[lookupKey],"ERROR"),""), "")</f>
        <v/>
      </c>
      <c r="AY70" s="4"/>
      <c r="BA70" s="3" t="str">
        <f>IF($A70="ADD",IF(NOT(ISBLANK(AZ70)),_xlfn.XLOOKUP(AZ70,ud_culvert_grate[lookupValue],ud_culvert_grate[lookupKey],"ERROR"),""), "")</f>
        <v/>
      </c>
      <c r="BD70" s="6"/>
      <c r="BF70" s="3" t="str">
        <f>IF($A70="ADD",IF(NOT(ISBLANK(BE70)),_xlfn.XLOOKUP(BE70,ud_yn_unknown[lookupValue],ud_yn_unknown[lookupKey],"ERROR"),""), "")</f>
        <v/>
      </c>
      <c r="BH70" s="3" t="str">
        <f>IF($A70="ADD",IF(NOT(ISBLANK(BG70)),_xlfn.XLOOKUP(BG70,ud_bed_substrate[lookupValue],ud_bed_substrate[lookupKey],"ERROR"),""), "")</f>
        <v/>
      </c>
      <c r="BJ70" s="3" t="str">
        <f>IF($A70="ADD",IF(NOT(ISBLANK(BI70)),_xlfn.XLOOKUP(BI70,ud_yn_unknown[lookupValue],ud_yn_unknown[lookupKey],"ERROR"),""), "")</f>
        <v/>
      </c>
      <c r="BL70" s="3" t="str">
        <f>IF($A70="ADD",IF(NOT(ISBLANK(BK70)),_xlfn.XLOOKUP(BK70,ud_yn_unknown[lookupValue],ud_yn_unknown[lookupKey],"ERROR"),""), "")</f>
        <v/>
      </c>
      <c r="BN70" s="3" t="str">
        <f>IF($A70="ADD",IF(NOT(ISBLANK(BM70)),_xlfn.XLOOKUP(BM70,ud_culvert_slope[lookupValue],ud_culvert_slope[lookupKey],"ERROR"),""), "")</f>
        <v/>
      </c>
      <c r="BP70" s="3" t="str">
        <f>IF($A70="ADD",IF(NOT(ISBLANK(BO70)),_xlfn.XLOOKUP(BO70,ud_culvert_alignment[lookupValue],ud_culvert_alignment[lookupKey],"ERROR"),""), "")</f>
        <v/>
      </c>
      <c r="BQ70" s="8"/>
      <c r="BS70" s="3" t="str">
        <f>IF($A70="ADD",IF(NOT(ISBLANK(BR70)),_xlfn.XLOOKUP(BR70,ud_carried_function[lookupValue],ud_carried_function[lookupKey],"ERROR"),""), "")</f>
        <v/>
      </c>
      <c r="BT70" s="4"/>
      <c r="BV70" s="3" t="str">
        <f>IF($A70="ADD",IF(NOT(ISBLANK(BU70)),_xlfn.XLOOKUP(BU70,ud_design_loading[lookupValue],ud_design_loading[lookupKey],"ERROR"),""), "")</f>
        <v/>
      </c>
      <c r="BW70" s="4"/>
      <c r="BX70" s="4"/>
      <c r="BY70" s="4"/>
      <c r="BZ70" s="4"/>
      <c r="CC70" s="3" t="str">
        <f>IF($A70="ADD",IF(NOT(ISBLANK(CB70)),_xlfn.XLOOKUP(CB70,maint_type[lookupValue],maint_type[lookupKey],"ERROR"),""), "")</f>
        <v/>
      </c>
      <c r="CE70" s="3" t="str">
        <f>IF($A70="ADD",IF(NOT(ISBLANK(CD70)),_xlfn.XLOOKUP(CD70,ud_access_method[lookupValue],ud_access_method[lookupKey],"ERROR"),""), "")</f>
        <v/>
      </c>
      <c r="CF70" s="9"/>
      <c r="CG70" s="8"/>
      <c r="CH70" s="4" t="str">
        <f t="shared" ca="1" si="2"/>
        <v/>
      </c>
      <c r="CI70" s="4"/>
      <c r="CJ70" s="3" t="str">
        <f t="shared" si="3"/>
        <v/>
      </c>
      <c r="CK70" s="3" t="str">
        <f>IF($A70="","",IF((AND($A70="ADD",OR(CJ70="",CJ70="In Use"))),"5",(_xlfn.XLOOKUP(CJ70,ud_asset_status[lookupValue],ud_asset_status[lookupKey],""))))</f>
        <v/>
      </c>
      <c r="CL70" s="8"/>
      <c r="CN70" s="3" t="str">
        <f>IF($A70="ADD",IF(NOT(ISBLANK(CM70)),_xlfn.XLOOKUP(CM70,ar_replace_reason[lookupValue],ar_replace_reason[lookupKey],"ERROR"),""), "")</f>
        <v/>
      </c>
      <c r="CO70" s="3" t="str">
        <f t="shared" si="4"/>
        <v/>
      </c>
      <c r="CP70" s="3" t="str">
        <f>IF($A70="","",IF((AND($A70="ADD",OR(CO70="",CO70="Queenstown-Lakes District Council"))),"70",(_xlfn.XLOOKUP(CO70,ud_organisation_owner[lookupValue],ud_organisation_owner[lookupKey],""))))</f>
        <v/>
      </c>
      <c r="CQ70" s="3" t="str">
        <f t="shared" si="5"/>
        <v/>
      </c>
      <c r="CR70" s="3" t="str">
        <f>IF($A70="","",IF((AND($A70="ADD",OR(CQ70="",CQ70="Queenstown-Lakes District Council"))),"70",(_xlfn.XLOOKUP(CQ70,ud_organisation_owner[lookupValue],ud_organisation_owner[lookupKey],""))))</f>
        <v/>
      </c>
      <c r="CS70" s="3" t="str">
        <f t="shared" si="6"/>
        <v/>
      </c>
      <c r="CT70" s="3" t="str">
        <f>IF($A70="","",IF((AND($A70="ADD",OR(CS70="",CS70="Local Authority"))),"17",(_xlfn.XLOOKUP(CS70,ud_sub_organisation[lookupValue],ud_sub_organisation[lookupKey],""))))</f>
        <v/>
      </c>
      <c r="CV70" s="3" t="str">
        <f>IF($A70="ADD",IF(NOT(ISBLANK(CU70)),_xlfn.XLOOKUP(CU70,ud_maintenance_organisation[lookupValue],ud_maintenance_organisation[lookupKey],"ERROR"),""), "")</f>
        <v/>
      </c>
      <c r="CW70" s="3" t="str">
        <f t="shared" si="7"/>
        <v/>
      </c>
      <c r="CX70" s="3" t="str">
        <f>IF($A70="","",IF((AND($A70="ADD",OR(CW70="",CW70="Vested Assets"))),"12",(_xlfn.XLOOKUP(CW70,ud_work_category[lookupValue],ud_work_category[lookupKey],""))))</f>
        <v/>
      </c>
      <c r="CY70" s="7"/>
      <c r="CZ70" s="2" t="str">
        <f t="shared" si="8"/>
        <v/>
      </c>
      <c r="DA70" s="2" t="str">
        <f t="shared" si="9"/>
        <v/>
      </c>
      <c r="DB70" s="3" t="str">
        <f t="shared" si="10"/>
        <v/>
      </c>
      <c r="DC70" s="3" t="str">
        <f>IF($A70="","",IF((AND($A70="ADD",OR(DB70="",DB70="Excellent"))),"1",(_xlfn.XLOOKUP(DB70,condition[lookupValue],condition[lookupKey],""))))</f>
        <v/>
      </c>
      <c r="DD70" s="8" t="str">
        <f t="shared" si="11"/>
        <v/>
      </c>
      <c r="DE70" s="9"/>
    </row>
    <row r="71" spans="2:109" x14ac:dyDescent="0.25">
      <c r="B71" s="4"/>
      <c r="D71" s="3" t="str">
        <f>IF($A71="ADD",IF(NOT(ISBLANK(C71)),_xlfn.XLOOKUP(C71,roadnames[lookupValue],roadnames[lookupKey],"ERROR"),""), "")</f>
        <v/>
      </c>
      <c r="E71" s="4"/>
      <c r="F71" s="4"/>
      <c r="G71" s="6"/>
      <c r="H71" s="6"/>
      <c r="J71" s="3" t="str">
        <f>IF($A71="ADD",IF(NOT(ISBLANK(I71)),_xlfn.XLOOKUP(I71,side[lookupValue],side[lookupKey],"ERROR"),""), "")</f>
        <v/>
      </c>
      <c r="K71" s="4"/>
      <c r="L71" s="4"/>
      <c r="M71" s="4"/>
      <c r="O71" s="3" t="str">
        <f>IF($A71="ADD",IF(NOT(ISBLANK(N71)),_xlfn.XLOOKUP(N71,len_adjust_rsn[lookupValue],len_adjust_rsn[lookupKey],"ERROR"),""), "")</f>
        <v/>
      </c>
      <c r="P71" s="4"/>
      <c r="Q71" s="7"/>
      <c r="R71" s="7"/>
      <c r="S71" s="7"/>
      <c r="T71" s="7"/>
      <c r="U71" s="7"/>
      <c r="W71" s="3" t="str">
        <f>IF($A71="ADD",IF(NOT(ISBLANK(V71)),_xlfn.XLOOKUP(V71,ud_stormwater_purpose[lookupValue],ud_stormwater_purpose[lookupKey],"ERROR"),""), "")</f>
        <v/>
      </c>
      <c r="Y71" s="3" t="str">
        <f>IF($A71="ADD",IF(NOT(ISBLANK(X71)),_xlfn.XLOOKUP(X71,ud_pipe_flow_type[lookupValue],ud_pipe_flow_type[lookupKey],"ERROR"),""), "")</f>
        <v/>
      </c>
      <c r="AA71" s="3" t="str">
        <f>IF($A71="ADD",IF(NOT(ISBLANK(Z71)),_xlfn.XLOOKUP(Z71,ud_pipe_type[lookupValue],ud_pipe_type[lookupKey],"ERROR"),""), "")</f>
        <v/>
      </c>
      <c r="AC71" s="3" t="str">
        <f>IF($A71="ADD",IF(NOT(ISBLANK(AB71)),_xlfn.XLOOKUP(AB71,ud_shape[lookupValue],ud_shape[lookupKey],"ERROR"),""), "")</f>
        <v/>
      </c>
      <c r="AE71" s="3" t="str">
        <f>IF($A71="ADD",IF(NOT(ISBLANK(AD71)),_xlfn.XLOOKUP(AD71,pipe_material[lookupValue],pipe_material[lookupKey],"ERROR"),""), "")</f>
        <v/>
      </c>
      <c r="AG71" s="3" t="str">
        <f>IF($A71="ADD",IF(NOT(ISBLANK(AF71)),_xlfn.XLOOKUP(1,(ud_material_subset_lookup=AF71)*(ud_material_subset_parentKey=AE71),ud_material_subset[lookupKey],"ERROR"),""), "")</f>
        <v/>
      </c>
      <c r="AI71" s="3" t="str">
        <f>IF($A71="ADD",IF(NOT(ISBLANK(AH71)),_xlfn.XLOOKUP(AH71,ud_pipe_duct_class[lookupValue],ud_pipe_duct_class[lookupKey],"ERROR"),""), "")</f>
        <v/>
      </c>
      <c r="AL71" s="3" t="str">
        <f>IF($A71="ADD",IF(NOT(ISBLANK(AK71)),_xlfn.XLOOKUP(AK71,ud_pipe_joint_type[lookupValue],ud_pipe_joint_type[lookupKey],"ERROR"),""), "")</f>
        <v/>
      </c>
      <c r="AN71" s="3" t="str">
        <f>IF($A71="ADD",IF(NOT(ISBLANK(AM71)),_xlfn.XLOOKUP(AM71,ud_pipe_location[lookupValue],ud_pipe_location[lookupKey],"ERROR"),""), "")</f>
        <v/>
      </c>
      <c r="AP71" s="2" t="str">
        <f t="shared" si="0"/>
        <v/>
      </c>
      <c r="AQ71" s="2" t="str">
        <f t="shared" si="1"/>
        <v/>
      </c>
      <c r="AR71" s="6"/>
      <c r="AS71" s="6"/>
      <c r="AT71" s="6"/>
      <c r="AU71" s="4"/>
      <c r="AV71" s="9"/>
      <c r="AX71" s="3" t="str">
        <f>IF($A71="ADD",IF(NOT(ISBLANK(AW71)),_xlfn.XLOOKUP(AW71,ud_culvert_grate[lookupValue],ud_culvert_grate[lookupKey],"ERROR"),""), "")</f>
        <v/>
      </c>
      <c r="AY71" s="4"/>
      <c r="BA71" s="3" t="str">
        <f>IF($A71="ADD",IF(NOT(ISBLANK(AZ71)),_xlfn.XLOOKUP(AZ71,ud_culvert_grate[lookupValue],ud_culvert_grate[lookupKey],"ERROR"),""), "")</f>
        <v/>
      </c>
      <c r="BD71" s="6"/>
      <c r="BF71" s="3" t="str">
        <f>IF($A71="ADD",IF(NOT(ISBLANK(BE71)),_xlfn.XLOOKUP(BE71,ud_yn_unknown[lookupValue],ud_yn_unknown[lookupKey],"ERROR"),""), "")</f>
        <v/>
      </c>
      <c r="BH71" s="3" t="str">
        <f>IF($A71="ADD",IF(NOT(ISBLANK(BG71)),_xlfn.XLOOKUP(BG71,ud_bed_substrate[lookupValue],ud_bed_substrate[lookupKey],"ERROR"),""), "")</f>
        <v/>
      </c>
      <c r="BJ71" s="3" t="str">
        <f>IF($A71="ADD",IF(NOT(ISBLANK(BI71)),_xlfn.XLOOKUP(BI71,ud_yn_unknown[lookupValue],ud_yn_unknown[lookupKey],"ERROR"),""), "")</f>
        <v/>
      </c>
      <c r="BL71" s="3" t="str">
        <f>IF($A71="ADD",IF(NOT(ISBLANK(BK71)),_xlfn.XLOOKUP(BK71,ud_yn_unknown[lookupValue],ud_yn_unknown[lookupKey],"ERROR"),""), "")</f>
        <v/>
      </c>
      <c r="BN71" s="3" t="str">
        <f>IF($A71="ADD",IF(NOT(ISBLANK(BM71)),_xlfn.XLOOKUP(BM71,ud_culvert_slope[lookupValue],ud_culvert_slope[lookupKey],"ERROR"),""), "")</f>
        <v/>
      </c>
      <c r="BP71" s="3" t="str">
        <f>IF($A71="ADD",IF(NOT(ISBLANK(BO71)),_xlfn.XLOOKUP(BO71,ud_culvert_alignment[lookupValue],ud_culvert_alignment[lookupKey],"ERROR"),""), "")</f>
        <v/>
      </c>
      <c r="BQ71" s="8"/>
      <c r="BS71" s="3" t="str">
        <f>IF($A71="ADD",IF(NOT(ISBLANK(BR71)),_xlfn.XLOOKUP(BR71,ud_carried_function[lookupValue],ud_carried_function[lookupKey],"ERROR"),""), "")</f>
        <v/>
      </c>
      <c r="BT71" s="4"/>
      <c r="BV71" s="3" t="str">
        <f>IF($A71="ADD",IF(NOT(ISBLANK(BU71)),_xlfn.XLOOKUP(BU71,ud_design_loading[lookupValue],ud_design_loading[lookupKey],"ERROR"),""), "")</f>
        <v/>
      </c>
      <c r="BW71" s="4"/>
      <c r="BX71" s="4"/>
      <c r="BY71" s="4"/>
      <c r="BZ71" s="4"/>
      <c r="CC71" s="3" t="str">
        <f>IF($A71="ADD",IF(NOT(ISBLANK(CB71)),_xlfn.XLOOKUP(CB71,maint_type[lookupValue],maint_type[lookupKey],"ERROR"),""), "")</f>
        <v/>
      </c>
      <c r="CE71" s="3" t="str">
        <f>IF($A71="ADD",IF(NOT(ISBLANK(CD71)),_xlfn.XLOOKUP(CD71,ud_access_method[lookupValue],ud_access_method[lookupKey],"ERROR"),""), "")</f>
        <v/>
      </c>
      <c r="CF71" s="9"/>
      <c r="CG71" s="8"/>
      <c r="CH71" s="4" t="str">
        <f t="shared" ca="1" si="2"/>
        <v/>
      </c>
      <c r="CI71" s="4"/>
      <c r="CJ71" s="3" t="str">
        <f t="shared" si="3"/>
        <v/>
      </c>
      <c r="CK71" s="3" t="str">
        <f>IF($A71="","",IF((AND($A71="ADD",OR(CJ71="",CJ71="In Use"))),"5",(_xlfn.XLOOKUP(CJ71,ud_asset_status[lookupValue],ud_asset_status[lookupKey],""))))</f>
        <v/>
      </c>
      <c r="CL71" s="8"/>
      <c r="CN71" s="3" t="str">
        <f>IF($A71="ADD",IF(NOT(ISBLANK(CM71)),_xlfn.XLOOKUP(CM71,ar_replace_reason[lookupValue],ar_replace_reason[lookupKey],"ERROR"),""), "")</f>
        <v/>
      </c>
      <c r="CO71" s="3" t="str">
        <f t="shared" si="4"/>
        <v/>
      </c>
      <c r="CP71" s="3" t="str">
        <f>IF($A71="","",IF((AND($A71="ADD",OR(CO71="",CO71="Queenstown-Lakes District Council"))),"70",(_xlfn.XLOOKUP(CO71,ud_organisation_owner[lookupValue],ud_organisation_owner[lookupKey],""))))</f>
        <v/>
      </c>
      <c r="CQ71" s="3" t="str">
        <f t="shared" si="5"/>
        <v/>
      </c>
      <c r="CR71" s="3" t="str">
        <f>IF($A71="","",IF((AND($A71="ADD",OR(CQ71="",CQ71="Queenstown-Lakes District Council"))),"70",(_xlfn.XLOOKUP(CQ71,ud_organisation_owner[lookupValue],ud_organisation_owner[lookupKey],""))))</f>
        <v/>
      </c>
      <c r="CS71" s="3" t="str">
        <f t="shared" si="6"/>
        <v/>
      </c>
      <c r="CT71" s="3" t="str">
        <f>IF($A71="","",IF((AND($A71="ADD",OR(CS71="",CS71="Local Authority"))),"17",(_xlfn.XLOOKUP(CS71,ud_sub_organisation[lookupValue],ud_sub_organisation[lookupKey],""))))</f>
        <v/>
      </c>
      <c r="CV71" s="3" t="str">
        <f>IF($A71="ADD",IF(NOT(ISBLANK(CU71)),_xlfn.XLOOKUP(CU71,ud_maintenance_organisation[lookupValue],ud_maintenance_organisation[lookupKey],"ERROR"),""), "")</f>
        <v/>
      </c>
      <c r="CW71" s="3" t="str">
        <f t="shared" si="7"/>
        <v/>
      </c>
      <c r="CX71" s="3" t="str">
        <f>IF($A71="","",IF((AND($A71="ADD",OR(CW71="",CW71="Vested Assets"))),"12",(_xlfn.XLOOKUP(CW71,ud_work_category[lookupValue],ud_work_category[lookupKey],""))))</f>
        <v/>
      </c>
      <c r="CY71" s="7"/>
      <c r="CZ71" s="2" t="str">
        <f t="shared" si="8"/>
        <v/>
      </c>
      <c r="DA71" s="2" t="str">
        <f t="shared" si="9"/>
        <v/>
      </c>
      <c r="DB71" s="3" t="str">
        <f t="shared" si="10"/>
        <v/>
      </c>
      <c r="DC71" s="3" t="str">
        <f>IF($A71="","",IF((AND($A71="ADD",OR(DB71="",DB71="Excellent"))),"1",(_xlfn.XLOOKUP(DB71,condition[lookupValue],condition[lookupKey],""))))</f>
        <v/>
      </c>
      <c r="DD71" s="8" t="str">
        <f t="shared" si="11"/>
        <v/>
      </c>
      <c r="DE71" s="9"/>
    </row>
    <row r="72" spans="2:109" x14ac:dyDescent="0.25">
      <c r="B72" s="4"/>
      <c r="D72" s="3" t="str">
        <f>IF($A72="ADD",IF(NOT(ISBLANK(C72)),_xlfn.XLOOKUP(C72,roadnames[lookupValue],roadnames[lookupKey],"ERROR"),""), "")</f>
        <v/>
      </c>
      <c r="E72" s="4"/>
      <c r="F72" s="4"/>
      <c r="G72" s="6"/>
      <c r="H72" s="6"/>
      <c r="J72" s="3" t="str">
        <f>IF($A72="ADD",IF(NOT(ISBLANK(I72)),_xlfn.XLOOKUP(I72,side[lookupValue],side[lookupKey],"ERROR"),""), "")</f>
        <v/>
      </c>
      <c r="K72" s="4"/>
      <c r="L72" s="4"/>
      <c r="M72" s="4"/>
      <c r="O72" s="3" t="str">
        <f>IF($A72="ADD",IF(NOT(ISBLANK(N72)),_xlfn.XLOOKUP(N72,len_adjust_rsn[lookupValue],len_adjust_rsn[lookupKey],"ERROR"),""), "")</f>
        <v/>
      </c>
      <c r="P72" s="4"/>
      <c r="Q72" s="7"/>
      <c r="R72" s="7"/>
      <c r="S72" s="7"/>
      <c r="T72" s="7"/>
      <c r="U72" s="7"/>
      <c r="W72" s="3" t="str">
        <f>IF($A72="ADD",IF(NOT(ISBLANK(V72)),_xlfn.XLOOKUP(V72,ud_stormwater_purpose[lookupValue],ud_stormwater_purpose[lookupKey],"ERROR"),""), "")</f>
        <v/>
      </c>
      <c r="Y72" s="3" t="str">
        <f>IF($A72="ADD",IF(NOT(ISBLANK(X72)),_xlfn.XLOOKUP(X72,ud_pipe_flow_type[lookupValue],ud_pipe_flow_type[lookupKey],"ERROR"),""), "")</f>
        <v/>
      </c>
      <c r="AA72" s="3" t="str">
        <f>IF($A72="ADD",IF(NOT(ISBLANK(Z72)),_xlfn.XLOOKUP(Z72,ud_pipe_type[lookupValue],ud_pipe_type[lookupKey],"ERROR"),""), "")</f>
        <v/>
      </c>
      <c r="AC72" s="3" t="str">
        <f>IF($A72="ADD",IF(NOT(ISBLANK(AB72)),_xlfn.XLOOKUP(AB72,ud_shape[lookupValue],ud_shape[lookupKey],"ERROR"),""), "")</f>
        <v/>
      </c>
      <c r="AE72" s="3" t="str">
        <f>IF($A72="ADD",IF(NOT(ISBLANK(AD72)),_xlfn.XLOOKUP(AD72,pipe_material[lookupValue],pipe_material[lookupKey],"ERROR"),""), "")</f>
        <v/>
      </c>
      <c r="AG72" s="3" t="str">
        <f>IF($A72="ADD",IF(NOT(ISBLANK(AF72)),_xlfn.XLOOKUP(1,(ud_material_subset_lookup=AF72)*(ud_material_subset_parentKey=AE72),ud_material_subset[lookupKey],"ERROR"),""), "")</f>
        <v/>
      </c>
      <c r="AI72" s="3" t="str">
        <f>IF($A72="ADD",IF(NOT(ISBLANK(AH72)),_xlfn.XLOOKUP(AH72,ud_pipe_duct_class[lookupValue],ud_pipe_duct_class[lookupKey],"ERROR"),""), "")</f>
        <v/>
      </c>
      <c r="AL72" s="3" t="str">
        <f>IF($A72="ADD",IF(NOT(ISBLANK(AK72)),_xlfn.XLOOKUP(AK72,ud_pipe_joint_type[lookupValue],ud_pipe_joint_type[lookupKey],"ERROR"),""), "")</f>
        <v/>
      </c>
      <c r="AN72" s="3" t="str">
        <f>IF($A72="ADD",IF(NOT(ISBLANK(AM72)),_xlfn.XLOOKUP(AM72,ud_pipe_location[lookupValue],ud_pipe_location[lookupKey],"ERROR"),""), "")</f>
        <v/>
      </c>
      <c r="AP72" s="2" t="str">
        <f t="shared" si="0"/>
        <v/>
      </c>
      <c r="AQ72" s="2" t="str">
        <f t="shared" si="1"/>
        <v/>
      </c>
      <c r="AR72" s="6"/>
      <c r="AS72" s="6"/>
      <c r="AT72" s="6"/>
      <c r="AU72" s="4"/>
      <c r="AV72" s="9"/>
      <c r="AX72" s="3" t="str">
        <f>IF($A72="ADD",IF(NOT(ISBLANK(AW72)),_xlfn.XLOOKUP(AW72,ud_culvert_grate[lookupValue],ud_culvert_grate[lookupKey],"ERROR"),""), "")</f>
        <v/>
      </c>
      <c r="AY72" s="4"/>
      <c r="BA72" s="3" t="str">
        <f>IF($A72="ADD",IF(NOT(ISBLANK(AZ72)),_xlfn.XLOOKUP(AZ72,ud_culvert_grate[lookupValue],ud_culvert_grate[lookupKey],"ERROR"),""), "")</f>
        <v/>
      </c>
      <c r="BD72" s="6"/>
      <c r="BF72" s="3" t="str">
        <f>IF($A72="ADD",IF(NOT(ISBLANK(BE72)),_xlfn.XLOOKUP(BE72,ud_yn_unknown[lookupValue],ud_yn_unknown[lookupKey],"ERROR"),""), "")</f>
        <v/>
      </c>
      <c r="BH72" s="3" t="str">
        <f>IF($A72="ADD",IF(NOT(ISBLANK(BG72)),_xlfn.XLOOKUP(BG72,ud_bed_substrate[lookupValue],ud_bed_substrate[lookupKey],"ERROR"),""), "")</f>
        <v/>
      </c>
      <c r="BJ72" s="3" t="str">
        <f>IF($A72="ADD",IF(NOT(ISBLANK(BI72)),_xlfn.XLOOKUP(BI72,ud_yn_unknown[lookupValue],ud_yn_unknown[lookupKey],"ERROR"),""), "")</f>
        <v/>
      </c>
      <c r="BL72" s="3" t="str">
        <f>IF($A72="ADD",IF(NOT(ISBLANK(BK72)),_xlfn.XLOOKUP(BK72,ud_yn_unknown[lookupValue],ud_yn_unknown[lookupKey],"ERROR"),""), "")</f>
        <v/>
      </c>
      <c r="BN72" s="3" t="str">
        <f>IF($A72="ADD",IF(NOT(ISBLANK(BM72)),_xlfn.XLOOKUP(BM72,ud_culvert_slope[lookupValue],ud_culvert_slope[lookupKey],"ERROR"),""), "")</f>
        <v/>
      </c>
      <c r="BP72" s="3" t="str">
        <f>IF($A72="ADD",IF(NOT(ISBLANK(BO72)),_xlfn.XLOOKUP(BO72,ud_culvert_alignment[lookupValue],ud_culvert_alignment[lookupKey],"ERROR"),""), "")</f>
        <v/>
      </c>
      <c r="BQ72" s="8"/>
      <c r="BS72" s="3" t="str">
        <f>IF($A72="ADD",IF(NOT(ISBLANK(BR72)),_xlfn.XLOOKUP(BR72,ud_carried_function[lookupValue],ud_carried_function[lookupKey],"ERROR"),""), "")</f>
        <v/>
      </c>
      <c r="BT72" s="4"/>
      <c r="BV72" s="3" t="str">
        <f>IF($A72="ADD",IF(NOT(ISBLANK(BU72)),_xlfn.XLOOKUP(BU72,ud_design_loading[lookupValue],ud_design_loading[lookupKey],"ERROR"),""), "")</f>
        <v/>
      </c>
      <c r="BW72" s="4"/>
      <c r="BX72" s="4"/>
      <c r="BY72" s="4"/>
      <c r="BZ72" s="4"/>
      <c r="CC72" s="3" t="str">
        <f>IF($A72="ADD",IF(NOT(ISBLANK(CB72)),_xlfn.XLOOKUP(CB72,maint_type[lookupValue],maint_type[lookupKey],"ERROR"),""), "")</f>
        <v/>
      </c>
      <c r="CE72" s="3" t="str">
        <f>IF($A72="ADD",IF(NOT(ISBLANK(CD72)),_xlfn.XLOOKUP(CD72,ud_access_method[lookupValue],ud_access_method[lookupKey],"ERROR"),""), "")</f>
        <v/>
      </c>
      <c r="CF72" s="9"/>
      <c r="CG72" s="8"/>
      <c r="CH72" s="4" t="str">
        <f t="shared" ca="1" si="2"/>
        <v/>
      </c>
      <c r="CI72" s="4"/>
      <c r="CJ72" s="3" t="str">
        <f t="shared" si="3"/>
        <v/>
      </c>
      <c r="CK72" s="3" t="str">
        <f>IF($A72="","",IF((AND($A72="ADD",OR(CJ72="",CJ72="In Use"))),"5",(_xlfn.XLOOKUP(CJ72,ud_asset_status[lookupValue],ud_asset_status[lookupKey],""))))</f>
        <v/>
      </c>
      <c r="CL72" s="8"/>
      <c r="CN72" s="3" t="str">
        <f>IF($A72="ADD",IF(NOT(ISBLANK(CM72)),_xlfn.XLOOKUP(CM72,ar_replace_reason[lookupValue],ar_replace_reason[lookupKey],"ERROR"),""), "")</f>
        <v/>
      </c>
      <c r="CO72" s="3" t="str">
        <f t="shared" si="4"/>
        <v/>
      </c>
      <c r="CP72" s="3" t="str">
        <f>IF($A72="","",IF((AND($A72="ADD",OR(CO72="",CO72="Queenstown-Lakes District Council"))),"70",(_xlfn.XLOOKUP(CO72,ud_organisation_owner[lookupValue],ud_organisation_owner[lookupKey],""))))</f>
        <v/>
      </c>
      <c r="CQ72" s="3" t="str">
        <f t="shared" si="5"/>
        <v/>
      </c>
      <c r="CR72" s="3" t="str">
        <f>IF($A72="","",IF((AND($A72="ADD",OR(CQ72="",CQ72="Queenstown-Lakes District Council"))),"70",(_xlfn.XLOOKUP(CQ72,ud_organisation_owner[lookupValue],ud_organisation_owner[lookupKey],""))))</f>
        <v/>
      </c>
      <c r="CS72" s="3" t="str">
        <f t="shared" si="6"/>
        <v/>
      </c>
      <c r="CT72" s="3" t="str">
        <f>IF($A72="","",IF((AND($A72="ADD",OR(CS72="",CS72="Local Authority"))),"17",(_xlfn.XLOOKUP(CS72,ud_sub_organisation[lookupValue],ud_sub_organisation[lookupKey],""))))</f>
        <v/>
      </c>
      <c r="CV72" s="3" t="str">
        <f>IF($A72="ADD",IF(NOT(ISBLANK(CU72)),_xlfn.XLOOKUP(CU72,ud_maintenance_organisation[lookupValue],ud_maintenance_organisation[lookupKey],"ERROR"),""), "")</f>
        <v/>
      </c>
      <c r="CW72" s="3" t="str">
        <f t="shared" si="7"/>
        <v/>
      </c>
      <c r="CX72" s="3" t="str">
        <f>IF($A72="","",IF((AND($A72="ADD",OR(CW72="",CW72="Vested Assets"))),"12",(_xlfn.XLOOKUP(CW72,ud_work_category[lookupValue],ud_work_category[lookupKey],""))))</f>
        <v/>
      </c>
      <c r="CY72" s="7"/>
      <c r="CZ72" s="2" t="str">
        <f t="shared" si="8"/>
        <v/>
      </c>
      <c r="DA72" s="2" t="str">
        <f t="shared" si="9"/>
        <v/>
      </c>
      <c r="DB72" s="3" t="str">
        <f t="shared" si="10"/>
        <v/>
      </c>
      <c r="DC72" s="3" t="str">
        <f>IF($A72="","",IF((AND($A72="ADD",OR(DB72="",DB72="Excellent"))),"1",(_xlfn.XLOOKUP(DB72,condition[lookupValue],condition[lookupKey],""))))</f>
        <v/>
      </c>
      <c r="DD72" s="8" t="str">
        <f t="shared" si="11"/>
        <v/>
      </c>
      <c r="DE72" s="9"/>
    </row>
    <row r="73" spans="2:109" x14ac:dyDescent="0.25">
      <c r="B73" s="4"/>
      <c r="D73" s="3" t="str">
        <f>IF($A73="ADD",IF(NOT(ISBLANK(C73)),_xlfn.XLOOKUP(C73,roadnames[lookupValue],roadnames[lookupKey],"ERROR"),""), "")</f>
        <v/>
      </c>
      <c r="E73" s="4"/>
      <c r="F73" s="4"/>
      <c r="G73" s="6"/>
      <c r="H73" s="6"/>
      <c r="J73" s="3" t="str">
        <f>IF($A73="ADD",IF(NOT(ISBLANK(I73)),_xlfn.XLOOKUP(I73,side[lookupValue],side[lookupKey],"ERROR"),""), "")</f>
        <v/>
      </c>
      <c r="K73" s="4"/>
      <c r="L73" s="4"/>
      <c r="M73" s="4"/>
      <c r="O73" s="3" t="str">
        <f>IF($A73="ADD",IF(NOT(ISBLANK(N73)),_xlfn.XLOOKUP(N73,len_adjust_rsn[lookupValue],len_adjust_rsn[lookupKey],"ERROR"),""), "")</f>
        <v/>
      </c>
      <c r="P73" s="4"/>
      <c r="Q73" s="7"/>
      <c r="R73" s="7"/>
      <c r="S73" s="7"/>
      <c r="T73" s="7"/>
      <c r="U73" s="7"/>
      <c r="W73" s="3" t="str">
        <f>IF($A73="ADD",IF(NOT(ISBLANK(V73)),_xlfn.XLOOKUP(V73,ud_stormwater_purpose[lookupValue],ud_stormwater_purpose[lookupKey],"ERROR"),""), "")</f>
        <v/>
      </c>
      <c r="Y73" s="3" t="str">
        <f>IF($A73="ADD",IF(NOT(ISBLANK(X73)),_xlfn.XLOOKUP(X73,ud_pipe_flow_type[lookupValue],ud_pipe_flow_type[lookupKey],"ERROR"),""), "")</f>
        <v/>
      </c>
      <c r="AA73" s="3" t="str">
        <f>IF($A73="ADD",IF(NOT(ISBLANK(Z73)),_xlfn.XLOOKUP(Z73,ud_pipe_type[lookupValue],ud_pipe_type[lookupKey],"ERROR"),""), "")</f>
        <v/>
      </c>
      <c r="AC73" s="3" t="str">
        <f>IF($A73="ADD",IF(NOT(ISBLANK(AB73)),_xlfn.XLOOKUP(AB73,ud_shape[lookupValue],ud_shape[lookupKey],"ERROR"),""), "")</f>
        <v/>
      </c>
      <c r="AE73" s="3" t="str">
        <f>IF($A73="ADD",IF(NOT(ISBLANK(AD73)),_xlfn.XLOOKUP(AD73,pipe_material[lookupValue],pipe_material[lookupKey],"ERROR"),""), "")</f>
        <v/>
      </c>
      <c r="AG73" s="3" t="str">
        <f>IF($A73="ADD",IF(NOT(ISBLANK(AF73)),_xlfn.XLOOKUP(1,(ud_material_subset_lookup=AF73)*(ud_material_subset_parentKey=AE73),ud_material_subset[lookupKey],"ERROR"),""), "")</f>
        <v/>
      </c>
      <c r="AI73" s="3" t="str">
        <f>IF($A73="ADD",IF(NOT(ISBLANK(AH73)),_xlfn.XLOOKUP(AH73,ud_pipe_duct_class[lookupValue],ud_pipe_duct_class[lookupKey],"ERROR"),""), "")</f>
        <v/>
      </c>
      <c r="AL73" s="3" t="str">
        <f>IF($A73="ADD",IF(NOT(ISBLANK(AK73)),_xlfn.XLOOKUP(AK73,ud_pipe_joint_type[lookupValue],ud_pipe_joint_type[lookupKey],"ERROR"),""), "")</f>
        <v/>
      </c>
      <c r="AN73" s="3" t="str">
        <f>IF($A73="ADD",IF(NOT(ISBLANK(AM73)),_xlfn.XLOOKUP(AM73,ud_pipe_location[lookupValue],ud_pipe_location[lookupKey],"ERROR"),""), "")</f>
        <v/>
      </c>
      <c r="AP73" s="2" t="str">
        <f t="shared" si="0"/>
        <v/>
      </c>
      <c r="AQ73" s="2" t="str">
        <f t="shared" si="1"/>
        <v/>
      </c>
      <c r="AR73" s="6"/>
      <c r="AS73" s="6"/>
      <c r="AT73" s="6"/>
      <c r="AU73" s="4"/>
      <c r="AV73" s="9"/>
      <c r="AX73" s="3" t="str">
        <f>IF($A73="ADD",IF(NOT(ISBLANK(AW73)),_xlfn.XLOOKUP(AW73,ud_culvert_grate[lookupValue],ud_culvert_grate[lookupKey],"ERROR"),""), "")</f>
        <v/>
      </c>
      <c r="AY73" s="4"/>
      <c r="BA73" s="3" t="str">
        <f>IF($A73="ADD",IF(NOT(ISBLANK(AZ73)),_xlfn.XLOOKUP(AZ73,ud_culvert_grate[lookupValue],ud_culvert_grate[lookupKey],"ERROR"),""), "")</f>
        <v/>
      </c>
      <c r="BD73" s="6"/>
      <c r="BF73" s="3" t="str">
        <f>IF($A73="ADD",IF(NOT(ISBLANK(BE73)),_xlfn.XLOOKUP(BE73,ud_yn_unknown[lookupValue],ud_yn_unknown[lookupKey],"ERROR"),""), "")</f>
        <v/>
      </c>
      <c r="BH73" s="3" t="str">
        <f>IF($A73="ADD",IF(NOT(ISBLANK(BG73)),_xlfn.XLOOKUP(BG73,ud_bed_substrate[lookupValue],ud_bed_substrate[lookupKey],"ERROR"),""), "")</f>
        <v/>
      </c>
      <c r="BJ73" s="3" t="str">
        <f>IF($A73="ADD",IF(NOT(ISBLANK(BI73)),_xlfn.XLOOKUP(BI73,ud_yn_unknown[lookupValue],ud_yn_unknown[lookupKey],"ERROR"),""), "")</f>
        <v/>
      </c>
      <c r="BL73" s="3" t="str">
        <f>IF($A73="ADD",IF(NOT(ISBLANK(BK73)),_xlfn.XLOOKUP(BK73,ud_yn_unknown[lookupValue],ud_yn_unknown[lookupKey],"ERROR"),""), "")</f>
        <v/>
      </c>
      <c r="BN73" s="3" t="str">
        <f>IF($A73="ADD",IF(NOT(ISBLANK(BM73)),_xlfn.XLOOKUP(BM73,ud_culvert_slope[lookupValue],ud_culvert_slope[lookupKey],"ERROR"),""), "")</f>
        <v/>
      </c>
      <c r="BP73" s="3" t="str">
        <f>IF($A73="ADD",IF(NOT(ISBLANK(BO73)),_xlfn.XLOOKUP(BO73,ud_culvert_alignment[lookupValue],ud_culvert_alignment[lookupKey],"ERROR"),""), "")</f>
        <v/>
      </c>
      <c r="BQ73" s="8"/>
      <c r="BS73" s="3" t="str">
        <f>IF($A73="ADD",IF(NOT(ISBLANK(BR73)),_xlfn.XLOOKUP(BR73,ud_carried_function[lookupValue],ud_carried_function[lookupKey],"ERROR"),""), "")</f>
        <v/>
      </c>
      <c r="BT73" s="4"/>
      <c r="BV73" s="3" t="str">
        <f>IF($A73="ADD",IF(NOT(ISBLANK(BU73)),_xlfn.XLOOKUP(BU73,ud_design_loading[lookupValue],ud_design_loading[lookupKey],"ERROR"),""), "")</f>
        <v/>
      </c>
      <c r="BW73" s="4"/>
      <c r="BX73" s="4"/>
      <c r="BY73" s="4"/>
      <c r="BZ73" s="4"/>
      <c r="CC73" s="3" t="str">
        <f>IF($A73="ADD",IF(NOT(ISBLANK(CB73)),_xlfn.XLOOKUP(CB73,maint_type[lookupValue],maint_type[lookupKey],"ERROR"),""), "")</f>
        <v/>
      </c>
      <c r="CE73" s="3" t="str">
        <f>IF($A73="ADD",IF(NOT(ISBLANK(CD73)),_xlfn.XLOOKUP(CD73,ud_access_method[lookupValue],ud_access_method[lookupKey],"ERROR"),""), "")</f>
        <v/>
      </c>
      <c r="CF73" s="9"/>
      <c r="CG73" s="8"/>
      <c r="CH73" s="4" t="str">
        <f t="shared" ca="1" si="2"/>
        <v/>
      </c>
      <c r="CI73" s="4"/>
      <c r="CJ73" s="3" t="str">
        <f t="shared" si="3"/>
        <v/>
      </c>
      <c r="CK73" s="3" t="str">
        <f>IF($A73="","",IF((AND($A73="ADD",OR(CJ73="",CJ73="In Use"))),"5",(_xlfn.XLOOKUP(CJ73,ud_asset_status[lookupValue],ud_asset_status[lookupKey],""))))</f>
        <v/>
      </c>
      <c r="CL73" s="8"/>
      <c r="CN73" s="3" t="str">
        <f>IF($A73="ADD",IF(NOT(ISBLANK(CM73)),_xlfn.XLOOKUP(CM73,ar_replace_reason[lookupValue],ar_replace_reason[lookupKey],"ERROR"),""), "")</f>
        <v/>
      </c>
      <c r="CO73" s="3" t="str">
        <f t="shared" si="4"/>
        <v/>
      </c>
      <c r="CP73" s="3" t="str">
        <f>IF($A73="","",IF((AND($A73="ADD",OR(CO73="",CO73="Queenstown-Lakes District Council"))),"70",(_xlfn.XLOOKUP(CO73,ud_organisation_owner[lookupValue],ud_organisation_owner[lookupKey],""))))</f>
        <v/>
      </c>
      <c r="CQ73" s="3" t="str">
        <f t="shared" si="5"/>
        <v/>
      </c>
      <c r="CR73" s="3" t="str">
        <f>IF($A73="","",IF((AND($A73="ADD",OR(CQ73="",CQ73="Queenstown-Lakes District Council"))),"70",(_xlfn.XLOOKUP(CQ73,ud_organisation_owner[lookupValue],ud_organisation_owner[lookupKey],""))))</f>
        <v/>
      </c>
      <c r="CS73" s="3" t="str">
        <f t="shared" si="6"/>
        <v/>
      </c>
      <c r="CT73" s="3" t="str">
        <f>IF($A73="","",IF((AND($A73="ADD",OR(CS73="",CS73="Local Authority"))),"17",(_xlfn.XLOOKUP(CS73,ud_sub_organisation[lookupValue],ud_sub_organisation[lookupKey],""))))</f>
        <v/>
      </c>
      <c r="CV73" s="3" t="str">
        <f>IF($A73="ADD",IF(NOT(ISBLANK(CU73)),_xlfn.XLOOKUP(CU73,ud_maintenance_organisation[lookupValue],ud_maintenance_organisation[lookupKey],"ERROR"),""), "")</f>
        <v/>
      </c>
      <c r="CW73" s="3" t="str">
        <f t="shared" si="7"/>
        <v/>
      </c>
      <c r="CX73" s="3" t="str">
        <f>IF($A73="","",IF((AND($A73="ADD",OR(CW73="",CW73="Vested Assets"))),"12",(_xlfn.XLOOKUP(CW73,ud_work_category[lookupValue],ud_work_category[lookupKey],""))))</f>
        <v/>
      </c>
      <c r="CY73" s="7"/>
      <c r="CZ73" s="2" t="str">
        <f t="shared" si="8"/>
        <v/>
      </c>
      <c r="DA73" s="2" t="str">
        <f t="shared" si="9"/>
        <v/>
      </c>
      <c r="DB73" s="3" t="str">
        <f t="shared" si="10"/>
        <v/>
      </c>
      <c r="DC73" s="3" t="str">
        <f>IF($A73="","",IF((AND($A73="ADD",OR(DB73="",DB73="Excellent"))),"1",(_xlfn.XLOOKUP(DB73,condition[lookupValue],condition[lookupKey],""))))</f>
        <v/>
      </c>
      <c r="DD73" s="8" t="str">
        <f t="shared" si="11"/>
        <v/>
      </c>
      <c r="DE73" s="9"/>
    </row>
    <row r="74" spans="2:109" x14ac:dyDescent="0.25">
      <c r="B74" s="4"/>
      <c r="D74" s="3" t="str">
        <f>IF($A74="ADD",IF(NOT(ISBLANK(C74)),_xlfn.XLOOKUP(C74,roadnames[lookupValue],roadnames[lookupKey],"ERROR"),""), "")</f>
        <v/>
      </c>
      <c r="E74" s="4"/>
      <c r="F74" s="4"/>
      <c r="G74" s="6"/>
      <c r="H74" s="6"/>
      <c r="J74" s="3" t="str">
        <f>IF($A74="ADD",IF(NOT(ISBLANK(I74)),_xlfn.XLOOKUP(I74,side[lookupValue],side[lookupKey],"ERROR"),""), "")</f>
        <v/>
      </c>
      <c r="K74" s="4"/>
      <c r="L74" s="4"/>
      <c r="M74" s="4"/>
      <c r="O74" s="3" t="str">
        <f>IF($A74="ADD",IF(NOT(ISBLANK(N74)),_xlfn.XLOOKUP(N74,len_adjust_rsn[lookupValue],len_adjust_rsn[lookupKey],"ERROR"),""), "")</f>
        <v/>
      </c>
      <c r="P74" s="4"/>
      <c r="Q74" s="7"/>
      <c r="R74" s="7"/>
      <c r="S74" s="7"/>
      <c r="T74" s="7"/>
      <c r="U74" s="7"/>
      <c r="W74" s="3" t="str">
        <f>IF($A74="ADD",IF(NOT(ISBLANK(V74)),_xlfn.XLOOKUP(V74,ud_stormwater_purpose[lookupValue],ud_stormwater_purpose[lookupKey],"ERROR"),""), "")</f>
        <v/>
      </c>
      <c r="Y74" s="3" t="str">
        <f>IF($A74="ADD",IF(NOT(ISBLANK(X74)),_xlfn.XLOOKUP(X74,ud_pipe_flow_type[lookupValue],ud_pipe_flow_type[lookupKey],"ERROR"),""), "")</f>
        <v/>
      </c>
      <c r="AA74" s="3" t="str">
        <f>IF($A74="ADD",IF(NOT(ISBLANK(Z74)),_xlfn.XLOOKUP(Z74,ud_pipe_type[lookupValue],ud_pipe_type[lookupKey],"ERROR"),""), "")</f>
        <v/>
      </c>
      <c r="AC74" s="3" t="str">
        <f>IF($A74="ADD",IF(NOT(ISBLANK(AB74)),_xlfn.XLOOKUP(AB74,ud_shape[lookupValue],ud_shape[lookupKey],"ERROR"),""), "")</f>
        <v/>
      </c>
      <c r="AE74" s="3" t="str">
        <f>IF($A74="ADD",IF(NOT(ISBLANK(AD74)),_xlfn.XLOOKUP(AD74,pipe_material[lookupValue],pipe_material[lookupKey],"ERROR"),""), "")</f>
        <v/>
      </c>
      <c r="AG74" s="3" t="str">
        <f>IF($A74="ADD",IF(NOT(ISBLANK(AF74)),_xlfn.XLOOKUP(1,(ud_material_subset_lookup=AF74)*(ud_material_subset_parentKey=AE74),ud_material_subset[lookupKey],"ERROR"),""), "")</f>
        <v/>
      </c>
      <c r="AI74" s="3" t="str">
        <f>IF($A74="ADD",IF(NOT(ISBLANK(AH74)),_xlfn.XLOOKUP(AH74,ud_pipe_duct_class[lookupValue],ud_pipe_duct_class[lookupKey],"ERROR"),""), "")</f>
        <v/>
      </c>
      <c r="AL74" s="3" t="str">
        <f>IF($A74="ADD",IF(NOT(ISBLANK(AK74)),_xlfn.XLOOKUP(AK74,ud_pipe_joint_type[lookupValue],ud_pipe_joint_type[lookupKey],"ERROR"),""), "")</f>
        <v/>
      </c>
      <c r="AN74" s="3" t="str">
        <f>IF($A74="ADD",IF(NOT(ISBLANK(AM74)),_xlfn.XLOOKUP(AM74,ud_pipe_location[lookupValue],ud_pipe_location[lookupKey],"ERROR"),""), "")</f>
        <v/>
      </c>
      <c r="AP74" s="2" t="str">
        <f t="shared" si="0"/>
        <v/>
      </c>
      <c r="AQ74" s="2" t="str">
        <f t="shared" si="1"/>
        <v/>
      </c>
      <c r="AR74" s="6"/>
      <c r="AS74" s="6"/>
      <c r="AT74" s="6"/>
      <c r="AU74" s="4"/>
      <c r="AV74" s="9"/>
      <c r="AX74" s="3" t="str">
        <f>IF($A74="ADD",IF(NOT(ISBLANK(AW74)),_xlfn.XLOOKUP(AW74,ud_culvert_grate[lookupValue],ud_culvert_grate[lookupKey],"ERROR"),""), "")</f>
        <v/>
      </c>
      <c r="AY74" s="4"/>
      <c r="BA74" s="3" t="str">
        <f>IF($A74="ADD",IF(NOT(ISBLANK(AZ74)),_xlfn.XLOOKUP(AZ74,ud_culvert_grate[lookupValue],ud_culvert_grate[lookupKey],"ERROR"),""), "")</f>
        <v/>
      </c>
      <c r="BD74" s="6"/>
      <c r="BF74" s="3" t="str">
        <f>IF($A74="ADD",IF(NOT(ISBLANK(BE74)),_xlfn.XLOOKUP(BE74,ud_yn_unknown[lookupValue],ud_yn_unknown[lookupKey],"ERROR"),""), "")</f>
        <v/>
      </c>
      <c r="BH74" s="3" t="str">
        <f>IF($A74="ADD",IF(NOT(ISBLANK(BG74)),_xlfn.XLOOKUP(BG74,ud_bed_substrate[lookupValue],ud_bed_substrate[lookupKey],"ERROR"),""), "")</f>
        <v/>
      </c>
      <c r="BJ74" s="3" t="str">
        <f>IF($A74="ADD",IF(NOT(ISBLANK(BI74)),_xlfn.XLOOKUP(BI74,ud_yn_unknown[lookupValue],ud_yn_unknown[lookupKey],"ERROR"),""), "")</f>
        <v/>
      </c>
      <c r="BL74" s="3" t="str">
        <f>IF($A74="ADD",IF(NOT(ISBLANK(BK74)),_xlfn.XLOOKUP(BK74,ud_yn_unknown[lookupValue],ud_yn_unknown[lookupKey],"ERROR"),""), "")</f>
        <v/>
      </c>
      <c r="BN74" s="3" t="str">
        <f>IF($A74="ADD",IF(NOT(ISBLANK(BM74)),_xlfn.XLOOKUP(BM74,ud_culvert_slope[lookupValue],ud_culvert_slope[lookupKey],"ERROR"),""), "")</f>
        <v/>
      </c>
      <c r="BP74" s="3" t="str">
        <f>IF($A74="ADD",IF(NOT(ISBLANK(BO74)),_xlfn.XLOOKUP(BO74,ud_culvert_alignment[lookupValue],ud_culvert_alignment[lookupKey],"ERROR"),""), "")</f>
        <v/>
      </c>
      <c r="BQ74" s="8"/>
      <c r="BS74" s="3" t="str">
        <f>IF($A74="ADD",IF(NOT(ISBLANK(BR74)),_xlfn.XLOOKUP(BR74,ud_carried_function[lookupValue],ud_carried_function[lookupKey],"ERROR"),""), "")</f>
        <v/>
      </c>
      <c r="BT74" s="4"/>
      <c r="BV74" s="3" t="str">
        <f>IF($A74="ADD",IF(NOT(ISBLANK(BU74)),_xlfn.XLOOKUP(BU74,ud_design_loading[lookupValue],ud_design_loading[lookupKey],"ERROR"),""), "")</f>
        <v/>
      </c>
      <c r="BW74" s="4"/>
      <c r="BX74" s="4"/>
      <c r="BY74" s="4"/>
      <c r="BZ74" s="4"/>
      <c r="CC74" s="3" t="str">
        <f>IF($A74="ADD",IF(NOT(ISBLANK(CB74)),_xlfn.XLOOKUP(CB74,maint_type[lookupValue],maint_type[lookupKey],"ERROR"),""), "")</f>
        <v/>
      </c>
      <c r="CE74" s="3" t="str">
        <f>IF($A74="ADD",IF(NOT(ISBLANK(CD74)),_xlfn.XLOOKUP(CD74,ud_access_method[lookupValue],ud_access_method[lookupKey],"ERROR"),""), "")</f>
        <v/>
      </c>
      <c r="CF74" s="9"/>
      <c r="CG74" s="8"/>
      <c r="CH74" s="4" t="str">
        <f t="shared" ca="1" si="2"/>
        <v/>
      </c>
      <c r="CI74" s="4"/>
      <c r="CJ74" s="3" t="str">
        <f t="shared" si="3"/>
        <v/>
      </c>
      <c r="CK74" s="3" t="str">
        <f>IF($A74="","",IF((AND($A74="ADD",OR(CJ74="",CJ74="In Use"))),"5",(_xlfn.XLOOKUP(CJ74,ud_asset_status[lookupValue],ud_asset_status[lookupKey],""))))</f>
        <v/>
      </c>
      <c r="CL74" s="8"/>
      <c r="CN74" s="3" t="str">
        <f>IF($A74="ADD",IF(NOT(ISBLANK(CM74)),_xlfn.XLOOKUP(CM74,ar_replace_reason[lookupValue],ar_replace_reason[lookupKey],"ERROR"),""), "")</f>
        <v/>
      </c>
      <c r="CO74" s="3" t="str">
        <f t="shared" si="4"/>
        <v/>
      </c>
      <c r="CP74" s="3" t="str">
        <f>IF($A74="","",IF((AND($A74="ADD",OR(CO74="",CO74="Queenstown-Lakes District Council"))),"70",(_xlfn.XLOOKUP(CO74,ud_organisation_owner[lookupValue],ud_organisation_owner[lookupKey],""))))</f>
        <v/>
      </c>
      <c r="CQ74" s="3" t="str">
        <f t="shared" si="5"/>
        <v/>
      </c>
      <c r="CR74" s="3" t="str">
        <f>IF($A74="","",IF((AND($A74="ADD",OR(CQ74="",CQ74="Queenstown-Lakes District Council"))),"70",(_xlfn.XLOOKUP(CQ74,ud_organisation_owner[lookupValue],ud_organisation_owner[lookupKey],""))))</f>
        <v/>
      </c>
      <c r="CS74" s="3" t="str">
        <f t="shared" si="6"/>
        <v/>
      </c>
      <c r="CT74" s="3" t="str">
        <f>IF($A74="","",IF((AND($A74="ADD",OR(CS74="",CS74="Local Authority"))),"17",(_xlfn.XLOOKUP(CS74,ud_sub_organisation[lookupValue],ud_sub_organisation[lookupKey],""))))</f>
        <v/>
      </c>
      <c r="CV74" s="3" t="str">
        <f>IF($A74="ADD",IF(NOT(ISBLANK(CU74)),_xlfn.XLOOKUP(CU74,ud_maintenance_organisation[lookupValue],ud_maintenance_organisation[lookupKey],"ERROR"),""), "")</f>
        <v/>
      </c>
      <c r="CW74" s="3" t="str">
        <f t="shared" si="7"/>
        <v/>
      </c>
      <c r="CX74" s="3" t="str">
        <f>IF($A74="","",IF((AND($A74="ADD",OR(CW74="",CW74="Vested Assets"))),"12",(_xlfn.XLOOKUP(CW74,ud_work_category[lookupValue],ud_work_category[lookupKey],""))))</f>
        <v/>
      </c>
      <c r="CY74" s="7"/>
      <c r="CZ74" s="2" t="str">
        <f t="shared" si="8"/>
        <v/>
      </c>
      <c r="DA74" s="2" t="str">
        <f t="shared" si="9"/>
        <v/>
      </c>
      <c r="DB74" s="3" t="str">
        <f t="shared" si="10"/>
        <v/>
      </c>
      <c r="DC74" s="3" t="str">
        <f>IF($A74="","",IF((AND($A74="ADD",OR(DB74="",DB74="Excellent"))),"1",(_xlfn.XLOOKUP(DB74,condition[lookupValue],condition[lookupKey],""))))</f>
        <v/>
      </c>
      <c r="DD74" s="8" t="str">
        <f t="shared" si="11"/>
        <v/>
      </c>
      <c r="DE74" s="9"/>
    </row>
    <row r="75" spans="2:109" x14ac:dyDescent="0.25">
      <c r="B75" s="4"/>
      <c r="D75" s="3" t="str">
        <f>IF($A75="ADD",IF(NOT(ISBLANK(C75)),_xlfn.XLOOKUP(C75,roadnames[lookupValue],roadnames[lookupKey],"ERROR"),""), "")</f>
        <v/>
      </c>
      <c r="E75" s="4"/>
      <c r="F75" s="4"/>
      <c r="G75" s="6"/>
      <c r="H75" s="6"/>
      <c r="J75" s="3" t="str">
        <f>IF($A75="ADD",IF(NOT(ISBLANK(I75)),_xlfn.XLOOKUP(I75,side[lookupValue],side[lookupKey],"ERROR"),""), "")</f>
        <v/>
      </c>
      <c r="K75" s="4"/>
      <c r="L75" s="4"/>
      <c r="M75" s="4"/>
      <c r="O75" s="3" t="str">
        <f>IF($A75="ADD",IF(NOT(ISBLANK(N75)),_xlfn.XLOOKUP(N75,len_adjust_rsn[lookupValue],len_adjust_rsn[lookupKey],"ERROR"),""), "")</f>
        <v/>
      </c>
      <c r="P75" s="4"/>
      <c r="Q75" s="7"/>
      <c r="R75" s="7"/>
      <c r="S75" s="7"/>
      <c r="T75" s="7"/>
      <c r="U75" s="7"/>
      <c r="W75" s="3" t="str">
        <f>IF($A75="ADD",IF(NOT(ISBLANK(V75)),_xlfn.XLOOKUP(V75,ud_stormwater_purpose[lookupValue],ud_stormwater_purpose[lookupKey],"ERROR"),""), "")</f>
        <v/>
      </c>
      <c r="Y75" s="3" t="str">
        <f>IF($A75="ADD",IF(NOT(ISBLANK(X75)),_xlfn.XLOOKUP(X75,ud_pipe_flow_type[lookupValue],ud_pipe_flow_type[lookupKey],"ERROR"),""), "")</f>
        <v/>
      </c>
      <c r="AA75" s="3" t="str">
        <f>IF($A75="ADD",IF(NOT(ISBLANK(Z75)),_xlfn.XLOOKUP(Z75,ud_pipe_type[lookupValue],ud_pipe_type[lookupKey],"ERROR"),""), "")</f>
        <v/>
      </c>
      <c r="AC75" s="3" t="str">
        <f>IF($A75="ADD",IF(NOT(ISBLANK(AB75)),_xlfn.XLOOKUP(AB75,ud_shape[lookupValue],ud_shape[lookupKey],"ERROR"),""), "")</f>
        <v/>
      </c>
      <c r="AE75" s="3" t="str">
        <f>IF($A75="ADD",IF(NOT(ISBLANK(AD75)),_xlfn.XLOOKUP(AD75,pipe_material[lookupValue],pipe_material[lookupKey],"ERROR"),""), "")</f>
        <v/>
      </c>
      <c r="AG75" s="3" t="str">
        <f>IF($A75="ADD",IF(NOT(ISBLANK(AF75)),_xlfn.XLOOKUP(1,(ud_material_subset_lookup=AF75)*(ud_material_subset_parentKey=AE75),ud_material_subset[lookupKey],"ERROR"),""), "")</f>
        <v/>
      </c>
      <c r="AI75" s="3" t="str">
        <f>IF($A75="ADD",IF(NOT(ISBLANK(AH75)),_xlfn.XLOOKUP(AH75,ud_pipe_duct_class[lookupValue],ud_pipe_duct_class[lookupKey],"ERROR"),""), "")</f>
        <v/>
      </c>
      <c r="AL75" s="3" t="str">
        <f>IF($A75="ADD",IF(NOT(ISBLANK(AK75)),_xlfn.XLOOKUP(AK75,ud_pipe_joint_type[lookupValue],ud_pipe_joint_type[lookupKey],"ERROR"),""), "")</f>
        <v/>
      </c>
      <c r="AN75" s="3" t="str">
        <f>IF($A75="ADD",IF(NOT(ISBLANK(AM75)),_xlfn.XLOOKUP(AM75,ud_pipe_location[lookupValue],ud_pipe_location[lookupKey],"ERROR"),""), "")</f>
        <v/>
      </c>
      <c r="AP75" s="2" t="str">
        <f t="shared" ref="AP75:AP138" si="12">IF(ISBLANK(V75),"",IF(V75="Geotech Drainage","",FALSE))</f>
        <v/>
      </c>
      <c r="AQ75" s="2" t="str">
        <f t="shared" ref="AQ75:AQ138" si="13">IF(ISBLANK(V75),"",IF(V75="Geotech Drainage","",FALSE))</f>
        <v/>
      </c>
      <c r="AR75" s="6"/>
      <c r="AS75" s="6"/>
      <c r="AT75" s="6"/>
      <c r="AU75" s="4"/>
      <c r="AV75" s="9"/>
      <c r="AX75" s="3" t="str">
        <f>IF($A75="ADD",IF(NOT(ISBLANK(AW75)),_xlfn.XLOOKUP(AW75,ud_culvert_grate[lookupValue],ud_culvert_grate[lookupKey],"ERROR"),""), "")</f>
        <v/>
      </c>
      <c r="AY75" s="4"/>
      <c r="BA75" s="3" t="str">
        <f>IF($A75="ADD",IF(NOT(ISBLANK(AZ75)),_xlfn.XLOOKUP(AZ75,ud_culvert_grate[lookupValue],ud_culvert_grate[lookupKey],"ERROR"),""), "")</f>
        <v/>
      </c>
      <c r="BD75" s="6"/>
      <c r="BF75" s="3" t="str">
        <f>IF($A75="ADD",IF(NOT(ISBLANK(BE75)),_xlfn.XLOOKUP(BE75,ud_yn_unknown[lookupValue],ud_yn_unknown[lookupKey],"ERROR"),""), "")</f>
        <v/>
      </c>
      <c r="BH75" s="3" t="str">
        <f>IF($A75="ADD",IF(NOT(ISBLANK(BG75)),_xlfn.XLOOKUP(BG75,ud_bed_substrate[lookupValue],ud_bed_substrate[lookupKey],"ERROR"),""), "")</f>
        <v/>
      </c>
      <c r="BJ75" s="3" t="str">
        <f>IF($A75="ADD",IF(NOT(ISBLANK(BI75)),_xlfn.XLOOKUP(BI75,ud_yn_unknown[lookupValue],ud_yn_unknown[lookupKey],"ERROR"),""), "")</f>
        <v/>
      </c>
      <c r="BL75" s="3" t="str">
        <f>IF($A75="ADD",IF(NOT(ISBLANK(BK75)),_xlfn.XLOOKUP(BK75,ud_yn_unknown[lookupValue],ud_yn_unknown[lookupKey],"ERROR"),""), "")</f>
        <v/>
      </c>
      <c r="BN75" s="3" t="str">
        <f>IF($A75="ADD",IF(NOT(ISBLANK(BM75)),_xlfn.XLOOKUP(BM75,ud_culvert_slope[lookupValue],ud_culvert_slope[lookupKey],"ERROR"),""), "")</f>
        <v/>
      </c>
      <c r="BP75" s="3" t="str">
        <f>IF($A75="ADD",IF(NOT(ISBLANK(BO75)),_xlfn.XLOOKUP(BO75,ud_culvert_alignment[lookupValue],ud_culvert_alignment[lookupKey],"ERROR"),""), "")</f>
        <v/>
      </c>
      <c r="BQ75" s="8"/>
      <c r="BS75" s="3" t="str">
        <f>IF($A75="ADD",IF(NOT(ISBLANK(BR75)),_xlfn.XLOOKUP(BR75,ud_carried_function[lookupValue],ud_carried_function[lookupKey],"ERROR"),""), "")</f>
        <v/>
      </c>
      <c r="BT75" s="4"/>
      <c r="BV75" s="3" t="str">
        <f>IF($A75="ADD",IF(NOT(ISBLANK(BU75)),_xlfn.XLOOKUP(BU75,ud_design_loading[lookupValue],ud_design_loading[lookupKey],"ERROR"),""), "")</f>
        <v/>
      </c>
      <c r="BW75" s="4"/>
      <c r="BX75" s="4"/>
      <c r="BY75" s="4"/>
      <c r="BZ75" s="4"/>
      <c r="CC75" s="3" t="str">
        <f>IF($A75="ADD",IF(NOT(ISBLANK(CB75)),_xlfn.XLOOKUP(CB75,maint_type[lookupValue],maint_type[lookupKey],"ERROR"),""), "")</f>
        <v/>
      </c>
      <c r="CE75" s="3" t="str">
        <f>IF($A75="ADD",IF(NOT(ISBLANK(CD75)),_xlfn.XLOOKUP(CD75,ud_access_method[lookupValue],ud_access_method[lookupKey],"ERROR"),""), "")</f>
        <v/>
      </c>
      <c r="CF75" s="9"/>
      <c r="CG75" s="8"/>
      <c r="CH75" s="4" t="str">
        <f t="shared" ref="CH75:CH138" ca="1" si="14">IF(CG75&lt;&gt;"", DATEDIF(CG75, TODAY(),"Y"),"")</f>
        <v/>
      </c>
      <c r="CI75" s="4"/>
      <c r="CJ75" s="3" t="str">
        <f t="shared" ref="CJ75:CJ138" si="15">IF($A75="ADD","In Use","")</f>
        <v/>
      </c>
      <c r="CK75" s="3" t="str">
        <f>IF($A75="","",IF((AND($A75="ADD",OR(CJ75="",CJ75="In Use"))),"5",(_xlfn.XLOOKUP(CJ75,ud_asset_status[lookupValue],ud_asset_status[lookupKey],""))))</f>
        <v/>
      </c>
      <c r="CL75" s="8"/>
      <c r="CN75" s="3" t="str">
        <f>IF($A75="ADD",IF(NOT(ISBLANK(CM75)),_xlfn.XLOOKUP(CM75,ar_replace_reason[lookupValue],ar_replace_reason[lookupKey],"ERROR"),""), "")</f>
        <v/>
      </c>
      <c r="CO75" s="3" t="str">
        <f t="shared" ref="CO75:CO138" si="16">IF($A75="ADD","Queenstown-Lakes District Council","")</f>
        <v/>
      </c>
      <c r="CP75" s="3" t="str">
        <f>IF($A75="","",IF((AND($A75="ADD",OR(CO75="",CO75="Queenstown-Lakes District Council"))),"70",(_xlfn.XLOOKUP(CO75,ud_organisation_owner[lookupValue],ud_organisation_owner[lookupKey],""))))</f>
        <v/>
      </c>
      <c r="CQ75" s="3" t="str">
        <f t="shared" ref="CQ75:CQ138" si="17">IF($A75="ADD","Queenstown-Lakes District Council","")</f>
        <v/>
      </c>
      <c r="CR75" s="3" t="str">
        <f>IF($A75="","",IF((AND($A75="ADD",OR(CQ75="",CQ75="Queenstown-Lakes District Council"))),"70",(_xlfn.XLOOKUP(CQ75,ud_organisation_owner[lookupValue],ud_organisation_owner[lookupKey],""))))</f>
        <v/>
      </c>
      <c r="CS75" s="3" t="str">
        <f t="shared" ref="CS75:CS138" si="18">IF($A75="ADD","Local Authority","")</f>
        <v/>
      </c>
      <c r="CT75" s="3" t="str">
        <f>IF($A75="","",IF((AND($A75="ADD",OR(CS75="",CS75="Local Authority"))),"17",(_xlfn.XLOOKUP(CS75,ud_sub_organisation[lookupValue],ud_sub_organisation[lookupKey],""))))</f>
        <v/>
      </c>
      <c r="CV75" s="3" t="str">
        <f>IF($A75="ADD",IF(NOT(ISBLANK(CU75)),_xlfn.XLOOKUP(CU75,ud_maintenance_organisation[lookupValue],ud_maintenance_organisation[lookupKey],"ERROR"),""), "")</f>
        <v/>
      </c>
      <c r="CW75" s="3" t="str">
        <f t="shared" ref="CW75:CW138" si="19">IF($A75="ADD","Vested Assets","")</f>
        <v/>
      </c>
      <c r="CX75" s="3" t="str">
        <f>IF($A75="","",IF((AND($A75="ADD",OR(CW75="",CW75="Vested Assets"))),"12",(_xlfn.XLOOKUP(CW75,ud_work_category[lookupValue],ud_work_category[lookupKey],""))))</f>
        <v/>
      </c>
      <c r="CY75" s="7"/>
      <c r="CZ75" s="2" t="str">
        <f t="shared" ref="CZ75:CZ138" si="20">IF($A75="ADD","TRUE","")</f>
        <v/>
      </c>
      <c r="DA75" s="2" t="str">
        <f t="shared" ref="DA75:DA138" si="21">IF($A75="ADD","FALSE","")</f>
        <v/>
      </c>
      <c r="DB75" s="3" t="str">
        <f t="shared" ref="DB75:DB138" si="22">IF($A75="ADD","Excellent","")</f>
        <v/>
      </c>
      <c r="DC75" s="3" t="str">
        <f>IF($A75="","",IF((AND($A75="ADD",OR(DB75="",DB75="Excellent"))),"1",(_xlfn.XLOOKUP(DB75,condition[lookupValue],condition[lookupKey],""))))</f>
        <v/>
      </c>
      <c r="DD75" s="8" t="str">
        <f t="shared" ref="DD75:DD138" si="23">IF(CG75&lt;&gt;"",CG75,"")</f>
        <v/>
      </c>
      <c r="DE75" s="9"/>
    </row>
    <row r="76" spans="2:109" x14ac:dyDescent="0.25">
      <c r="B76" s="4"/>
      <c r="D76" s="3" t="str">
        <f>IF($A76="ADD",IF(NOT(ISBLANK(C76)),_xlfn.XLOOKUP(C76,roadnames[lookupValue],roadnames[lookupKey],"ERROR"),""), "")</f>
        <v/>
      </c>
      <c r="E76" s="4"/>
      <c r="F76" s="4"/>
      <c r="G76" s="6"/>
      <c r="H76" s="6"/>
      <c r="J76" s="3" t="str">
        <f>IF($A76="ADD",IF(NOT(ISBLANK(I76)),_xlfn.XLOOKUP(I76,side[lookupValue],side[lookupKey],"ERROR"),""), "")</f>
        <v/>
      </c>
      <c r="K76" s="4"/>
      <c r="L76" s="4"/>
      <c r="M76" s="4"/>
      <c r="O76" s="3" t="str">
        <f>IF($A76="ADD",IF(NOT(ISBLANK(N76)),_xlfn.XLOOKUP(N76,len_adjust_rsn[lookupValue],len_adjust_rsn[lookupKey],"ERROR"),""), "")</f>
        <v/>
      </c>
      <c r="P76" s="4"/>
      <c r="Q76" s="7"/>
      <c r="R76" s="7"/>
      <c r="S76" s="7"/>
      <c r="T76" s="7"/>
      <c r="U76" s="7"/>
      <c r="W76" s="3" t="str">
        <f>IF($A76="ADD",IF(NOT(ISBLANK(V76)),_xlfn.XLOOKUP(V76,ud_stormwater_purpose[lookupValue],ud_stormwater_purpose[lookupKey],"ERROR"),""), "")</f>
        <v/>
      </c>
      <c r="Y76" s="3" t="str">
        <f>IF($A76="ADD",IF(NOT(ISBLANK(X76)),_xlfn.XLOOKUP(X76,ud_pipe_flow_type[lookupValue],ud_pipe_flow_type[lookupKey],"ERROR"),""), "")</f>
        <v/>
      </c>
      <c r="AA76" s="3" t="str">
        <f>IF($A76="ADD",IF(NOT(ISBLANK(Z76)),_xlfn.XLOOKUP(Z76,ud_pipe_type[lookupValue],ud_pipe_type[lookupKey],"ERROR"),""), "")</f>
        <v/>
      </c>
      <c r="AC76" s="3" t="str">
        <f>IF($A76="ADD",IF(NOT(ISBLANK(AB76)),_xlfn.XLOOKUP(AB76,ud_shape[lookupValue],ud_shape[lookupKey],"ERROR"),""), "")</f>
        <v/>
      </c>
      <c r="AE76" s="3" t="str">
        <f>IF($A76="ADD",IF(NOT(ISBLANK(AD76)),_xlfn.XLOOKUP(AD76,pipe_material[lookupValue],pipe_material[lookupKey],"ERROR"),""), "")</f>
        <v/>
      </c>
      <c r="AG76" s="3" t="str">
        <f>IF($A76="ADD",IF(NOT(ISBLANK(AF76)),_xlfn.XLOOKUP(1,(ud_material_subset_lookup=AF76)*(ud_material_subset_parentKey=AE76),ud_material_subset[lookupKey],"ERROR"),""), "")</f>
        <v/>
      </c>
      <c r="AI76" s="3" t="str">
        <f>IF($A76="ADD",IF(NOT(ISBLANK(AH76)),_xlfn.XLOOKUP(AH76,ud_pipe_duct_class[lookupValue],ud_pipe_duct_class[lookupKey],"ERROR"),""), "")</f>
        <v/>
      </c>
      <c r="AL76" s="3" t="str">
        <f>IF($A76="ADD",IF(NOT(ISBLANK(AK76)),_xlfn.XLOOKUP(AK76,ud_pipe_joint_type[lookupValue],ud_pipe_joint_type[lookupKey],"ERROR"),""), "")</f>
        <v/>
      </c>
      <c r="AN76" s="3" t="str">
        <f>IF($A76="ADD",IF(NOT(ISBLANK(AM76)),_xlfn.XLOOKUP(AM76,ud_pipe_location[lookupValue],ud_pipe_location[lookupKey],"ERROR"),""), "")</f>
        <v/>
      </c>
      <c r="AP76" s="2" t="str">
        <f t="shared" si="12"/>
        <v/>
      </c>
      <c r="AQ76" s="2" t="str">
        <f t="shared" si="13"/>
        <v/>
      </c>
      <c r="AR76" s="6"/>
      <c r="AS76" s="6"/>
      <c r="AT76" s="6"/>
      <c r="AU76" s="4"/>
      <c r="AV76" s="9"/>
      <c r="AX76" s="3" t="str">
        <f>IF($A76="ADD",IF(NOT(ISBLANK(AW76)),_xlfn.XLOOKUP(AW76,ud_culvert_grate[lookupValue],ud_culvert_grate[lookupKey],"ERROR"),""), "")</f>
        <v/>
      </c>
      <c r="AY76" s="4"/>
      <c r="BA76" s="3" t="str">
        <f>IF($A76="ADD",IF(NOT(ISBLANK(AZ76)),_xlfn.XLOOKUP(AZ76,ud_culvert_grate[lookupValue],ud_culvert_grate[lookupKey],"ERROR"),""), "")</f>
        <v/>
      </c>
      <c r="BD76" s="6"/>
      <c r="BF76" s="3" t="str">
        <f>IF($A76="ADD",IF(NOT(ISBLANK(BE76)),_xlfn.XLOOKUP(BE76,ud_yn_unknown[lookupValue],ud_yn_unknown[lookupKey],"ERROR"),""), "")</f>
        <v/>
      </c>
      <c r="BH76" s="3" t="str">
        <f>IF($A76="ADD",IF(NOT(ISBLANK(BG76)),_xlfn.XLOOKUP(BG76,ud_bed_substrate[lookupValue],ud_bed_substrate[lookupKey],"ERROR"),""), "")</f>
        <v/>
      </c>
      <c r="BJ76" s="3" t="str">
        <f>IF($A76="ADD",IF(NOT(ISBLANK(BI76)),_xlfn.XLOOKUP(BI76,ud_yn_unknown[lookupValue],ud_yn_unknown[lookupKey],"ERROR"),""), "")</f>
        <v/>
      </c>
      <c r="BL76" s="3" t="str">
        <f>IF($A76="ADD",IF(NOT(ISBLANK(BK76)),_xlfn.XLOOKUP(BK76,ud_yn_unknown[lookupValue],ud_yn_unknown[lookupKey],"ERROR"),""), "")</f>
        <v/>
      </c>
      <c r="BN76" s="3" t="str">
        <f>IF($A76="ADD",IF(NOT(ISBLANK(BM76)),_xlfn.XLOOKUP(BM76,ud_culvert_slope[lookupValue],ud_culvert_slope[lookupKey],"ERROR"),""), "")</f>
        <v/>
      </c>
      <c r="BP76" s="3" t="str">
        <f>IF($A76="ADD",IF(NOT(ISBLANK(BO76)),_xlfn.XLOOKUP(BO76,ud_culvert_alignment[lookupValue],ud_culvert_alignment[lookupKey],"ERROR"),""), "")</f>
        <v/>
      </c>
      <c r="BQ76" s="8"/>
      <c r="BS76" s="3" t="str">
        <f>IF($A76="ADD",IF(NOT(ISBLANK(BR76)),_xlfn.XLOOKUP(BR76,ud_carried_function[lookupValue],ud_carried_function[lookupKey],"ERROR"),""), "")</f>
        <v/>
      </c>
      <c r="BT76" s="4"/>
      <c r="BV76" s="3" t="str">
        <f>IF($A76="ADD",IF(NOT(ISBLANK(BU76)),_xlfn.XLOOKUP(BU76,ud_design_loading[lookupValue],ud_design_loading[lookupKey],"ERROR"),""), "")</f>
        <v/>
      </c>
      <c r="BW76" s="4"/>
      <c r="BX76" s="4"/>
      <c r="BY76" s="4"/>
      <c r="BZ76" s="4"/>
      <c r="CC76" s="3" t="str">
        <f>IF($A76="ADD",IF(NOT(ISBLANK(CB76)),_xlfn.XLOOKUP(CB76,maint_type[lookupValue],maint_type[lookupKey],"ERROR"),""), "")</f>
        <v/>
      </c>
      <c r="CE76" s="3" t="str">
        <f>IF($A76="ADD",IF(NOT(ISBLANK(CD76)),_xlfn.XLOOKUP(CD76,ud_access_method[lookupValue],ud_access_method[lookupKey],"ERROR"),""), "")</f>
        <v/>
      </c>
      <c r="CF76" s="9"/>
      <c r="CG76" s="8"/>
      <c r="CH76" s="4" t="str">
        <f t="shared" ca="1" si="14"/>
        <v/>
      </c>
      <c r="CI76" s="4"/>
      <c r="CJ76" s="3" t="str">
        <f t="shared" si="15"/>
        <v/>
      </c>
      <c r="CK76" s="3" t="str">
        <f>IF($A76="","",IF((AND($A76="ADD",OR(CJ76="",CJ76="In Use"))),"5",(_xlfn.XLOOKUP(CJ76,ud_asset_status[lookupValue],ud_asset_status[lookupKey],""))))</f>
        <v/>
      </c>
      <c r="CL76" s="8"/>
      <c r="CN76" s="3" t="str">
        <f>IF($A76="ADD",IF(NOT(ISBLANK(CM76)),_xlfn.XLOOKUP(CM76,ar_replace_reason[lookupValue],ar_replace_reason[lookupKey],"ERROR"),""), "")</f>
        <v/>
      </c>
      <c r="CO76" s="3" t="str">
        <f t="shared" si="16"/>
        <v/>
      </c>
      <c r="CP76" s="3" t="str">
        <f>IF($A76="","",IF((AND($A76="ADD",OR(CO76="",CO76="Queenstown-Lakes District Council"))),"70",(_xlfn.XLOOKUP(CO76,ud_organisation_owner[lookupValue],ud_organisation_owner[lookupKey],""))))</f>
        <v/>
      </c>
      <c r="CQ76" s="3" t="str">
        <f t="shared" si="17"/>
        <v/>
      </c>
      <c r="CR76" s="3" t="str">
        <f>IF($A76="","",IF((AND($A76="ADD",OR(CQ76="",CQ76="Queenstown-Lakes District Council"))),"70",(_xlfn.XLOOKUP(CQ76,ud_organisation_owner[lookupValue],ud_organisation_owner[lookupKey],""))))</f>
        <v/>
      </c>
      <c r="CS76" s="3" t="str">
        <f t="shared" si="18"/>
        <v/>
      </c>
      <c r="CT76" s="3" t="str">
        <f>IF($A76="","",IF((AND($A76="ADD",OR(CS76="",CS76="Local Authority"))),"17",(_xlfn.XLOOKUP(CS76,ud_sub_organisation[lookupValue],ud_sub_organisation[lookupKey],""))))</f>
        <v/>
      </c>
      <c r="CV76" s="3" t="str">
        <f>IF($A76="ADD",IF(NOT(ISBLANK(CU76)),_xlfn.XLOOKUP(CU76,ud_maintenance_organisation[lookupValue],ud_maintenance_organisation[lookupKey],"ERROR"),""), "")</f>
        <v/>
      </c>
      <c r="CW76" s="3" t="str">
        <f t="shared" si="19"/>
        <v/>
      </c>
      <c r="CX76" s="3" t="str">
        <f>IF($A76="","",IF((AND($A76="ADD",OR(CW76="",CW76="Vested Assets"))),"12",(_xlfn.XLOOKUP(CW76,ud_work_category[lookupValue],ud_work_category[lookupKey],""))))</f>
        <v/>
      </c>
      <c r="CY76" s="7"/>
      <c r="CZ76" s="2" t="str">
        <f t="shared" si="20"/>
        <v/>
      </c>
      <c r="DA76" s="2" t="str">
        <f t="shared" si="21"/>
        <v/>
      </c>
      <c r="DB76" s="3" t="str">
        <f t="shared" si="22"/>
        <v/>
      </c>
      <c r="DC76" s="3" t="str">
        <f>IF($A76="","",IF((AND($A76="ADD",OR(DB76="",DB76="Excellent"))),"1",(_xlfn.XLOOKUP(DB76,condition[lookupValue],condition[lookupKey],""))))</f>
        <v/>
      </c>
      <c r="DD76" s="8" t="str">
        <f t="shared" si="23"/>
        <v/>
      </c>
      <c r="DE76" s="9"/>
    </row>
    <row r="77" spans="2:109" x14ac:dyDescent="0.25">
      <c r="B77" s="4"/>
      <c r="D77" s="3" t="str">
        <f>IF($A77="ADD",IF(NOT(ISBLANK(C77)),_xlfn.XLOOKUP(C77,roadnames[lookupValue],roadnames[lookupKey],"ERROR"),""), "")</f>
        <v/>
      </c>
      <c r="E77" s="4"/>
      <c r="F77" s="4"/>
      <c r="G77" s="6"/>
      <c r="H77" s="6"/>
      <c r="J77" s="3" t="str">
        <f>IF($A77="ADD",IF(NOT(ISBLANK(I77)),_xlfn.XLOOKUP(I77,side[lookupValue],side[lookupKey],"ERROR"),""), "")</f>
        <v/>
      </c>
      <c r="K77" s="4"/>
      <c r="L77" s="4"/>
      <c r="M77" s="4"/>
      <c r="O77" s="3" t="str">
        <f>IF($A77="ADD",IF(NOT(ISBLANK(N77)),_xlfn.XLOOKUP(N77,len_adjust_rsn[lookupValue],len_adjust_rsn[lookupKey],"ERROR"),""), "")</f>
        <v/>
      </c>
      <c r="P77" s="4"/>
      <c r="Q77" s="7"/>
      <c r="R77" s="7"/>
      <c r="S77" s="7"/>
      <c r="T77" s="7"/>
      <c r="U77" s="7"/>
      <c r="W77" s="3" t="str">
        <f>IF($A77="ADD",IF(NOT(ISBLANK(V77)),_xlfn.XLOOKUP(V77,ud_stormwater_purpose[lookupValue],ud_stormwater_purpose[lookupKey],"ERROR"),""), "")</f>
        <v/>
      </c>
      <c r="Y77" s="3" t="str">
        <f>IF($A77="ADD",IF(NOT(ISBLANK(X77)),_xlfn.XLOOKUP(X77,ud_pipe_flow_type[lookupValue],ud_pipe_flow_type[lookupKey],"ERROR"),""), "")</f>
        <v/>
      </c>
      <c r="AA77" s="3" t="str">
        <f>IF($A77="ADD",IF(NOT(ISBLANK(Z77)),_xlfn.XLOOKUP(Z77,ud_pipe_type[lookupValue],ud_pipe_type[lookupKey],"ERROR"),""), "")</f>
        <v/>
      </c>
      <c r="AC77" s="3" t="str">
        <f>IF($A77="ADD",IF(NOT(ISBLANK(AB77)),_xlfn.XLOOKUP(AB77,ud_shape[lookupValue],ud_shape[lookupKey],"ERROR"),""), "")</f>
        <v/>
      </c>
      <c r="AE77" s="3" t="str">
        <f>IF($A77="ADD",IF(NOT(ISBLANK(AD77)),_xlfn.XLOOKUP(AD77,pipe_material[lookupValue],pipe_material[lookupKey],"ERROR"),""), "")</f>
        <v/>
      </c>
      <c r="AG77" s="3" t="str">
        <f>IF($A77="ADD",IF(NOT(ISBLANK(AF77)),_xlfn.XLOOKUP(1,(ud_material_subset_lookup=AF77)*(ud_material_subset_parentKey=AE77),ud_material_subset[lookupKey],"ERROR"),""), "")</f>
        <v/>
      </c>
      <c r="AI77" s="3" t="str">
        <f>IF($A77="ADD",IF(NOT(ISBLANK(AH77)),_xlfn.XLOOKUP(AH77,ud_pipe_duct_class[lookupValue],ud_pipe_duct_class[lookupKey],"ERROR"),""), "")</f>
        <v/>
      </c>
      <c r="AL77" s="3" t="str">
        <f>IF($A77="ADD",IF(NOT(ISBLANK(AK77)),_xlfn.XLOOKUP(AK77,ud_pipe_joint_type[lookupValue],ud_pipe_joint_type[lookupKey],"ERROR"),""), "")</f>
        <v/>
      </c>
      <c r="AN77" s="3" t="str">
        <f>IF($A77="ADD",IF(NOT(ISBLANK(AM77)),_xlfn.XLOOKUP(AM77,ud_pipe_location[lookupValue],ud_pipe_location[lookupKey],"ERROR"),""), "")</f>
        <v/>
      </c>
      <c r="AP77" s="2" t="str">
        <f t="shared" si="12"/>
        <v/>
      </c>
      <c r="AQ77" s="2" t="str">
        <f t="shared" si="13"/>
        <v/>
      </c>
      <c r="AR77" s="6"/>
      <c r="AS77" s="6"/>
      <c r="AT77" s="6"/>
      <c r="AU77" s="4"/>
      <c r="AV77" s="9"/>
      <c r="AX77" s="3" t="str">
        <f>IF($A77="ADD",IF(NOT(ISBLANK(AW77)),_xlfn.XLOOKUP(AW77,ud_culvert_grate[lookupValue],ud_culvert_grate[lookupKey],"ERROR"),""), "")</f>
        <v/>
      </c>
      <c r="AY77" s="4"/>
      <c r="BA77" s="3" t="str">
        <f>IF($A77="ADD",IF(NOT(ISBLANK(AZ77)),_xlfn.XLOOKUP(AZ77,ud_culvert_grate[lookupValue],ud_culvert_grate[lookupKey],"ERROR"),""), "")</f>
        <v/>
      </c>
      <c r="BD77" s="6"/>
      <c r="BF77" s="3" t="str">
        <f>IF($A77="ADD",IF(NOT(ISBLANK(BE77)),_xlfn.XLOOKUP(BE77,ud_yn_unknown[lookupValue],ud_yn_unknown[lookupKey],"ERROR"),""), "")</f>
        <v/>
      </c>
      <c r="BH77" s="3" t="str">
        <f>IF($A77="ADD",IF(NOT(ISBLANK(BG77)),_xlfn.XLOOKUP(BG77,ud_bed_substrate[lookupValue],ud_bed_substrate[lookupKey],"ERROR"),""), "")</f>
        <v/>
      </c>
      <c r="BJ77" s="3" t="str">
        <f>IF($A77="ADD",IF(NOT(ISBLANK(BI77)),_xlfn.XLOOKUP(BI77,ud_yn_unknown[lookupValue],ud_yn_unknown[lookupKey],"ERROR"),""), "")</f>
        <v/>
      </c>
      <c r="BL77" s="3" t="str">
        <f>IF($A77="ADD",IF(NOT(ISBLANK(BK77)),_xlfn.XLOOKUP(BK77,ud_yn_unknown[lookupValue],ud_yn_unknown[lookupKey],"ERROR"),""), "")</f>
        <v/>
      </c>
      <c r="BN77" s="3" t="str">
        <f>IF($A77="ADD",IF(NOT(ISBLANK(BM77)),_xlfn.XLOOKUP(BM77,ud_culvert_slope[lookupValue],ud_culvert_slope[lookupKey],"ERROR"),""), "")</f>
        <v/>
      </c>
      <c r="BP77" s="3" t="str">
        <f>IF($A77="ADD",IF(NOT(ISBLANK(BO77)),_xlfn.XLOOKUP(BO77,ud_culvert_alignment[lookupValue],ud_culvert_alignment[lookupKey],"ERROR"),""), "")</f>
        <v/>
      </c>
      <c r="BQ77" s="8"/>
      <c r="BS77" s="3" t="str">
        <f>IF($A77="ADD",IF(NOT(ISBLANK(BR77)),_xlfn.XLOOKUP(BR77,ud_carried_function[lookupValue],ud_carried_function[lookupKey],"ERROR"),""), "")</f>
        <v/>
      </c>
      <c r="BT77" s="4"/>
      <c r="BV77" s="3" t="str">
        <f>IF($A77="ADD",IF(NOT(ISBLANK(BU77)),_xlfn.XLOOKUP(BU77,ud_design_loading[lookupValue],ud_design_loading[lookupKey],"ERROR"),""), "")</f>
        <v/>
      </c>
      <c r="BW77" s="4"/>
      <c r="BX77" s="4"/>
      <c r="BY77" s="4"/>
      <c r="BZ77" s="4"/>
      <c r="CC77" s="3" t="str">
        <f>IF($A77="ADD",IF(NOT(ISBLANK(CB77)),_xlfn.XLOOKUP(CB77,maint_type[lookupValue],maint_type[lookupKey],"ERROR"),""), "")</f>
        <v/>
      </c>
      <c r="CE77" s="3" t="str">
        <f>IF($A77="ADD",IF(NOT(ISBLANK(CD77)),_xlfn.XLOOKUP(CD77,ud_access_method[lookupValue],ud_access_method[lookupKey],"ERROR"),""), "")</f>
        <v/>
      </c>
      <c r="CF77" s="9"/>
      <c r="CG77" s="8"/>
      <c r="CH77" s="4" t="str">
        <f t="shared" ca="1" si="14"/>
        <v/>
      </c>
      <c r="CI77" s="4"/>
      <c r="CJ77" s="3" t="str">
        <f t="shared" si="15"/>
        <v/>
      </c>
      <c r="CK77" s="3" t="str">
        <f>IF($A77="","",IF((AND($A77="ADD",OR(CJ77="",CJ77="In Use"))),"5",(_xlfn.XLOOKUP(CJ77,ud_asset_status[lookupValue],ud_asset_status[lookupKey],""))))</f>
        <v/>
      </c>
      <c r="CL77" s="8"/>
      <c r="CN77" s="3" t="str">
        <f>IF($A77="ADD",IF(NOT(ISBLANK(CM77)),_xlfn.XLOOKUP(CM77,ar_replace_reason[lookupValue],ar_replace_reason[lookupKey],"ERROR"),""), "")</f>
        <v/>
      </c>
      <c r="CO77" s="3" t="str">
        <f t="shared" si="16"/>
        <v/>
      </c>
      <c r="CP77" s="3" t="str">
        <f>IF($A77="","",IF((AND($A77="ADD",OR(CO77="",CO77="Queenstown-Lakes District Council"))),"70",(_xlfn.XLOOKUP(CO77,ud_organisation_owner[lookupValue],ud_organisation_owner[lookupKey],""))))</f>
        <v/>
      </c>
      <c r="CQ77" s="3" t="str">
        <f t="shared" si="17"/>
        <v/>
      </c>
      <c r="CR77" s="3" t="str">
        <f>IF($A77="","",IF((AND($A77="ADD",OR(CQ77="",CQ77="Queenstown-Lakes District Council"))),"70",(_xlfn.XLOOKUP(CQ77,ud_organisation_owner[lookupValue],ud_organisation_owner[lookupKey],""))))</f>
        <v/>
      </c>
      <c r="CS77" s="3" t="str">
        <f t="shared" si="18"/>
        <v/>
      </c>
      <c r="CT77" s="3" t="str">
        <f>IF($A77="","",IF((AND($A77="ADD",OR(CS77="",CS77="Local Authority"))),"17",(_xlfn.XLOOKUP(CS77,ud_sub_organisation[lookupValue],ud_sub_organisation[lookupKey],""))))</f>
        <v/>
      </c>
      <c r="CV77" s="3" t="str">
        <f>IF($A77="ADD",IF(NOT(ISBLANK(CU77)),_xlfn.XLOOKUP(CU77,ud_maintenance_organisation[lookupValue],ud_maintenance_organisation[lookupKey],"ERROR"),""), "")</f>
        <v/>
      </c>
      <c r="CW77" s="3" t="str">
        <f t="shared" si="19"/>
        <v/>
      </c>
      <c r="CX77" s="3" t="str">
        <f>IF($A77="","",IF((AND($A77="ADD",OR(CW77="",CW77="Vested Assets"))),"12",(_xlfn.XLOOKUP(CW77,ud_work_category[lookupValue],ud_work_category[lookupKey],""))))</f>
        <v/>
      </c>
      <c r="CY77" s="7"/>
      <c r="CZ77" s="2" t="str">
        <f t="shared" si="20"/>
        <v/>
      </c>
      <c r="DA77" s="2" t="str">
        <f t="shared" si="21"/>
        <v/>
      </c>
      <c r="DB77" s="3" t="str">
        <f t="shared" si="22"/>
        <v/>
      </c>
      <c r="DC77" s="3" t="str">
        <f>IF($A77="","",IF((AND($A77="ADD",OR(DB77="",DB77="Excellent"))),"1",(_xlfn.XLOOKUP(DB77,condition[lookupValue],condition[lookupKey],""))))</f>
        <v/>
      </c>
      <c r="DD77" s="8" t="str">
        <f t="shared" si="23"/>
        <v/>
      </c>
      <c r="DE77" s="9"/>
    </row>
    <row r="78" spans="2:109" x14ac:dyDescent="0.25">
      <c r="B78" s="4"/>
      <c r="D78" s="3" t="str">
        <f>IF($A78="ADD",IF(NOT(ISBLANK(C78)),_xlfn.XLOOKUP(C78,roadnames[lookupValue],roadnames[lookupKey],"ERROR"),""), "")</f>
        <v/>
      </c>
      <c r="E78" s="4"/>
      <c r="F78" s="4"/>
      <c r="G78" s="6"/>
      <c r="H78" s="6"/>
      <c r="J78" s="3" t="str">
        <f>IF($A78="ADD",IF(NOT(ISBLANK(I78)),_xlfn.XLOOKUP(I78,side[lookupValue],side[lookupKey],"ERROR"),""), "")</f>
        <v/>
      </c>
      <c r="K78" s="4"/>
      <c r="L78" s="4"/>
      <c r="M78" s="4"/>
      <c r="O78" s="3" t="str">
        <f>IF($A78="ADD",IF(NOT(ISBLANK(N78)),_xlfn.XLOOKUP(N78,len_adjust_rsn[lookupValue],len_adjust_rsn[lookupKey],"ERROR"),""), "")</f>
        <v/>
      </c>
      <c r="P78" s="4"/>
      <c r="Q78" s="7"/>
      <c r="R78" s="7"/>
      <c r="S78" s="7"/>
      <c r="T78" s="7"/>
      <c r="U78" s="7"/>
      <c r="W78" s="3" t="str">
        <f>IF($A78="ADD",IF(NOT(ISBLANK(V78)),_xlfn.XLOOKUP(V78,ud_stormwater_purpose[lookupValue],ud_stormwater_purpose[lookupKey],"ERROR"),""), "")</f>
        <v/>
      </c>
      <c r="Y78" s="3" t="str">
        <f>IF($A78="ADD",IF(NOT(ISBLANK(X78)),_xlfn.XLOOKUP(X78,ud_pipe_flow_type[lookupValue],ud_pipe_flow_type[lookupKey],"ERROR"),""), "")</f>
        <v/>
      </c>
      <c r="AA78" s="3" t="str">
        <f>IF($A78="ADD",IF(NOT(ISBLANK(Z78)),_xlfn.XLOOKUP(Z78,ud_pipe_type[lookupValue],ud_pipe_type[lookupKey],"ERROR"),""), "")</f>
        <v/>
      </c>
      <c r="AC78" s="3" t="str">
        <f>IF($A78="ADD",IF(NOT(ISBLANK(AB78)),_xlfn.XLOOKUP(AB78,ud_shape[lookupValue],ud_shape[lookupKey],"ERROR"),""), "")</f>
        <v/>
      </c>
      <c r="AE78" s="3" t="str">
        <f>IF($A78="ADD",IF(NOT(ISBLANK(AD78)),_xlfn.XLOOKUP(AD78,pipe_material[lookupValue],pipe_material[lookupKey],"ERROR"),""), "")</f>
        <v/>
      </c>
      <c r="AG78" s="3" t="str">
        <f>IF($A78="ADD",IF(NOT(ISBLANK(AF78)),_xlfn.XLOOKUP(1,(ud_material_subset_lookup=AF78)*(ud_material_subset_parentKey=AE78),ud_material_subset[lookupKey],"ERROR"),""), "")</f>
        <v/>
      </c>
      <c r="AI78" s="3" t="str">
        <f>IF($A78="ADD",IF(NOT(ISBLANK(AH78)),_xlfn.XLOOKUP(AH78,ud_pipe_duct_class[lookupValue],ud_pipe_duct_class[lookupKey],"ERROR"),""), "")</f>
        <v/>
      </c>
      <c r="AL78" s="3" t="str">
        <f>IF($A78="ADD",IF(NOT(ISBLANK(AK78)),_xlfn.XLOOKUP(AK78,ud_pipe_joint_type[lookupValue],ud_pipe_joint_type[lookupKey],"ERROR"),""), "")</f>
        <v/>
      </c>
      <c r="AN78" s="3" t="str">
        <f>IF($A78="ADD",IF(NOT(ISBLANK(AM78)),_xlfn.XLOOKUP(AM78,ud_pipe_location[lookupValue],ud_pipe_location[lookupKey],"ERROR"),""), "")</f>
        <v/>
      </c>
      <c r="AP78" s="2" t="str">
        <f t="shared" si="12"/>
        <v/>
      </c>
      <c r="AQ78" s="2" t="str">
        <f t="shared" si="13"/>
        <v/>
      </c>
      <c r="AR78" s="6"/>
      <c r="AS78" s="6"/>
      <c r="AT78" s="6"/>
      <c r="AU78" s="4"/>
      <c r="AV78" s="9"/>
      <c r="AX78" s="3" t="str">
        <f>IF($A78="ADD",IF(NOT(ISBLANK(AW78)),_xlfn.XLOOKUP(AW78,ud_culvert_grate[lookupValue],ud_culvert_grate[lookupKey],"ERROR"),""), "")</f>
        <v/>
      </c>
      <c r="AY78" s="4"/>
      <c r="BA78" s="3" t="str">
        <f>IF($A78="ADD",IF(NOT(ISBLANK(AZ78)),_xlfn.XLOOKUP(AZ78,ud_culvert_grate[lookupValue],ud_culvert_grate[lookupKey],"ERROR"),""), "")</f>
        <v/>
      </c>
      <c r="BD78" s="6"/>
      <c r="BF78" s="3" t="str">
        <f>IF($A78="ADD",IF(NOT(ISBLANK(BE78)),_xlfn.XLOOKUP(BE78,ud_yn_unknown[lookupValue],ud_yn_unknown[lookupKey],"ERROR"),""), "")</f>
        <v/>
      </c>
      <c r="BH78" s="3" t="str">
        <f>IF($A78="ADD",IF(NOT(ISBLANK(BG78)),_xlfn.XLOOKUP(BG78,ud_bed_substrate[lookupValue],ud_bed_substrate[lookupKey],"ERROR"),""), "")</f>
        <v/>
      </c>
      <c r="BJ78" s="3" t="str">
        <f>IF($A78="ADD",IF(NOT(ISBLANK(BI78)),_xlfn.XLOOKUP(BI78,ud_yn_unknown[lookupValue],ud_yn_unknown[lookupKey],"ERROR"),""), "")</f>
        <v/>
      </c>
      <c r="BL78" s="3" t="str">
        <f>IF($A78="ADD",IF(NOT(ISBLANK(BK78)),_xlfn.XLOOKUP(BK78,ud_yn_unknown[lookupValue],ud_yn_unknown[lookupKey],"ERROR"),""), "")</f>
        <v/>
      </c>
      <c r="BN78" s="3" t="str">
        <f>IF($A78="ADD",IF(NOT(ISBLANK(BM78)),_xlfn.XLOOKUP(BM78,ud_culvert_slope[lookupValue],ud_culvert_slope[lookupKey],"ERROR"),""), "")</f>
        <v/>
      </c>
      <c r="BP78" s="3" t="str">
        <f>IF($A78="ADD",IF(NOT(ISBLANK(BO78)),_xlfn.XLOOKUP(BO78,ud_culvert_alignment[lookupValue],ud_culvert_alignment[lookupKey],"ERROR"),""), "")</f>
        <v/>
      </c>
      <c r="BQ78" s="8"/>
      <c r="BS78" s="3" t="str">
        <f>IF($A78="ADD",IF(NOT(ISBLANK(BR78)),_xlfn.XLOOKUP(BR78,ud_carried_function[lookupValue],ud_carried_function[lookupKey],"ERROR"),""), "")</f>
        <v/>
      </c>
      <c r="BT78" s="4"/>
      <c r="BV78" s="3" t="str">
        <f>IF($A78="ADD",IF(NOT(ISBLANK(BU78)),_xlfn.XLOOKUP(BU78,ud_design_loading[lookupValue],ud_design_loading[lookupKey],"ERROR"),""), "")</f>
        <v/>
      </c>
      <c r="BW78" s="4"/>
      <c r="BX78" s="4"/>
      <c r="BY78" s="4"/>
      <c r="BZ78" s="4"/>
      <c r="CC78" s="3" t="str">
        <f>IF($A78="ADD",IF(NOT(ISBLANK(CB78)),_xlfn.XLOOKUP(CB78,maint_type[lookupValue],maint_type[lookupKey],"ERROR"),""), "")</f>
        <v/>
      </c>
      <c r="CE78" s="3" t="str">
        <f>IF($A78="ADD",IF(NOT(ISBLANK(CD78)),_xlfn.XLOOKUP(CD78,ud_access_method[lookupValue],ud_access_method[lookupKey],"ERROR"),""), "")</f>
        <v/>
      </c>
      <c r="CF78" s="9"/>
      <c r="CG78" s="8"/>
      <c r="CH78" s="4" t="str">
        <f t="shared" ca="1" si="14"/>
        <v/>
      </c>
      <c r="CI78" s="4"/>
      <c r="CJ78" s="3" t="str">
        <f t="shared" si="15"/>
        <v/>
      </c>
      <c r="CK78" s="3" t="str">
        <f>IF($A78="","",IF((AND($A78="ADD",OR(CJ78="",CJ78="In Use"))),"5",(_xlfn.XLOOKUP(CJ78,ud_asset_status[lookupValue],ud_asset_status[lookupKey],""))))</f>
        <v/>
      </c>
      <c r="CL78" s="8"/>
      <c r="CN78" s="3" t="str">
        <f>IF($A78="ADD",IF(NOT(ISBLANK(CM78)),_xlfn.XLOOKUP(CM78,ar_replace_reason[lookupValue],ar_replace_reason[lookupKey],"ERROR"),""), "")</f>
        <v/>
      </c>
      <c r="CO78" s="3" t="str">
        <f t="shared" si="16"/>
        <v/>
      </c>
      <c r="CP78" s="3" t="str">
        <f>IF($A78="","",IF((AND($A78="ADD",OR(CO78="",CO78="Queenstown-Lakes District Council"))),"70",(_xlfn.XLOOKUP(CO78,ud_organisation_owner[lookupValue],ud_organisation_owner[lookupKey],""))))</f>
        <v/>
      </c>
      <c r="CQ78" s="3" t="str">
        <f t="shared" si="17"/>
        <v/>
      </c>
      <c r="CR78" s="3" t="str">
        <f>IF($A78="","",IF((AND($A78="ADD",OR(CQ78="",CQ78="Queenstown-Lakes District Council"))),"70",(_xlfn.XLOOKUP(CQ78,ud_organisation_owner[lookupValue],ud_organisation_owner[lookupKey],""))))</f>
        <v/>
      </c>
      <c r="CS78" s="3" t="str">
        <f t="shared" si="18"/>
        <v/>
      </c>
      <c r="CT78" s="3" t="str">
        <f>IF($A78="","",IF((AND($A78="ADD",OR(CS78="",CS78="Local Authority"))),"17",(_xlfn.XLOOKUP(CS78,ud_sub_organisation[lookupValue],ud_sub_organisation[lookupKey],""))))</f>
        <v/>
      </c>
      <c r="CV78" s="3" t="str">
        <f>IF($A78="ADD",IF(NOT(ISBLANK(CU78)),_xlfn.XLOOKUP(CU78,ud_maintenance_organisation[lookupValue],ud_maintenance_organisation[lookupKey],"ERROR"),""), "")</f>
        <v/>
      </c>
      <c r="CW78" s="3" t="str">
        <f t="shared" si="19"/>
        <v/>
      </c>
      <c r="CX78" s="3" t="str">
        <f>IF($A78="","",IF((AND($A78="ADD",OR(CW78="",CW78="Vested Assets"))),"12",(_xlfn.XLOOKUP(CW78,ud_work_category[lookupValue],ud_work_category[lookupKey],""))))</f>
        <v/>
      </c>
      <c r="CY78" s="7"/>
      <c r="CZ78" s="2" t="str">
        <f t="shared" si="20"/>
        <v/>
      </c>
      <c r="DA78" s="2" t="str">
        <f t="shared" si="21"/>
        <v/>
      </c>
      <c r="DB78" s="3" t="str">
        <f t="shared" si="22"/>
        <v/>
      </c>
      <c r="DC78" s="3" t="str">
        <f>IF($A78="","",IF((AND($A78="ADD",OR(DB78="",DB78="Excellent"))),"1",(_xlfn.XLOOKUP(DB78,condition[lookupValue],condition[lookupKey],""))))</f>
        <v/>
      </c>
      <c r="DD78" s="8" t="str">
        <f t="shared" si="23"/>
        <v/>
      </c>
      <c r="DE78" s="9"/>
    </row>
    <row r="79" spans="2:109" x14ac:dyDescent="0.25">
      <c r="B79" s="4"/>
      <c r="D79" s="3" t="str">
        <f>IF($A79="ADD",IF(NOT(ISBLANK(C79)),_xlfn.XLOOKUP(C79,roadnames[lookupValue],roadnames[lookupKey],"ERROR"),""), "")</f>
        <v/>
      </c>
      <c r="E79" s="4"/>
      <c r="F79" s="4"/>
      <c r="G79" s="6"/>
      <c r="H79" s="6"/>
      <c r="J79" s="3" t="str">
        <f>IF($A79="ADD",IF(NOT(ISBLANK(I79)),_xlfn.XLOOKUP(I79,side[lookupValue],side[lookupKey],"ERROR"),""), "")</f>
        <v/>
      </c>
      <c r="K79" s="4"/>
      <c r="L79" s="4"/>
      <c r="M79" s="4"/>
      <c r="O79" s="3" t="str">
        <f>IF($A79="ADD",IF(NOT(ISBLANK(N79)),_xlfn.XLOOKUP(N79,len_adjust_rsn[lookupValue],len_adjust_rsn[lookupKey],"ERROR"),""), "")</f>
        <v/>
      </c>
      <c r="P79" s="4"/>
      <c r="Q79" s="7"/>
      <c r="R79" s="7"/>
      <c r="S79" s="7"/>
      <c r="T79" s="7"/>
      <c r="U79" s="7"/>
      <c r="W79" s="3" t="str">
        <f>IF($A79="ADD",IF(NOT(ISBLANK(V79)),_xlfn.XLOOKUP(V79,ud_stormwater_purpose[lookupValue],ud_stormwater_purpose[lookupKey],"ERROR"),""), "")</f>
        <v/>
      </c>
      <c r="Y79" s="3" t="str">
        <f>IF($A79="ADD",IF(NOT(ISBLANK(X79)),_xlfn.XLOOKUP(X79,ud_pipe_flow_type[lookupValue],ud_pipe_flow_type[lookupKey],"ERROR"),""), "")</f>
        <v/>
      </c>
      <c r="AA79" s="3" t="str">
        <f>IF($A79="ADD",IF(NOT(ISBLANK(Z79)),_xlfn.XLOOKUP(Z79,ud_pipe_type[lookupValue],ud_pipe_type[lookupKey],"ERROR"),""), "")</f>
        <v/>
      </c>
      <c r="AC79" s="3" t="str">
        <f>IF($A79="ADD",IF(NOT(ISBLANK(AB79)),_xlfn.XLOOKUP(AB79,ud_shape[lookupValue],ud_shape[lookupKey],"ERROR"),""), "")</f>
        <v/>
      </c>
      <c r="AE79" s="3" t="str">
        <f>IF($A79="ADD",IF(NOT(ISBLANK(AD79)),_xlfn.XLOOKUP(AD79,pipe_material[lookupValue],pipe_material[lookupKey],"ERROR"),""), "")</f>
        <v/>
      </c>
      <c r="AG79" s="3" t="str">
        <f>IF($A79="ADD",IF(NOT(ISBLANK(AF79)),_xlfn.XLOOKUP(1,(ud_material_subset_lookup=AF79)*(ud_material_subset_parentKey=AE79),ud_material_subset[lookupKey],"ERROR"),""), "")</f>
        <v/>
      </c>
      <c r="AI79" s="3" t="str">
        <f>IF($A79="ADD",IF(NOT(ISBLANK(AH79)),_xlfn.XLOOKUP(AH79,ud_pipe_duct_class[lookupValue],ud_pipe_duct_class[lookupKey],"ERROR"),""), "")</f>
        <v/>
      </c>
      <c r="AL79" s="3" t="str">
        <f>IF($A79="ADD",IF(NOT(ISBLANK(AK79)),_xlfn.XLOOKUP(AK79,ud_pipe_joint_type[lookupValue],ud_pipe_joint_type[lookupKey],"ERROR"),""), "")</f>
        <v/>
      </c>
      <c r="AN79" s="3" t="str">
        <f>IF($A79="ADD",IF(NOT(ISBLANK(AM79)),_xlfn.XLOOKUP(AM79,ud_pipe_location[lookupValue],ud_pipe_location[lookupKey],"ERROR"),""), "")</f>
        <v/>
      </c>
      <c r="AP79" s="2" t="str">
        <f t="shared" si="12"/>
        <v/>
      </c>
      <c r="AQ79" s="2" t="str">
        <f t="shared" si="13"/>
        <v/>
      </c>
      <c r="AR79" s="6"/>
      <c r="AS79" s="6"/>
      <c r="AT79" s="6"/>
      <c r="AU79" s="4"/>
      <c r="AV79" s="9"/>
      <c r="AX79" s="3" t="str">
        <f>IF($A79="ADD",IF(NOT(ISBLANK(AW79)),_xlfn.XLOOKUP(AW79,ud_culvert_grate[lookupValue],ud_culvert_grate[lookupKey],"ERROR"),""), "")</f>
        <v/>
      </c>
      <c r="AY79" s="4"/>
      <c r="BA79" s="3" t="str">
        <f>IF($A79="ADD",IF(NOT(ISBLANK(AZ79)),_xlfn.XLOOKUP(AZ79,ud_culvert_grate[lookupValue],ud_culvert_grate[lookupKey],"ERROR"),""), "")</f>
        <v/>
      </c>
      <c r="BD79" s="6"/>
      <c r="BF79" s="3" t="str">
        <f>IF($A79="ADD",IF(NOT(ISBLANK(BE79)),_xlfn.XLOOKUP(BE79,ud_yn_unknown[lookupValue],ud_yn_unknown[lookupKey],"ERROR"),""), "")</f>
        <v/>
      </c>
      <c r="BH79" s="3" t="str">
        <f>IF($A79="ADD",IF(NOT(ISBLANK(BG79)),_xlfn.XLOOKUP(BG79,ud_bed_substrate[lookupValue],ud_bed_substrate[lookupKey],"ERROR"),""), "")</f>
        <v/>
      </c>
      <c r="BJ79" s="3" t="str">
        <f>IF($A79="ADD",IF(NOT(ISBLANK(BI79)),_xlfn.XLOOKUP(BI79,ud_yn_unknown[lookupValue],ud_yn_unknown[lookupKey],"ERROR"),""), "")</f>
        <v/>
      </c>
      <c r="BL79" s="3" t="str">
        <f>IF($A79="ADD",IF(NOT(ISBLANK(BK79)),_xlfn.XLOOKUP(BK79,ud_yn_unknown[lookupValue],ud_yn_unknown[lookupKey],"ERROR"),""), "")</f>
        <v/>
      </c>
      <c r="BN79" s="3" t="str">
        <f>IF($A79="ADD",IF(NOT(ISBLANK(BM79)),_xlfn.XLOOKUP(BM79,ud_culvert_slope[lookupValue],ud_culvert_slope[lookupKey],"ERROR"),""), "")</f>
        <v/>
      </c>
      <c r="BP79" s="3" t="str">
        <f>IF($A79="ADD",IF(NOT(ISBLANK(BO79)),_xlfn.XLOOKUP(BO79,ud_culvert_alignment[lookupValue],ud_culvert_alignment[lookupKey],"ERROR"),""), "")</f>
        <v/>
      </c>
      <c r="BQ79" s="8"/>
      <c r="BS79" s="3" t="str">
        <f>IF($A79="ADD",IF(NOT(ISBLANK(BR79)),_xlfn.XLOOKUP(BR79,ud_carried_function[lookupValue],ud_carried_function[lookupKey],"ERROR"),""), "")</f>
        <v/>
      </c>
      <c r="BT79" s="4"/>
      <c r="BV79" s="3" t="str">
        <f>IF($A79="ADD",IF(NOT(ISBLANK(BU79)),_xlfn.XLOOKUP(BU79,ud_design_loading[lookupValue],ud_design_loading[lookupKey],"ERROR"),""), "")</f>
        <v/>
      </c>
      <c r="BW79" s="4"/>
      <c r="BX79" s="4"/>
      <c r="BY79" s="4"/>
      <c r="BZ79" s="4"/>
      <c r="CC79" s="3" t="str">
        <f>IF($A79="ADD",IF(NOT(ISBLANK(CB79)),_xlfn.XLOOKUP(CB79,maint_type[lookupValue],maint_type[lookupKey],"ERROR"),""), "")</f>
        <v/>
      </c>
      <c r="CE79" s="3" t="str">
        <f>IF($A79="ADD",IF(NOT(ISBLANK(CD79)),_xlfn.XLOOKUP(CD79,ud_access_method[lookupValue],ud_access_method[lookupKey],"ERROR"),""), "")</f>
        <v/>
      </c>
      <c r="CF79" s="9"/>
      <c r="CG79" s="8"/>
      <c r="CH79" s="4" t="str">
        <f t="shared" ca="1" si="14"/>
        <v/>
      </c>
      <c r="CI79" s="4"/>
      <c r="CJ79" s="3" t="str">
        <f t="shared" si="15"/>
        <v/>
      </c>
      <c r="CK79" s="3" t="str">
        <f>IF($A79="","",IF((AND($A79="ADD",OR(CJ79="",CJ79="In Use"))),"5",(_xlfn.XLOOKUP(CJ79,ud_asset_status[lookupValue],ud_asset_status[lookupKey],""))))</f>
        <v/>
      </c>
      <c r="CL79" s="8"/>
      <c r="CN79" s="3" t="str">
        <f>IF($A79="ADD",IF(NOT(ISBLANK(CM79)),_xlfn.XLOOKUP(CM79,ar_replace_reason[lookupValue],ar_replace_reason[lookupKey],"ERROR"),""), "")</f>
        <v/>
      </c>
      <c r="CO79" s="3" t="str">
        <f t="shared" si="16"/>
        <v/>
      </c>
      <c r="CP79" s="3" t="str">
        <f>IF($A79="","",IF((AND($A79="ADD",OR(CO79="",CO79="Queenstown-Lakes District Council"))),"70",(_xlfn.XLOOKUP(CO79,ud_organisation_owner[lookupValue],ud_organisation_owner[lookupKey],""))))</f>
        <v/>
      </c>
      <c r="CQ79" s="3" t="str">
        <f t="shared" si="17"/>
        <v/>
      </c>
      <c r="CR79" s="3" t="str">
        <f>IF($A79="","",IF((AND($A79="ADD",OR(CQ79="",CQ79="Queenstown-Lakes District Council"))),"70",(_xlfn.XLOOKUP(CQ79,ud_organisation_owner[lookupValue],ud_organisation_owner[lookupKey],""))))</f>
        <v/>
      </c>
      <c r="CS79" s="3" t="str">
        <f t="shared" si="18"/>
        <v/>
      </c>
      <c r="CT79" s="3" t="str">
        <f>IF($A79="","",IF((AND($A79="ADD",OR(CS79="",CS79="Local Authority"))),"17",(_xlfn.XLOOKUP(CS79,ud_sub_organisation[lookupValue],ud_sub_organisation[lookupKey],""))))</f>
        <v/>
      </c>
      <c r="CV79" s="3" t="str">
        <f>IF($A79="ADD",IF(NOT(ISBLANK(CU79)),_xlfn.XLOOKUP(CU79,ud_maintenance_organisation[lookupValue],ud_maintenance_organisation[lookupKey],"ERROR"),""), "")</f>
        <v/>
      </c>
      <c r="CW79" s="3" t="str">
        <f t="shared" si="19"/>
        <v/>
      </c>
      <c r="CX79" s="3" t="str">
        <f>IF($A79="","",IF((AND($A79="ADD",OR(CW79="",CW79="Vested Assets"))),"12",(_xlfn.XLOOKUP(CW79,ud_work_category[lookupValue],ud_work_category[lookupKey],""))))</f>
        <v/>
      </c>
      <c r="CY79" s="7"/>
      <c r="CZ79" s="2" t="str">
        <f t="shared" si="20"/>
        <v/>
      </c>
      <c r="DA79" s="2" t="str">
        <f t="shared" si="21"/>
        <v/>
      </c>
      <c r="DB79" s="3" t="str">
        <f t="shared" si="22"/>
        <v/>
      </c>
      <c r="DC79" s="3" t="str">
        <f>IF($A79="","",IF((AND($A79="ADD",OR(DB79="",DB79="Excellent"))),"1",(_xlfn.XLOOKUP(DB79,condition[lookupValue],condition[lookupKey],""))))</f>
        <v/>
      </c>
      <c r="DD79" s="8" t="str">
        <f t="shared" si="23"/>
        <v/>
      </c>
      <c r="DE79" s="9"/>
    </row>
    <row r="80" spans="2:109" x14ac:dyDescent="0.25">
      <c r="B80" s="4"/>
      <c r="D80" s="3" t="str">
        <f>IF($A80="ADD",IF(NOT(ISBLANK(C80)),_xlfn.XLOOKUP(C80,roadnames[lookupValue],roadnames[lookupKey],"ERROR"),""), "")</f>
        <v/>
      </c>
      <c r="E80" s="4"/>
      <c r="F80" s="4"/>
      <c r="G80" s="6"/>
      <c r="H80" s="6"/>
      <c r="J80" s="3" t="str">
        <f>IF($A80="ADD",IF(NOT(ISBLANK(I80)),_xlfn.XLOOKUP(I80,side[lookupValue],side[lookupKey],"ERROR"),""), "")</f>
        <v/>
      </c>
      <c r="K80" s="4"/>
      <c r="L80" s="4"/>
      <c r="M80" s="4"/>
      <c r="O80" s="3" t="str">
        <f>IF($A80="ADD",IF(NOT(ISBLANK(N80)),_xlfn.XLOOKUP(N80,len_adjust_rsn[lookupValue],len_adjust_rsn[lookupKey],"ERROR"),""), "")</f>
        <v/>
      </c>
      <c r="P80" s="4"/>
      <c r="Q80" s="7"/>
      <c r="R80" s="7"/>
      <c r="S80" s="7"/>
      <c r="T80" s="7"/>
      <c r="U80" s="7"/>
      <c r="W80" s="3" t="str">
        <f>IF($A80="ADD",IF(NOT(ISBLANK(V80)),_xlfn.XLOOKUP(V80,ud_stormwater_purpose[lookupValue],ud_stormwater_purpose[lookupKey],"ERROR"),""), "")</f>
        <v/>
      </c>
      <c r="Y80" s="3" t="str">
        <f>IF($A80="ADD",IF(NOT(ISBLANK(X80)),_xlfn.XLOOKUP(X80,ud_pipe_flow_type[lookupValue],ud_pipe_flow_type[lookupKey],"ERROR"),""), "")</f>
        <v/>
      </c>
      <c r="AA80" s="3" t="str">
        <f>IF($A80="ADD",IF(NOT(ISBLANK(Z80)),_xlfn.XLOOKUP(Z80,ud_pipe_type[lookupValue],ud_pipe_type[lookupKey],"ERROR"),""), "")</f>
        <v/>
      </c>
      <c r="AC80" s="3" t="str">
        <f>IF($A80="ADD",IF(NOT(ISBLANK(AB80)),_xlfn.XLOOKUP(AB80,ud_shape[lookupValue],ud_shape[lookupKey],"ERROR"),""), "")</f>
        <v/>
      </c>
      <c r="AE80" s="3" t="str">
        <f>IF($A80="ADD",IF(NOT(ISBLANK(AD80)),_xlfn.XLOOKUP(AD80,pipe_material[lookupValue],pipe_material[lookupKey],"ERROR"),""), "")</f>
        <v/>
      </c>
      <c r="AG80" s="3" t="str">
        <f>IF($A80="ADD",IF(NOT(ISBLANK(AF80)),_xlfn.XLOOKUP(1,(ud_material_subset_lookup=AF80)*(ud_material_subset_parentKey=AE80),ud_material_subset[lookupKey],"ERROR"),""), "")</f>
        <v/>
      </c>
      <c r="AI80" s="3" t="str">
        <f>IF($A80="ADD",IF(NOT(ISBLANK(AH80)),_xlfn.XLOOKUP(AH80,ud_pipe_duct_class[lookupValue],ud_pipe_duct_class[lookupKey],"ERROR"),""), "")</f>
        <v/>
      </c>
      <c r="AL80" s="3" t="str">
        <f>IF($A80="ADD",IF(NOT(ISBLANK(AK80)),_xlfn.XLOOKUP(AK80,ud_pipe_joint_type[lookupValue],ud_pipe_joint_type[lookupKey],"ERROR"),""), "")</f>
        <v/>
      </c>
      <c r="AN80" s="3" t="str">
        <f>IF($A80="ADD",IF(NOT(ISBLANK(AM80)),_xlfn.XLOOKUP(AM80,ud_pipe_location[lookupValue],ud_pipe_location[lookupKey],"ERROR"),""), "")</f>
        <v/>
      </c>
      <c r="AP80" s="2" t="str">
        <f t="shared" si="12"/>
        <v/>
      </c>
      <c r="AQ80" s="2" t="str">
        <f t="shared" si="13"/>
        <v/>
      </c>
      <c r="AR80" s="6"/>
      <c r="AS80" s="6"/>
      <c r="AT80" s="6"/>
      <c r="AU80" s="4"/>
      <c r="AV80" s="9"/>
      <c r="AX80" s="3" t="str">
        <f>IF($A80="ADD",IF(NOT(ISBLANK(AW80)),_xlfn.XLOOKUP(AW80,ud_culvert_grate[lookupValue],ud_culvert_grate[lookupKey],"ERROR"),""), "")</f>
        <v/>
      </c>
      <c r="AY80" s="4"/>
      <c r="BA80" s="3" t="str">
        <f>IF($A80="ADD",IF(NOT(ISBLANK(AZ80)),_xlfn.XLOOKUP(AZ80,ud_culvert_grate[lookupValue],ud_culvert_grate[lookupKey],"ERROR"),""), "")</f>
        <v/>
      </c>
      <c r="BD80" s="6"/>
      <c r="BF80" s="3" t="str">
        <f>IF($A80="ADD",IF(NOT(ISBLANK(BE80)),_xlfn.XLOOKUP(BE80,ud_yn_unknown[lookupValue],ud_yn_unknown[lookupKey],"ERROR"),""), "")</f>
        <v/>
      </c>
      <c r="BH80" s="3" t="str">
        <f>IF($A80="ADD",IF(NOT(ISBLANK(BG80)),_xlfn.XLOOKUP(BG80,ud_bed_substrate[lookupValue],ud_bed_substrate[lookupKey],"ERROR"),""), "")</f>
        <v/>
      </c>
      <c r="BJ80" s="3" t="str">
        <f>IF($A80="ADD",IF(NOT(ISBLANK(BI80)),_xlfn.XLOOKUP(BI80,ud_yn_unknown[lookupValue],ud_yn_unknown[lookupKey],"ERROR"),""), "")</f>
        <v/>
      </c>
      <c r="BL80" s="3" t="str">
        <f>IF($A80="ADD",IF(NOT(ISBLANK(BK80)),_xlfn.XLOOKUP(BK80,ud_yn_unknown[lookupValue],ud_yn_unknown[lookupKey],"ERROR"),""), "")</f>
        <v/>
      </c>
      <c r="BN80" s="3" t="str">
        <f>IF($A80="ADD",IF(NOT(ISBLANK(BM80)),_xlfn.XLOOKUP(BM80,ud_culvert_slope[lookupValue],ud_culvert_slope[lookupKey],"ERROR"),""), "")</f>
        <v/>
      </c>
      <c r="BP80" s="3" t="str">
        <f>IF($A80="ADD",IF(NOT(ISBLANK(BO80)),_xlfn.XLOOKUP(BO80,ud_culvert_alignment[lookupValue],ud_culvert_alignment[lookupKey],"ERROR"),""), "")</f>
        <v/>
      </c>
      <c r="BQ80" s="8"/>
      <c r="BS80" s="3" t="str">
        <f>IF($A80="ADD",IF(NOT(ISBLANK(BR80)),_xlfn.XLOOKUP(BR80,ud_carried_function[lookupValue],ud_carried_function[lookupKey],"ERROR"),""), "")</f>
        <v/>
      </c>
      <c r="BT80" s="4"/>
      <c r="BV80" s="3" t="str">
        <f>IF($A80="ADD",IF(NOT(ISBLANK(BU80)),_xlfn.XLOOKUP(BU80,ud_design_loading[lookupValue],ud_design_loading[lookupKey],"ERROR"),""), "")</f>
        <v/>
      </c>
      <c r="BW80" s="4"/>
      <c r="BX80" s="4"/>
      <c r="BY80" s="4"/>
      <c r="BZ80" s="4"/>
      <c r="CC80" s="3" t="str">
        <f>IF($A80="ADD",IF(NOT(ISBLANK(CB80)),_xlfn.XLOOKUP(CB80,maint_type[lookupValue],maint_type[lookupKey],"ERROR"),""), "")</f>
        <v/>
      </c>
      <c r="CE80" s="3" t="str">
        <f>IF($A80="ADD",IF(NOT(ISBLANK(CD80)),_xlfn.XLOOKUP(CD80,ud_access_method[lookupValue],ud_access_method[lookupKey],"ERROR"),""), "")</f>
        <v/>
      </c>
      <c r="CF80" s="9"/>
      <c r="CG80" s="8"/>
      <c r="CH80" s="4" t="str">
        <f t="shared" ca="1" si="14"/>
        <v/>
      </c>
      <c r="CI80" s="4"/>
      <c r="CJ80" s="3" t="str">
        <f t="shared" si="15"/>
        <v/>
      </c>
      <c r="CK80" s="3" t="str">
        <f>IF($A80="","",IF((AND($A80="ADD",OR(CJ80="",CJ80="In Use"))),"5",(_xlfn.XLOOKUP(CJ80,ud_asset_status[lookupValue],ud_asset_status[lookupKey],""))))</f>
        <v/>
      </c>
      <c r="CL80" s="8"/>
      <c r="CN80" s="3" t="str">
        <f>IF($A80="ADD",IF(NOT(ISBLANK(CM80)),_xlfn.XLOOKUP(CM80,ar_replace_reason[lookupValue],ar_replace_reason[lookupKey],"ERROR"),""), "")</f>
        <v/>
      </c>
      <c r="CO80" s="3" t="str">
        <f t="shared" si="16"/>
        <v/>
      </c>
      <c r="CP80" s="3" t="str">
        <f>IF($A80="","",IF((AND($A80="ADD",OR(CO80="",CO80="Queenstown-Lakes District Council"))),"70",(_xlfn.XLOOKUP(CO80,ud_organisation_owner[lookupValue],ud_organisation_owner[lookupKey],""))))</f>
        <v/>
      </c>
      <c r="CQ80" s="3" t="str">
        <f t="shared" si="17"/>
        <v/>
      </c>
      <c r="CR80" s="3" t="str">
        <f>IF($A80="","",IF((AND($A80="ADD",OR(CQ80="",CQ80="Queenstown-Lakes District Council"))),"70",(_xlfn.XLOOKUP(CQ80,ud_organisation_owner[lookupValue],ud_organisation_owner[lookupKey],""))))</f>
        <v/>
      </c>
      <c r="CS80" s="3" t="str">
        <f t="shared" si="18"/>
        <v/>
      </c>
      <c r="CT80" s="3" t="str">
        <f>IF($A80="","",IF((AND($A80="ADD",OR(CS80="",CS80="Local Authority"))),"17",(_xlfn.XLOOKUP(CS80,ud_sub_organisation[lookupValue],ud_sub_organisation[lookupKey],""))))</f>
        <v/>
      </c>
      <c r="CV80" s="3" t="str">
        <f>IF($A80="ADD",IF(NOT(ISBLANK(CU80)),_xlfn.XLOOKUP(CU80,ud_maintenance_organisation[lookupValue],ud_maintenance_organisation[lookupKey],"ERROR"),""), "")</f>
        <v/>
      </c>
      <c r="CW80" s="3" t="str">
        <f t="shared" si="19"/>
        <v/>
      </c>
      <c r="CX80" s="3" t="str">
        <f>IF($A80="","",IF((AND($A80="ADD",OR(CW80="",CW80="Vested Assets"))),"12",(_xlfn.XLOOKUP(CW80,ud_work_category[lookupValue],ud_work_category[lookupKey],""))))</f>
        <v/>
      </c>
      <c r="CY80" s="7"/>
      <c r="CZ80" s="2" t="str">
        <f t="shared" si="20"/>
        <v/>
      </c>
      <c r="DA80" s="2" t="str">
        <f t="shared" si="21"/>
        <v/>
      </c>
      <c r="DB80" s="3" t="str">
        <f t="shared" si="22"/>
        <v/>
      </c>
      <c r="DC80" s="3" t="str">
        <f>IF($A80="","",IF((AND($A80="ADD",OR(DB80="",DB80="Excellent"))),"1",(_xlfn.XLOOKUP(DB80,condition[lookupValue],condition[lookupKey],""))))</f>
        <v/>
      </c>
      <c r="DD80" s="8" t="str">
        <f t="shared" si="23"/>
        <v/>
      </c>
      <c r="DE80" s="9"/>
    </row>
    <row r="81" spans="2:109" x14ac:dyDescent="0.25">
      <c r="B81" s="4"/>
      <c r="D81" s="3" t="str">
        <f>IF($A81="ADD",IF(NOT(ISBLANK(C81)),_xlfn.XLOOKUP(C81,roadnames[lookupValue],roadnames[lookupKey],"ERROR"),""), "")</f>
        <v/>
      </c>
      <c r="E81" s="4"/>
      <c r="F81" s="4"/>
      <c r="G81" s="6"/>
      <c r="H81" s="6"/>
      <c r="J81" s="3" t="str">
        <f>IF($A81="ADD",IF(NOT(ISBLANK(I81)),_xlfn.XLOOKUP(I81,side[lookupValue],side[lookupKey],"ERROR"),""), "")</f>
        <v/>
      </c>
      <c r="K81" s="4"/>
      <c r="L81" s="4"/>
      <c r="M81" s="4"/>
      <c r="O81" s="3" t="str">
        <f>IF($A81="ADD",IF(NOT(ISBLANK(N81)),_xlfn.XLOOKUP(N81,len_adjust_rsn[lookupValue],len_adjust_rsn[lookupKey],"ERROR"),""), "")</f>
        <v/>
      </c>
      <c r="P81" s="4"/>
      <c r="Q81" s="7"/>
      <c r="R81" s="7"/>
      <c r="S81" s="7"/>
      <c r="T81" s="7"/>
      <c r="U81" s="7"/>
      <c r="W81" s="3" t="str">
        <f>IF($A81="ADD",IF(NOT(ISBLANK(V81)),_xlfn.XLOOKUP(V81,ud_stormwater_purpose[lookupValue],ud_stormwater_purpose[lookupKey],"ERROR"),""), "")</f>
        <v/>
      </c>
      <c r="Y81" s="3" t="str">
        <f>IF($A81="ADD",IF(NOT(ISBLANK(X81)),_xlfn.XLOOKUP(X81,ud_pipe_flow_type[lookupValue],ud_pipe_flow_type[lookupKey],"ERROR"),""), "")</f>
        <v/>
      </c>
      <c r="AA81" s="3" t="str">
        <f>IF($A81="ADD",IF(NOT(ISBLANK(Z81)),_xlfn.XLOOKUP(Z81,ud_pipe_type[lookupValue],ud_pipe_type[lookupKey],"ERROR"),""), "")</f>
        <v/>
      </c>
      <c r="AC81" s="3" t="str">
        <f>IF($A81="ADD",IF(NOT(ISBLANK(AB81)),_xlfn.XLOOKUP(AB81,ud_shape[lookupValue],ud_shape[lookupKey],"ERROR"),""), "")</f>
        <v/>
      </c>
      <c r="AE81" s="3" t="str">
        <f>IF($A81="ADD",IF(NOT(ISBLANK(AD81)),_xlfn.XLOOKUP(AD81,pipe_material[lookupValue],pipe_material[lookupKey],"ERROR"),""), "")</f>
        <v/>
      </c>
      <c r="AG81" s="3" t="str">
        <f>IF($A81="ADD",IF(NOT(ISBLANK(AF81)),_xlfn.XLOOKUP(1,(ud_material_subset_lookup=AF81)*(ud_material_subset_parentKey=AE81),ud_material_subset[lookupKey],"ERROR"),""), "")</f>
        <v/>
      </c>
      <c r="AI81" s="3" t="str">
        <f>IF($A81="ADD",IF(NOT(ISBLANK(AH81)),_xlfn.XLOOKUP(AH81,ud_pipe_duct_class[lookupValue],ud_pipe_duct_class[lookupKey],"ERROR"),""), "")</f>
        <v/>
      </c>
      <c r="AL81" s="3" t="str">
        <f>IF($A81="ADD",IF(NOT(ISBLANK(AK81)),_xlfn.XLOOKUP(AK81,ud_pipe_joint_type[lookupValue],ud_pipe_joint_type[lookupKey],"ERROR"),""), "")</f>
        <v/>
      </c>
      <c r="AN81" s="3" t="str">
        <f>IF($A81="ADD",IF(NOT(ISBLANK(AM81)),_xlfn.XLOOKUP(AM81,ud_pipe_location[lookupValue],ud_pipe_location[lookupKey],"ERROR"),""), "")</f>
        <v/>
      </c>
      <c r="AP81" s="2" t="str">
        <f t="shared" si="12"/>
        <v/>
      </c>
      <c r="AQ81" s="2" t="str">
        <f t="shared" si="13"/>
        <v/>
      </c>
      <c r="AR81" s="6"/>
      <c r="AS81" s="6"/>
      <c r="AT81" s="6"/>
      <c r="AU81" s="4"/>
      <c r="AV81" s="9"/>
      <c r="AX81" s="3" t="str">
        <f>IF($A81="ADD",IF(NOT(ISBLANK(AW81)),_xlfn.XLOOKUP(AW81,ud_culvert_grate[lookupValue],ud_culvert_grate[lookupKey],"ERROR"),""), "")</f>
        <v/>
      </c>
      <c r="AY81" s="4"/>
      <c r="BA81" s="3" t="str">
        <f>IF($A81="ADD",IF(NOT(ISBLANK(AZ81)),_xlfn.XLOOKUP(AZ81,ud_culvert_grate[lookupValue],ud_culvert_grate[lookupKey],"ERROR"),""), "")</f>
        <v/>
      </c>
      <c r="BD81" s="6"/>
      <c r="BF81" s="3" t="str">
        <f>IF($A81="ADD",IF(NOT(ISBLANK(BE81)),_xlfn.XLOOKUP(BE81,ud_yn_unknown[lookupValue],ud_yn_unknown[lookupKey],"ERROR"),""), "")</f>
        <v/>
      </c>
      <c r="BH81" s="3" t="str">
        <f>IF($A81="ADD",IF(NOT(ISBLANK(BG81)),_xlfn.XLOOKUP(BG81,ud_bed_substrate[lookupValue],ud_bed_substrate[lookupKey],"ERROR"),""), "")</f>
        <v/>
      </c>
      <c r="BJ81" s="3" t="str">
        <f>IF($A81="ADD",IF(NOT(ISBLANK(BI81)),_xlfn.XLOOKUP(BI81,ud_yn_unknown[lookupValue],ud_yn_unknown[lookupKey],"ERROR"),""), "")</f>
        <v/>
      </c>
      <c r="BL81" s="3" t="str">
        <f>IF($A81="ADD",IF(NOT(ISBLANK(BK81)),_xlfn.XLOOKUP(BK81,ud_yn_unknown[lookupValue],ud_yn_unknown[lookupKey],"ERROR"),""), "")</f>
        <v/>
      </c>
      <c r="BN81" s="3" t="str">
        <f>IF($A81="ADD",IF(NOT(ISBLANK(BM81)),_xlfn.XLOOKUP(BM81,ud_culvert_slope[lookupValue],ud_culvert_slope[lookupKey],"ERROR"),""), "")</f>
        <v/>
      </c>
      <c r="BP81" s="3" t="str">
        <f>IF($A81="ADD",IF(NOT(ISBLANK(BO81)),_xlfn.XLOOKUP(BO81,ud_culvert_alignment[lookupValue],ud_culvert_alignment[lookupKey],"ERROR"),""), "")</f>
        <v/>
      </c>
      <c r="BQ81" s="8"/>
      <c r="BS81" s="3" t="str">
        <f>IF($A81="ADD",IF(NOT(ISBLANK(BR81)),_xlfn.XLOOKUP(BR81,ud_carried_function[lookupValue],ud_carried_function[lookupKey],"ERROR"),""), "")</f>
        <v/>
      </c>
      <c r="BT81" s="4"/>
      <c r="BV81" s="3" t="str">
        <f>IF($A81="ADD",IF(NOT(ISBLANK(BU81)),_xlfn.XLOOKUP(BU81,ud_design_loading[lookupValue],ud_design_loading[lookupKey],"ERROR"),""), "")</f>
        <v/>
      </c>
      <c r="BW81" s="4"/>
      <c r="BX81" s="4"/>
      <c r="BY81" s="4"/>
      <c r="BZ81" s="4"/>
      <c r="CC81" s="3" t="str">
        <f>IF($A81="ADD",IF(NOT(ISBLANK(CB81)),_xlfn.XLOOKUP(CB81,maint_type[lookupValue],maint_type[lookupKey],"ERROR"),""), "")</f>
        <v/>
      </c>
      <c r="CE81" s="3" t="str">
        <f>IF($A81="ADD",IF(NOT(ISBLANK(CD81)),_xlfn.XLOOKUP(CD81,ud_access_method[lookupValue],ud_access_method[lookupKey],"ERROR"),""), "")</f>
        <v/>
      </c>
      <c r="CF81" s="9"/>
      <c r="CG81" s="8"/>
      <c r="CH81" s="4" t="str">
        <f t="shared" ca="1" si="14"/>
        <v/>
      </c>
      <c r="CI81" s="4"/>
      <c r="CJ81" s="3" t="str">
        <f t="shared" si="15"/>
        <v/>
      </c>
      <c r="CK81" s="3" t="str">
        <f>IF($A81="","",IF((AND($A81="ADD",OR(CJ81="",CJ81="In Use"))),"5",(_xlfn.XLOOKUP(CJ81,ud_asset_status[lookupValue],ud_asset_status[lookupKey],""))))</f>
        <v/>
      </c>
      <c r="CL81" s="8"/>
      <c r="CN81" s="3" t="str">
        <f>IF($A81="ADD",IF(NOT(ISBLANK(CM81)),_xlfn.XLOOKUP(CM81,ar_replace_reason[lookupValue],ar_replace_reason[lookupKey],"ERROR"),""), "")</f>
        <v/>
      </c>
      <c r="CO81" s="3" t="str">
        <f t="shared" si="16"/>
        <v/>
      </c>
      <c r="CP81" s="3" t="str">
        <f>IF($A81="","",IF((AND($A81="ADD",OR(CO81="",CO81="Queenstown-Lakes District Council"))),"70",(_xlfn.XLOOKUP(CO81,ud_organisation_owner[lookupValue],ud_organisation_owner[lookupKey],""))))</f>
        <v/>
      </c>
      <c r="CQ81" s="3" t="str">
        <f t="shared" si="17"/>
        <v/>
      </c>
      <c r="CR81" s="3" t="str">
        <f>IF($A81="","",IF((AND($A81="ADD",OR(CQ81="",CQ81="Queenstown-Lakes District Council"))),"70",(_xlfn.XLOOKUP(CQ81,ud_organisation_owner[lookupValue],ud_organisation_owner[lookupKey],""))))</f>
        <v/>
      </c>
      <c r="CS81" s="3" t="str">
        <f t="shared" si="18"/>
        <v/>
      </c>
      <c r="CT81" s="3" t="str">
        <f>IF($A81="","",IF((AND($A81="ADD",OR(CS81="",CS81="Local Authority"))),"17",(_xlfn.XLOOKUP(CS81,ud_sub_organisation[lookupValue],ud_sub_organisation[lookupKey],""))))</f>
        <v/>
      </c>
      <c r="CV81" s="3" t="str">
        <f>IF($A81="ADD",IF(NOT(ISBLANK(CU81)),_xlfn.XLOOKUP(CU81,ud_maintenance_organisation[lookupValue],ud_maintenance_organisation[lookupKey],"ERROR"),""), "")</f>
        <v/>
      </c>
      <c r="CW81" s="3" t="str">
        <f t="shared" si="19"/>
        <v/>
      </c>
      <c r="CX81" s="3" t="str">
        <f>IF($A81="","",IF((AND($A81="ADD",OR(CW81="",CW81="Vested Assets"))),"12",(_xlfn.XLOOKUP(CW81,ud_work_category[lookupValue],ud_work_category[lookupKey],""))))</f>
        <v/>
      </c>
      <c r="CY81" s="7"/>
      <c r="CZ81" s="2" t="str">
        <f t="shared" si="20"/>
        <v/>
      </c>
      <c r="DA81" s="2" t="str">
        <f t="shared" si="21"/>
        <v/>
      </c>
      <c r="DB81" s="3" t="str">
        <f t="shared" si="22"/>
        <v/>
      </c>
      <c r="DC81" s="3" t="str">
        <f>IF($A81="","",IF((AND($A81="ADD",OR(DB81="",DB81="Excellent"))),"1",(_xlfn.XLOOKUP(DB81,condition[lookupValue],condition[lookupKey],""))))</f>
        <v/>
      </c>
      <c r="DD81" s="8" t="str">
        <f t="shared" si="23"/>
        <v/>
      </c>
      <c r="DE81" s="9"/>
    </row>
    <row r="82" spans="2:109" x14ac:dyDescent="0.25">
      <c r="B82" s="4"/>
      <c r="D82" s="3" t="str">
        <f>IF($A82="ADD",IF(NOT(ISBLANK(C82)),_xlfn.XLOOKUP(C82,roadnames[lookupValue],roadnames[lookupKey],"ERROR"),""), "")</f>
        <v/>
      </c>
      <c r="E82" s="4"/>
      <c r="F82" s="4"/>
      <c r="G82" s="6"/>
      <c r="H82" s="6"/>
      <c r="J82" s="3" t="str">
        <f>IF($A82="ADD",IF(NOT(ISBLANK(I82)),_xlfn.XLOOKUP(I82,side[lookupValue],side[lookupKey],"ERROR"),""), "")</f>
        <v/>
      </c>
      <c r="K82" s="4"/>
      <c r="L82" s="4"/>
      <c r="M82" s="4"/>
      <c r="O82" s="3" t="str">
        <f>IF($A82="ADD",IF(NOT(ISBLANK(N82)),_xlfn.XLOOKUP(N82,len_adjust_rsn[lookupValue],len_adjust_rsn[lookupKey],"ERROR"),""), "")</f>
        <v/>
      </c>
      <c r="P82" s="4"/>
      <c r="Q82" s="7"/>
      <c r="R82" s="7"/>
      <c r="S82" s="7"/>
      <c r="T82" s="7"/>
      <c r="U82" s="7"/>
      <c r="W82" s="3" t="str">
        <f>IF($A82="ADD",IF(NOT(ISBLANK(V82)),_xlfn.XLOOKUP(V82,ud_stormwater_purpose[lookupValue],ud_stormwater_purpose[lookupKey],"ERROR"),""), "")</f>
        <v/>
      </c>
      <c r="Y82" s="3" t="str">
        <f>IF($A82="ADD",IF(NOT(ISBLANK(X82)),_xlfn.XLOOKUP(X82,ud_pipe_flow_type[lookupValue],ud_pipe_flow_type[lookupKey],"ERROR"),""), "")</f>
        <v/>
      </c>
      <c r="AA82" s="3" t="str">
        <f>IF($A82="ADD",IF(NOT(ISBLANK(Z82)),_xlfn.XLOOKUP(Z82,ud_pipe_type[lookupValue],ud_pipe_type[lookupKey],"ERROR"),""), "")</f>
        <v/>
      </c>
      <c r="AC82" s="3" t="str">
        <f>IF($A82="ADD",IF(NOT(ISBLANK(AB82)),_xlfn.XLOOKUP(AB82,ud_shape[lookupValue],ud_shape[lookupKey],"ERROR"),""), "")</f>
        <v/>
      </c>
      <c r="AE82" s="3" t="str">
        <f>IF($A82="ADD",IF(NOT(ISBLANK(AD82)),_xlfn.XLOOKUP(AD82,pipe_material[lookupValue],pipe_material[lookupKey],"ERROR"),""), "")</f>
        <v/>
      </c>
      <c r="AG82" s="3" t="str">
        <f>IF($A82="ADD",IF(NOT(ISBLANK(AF82)),_xlfn.XLOOKUP(1,(ud_material_subset_lookup=AF82)*(ud_material_subset_parentKey=AE82),ud_material_subset[lookupKey],"ERROR"),""), "")</f>
        <v/>
      </c>
      <c r="AI82" s="3" t="str">
        <f>IF($A82="ADD",IF(NOT(ISBLANK(AH82)),_xlfn.XLOOKUP(AH82,ud_pipe_duct_class[lookupValue],ud_pipe_duct_class[lookupKey],"ERROR"),""), "")</f>
        <v/>
      </c>
      <c r="AL82" s="3" t="str">
        <f>IF($A82="ADD",IF(NOT(ISBLANK(AK82)),_xlfn.XLOOKUP(AK82,ud_pipe_joint_type[lookupValue],ud_pipe_joint_type[lookupKey],"ERROR"),""), "")</f>
        <v/>
      </c>
      <c r="AN82" s="3" t="str">
        <f>IF($A82="ADD",IF(NOT(ISBLANK(AM82)),_xlfn.XLOOKUP(AM82,ud_pipe_location[lookupValue],ud_pipe_location[lookupKey],"ERROR"),""), "")</f>
        <v/>
      </c>
      <c r="AP82" s="2" t="str">
        <f t="shared" si="12"/>
        <v/>
      </c>
      <c r="AQ82" s="2" t="str">
        <f t="shared" si="13"/>
        <v/>
      </c>
      <c r="AR82" s="6"/>
      <c r="AS82" s="6"/>
      <c r="AT82" s="6"/>
      <c r="AU82" s="4"/>
      <c r="AV82" s="9"/>
      <c r="AX82" s="3" t="str">
        <f>IF($A82="ADD",IF(NOT(ISBLANK(AW82)),_xlfn.XLOOKUP(AW82,ud_culvert_grate[lookupValue],ud_culvert_grate[lookupKey],"ERROR"),""), "")</f>
        <v/>
      </c>
      <c r="AY82" s="4"/>
      <c r="BA82" s="3" t="str">
        <f>IF($A82="ADD",IF(NOT(ISBLANK(AZ82)),_xlfn.XLOOKUP(AZ82,ud_culvert_grate[lookupValue],ud_culvert_grate[lookupKey],"ERROR"),""), "")</f>
        <v/>
      </c>
      <c r="BD82" s="6"/>
      <c r="BF82" s="3" t="str">
        <f>IF($A82="ADD",IF(NOT(ISBLANK(BE82)),_xlfn.XLOOKUP(BE82,ud_yn_unknown[lookupValue],ud_yn_unknown[lookupKey],"ERROR"),""), "")</f>
        <v/>
      </c>
      <c r="BH82" s="3" t="str">
        <f>IF($A82="ADD",IF(NOT(ISBLANK(BG82)),_xlfn.XLOOKUP(BG82,ud_bed_substrate[lookupValue],ud_bed_substrate[lookupKey],"ERROR"),""), "")</f>
        <v/>
      </c>
      <c r="BJ82" s="3" t="str">
        <f>IF($A82="ADD",IF(NOT(ISBLANK(BI82)),_xlfn.XLOOKUP(BI82,ud_yn_unknown[lookupValue],ud_yn_unknown[lookupKey],"ERROR"),""), "")</f>
        <v/>
      </c>
      <c r="BL82" s="3" t="str">
        <f>IF($A82="ADD",IF(NOT(ISBLANK(BK82)),_xlfn.XLOOKUP(BK82,ud_yn_unknown[lookupValue],ud_yn_unknown[lookupKey],"ERROR"),""), "")</f>
        <v/>
      </c>
      <c r="BN82" s="3" t="str">
        <f>IF($A82="ADD",IF(NOT(ISBLANK(BM82)),_xlfn.XLOOKUP(BM82,ud_culvert_slope[lookupValue],ud_culvert_slope[lookupKey],"ERROR"),""), "")</f>
        <v/>
      </c>
      <c r="BP82" s="3" t="str">
        <f>IF($A82="ADD",IF(NOT(ISBLANK(BO82)),_xlfn.XLOOKUP(BO82,ud_culvert_alignment[lookupValue],ud_culvert_alignment[lookupKey],"ERROR"),""), "")</f>
        <v/>
      </c>
      <c r="BQ82" s="8"/>
      <c r="BS82" s="3" t="str">
        <f>IF($A82="ADD",IF(NOT(ISBLANK(BR82)),_xlfn.XLOOKUP(BR82,ud_carried_function[lookupValue],ud_carried_function[lookupKey],"ERROR"),""), "")</f>
        <v/>
      </c>
      <c r="BT82" s="4"/>
      <c r="BV82" s="3" t="str">
        <f>IF($A82="ADD",IF(NOT(ISBLANK(BU82)),_xlfn.XLOOKUP(BU82,ud_design_loading[lookupValue],ud_design_loading[lookupKey],"ERROR"),""), "")</f>
        <v/>
      </c>
      <c r="BW82" s="4"/>
      <c r="BX82" s="4"/>
      <c r="BY82" s="4"/>
      <c r="BZ82" s="4"/>
      <c r="CC82" s="3" t="str">
        <f>IF($A82="ADD",IF(NOT(ISBLANK(CB82)),_xlfn.XLOOKUP(CB82,maint_type[lookupValue],maint_type[lookupKey],"ERROR"),""), "")</f>
        <v/>
      </c>
      <c r="CE82" s="3" t="str">
        <f>IF($A82="ADD",IF(NOT(ISBLANK(CD82)),_xlfn.XLOOKUP(CD82,ud_access_method[lookupValue],ud_access_method[lookupKey],"ERROR"),""), "")</f>
        <v/>
      </c>
      <c r="CF82" s="9"/>
      <c r="CG82" s="8"/>
      <c r="CH82" s="4" t="str">
        <f t="shared" ca="1" si="14"/>
        <v/>
      </c>
      <c r="CI82" s="4"/>
      <c r="CJ82" s="3" t="str">
        <f t="shared" si="15"/>
        <v/>
      </c>
      <c r="CK82" s="3" t="str">
        <f>IF($A82="","",IF((AND($A82="ADD",OR(CJ82="",CJ82="In Use"))),"5",(_xlfn.XLOOKUP(CJ82,ud_asset_status[lookupValue],ud_asset_status[lookupKey],""))))</f>
        <v/>
      </c>
      <c r="CL82" s="8"/>
      <c r="CN82" s="3" t="str">
        <f>IF($A82="ADD",IF(NOT(ISBLANK(CM82)),_xlfn.XLOOKUP(CM82,ar_replace_reason[lookupValue],ar_replace_reason[lookupKey],"ERROR"),""), "")</f>
        <v/>
      </c>
      <c r="CO82" s="3" t="str">
        <f t="shared" si="16"/>
        <v/>
      </c>
      <c r="CP82" s="3" t="str">
        <f>IF($A82="","",IF((AND($A82="ADD",OR(CO82="",CO82="Queenstown-Lakes District Council"))),"70",(_xlfn.XLOOKUP(CO82,ud_organisation_owner[lookupValue],ud_organisation_owner[lookupKey],""))))</f>
        <v/>
      </c>
      <c r="CQ82" s="3" t="str">
        <f t="shared" si="17"/>
        <v/>
      </c>
      <c r="CR82" s="3" t="str">
        <f>IF($A82="","",IF((AND($A82="ADD",OR(CQ82="",CQ82="Queenstown-Lakes District Council"))),"70",(_xlfn.XLOOKUP(CQ82,ud_organisation_owner[lookupValue],ud_organisation_owner[lookupKey],""))))</f>
        <v/>
      </c>
      <c r="CS82" s="3" t="str">
        <f t="shared" si="18"/>
        <v/>
      </c>
      <c r="CT82" s="3" t="str">
        <f>IF($A82="","",IF((AND($A82="ADD",OR(CS82="",CS82="Local Authority"))),"17",(_xlfn.XLOOKUP(CS82,ud_sub_organisation[lookupValue],ud_sub_organisation[lookupKey],""))))</f>
        <v/>
      </c>
      <c r="CV82" s="3" t="str">
        <f>IF($A82="ADD",IF(NOT(ISBLANK(CU82)),_xlfn.XLOOKUP(CU82,ud_maintenance_organisation[lookupValue],ud_maintenance_organisation[lookupKey],"ERROR"),""), "")</f>
        <v/>
      </c>
      <c r="CW82" s="3" t="str">
        <f t="shared" si="19"/>
        <v/>
      </c>
      <c r="CX82" s="3" t="str">
        <f>IF($A82="","",IF((AND($A82="ADD",OR(CW82="",CW82="Vested Assets"))),"12",(_xlfn.XLOOKUP(CW82,ud_work_category[lookupValue],ud_work_category[lookupKey],""))))</f>
        <v/>
      </c>
      <c r="CY82" s="7"/>
      <c r="CZ82" s="2" t="str">
        <f t="shared" si="20"/>
        <v/>
      </c>
      <c r="DA82" s="2" t="str">
        <f t="shared" si="21"/>
        <v/>
      </c>
      <c r="DB82" s="3" t="str">
        <f t="shared" si="22"/>
        <v/>
      </c>
      <c r="DC82" s="3" t="str">
        <f>IF($A82="","",IF((AND($A82="ADD",OR(DB82="",DB82="Excellent"))),"1",(_xlfn.XLOOKUP(DB82,condition[lookupValue],condition[lookupKey],""))))</f>
        <v/>
      </c>
      <c r="DD82" s="8" t="str">
        <f t="shared" si="23"/>
        <v/>
      </c>
      <c r="DE82" s="9"/>
    </row>
    <row r="83" spans="2:109" x14ac:dyDescent="0.25">
      <c r="B83" s="4"/>
      <c r="D83" s="3" t="str">
        <f>IF($A83="ADD",IF(NOT(ISBLANK(C83)),_xlfn.XLOOKUP(C83,roadnames[lookupValue],roadnames[lookupKey],"ERROR"),""), "")</f>
        <v/>
      </c>
      <c r="E83" s="4"/>
      <c r="F83" s="4"/>
      <c r="G83" s="6"/>
      <c r="H83" s="6"/>
      <c r="J83" s="3" t="str">
        <f>IF($A83="ADD",IF(NOT(ISBLANK(I83)),_xlfn.XLOOKUP(I83,side[lookupValue],side[lookupKey],"ERROR"),""), "")</f>
        <v/>
      </c>
      <c r="K83" s="4"/>
      <c r="L83" s="4"/>
      <c r="M83" s="4"/>
      <c r="O83" s="3" t="str">
        <f>IF($A83="ADD",IF(NOT(ISBLANK(N83)),_xlfn.XLOOKUP(N83,len_adjust_rsn[lookupValue],len_adjust_rsn[lookupKey],"ERROR"),""), "")</f>
        <v/>
      </c>
      <c r="P83" s="4"/>
      <c r="Q83" s="7"/>
      <c r="R83" s="7"/>
      <c r="S83" s="7"/>
      <c r="T83" s="7"/>
      <c r="U83" s="7"/>
      <c r="W83" s="3" t="str">
        <f>IF($A83="ADD",IF(NOT(ISBLANK(V83)),_xlfn.XLOOKUP(V83,ud_stormwater_purpose[lookupValue],ud_stormwater_purpose[lookupKey],"ERROR"),""), "")</f>
        <v/>
      </c>
      <c r="Y83" s="3" t="str">
        <f>IF($A83="ADD",IF(NOT(ISBLANK(X83)),_xlfn.XLOOKUP(X83,ud_pipe_flow_type[lookupValue],ud_pipe_flow_type[lookupKey],"ERROR"),""), "")</f>
        <v/>
      </c>
      <c r="AA83" s="3" t="str">
        <f>IF($A83="ADD",IF(NOT(ISBLANK(Z83)),_xlfn.XLOOKUP(Z83,ud_pipe_type[lookupValue],ud_pipe_type[lookupKey],"ERROR"),""), "")</f>
        <v/>
      </c>
      <c r="AC83" s="3" t="str">
        <f>IF($A83="ADD",IF(NOT(ISBLANK(AB83)),_xlfn.XLOOKUP(AB83,ud_shape[lookupValue],ud_shape[lookupKey],"ERROR"),""), "")</f>
        <v/>
      </c>
      <c r="AE83" s="3" t="str">
        <f>IF($A83="ADD",IF(NOT(ISBLANK(AD83)),_xlfn.XLOOKUP(AD83,pipe_material[lookupValue],pipe_material[lookupKey],"ERROR"),""), "")</f>
        <v/>
      </c>
      <c r="AG83" s="3" t="str">
        <f>IF($A83="ADD",IF(NOT(ISBLANK(AF83)),_xlfn.XLOOKUP(1,(ud_material_subset_lookup=AF83)*(ud_material_subset_parentKey=AE83),ud_material_subset[lookupKey],"ERROR"),""), "")</f>
        <v/>
      </c>
      <c r="AI83" s="3" t="str">
        <f>IF($A83="ADD",IF(NOT(ISBLANK(AH83)),_xlfn.XLOOKUP(AH83,ud_pipe_duct_class[lookupValue],ud_pipe_duct_class[lookupKey],"ERROR"),""), "")</f>
        <v/>
      </c>
      <c r="AL83" s="3" t="str">
        <f>IF($A83="ADD",IF(NOT(ISBLANK(AK83)),_xlfn.XLOOKUP(AK83,ud_pipe_joint_type[lookupValue],ud_pipe_joint_type[lookupKey],"ERROR"),""), "")</f>
        <v/>
      </c>
      <c r="AN83" s="3" t="str">
        <f>IF($A83="ADD",IF(NOT(ISBLANK(AM83)),_xlfn.XLOOKUP(AM83,ud_pipe_location[lookupValue],ud_pipe_location[lookupKey],"ERROR"),""), "")</f>
        <v/>
      </c>
      <c r="AP83" s="2" t="str">
        <f t="shared" si="12"/>
        <v/>
      </c>
      <c r="AQ83" s="2" t="str">
        <f t="shared" si="13"/>
        <v/>
      </c>
      <c r="AR83" s="6"/>
      <c r="AS83" s="6"/>
      <c r="AT83" s="6"/>
      <c r="AU83" s="4"/>
      <c r="AV83" s="9"/>
      <c r="AX83" s="3" t="str">
        <f>IF($A83="ADD",IF(NOT(ISBLANK(AW83)),_xlfn.XLOOKUP(AW83,ud_culvert_grate[lookupValue],ud_culvert_grate[lookupKey],"ERROR"),""), "")</f>
        <v/>
      </c>
      <c r="AY83" s="4"/>
      <c r="BA83" s="3" t="str">
        <f>IF($A83="ADD",IF(NOT(ISBLANK(AZ83)),_xlfn.XLOOKUP(AZ83,ud_culvert_grate[lookupValue],ud_culvert_grate[lookupKey],"ERROR"),""), "")</f>
        <v/>
      </c>
      <c r="BD83" s="6"/>
      <c r="BF83" s="3" t="str">
        <f>IF($A83="ADD",IF(NOT(ISBLANK(BE83)),_xlfn.XLOOKUP(BE83,ud_yn_unknown[lookupValue],ud_yn_unknown[lookupKey],"ERROR"),""), "")</f>
        <v/>
      </c>
      <c r="BH83" s="3" t="str">
        <f>IF($A83="ADD",IF(NOT(ISBLANK(BG83)),_xlfn.XLOOKUP(BG83,ud_bed_substrate[lookupValue],ud_bed_substrate[lookupKey],"ERROR"),""), "")</f>
        <v/>
      </c>
      <c r="BJ83" s="3" t="str">
        <f>IF($A83="ADD",IF(NOT(ISBLANK(BI83)),_xlfn.XLOOKUP(BI83,ud_yn_unknown[lookupValue],ud_yn_unknown[lookupKey],"ERROR"),""), "")</f>
        <v/>
      </c>
      <c r="BL83" s="3" t="str">
        <f>IF($A83="ADD",IF(NOT(ISBLANK(BK83)),_xlfn.XLOOKUP(BK83,ud_yn_unknown[lookupValue],ud_yn_unknown[lookupKey],"ERROR"),""), "")</f>
        <v/>
      </c>
      <c r="BN83" s="3" t="str">
        <f>IF($A83="ADD",IF(NOT(ISBLANK(BM83)),_xlfn.XLOOKUP(BM83,ud_culvert_slope[lookupValue],ud_culvert_slope[lookupKey],"ERROR"),""), "")</f>
        <v/>
      </c>
      <c r="BP83" s="3" t="str">
        <f>IF($A83="ADD",IF(NOT(ISBLANK(BO83)),_xlfn.XLOOKUP(BO83,ud_culvert_alignment[lookupValue],ud_culvert_alignment[lookupKey],"ERROR"),""), "")</f>
        <v/>
      </c>
      <c r="BQ83" s="8"/>
      <c r="BS83" s="3" t="str">
        <f>IF($A83="ADD",IF(NOT(ISBLANK(BR83)),_xlfn.XLOOKUP(BR83,ud_carried_function[lookupValue],ud_carried_function[lookupKey],"ERROR"),""), "")</f>
        <v/>
      </c>
      <c r="BT83" s="4"/>
      <c r="BV83" s="3" t="str">
        <f>IF($A83="ADD",IF(NOT(ISBLANK(BU83)),_xlfn.XLOOKUP(BU83,ud_design_loading[lookupValue],ud_design_loading[lookupKey],"ERROR"),""), "")</f>
        <v/>
      </c>
      <c r="BW83" s="4"/>
      <c r="BX83" s="4"/>
      <c r="BY83" s="4"/>
      <c r="BZ83" s="4"/>
      <c r="CC83" s="3" t="str">
        <f>IF($A83="ADD",IF(NOT(ISBLANK(CB83)),_xlfn.XLOOKUP(CB83,maint_type[lookupValue],maint_type[lookupKey],"ERROR"),""), "")</f>
        <v/>
      </c>
      <c r="CE83" s="3" t="str">
        <f>IF($A83="ADD",IF(NOT(ISBLANK(CD83)),_xlfn.XLOOKUP(CD83,ud_access_method[lookupValue],ud_access_method[lookupKey],"ERROR"),""), "")</f>
        <v/>
      </c>
      <c r="CF83" s="9"/>
      <c r="CG83" s="8"/>
      <c r="CH83" s="4" t="str">
        <f t="shared" ca="1" si="14"/>
        <v/>
      </c>
      <c r="CI83" s="4"/>
      <c r="CJ83" s="3" t="str">
        <f t="shared" si="15"/>
        <v/>
      </c>
      <c r="CK83" s="3" t="str">
        <f>IF($A83="","",IF((AND($A83="ADD",OR(CJ83="",CJ83="In Use"))),"5",(_xlfn.XLOOKUP(CJ83,ud_asset_status[lookupValue],ud_asset_status[lookupKey],""))))</f>
        <v/>
      </c>
      <c r="CL83" s="8"/>
      <c r="CN83" s="3" t="str">
        <f>IF($A83="ADD",IF(NOT(ISBLANK(CM83)),_xlfn.XLOOKUP(CM83,ar_replace_reason[lookupValue],ar_replace_reason[lookupKey],"ERROR"),""), "")</f>
        <v/>
      </c>
      <c r="CO83" s="3" t="str">
        <f t="shared" si="16"/>
        <v/>
      </c>
      <c r="CP83" s="3" t="str">
        <f>IF($A83="","",IF((AND($A83="ADD",OR(CO83="",CO83="Queenstown-Lakes District Council"))),"70",(_xlfn.XLOOKUP(CO83,ud_organisation_owner[lookupValue],ud_organisation_owner[lookupKey],""))))</f>
        <v/>
      </c>
      <c r="CQ83" s="3" t="str">
        <f t="shared" si="17"/>
        <v/>
      </c>
      <c r="CR83" s="3" t="str">
        <f>IF($A83="","",IF((AND($A83="ADD",OR(CQ83="",CQ83="Queenstown-Lakes District Council"))),"70",(_xlfn.XLOOKUP(CQ83,ud_organisation_owner[lookupValue],ud_organisation_owner[lookupKey],""))))</f>
        <v/>
      </c>
      <c r="CS83" s="3" t="str">
        <f t="shared" si="18"/>
        <v/>
      </c>
      <c r="CT83" s="3" t="str">
        <f>IF($A83="","",IF((AND($A83="ADD",OR(CS83="",CS83="Local Authority"))),"17",(_xlfn.XLOOKUP(CS83,ud_sub_organisation[lookupValue],ud_sub_organisation[lookupKey],""))))</f>
        <v/>
      </c>
      <c r="CV83" s="3" t="str">
        <f>IF($A83="ADD",IF(NOT(ISBLANK(CU83)),_xlfn.XLOOKUP(CU83,ud_maintenance_organisation[lookupValue],ud_maintenance_organisation[lookupKey],"ERROR"),""), "")</f>
        <v/>
      </c>
      <c r="CW83" s="3" t="str">
        <f t="shared" si="19"/>
        <v/>
      </c>
      <c r="CX83" s="3" t="str">
        <f>IF($A83="","",IF((AND($A83="ADD",OR(CW83="",CW83="Vested Assets"))),"12",(_xlfn.XLOOKUP(CW83,ud_work_category[lookupValue],ud_work_category[lookupKey],""))))</f>
        <v/>
      </c>
      <c r="CY83" s="7"/>
      <c r="CZ83" s="2" t="str">
        <f t="shared" si="20"/>
        <v/>
      </c>
      <c r="DA83" s="2" t="str">
        <f t="shared" si="21"/>
        <v/>
      </c>
      <c r="DB83" s="3" t="str">
        <f t="shared" si="22"/>
        <v/>
      </c>
      <c r="DC83" s="3" t="str">
        <f>IF($A83="","",IF((AND($A83="ADD",OR(DB83="",DB83="Excellent"))),"1",(_xlfn.XLOOKUP(DB83,condition[lookupValue],condition[lookupKey],""))))</f>
        <v/>
      </c>
      <c r="DD83" s="8" t="str">
        <f t="shared" si="23"/>
        <v/>
      </c>
      <c r="DE83" s="9"/>
    </row>
    <row r="84" spans="2:109" x14ac:dyDescent="0.25">
      <c r="B84" s="4"/>
      <c r="D84" s="3" t="str">
        <f>IF($A84="ADD",IF(NOT(ISBLANK(C84)),_xlfn.XLOOKUP(C84,roadnames[lookupValue],roadnames[lookupKey],"ERROR"),""), "")</f>
        <v/>
      </c>
      <c r="E84" s="4"/>
      <c r="F84" s="4"/>
      <c r="G84" s="6"/>
      <c r="H84" s="6"/>
      <c r="J84" s="3" t="str">
        <f>IF($A84="ADD",IF(NOT(ISBLANK(I84)),_xlfn.XLOOKUP(I84,side[lookupValue],side[lookupKey],"ERROR"),""), "")</f>
        <v/>
      </c>
      <c r="K84" s="4"/>
      <c r="L84" s="4"/>
      <c r="M84" s="4"/>
      <c r="O84" s="3" t="str">
        <f>IF($A84="ADD",IF(NOT(ISBLANK(N84)),_xlfn.XLOOKUP(N84,len_adjust_rsn[lookupValue],len_adjust_rsn[lookupKey],"ERROR"),""), "")</f>
        <v/>
      </c>
      <c r="P84" s="4"/>
      <c r="Q84" s="7"/>
      <c r="R84" s="7"/>
      <c r="S84" s="7"/>
      <c r="T84" s="7"/>
      <c r="U84" s="7"/>
      <c r="W84" s="3" t="str">
        <f>IF($A84="ADD",IF(NOT(ISBLANK(V84)),_xlfn.XLOOKUP(V84,ud_stormwater_purpose[lookupValue],ud_stormwater_purpose[lookupKey],"ERROR"),""), "")</f>
        <v/>
      </c>
      <c r="Y84" s="3" t="str">
        <f>IF($A84="ADD",IF(NOT(ISBLANK(X84)),_xlfn.XLOOKUP(X84,ud_pipe_flow_type[lookupValue],ud_pipe_flow_type[lookupKey],"ERROR"),""), "")</f>
        <v/>
      </c>
      <c r="AA84" s="3" t="str">
        <f>IF($A84="ADD",IF(NOT(ISBLANK(Z84)),_xlfn.XLOOKUP(Z84,ud_pipe_type[lookupValue],ud_pipe_type[lookupKey],"ERROR"),""), "")</f>
        <v/>
      </c>
      <c r="AC84" s="3" t="str">
        <f>IF($A84="ADD",IF(NOT(ISBLANK(AB84)),_xlfn.XLOOKUP(AB84,ud_shape[lookupValue],ud_shape[lookupKey],"ERROR"),""), "")</f>
        <v/>
      </c>
      <c r="AE84" s="3" t="str">
        <f>IF($A84="ADD",IF(NOT(ISBLANK(AD84)),_xlfn.XLOOKUP(AD84,pipe_material[lookupValue],pipe_material[lookupKey],"ERROR"),""), "")</f>
        <v/>
      </c>
      <c r="AG84" s="3" t="str">
        <f>IF($A84="ADD",IF(NOT(ISBLANK(AF84)),_xlfn.XLOOKUP(1,(ud_material_subset_lookup=AF84)*(ud_material_subset_parentKey=AE84),ud_material_subset[lookupKey],"ERROR"),""), "")</f>
        <v/>
      </c>
      <c r="AI84" s="3" t="str">
        <f>IF($A84="ADD",IF(NOT(ISBLANK(AH84)),_xlfn.XLOOKUP(AH84,ud_pipe_duct_class[lookupValue],ud_pipe_duct_class[lookupKey],"ERROR"),""), "")</f>
        <v/>
      </c>
      <c r="AL84" s="3" t="str">
        <f>IF($A84="ADD",IF(NOT(ISBLANK(AK84)),_xlfn.XLOOKUP(AK84,ud_pipe_joint_type[lookupValue],ud_pipe_joint_type[lookupKey],"ERROR"),""), "")</f>
        <v/>
      </c>
      <c r="AN84" s="3" t="str">
        <f>IF($A84="ADD",IF(NOT(ISBLANK(AM84)),_xlfn.XLOOKUP(AM84,ud_pipe_location[lookupValue],ud_pipe_location[lookupKey],"ERROR"),""), "")</f>
        <v/>
      </c>
      <c r="AP84" s="2" t="str">
        <f t="shared" si="12"/>
        <v/>
      </c>
      <c r="AQ84" s="2" t="str">
        <f t="shared" si="13"/>
        <v/>
      </c>
      <c r="AR84" s="6"/>
      <c r="AS84" s="6"/>
      <c r="AT84" s="6"/>
      <c r="AU84" s="4"/>
      <c r="AV84" s="9"/>
      <c r="AX84" s="3" t="str">
        <f>IF($A84="ADD",IF(NOT(ISBLANK(AW84)),_xlfn.XLOOKUP(AW84,ud_culvert_grate[lookupValue],ud_culvert_grate[lookupKey],"ERROR"),""), "")</f>
        <v/>
      </c>
      <c r="AY84" s="4"/>
      <c r="BA84" s="3" t="str">
        <f>IF($A84="ADD",IF(NOT(ISBLANK(AZ84)),_xlfn.XLOOKUP(AZ84,ud_culvert_grate[lookupValue],ud_culvert_grate[lookupKey],"ERROR"),""), "")</f>
        <v/>
      </c>
      <c r="BD84" s="6"/>
      <c r="BF84" s="3" t="str">
        <f>IF($A84="ADD",IF(NOT(ISBLANK(BE84)),_xlfn.XLOOKUP(BE84,ud_yn_unknown[lookupValue],ud_yn_unknown[lookupKey],"ERROR"),""), "")</f>
        <v/>
      </c>
      <c r="BH84" s="3" t="str">
        <f>IF($A84="ADD",IF(NOT(ISBLANK(BG84)),_xlfn.XLOOKUP(BG84,ud_bed_substrate[lookupValue],ud_bed_substrate[lookupKey],"ERROR"),""), "")</f>
        <v/>
      </c>
      <c r="BJ84" s="3" t="str">
        <f>IF($A84="ADD",IF(NOT(ISBLANK(BI84)),_xlfn.XLOOKUP(BI84,ud_yn_unknown[lookupValue],ud_yn_unknown[lookupKey],"ERROR"),""), "")</f>
        <v/>
      </c>
      <c r="BL84" s="3" t="str">
        <f>IF($A84="ADD",IF(NOT(ISBLANK(BK84)),_xlfn.XLOOKUP(BK84,ud_yn_unknown[lookupValue],ud_yn_unknown[lookupKey],"ERROR"),""), "")</f>
        <v/>
      </c>
      <c r="BN84" s="3" t="str">
        <f>IF($A84="ADD",IF(NOT(ISBLANK(BM84)),_xlfn.XLOOKUP(BM84,ud_culvert_slope[lookupValue],ud_culvert_slope[lookupKey],"ERROR"),""), "")</f>
        <v/>
      </c>
      <c r="BP84" s="3" t="str">
        <f>IF($A84="ADD",IF(NOT(ISBLANK(BO84)),_xlfn.XLOOKUP(BO84,ud_culvert_alignment[lookupValue],ud_culvert_alignment[lookupKey],"ERROR"),""), "")</f>
        <v/>
      </c>
      <c r="BQ84" s="8"/>
      <c r="BS84" s="3" t="str">
        <f>IF($A84="ADD",IF(NOT(ISBLANK(BR84)),_xlfn.XLOOKUP(BR84,ud_carried_function[lookupValue],ud_carried_function[lookupKey],"ERROR"),""), "")</f>
        <v/>
      </c>
      <c r="BT84" s="4"/>
      <c r="BV84" s="3" t="str">
        <f>IF($A84="ADD",IF(NOT(ISBLANK(BU84)),_xlfn.XLOOKUP(BU84,ud_design_loading[lookupValue],ud_design_loading[lookupKey],"ERROR"),""), "")</f>
        <v/>
      </c>
      <c r="BW84" s="4"/>
      <c r="BX84" s="4"/>
      <c r="BY84" s="4"/>
      <c r="BZ84" s="4"/>
      <c r="CC84" s="3" t="str">
        <f>IF($A84="ADD",IF(NOT(ISBLANK(CB84)),_xlfn.XLOOKUP(CB84,maint_type[lookupValue],maint_type[lookupKey],"ERROR"),""), "")</f>
        <v/>
      </c>
      <c r="CE84" s="3" t="str">
        <f>IF($A84="ADD",IF(NOT(ISBLANK(CD84)),_xlfn.XLOOKUP(CD84,ud_access_method[lookupValue],ud_access_method[lookupKey],"ERROR"),""), "")</f>
        <v/>
      </c>
      <c r="CF84" s="9"/>
      <c r="CG84" s="8"/>
      <c r="CH84" s="4" t="str">
        <f t="shared" ca="1" si="14"/>
        <v/>
      </c>
      <c r="CI84" s="4"/>
      <c r="CJ84" s="3" t="str">
        <f t="shared" si="15"/>
        <v/>
      </c>
      <c r="CK84" s="3" t="str">
        <f>IF($A84="","",IF((AND($A84="ADD",OR(CJ84="",CJ84="In Use"))),"5",(_xlfn.XLOOKUP(CJ84,ud_asset_status[lookupValue],ud_asset_status[lookupKey],""))))</f>
        <v/>
      </c>
      <c r="CL84" s="8"/>
      <c r="CN84" s="3" t="str">
        <f>IF($A84="ADD",IF(NOT(ISBLANK(CM84)),_xlfn.XLOOKUP(CM84,ar_replace_reason[lookupValue],ar_replace_reason[lookupKey],"ERROR"),""), "")</f>
        <v/>
      </c>
      <c r="CO84" s="3" t="str">
        <f t="shared" si="16"/>
        <v/>
      </c>
      <c r="CP84" s="3" t="str">
        <f>IF($A84="","",IF((AND($A84="ADD",OR(CO84="",CO84="Queenstown-Lakes District Council"))),"70",(_xlfn.XLOOKUP(CO84,ud_organisation_owner[lookupValue],ud_organisation_owner[lookupKey],""))))</f>
        <v/>
      </c>
      <c r="CQ84" s="3" t="str">
        <f t="shared" si="17"/>
        <v/>
      </c>
      <c r="CR84" s="3" t="str">
        <f>IF($A84="","",IF((AND($A84="ADD",OR(CQ84="",CQ84="Queenstown-Lakes District Council"))),"70",(_xlfn.XLOOKUP(CQ84,ud_organisation_owner[lookupValue],ud_organisation_owner[lookupKey],""))))</f>
        <v/>
      </c>
      <c r="CS84" s="3" t="str">
        <f t="shared" si="18"/>
        <v/>
      </c>
      <c r="CT84" s="3" t="str">
        <f>IF($A84="","",IF((AND($A84="ADD",OR(CS84="",CS84="Local Authority"))),"17",(_xlfn.XLOOKUP(CS84,ud_sub_organisation[lookupValue],ud_sub_organisation[lookupKey],""))))</f>
        <v/>
      </c>
      <c r="CV84" s="3" t="str">
        <f>IF($A84="ADD",IF(NOT(ISBLANK(CU84)),_xlfn.XLOOKUP(CU84,ud_maintenance_organisation[lookupValue],ud_maintenance_organisation[lookupKey],"ERROR"),""), "")</f>
        <v/>
      </c>
      <c r="CW84" s="3" t="str">
        <f t="shared" si="19"/>
        <v/>
      </c>
      <c r="CX84" s="3" t="str">
        <f>IF($A84="","",IF((AND($A84="ADD",OR(CW84="",CW84="Vested Assets"))),"12",(_xlfn.XLOOKUP(CW84,ud_work_category[lookupValue],ud_work_category[lookupKey],""))))</f>
        <v/>
      </c>
      <c r="CY84" s="7"/>
      <c r="CZ84" s="2" t="str">
        <f t="shared" si="20"/>
        <v/>
      </c>
      <c r="DA84" s="2" t="str">
        <f t="shared" si="21"/>
        <v/>
      </c>
      <c r="DB84" s="3" t="str">
        <f t="shared" si="22"/>
        <v/>
      </c>
      <c r="DC84" s="3" t="str">
        <f>IF($A84="","",IF((AND($A84="ADD",OR(DB84="",DB84="Excellent"))),"1",(_xlfn.XLOOKUP(DB84,condition[lookupValue],condition[lookupKey],""))))</f>
        <v/>
      </c>
      <c r="DD84" s="8" t="str">
        <f t="shared" si="23"/>
        <v/>
      </c>
      <c r="DE84" s="9"/>
    </row>
    <row r="85" spans="2:109" x14ac:dyDescent="0.25">
      <c r="B85" s="4"/>
      <c r="D85" s="3" t="str">
        <f>IF($A85="ADD",IF(NOT(ISBLANK(C85)),_xlfn.XLOOKUP(C85,roadnames[lookupValue],roadnames[lookupKey],"ERROR"),""), "")</f>
        <v/>
      </c>
      <c r="E85" s="4"/>
      <c r="F85" s="4"/>
      <c r="G85" s="6"/>
      <c r="H85" s="6"/>
      <c r="J85" s="3" t="str">
        <f>IF($A85="ADD",IF(NOT(ISBLANK(I85)),_xlfn.XLOOKUP(I85,side[lookupValue],side[lookupKey],"ERROR"),""), "")</f>
        <v/>
      </c>
      <c r="K85" s="4"/>
      <c r="L85" s="4"/>
      <c r="M85" s="4"/>
      <c r="O85" s="3" t="str">
        <f>IF($A85="ADD",IF(NOT(ISBLANK(N85)),_xlfn.XLOOKUP(N85,len_adjust_rsn[lookupValue],len_adjust_rsn[lookupKey],"ERROR"),""), "")</f>
        <v/>
      </c>
      <c r="P85" s="4"/>
      <c r="Q85" s="7"/>
      <c r="R85" s="7"/>
      <c r="S85" s="7"/>
      <c r="T85" s="7"/>
      <c r="U85" s="7"/>
      <c r="W85" s="3" t="str">
        <f>IF($A85="ADD",IF(NOT(ISBLANK(V85)),_xlfn.XLOOKUP(V85,ud_stormwater_purpose[lookupValue],ud_stormwater_purpose[lookupKey],"ERROR"),""), "")</f>
        <v/>
      </c>
      <c r="Y85" s="3" t="str">
        <f>IF($A85="ADD",IF(NOT(ISBLANK(X85)),_xlfn.XLOOKUP(X85,ud_pipe_flow_type[lookupValue],ud_pipe_flow_type[lookupKey],"ERROR"),""), "")</f>
        <v/>
      </c>
      <c r="AA85" s="3" t="str">
        <f>IF($A85="ADD",IF(NOT(ISBLANK(Z85)),_xlfn.XLOOKUP(Z85,ud_pipe_type[lookupValue],ud_pipe_type[lookupKey],"ERROR"),""), "")</f>
        <v/>
      </c>
      <c r="AC85" s="3" t="str">
        <f>IF($A85="ADD",IF(NOT(ISBLANK(AB85)),_xlfn.XLOOKUP(AB85,ud_shape[lookupValue],ud_shape[lookupKey],"ERROR"),""), "")</f>
        <v/>
      </c>
      <c r="AE85" s="3" t="str">
        <f>IF($A85="ADD",IF(NOT(ISBLANK(AD85)),_xlfn.XLOOKUP(AD85,pipe_material[lookupValue],pipe_material[lookupKey],"ERROR"),""), "")</f>
        <v/>
      </c>
      <c r="AG85" s="3" t="str">
        <f>IF($A85="ADD",IF(NOT(ISBLANK(AF85)),_xlfn.XLOOKUP(1,(ud_material_subset_lookup=AF85)*(ud_material_subset_parentKey=AE85),ud_material_subset[lookupKey],"ERROR"),""), "")</f>
        <v/>
      </c>
      <c r="AI85" s="3" t="str">
        <f>IF($A85="ADD",IF(NOT(ISBLANK(AH85)),_xlfn.XLOOKUP(AH85,ud_pipe_duct_class[lookupValue],ud_pipe_duct_class[lookupKey],"ERROR"),""), "")</f>
        <v/>
      </c>
      <c r="AL85" s="3" t="str">
        <f>IF($A85="ADD",IF(NOT(ISBLANK(AK85)),_xlfn.XLOOKUP(AK85,ud_pipe_joint_type[lookupValue],ud_pipe_joint_type[lookupKey],"ERROR"),""), "")</f>
        <v/>
      </c>
      <c r="AN85" s="3" t="str">
        <f>IF($A85="ADD",IF(NOT(ISBLANK(AM85)),_xlfn.XLOOKUP(AM85,ud_pipe_location[lookupValue],ud_pipe_location[lookupKey],"ERROR"),""), "")</f>
        <v/>
      </c>
      <c r="AP85" s="2" t="str">
        <f t="shared" si="12"/>
        <v/>
      </c>
      <c r="AQ85" s="2" t="str">
        <f t="shared" si="13"/>
        <v/>
      </c>
      <c r="AR85" s="6"/>
      <c r="AS85" s="6"/>
      <c r="AT85" s="6"/>
      <c r="AU85" s="4"/>
      <c r="AV85" s="9"/>
      <c r="AX85" s="3" t="str">
        <f>IF($A85="ADD",IF(NOT(ISBLANK(AW85)),_xlfn.XLOOKUP(AW85,ud_culvert_grate[lookupValue],ud_culvert_grate[lookupKey],"ERROR"),""), "")</f>
        <v/>
      </c>
      <c r="AY85" s="4"/>
      <c r="BA85" s="3" t="str">
        <f>IF($A85="ADD",IF(NOT(ISBLANK(AZ85)),_xlfn.XLOOKUP(AZ85,ud_culvert_grate[lookupValue],ud_culvert_grate[lookupKey],"ERROR"),""), "")</f>
        <v/>
      </c>
      <c r="BD85" s="6"/>
      <c r="BF85" s="3" t="str">
        <f>IF($A85="ADD",IF(NOT(ISBLANK(BE85)),_xlfn.XLOOKUP(BE85,ud_yn_unknown[lookupValue],ud_yn_unknown[lookupKey],"ERROR"),""), "")</f>
        <v/>
      </c>
      <c r="BH85" s="3" t="str">
        <f>IF($A85="ADD",IF(NOT(ISBLANK(BG85)),_xlfn.XLOOKUP(BG85,ud_bed_substrate[lookupValue],ud_bed_substrate[lookupKey],"ERROR"),""), "")</f>
        <v/>
      </c>
      <c r="BJ85" s="3" t="str">
        <f>IF($A85="ADD",IF(NOT(ISBLANK(BI85)),_xlfn.XLOOKUP(BI85,ud_yn_unknown[lookupValue],ud_yn_unknown[lookupKey],"ERROR"),""), "")</f>
        <v/>
      </c>
      <c r="BL85" s="3" t="str">
        <f>IF($A85="ADD",IF(NOT(ISBLANK(BK85)),_xlfn.XLOOKUP(BK85,ud_yn_unknown[lookupValue],ud_yn_unknown[lookupKey],"ERROR"),""), "")</f>
        <v/>
      </c>
      <c r="BN85" s="3" t="str">
        <f>IF($A85="ADD",IF(NOT(ISBLANK(BM85)),_xlfn.XLOOKUP(BM85,ud_culvert_slope[lookupValue],ud_culvert_slope[lookupKey],"ERROR"),""), "")</f>
        <v/>
      </c>
      <c r="BP85" s="3" t="str">
        <f>IF($A85="ADD",IF(NOT(ISBLANK(BO85)),_xlfn.XLOOKUP(BO85,ud_culvert_alignment[lookupValue],ud_culvert_alignment[lookupKey],"ERROR"),""), "")</f>
        <v/>
      </c>
      <c r="BQ85" s="8"/>
      <c r="BS85" s="3" t="str">
        <f>IF($A85="ADD",IF(NOT(ISBLANK(BR85)),_xlfn.XLOOKUP(BR85,ud_carried_function[lookupValue],ud_carried_function[lookupKey],"ERROR"),""), "")</f>
        <v/>
      </c>
      <c r="BT85" s="4"/>
      <c r="BV85" s="3" t="str">
        <f>IF($A85="ADD",IF(NOT(ISBLANK(BU85)),_xlfn.XLOOKUP(BU85,ud_design_loading[lookupValue],ud_design_loading[lookupKey],"ERROR"),""), "")</f>
        <v/>
      </c>
      <c r="BW85" s="4"/>
      <c r="BX85" s="4"/>
      <c r="BY85" s="4"/>
      <c r="BZ85" s="4"/>
      <c r="CC85" s="3" t="str">
        <f>IF($A85="ADD",IF(NOT(ISBLANK(CB85)),_xlfn.XLOOKUP(CB85,maint_type[lookupValue],maint_type[lookupKey],"ERROR"),""), "")</f>
        <v/>
      </c>
      <c r="CE85" s="3" t="str">
        <f>IF($A85="ADD",IF(NOT(ISBLANK(CD85)),_xlfn.XLOOKUP(CD85,ud_access_method[lookupValue],ud_access_method[lookupKey],"ERROR"),""), "")</f>
        <v/>
      </c>
      <c r="CF85" s="9"/>
      <c r="CG85" s="8"/>
      <c r="CH85" s="4" t="str">
        <f t="shared" ca="1" si="14"/>
        <v/>
      </c>
      <c r="CI85" s="4"/>
      <c r="CJ85" s="3" t="str">
        <f t="shared" si="15"/>
        <v/>
      </c>
      <c r="CK85" s="3" t="str">
        <f>IF($A85="","",IF((AND($A85="ADD",OR(CJ85="",CJ85="In Use"))),"5",(_xlfn.XLOOKUP(CJ85,ud_asset_status[lookupValue],ud_asset_status[lookupKey],""))))</f>
        <v/>
      </c>
      <c r="CL85" s="8"/>
      <c r="CN85" s="3" t="str">
        <f>IF($A85="ADD",IF(NOT(ISBLANK(CM85)),_xlfn.XLOOKUP(CM85,ar_replace_reason[lookupValue],ar_replace_reason[lookupKey],"ERROR"),""), "")</f>
        <v/>
      </c>
      <c r="CO85" s="3" t="str">
        <f t="shared" si="16"/>
        <v/>
      </c>
      <c r="CP85" s="3" t="str">
        <f>IF($A85="","",IF((AND($A85="ADD",OR(CO85="",CO85="Queenstown-Lakes District Council"))),"70",(_xlfn.XLOOKUP(CO85,ud_organisation_owner[lookupValue],ud_organisation_owner[lookupKey],""))))</f>
        <v/>
      </c>
      <c r="CQ85" s="3" t="str">
        <f t="shared" si="17"/>
        <v/>
      </c>
      <c r="CR85" s="3" t="str">
        <f>IF($A85="","",IF((AND($A85="ADD",OR(CQ85="",CQ85="Queenstown-Lakes District Council"))),"70",(_xlfn.XLOOKUP(CQ85,ud_organisation_owner[lookupValue],ud_organisation_owner[lookupKey],""))))</f>
        <v/>
      </c>
      <c r="CS85" s="3" t="str">
        <f t="shared" si="18"/>
        <v/>
      </c>
      <c r="CT85" s="3" t="str">
        <f>IF($A85="","",IF((AND($A85="ADD",OR(CS85="",CS85="Local Authority"))),"17",(_xlfn.XLOOKUP(CS85,ud_sub_organisation[lookupValue],ud_sub_organisation[lookupKey],""))))</f>
        <v/>
      </c>
      <c r="CV85" s="3" t="str">
        <f>IF($A85="ADD",IF(NOT(ISBLANK(CU85)),_xlfn.XLOOKUP(CU85,ud_maintenance_organisation[lookupValue],ud_maintenance_organisation[lookupKey],"ERROR"),""), "")</f>
        <v/>
      </c>
      <c r="CW85" s="3" t="str">
        <f t="shared" si="19"/>
        <v/>
      </c>
      <c r="CX85" s="3" t="str">
        <f>IF($A85="","",IF((AND($A85="ADD",OR(CW85="",CW85="Vested Assets"))),"12",(_xlfn.XLOOKUP(CW85,ud_work_category[lookupValue],ud_work_category[lookupKey],""))))</f>
        <v/>
      </c>
      <c r="CY85" s="7"/>
      <c r="CZ85" s="2" t="str">
        <f t="shared" si="20"/>
        <v/>
      </c>
      <c r="DA85" s="2" t="str">
        <f t="shared" si="21"/>
        <v/>
      </c>
      <c r="DB85" s="3" t="str">
        <f t="shared" si="22"/>
        <v/>
      </c>
      <c r="DC85" s="3" t="str">
        <f>IF($A85="","",IF((AND($A85="ADD",OR(DB85="",DB85="Excellent"))),"1",(_xlfn.XLOOKUP(DB85,condition[lookupValue],condition[lookupKey],""))))</f>
        <v/>
      </c>
      <c r="DD85" s="8" t="str">
        <f t="shared" si="23"/>
        <v/>
      </c>
      <c r="DE85" s="9"/>
    </row>
    <row r="86" spans="2:109" x14ac:dyDescent="0.25">
      <c r="B86" s="4"/>
      <c r="D86" s="3" t="str">
        <f>IF($A86="ADD",IF(NOT(ISBLANK(C86)),_xlfn.XLOOKUP(C86,roadnames[lookupValue],roadnames[lookupKey],"ERROR"),""), "")</f>
        <v/>
      </c>
      <c r="E86" s="4"/>
      <c r="F86" s="4"/>
      <c r="G86" s="6"/>
      <c r="H86" s="6"/>
      <c r="J86" s="3" t="str">
        <f>IF($A86="ADD",IF(NOT(ISBLANK(I86)),_xlfn.XLOOKUP(I86,side[lookupValue],side[lookupKey],"ERROR"),""), "")</f>
        <v/>
      </c>
      <c r="K86" s="4"/>
      <c r="L86" s="4"/>
      <c r="M86" s="4"/>
      <c r="O86" s="3" t="str">
        <f>IF($A86="ADD",IF(NOT(ISBLANK(N86)),_xlfn.XLOOKUP(N86,len_adjust_rsn[lookupValue],len_adjust_rsn[lookupKey],"ERROR"),""), "")</f>
        <v/>
      </c>
      <c r="P86" s="4"/>
      <c r="Q86" s="7"/>
      <c r="R86" s="7"/>
      <c r="S86" s="7"/>
      <c r="T86" s="7"/>
      <c r="U86" s="7"/>
      <c r="W86" s="3" t="str">
        <f>IF($A86="ADD",IF(NOT(ISBLANK(V86)),_xlfn.XLOOKUP(V86,ud_stormwater_purpose[lookupValue],ud_stormwater_purpose[lookupKey],"ERROR"),""), "")</f>
        <v/>
      </c>
      <c r="Y86" s="3" t="str">
        <f>IF($A86="ADD",IF(NOT(ISBLANK(X86)),_xlfn.XLOOKUP(X86,ud_pipe_flow_type[lookupValue],ud_pipe_flow_type[lookupKey],"ERROR"),""), "")</f>
        <v/>
      </c>
      <c r="AA86" s="3" t="str">
        <f>IF($A86="ADD",IF(NOT(ISBLANK(Z86)),_xlfn.XLOOKUP(Z86,ud_pipe_type[lookupValue],ud_pipe_type[lookupKey],"ERROR"),""), "")</f>
        <v/>
      </c>
      <c r="AC86" s="3" t="str">
        <f>IF($A86="ADD",IF(NOT(ISBLANK(AB86)),_xlfn.XLOOKUP(AB86,ud_shape[lookupValue],ud_shape[lookupKey],"ERROR"),""), "")</f>
        <v/>
      </c>
      <c r="AE86" s="3" t="str">
        <f>IF($A86="ADD",IF(NOT(ISBLANK(AD86)),_xlfn.XLOOKUP(AD86,pipe_material[lookupValue],pipe_material[lookupKey],"ERROR"),""), "")</f>
        <v/>
      </c>
      <c r="AG86" s="3" t="str">
        <f>IF($A86="ADD",IF(NOT(ISBLANK(AF86)),_xlfn.XLOOKUP(1,(ud_material_subset_lookup=AF86)*(ud_material_subset_parentKey=AE86),ud_material_subset[lookupKey],"ERROR"),""), "")</f>
        <v/>
      </c>
      <c r="AI86" s="3" t="str">
        <f>IF($A86="ADD",IF(NOT(ISBLANK(AH86)),_xlfn.XLOOKUP(AH86,ud_pipe_duct_class[lookupValue],ud_pipe_duct_class[lookupKey],"ERROR"),""), "")</f>
        <v/>
      </c>
      <c r="AL86" s="3" t="str">
        <f>IF($A86="ADD",IF(NOT(ISBLANK(AK86)),_xlfn.XLOOKUP(AK86,ud_pipe_joint_type[lookupValue],ud_pipe_joint_type[lookupKey],"ERROR"),""), "")</f>
        <v/>
      </c>
      <c r="AN86" s="3" t="str">
        <f>IF($A86="ADD",IF(NOT(ISBLANK(AM86)),_xlfn.XLOOKUP(AM86,ud_pipe_location[lookupValue],ud_pipe_location[lookupKey],"ERROR"),""), "")</f>
        <v/>
      </c>
      <c r="AP86" s="2" t="str">
        <f t="shared" si="12"/>
        <v/>
      </c>
      <c r="AQ86" s="2" t="str">
        <f t="shared" si="13"/>
        <v/>
      </c>
      <c r="AR86" s="6"/>
      <c r="AS86" s="6"/>
      <c r="AT86" s="6"/>
      <c r="AU86" s="4"/>
      <c r="AV86" s="9"/>
      <c r="AX86" s="3" t="str">
        <f>IF($A86="ADD",IF(NOT(ISBLANK(AW86)),_xlfn.XLOOKUP(AW86,ud_culvert_grate[lookupValue],ud_culvert_grate[lookupKey],"ERROR"),""), "")</f>
        <v/>
      </c>
      <c r="AY86" s="4"/>
      <c r="BA86" s="3" t="str">
        <f>IF($A86="ADD",IF(NOT(ISBLANK(AZ86)),_xlfn.XLOOKUP(AZ86,ud_culvert_grate[lookupValue],ud_culvert_grate[lookupKey],"ERROR"),""), "")</f>
        <v/>
      </c>
      <c r="BD86" s="6"/>
      <c r="BF86" s="3" t="str">
        <f>IF($A86="ADD",IF(NOT(ISBLANK(BE86)),_xlfn.XLOOKUP(BE86,ud_yn_unknown[lookupValue],ud_yn_unknown[lookupKey],"ERROR"),""), "")</f>
        <v/>
      </c>
      <c r="BH86" s="3" t="str">
        <f>IF($A86="ADD",IF(NOT(ISBLANK(BG86)),_xlfn.XLOOKUP(BG86,ud_bed_substrate[lookupValue],ud_bed_substrate[lookupKey],"ERROR"),""), "")</f>
        <v/>
      </c>
      <c r="BJ86" s="3" t="str">
        <f>IF($A86="ADD",IF(NOT(ISBLANK(BI86)),_xlfn.XLOOKUP(BI86,ud_yn_unknown[lookupValue],ud_yn_unknown[lookupKey],"ERROR"),""), "")</f>
        <v/>
      </c>
      <c r="BL86" s="3" t="str">
        <f>IF($A86="ADD",IF(NOT(ISBLANK(BK86)),_xlfn.XLOOKUP(BK86,ud_yn_unknown[lookupValue],ud_yn_unknown[lookupKey],"ERROR"),""), "")</f>
        <v/>
      </c>
      <c r="BN86" s="3" t="str">
        <f>IF($A86="ADD",IF(NOT(ISBLANK(BM86)),_xlfn.XLOOKUP(BM86,ud_culvert_slope[lookupValue],ud_culvert_slope[lookupKey],"ERROR"),""), "")</f>
        <v/>
      </c>
      <c r="BP86" s="3" t="str">
        <f>IF($A86="ADD",IF(NOT(ISBLANK(BO86)),_xlfn.XLOOKUP(BO86,ud_culvert_alignment[lookupValue],ud_culvert_alignment[lookupKey],"ERROR"),""), "")</f>
        <v/>
      </c>
      <c r="BQ86" s="8"/>
      <c r="BS86" s="3" t="str">
        <f>IF($A86="ADD",IF(NOT(ISBLANK(BR86)),_xlfn.XLOOKUP(BR86,ud_carried_function[lookupValue],ud_carried_function[lookupKey],"ERROR"),""), "")</f>
        <v/>
      </c>
      <c r="BT86" s="4"/>
      <c r="BV86" s="3" t="str">
        <f>IF($A86="ADD",IF(NOT(ISBLANK(BU86)),_xlfn.XLOOKUP(BU86,ud_design_loading[lookupValue],ud_design_loading[lookupKey],"ERROR"),""), "")</f>
        <v/>
      </c>
      <c r="BW86" s="4"/>
      <c r="BX86" s="4"/>
      <c r="BY86" s="4"/>
      <c r="BZ86" s="4"/>
      <c r="CC86" s="3" t="str">
        <f>IF($A86="ADD",IF(NOT(ISBLANK(CB86)),_xlfn.XLOOKUP(CB86,maint_type[lookupValue],maint_type[lookupKey],"ERROR"),""), "")</f>
        <v/>
      </c>
      <c r="CE86" s="3" t="str">
        <f>IF($A86="ADD",IF(NOT(ISBLANK(CD86)),_xlfn.XLOOKUP(CD86,ud_access_method[lookupValue],ud_access_method[lookupKey],"ERROR"),""), "")</f>
        <v/>
      </c>
      <c r="CF86" s="9"/>
      <c r="CG86" s="8"/>
      <c r="CH86" s="4" t="str">
        <f t="shared" ca="1" si="14"/>
        <v/>
      </c>
      <c r="CI86" s="4"/>
      <c r="CJ86" s="3" t="str">
        <f t="shared" si="15"/>
        <v/>
      </c>
      <c r="CK86" s="3" t="str">
        <f>IF($A86="","",IF((AND($A86="ADD",OR(CJ86="",CJ86="In Use"))),"5",(_xlfn.XLOOKUP(CJ86,ud_asset_status[lookupValue],ud_asset_status[lookupKey],""))))</f>
        <v/>
      </c>
      <c r="CL86" s="8"/>
      <c r="CN86" s="3" t="str">
        <f>IF($A86="ADD",IF(NOT(ISBLANK(CM86)),_xlfn.XLOOKUP(CM86,ar_replace_reason[lookupValue],ar_replace_reason[lookupKey],"ERROR"),""), "")</f>
        <v/>
      </c>
      <c r="CO86" s="3" t="str">
        <f t="shared" si="16"/>
        <v/>
      </c>
      <c r="CP86" s="3" t="str">
        <f>IF($A86="","",IF((AND($A86="ADD",OR(CO86="",CO86="Queenstown-Lakes District Council"))),"70",(_xlfn.XLOOKUP(CO86,ud_organisation_owner[lookupValue],ud_organisation_owner[lookupKey],""))))</f>
        <v/>
      </c>
      <c r="CQ86" s="3" t="str">
        <f t="shared" si="17"/>
        <v/>
      </c>
      <c r="CR86" s="3" t="str">
        <f>IF($A86="","",IF((AND($A86="ADD",OR(CQ86="",CQ86="Queenstown-Lakes District Council"))),"70",(_xlfn.XLOOKUP(CQ86,ud_organisation_owner[lookupValue],ud_organisation_owner[lookupKey],""))))</f>
        <v/>
      </c>
      <c r="CS86" s="3" t="str">
        <f t="shared" si="18"/>
        <v/>
      </c>
      <c r="CT86" s="3" t="str">
        <f>IF($A86="","",IF((AND($A86="ADD",OR(CS86="",CS86="Local Authority"))),"17",(_xlfn.XLOOKUP(CS86,ud_sub_organisation[lookupValue],ud_sub_organisation[lookupKey],""))))</f>
        <v/>
      </c>
      <c r="CV86" s="3" t="str">
        <f>IF($A86="ADD",IF(NOT(ISBLANK(CU86)),_xlfn.XLOOKUP(CU86,ud_maintenance_organisation[lookupValue],ud_maintenance_organisation[lookupKey],"ERROR"),""), "")</f>
        <v/>
      </c>
      <c r="CW86" s="3" t="str">
        <f t="shared" si="19"/>
        <v/>
      </c>
      <c r="CX86" s="3" t="str">
        <f>IF($A86="","",IF((AND($A86="ADD",OR(CW86="",CW86="Vested Assets"))),"12",(_xlfn.XLOOKUP(CW86,ud_work_category[lookupValue],ud_work_category[lookupKey],""))))</f>
        <v/>
      </c>
      <c r="CY86" s="7"/>
      <c r="CZ86" s="2" t="str">
        <f t="shared" si="20"/>
        <v/>
      </c>
      <c r="DA86" s="2" t="str">
        <f t="shared" si="21"/>
        <v/>
      </c>
      <c r="DB86" s="3" t="str">
        <f t="shared" si="22"/>
        <v/>
      </c>
      <c r="DC86" s="3" t="str">
        <f>IF($A86="","",IF((AND($A86="ADD",OR(DB86="",DB86="Excellent"))),"1",(_xlfn.XLOOKUP(DB86,condition[lookupValue],condition[lookupKey],""))))</f>
        <v/>
      </c>
      <c r="DD86" s="8" t="str">
        <f t="shared" si="23"/>
        <v/>
      </c>
      <c r="DE86" s="9"/>
    </row>
    <row r="87" spans="2:109" x14ac:dyDescent="0.25">
      <c r="B87" s="4"/>
      <c r="D87" s="3" t="str">
        <f>IF($A87="ADD",IF(NOT(ISBLANK(C87)),_xlfn.XLOOKUP(C87,roadnames[lookupValue],roadnames[lookupKey],"ERROR"),""), "")</f>
        <v/>
      </c>
      <c r="E87" s="4"/>
      <c r="F87" s="4"/>
      <c r="G87" s="6"/>
      <c r="H87" s="6"/>
      <c r="J87" s="3" t="str">
        <f>IF($A87="ADD",IF(NOT(ISBLANK(I87)),_xlfn.XLOOKUP(I87,side[lookupValue],side[lookupKey],"ERROR"),""), "")</f>
        <v/>
      </c>
      <c r="K87" s="4"/>
      <c r="L87" s="4"/>
      <c r="M87" s="4"/>
      <c r="O87" s="3" t="str">
        <f>IF($A87="ADD",IF(NOT(ISBLANK(N87)),_xlfn.XLOOKUP(N87,len_adjust_rsn[lookupValue],len_adjust_rsn[lookupKey],"ERROR"),""), "")</f>
        <v/>
      </c>
      <c r="P87" s="4"/>
      <c r="Q87" s="7"/>
      <c r="R87" s="7"/>
      <c r="S87" s="7"/>
      <c r="T87" s="7"/>
      <c r="U87" s="7"/>
      <c r="W87" s="3" t="str">
        <f>IF($A87="ADD",IF(NOT(ISBLANK(V87)),_xlfn.XLOOKUP(V87,ud_stormwater_purpose[lookupValue],ud_stormwater_purpose[lookupKey],"ERROR"),""), "")</f>
        <v/>
      </c>
      <c r="Y87" s="3" t="str">
        <f>IF($A87="ADD",IF(NOT(ISBLANK(X87)),_xlfn.XLOOKUP(X87,ud_pipe_flow_type[lookupValue],ud_pipe_flow_type[lookupKey],"ERROR"),""), "")</f>
        <v/>
      </c>
      <c r="AA87" s="3" t="str">
        <f>IF($A87="ADD",IF(NOT(ISBLANK(Z87)),_xlfn.XLOOKUP(Z87,ud_pipe_type[lookupValue],ud_pipe_type[lookupKey],"ERROR"),""), "")</f>
        <v/>
      </c>
      <c r="AC87" s="3" t="str">
        <f>IF($A87="ADD",IF(NOT(ISBLANK(AB87)),_xlfn.XLOOKUP(AB87,ud_shape[lookupValue],ud_shape[lookupKey],"ERROR"),""), "")</f>
        <v/>
      </c>
      <c r="AE87" s="3" t="str">
        <f>IF($A87="ADD",IF(NOT(ISBLANK(AD87)),_xlfn.XLOOKUP(AD87,pipe_material[lookupValue],pipe_material[lookupKey],"ERROR"),""), "")</f>
        <v/>
      </c>
      <c r="AG87" s="3" t="str">
        <f>IF($A87="ADD",IF(NOT(ISBLANK(AF87)),_xlfn.XLOOKUP(1,(ud_material_subset_lookup=AF87)*(ud_material_subset_parentKey=AE87),ud_material_subset[lookupKey],"ERROR"),""), "")</f>
        <v/>
      </c>
      <c r="AI87" s="3" t="str">
        <f>IF($A87="ADD",IF(NOT(ISBLANK(AH87)),_xlfn.XLOOKUP(AH87,ud_pipe_duct_class[lookupValue],ud_pipe_duct_class[lookupKey],"ERROR"),""), "")</f>
        <v/>
      </c>
      <c r="AL87" s="3" t="str">
        <f>IF($A87="ADD",IF(NOT(ISBLANK(AK87)),_xlfn.XLOOKUP(AK87,ud_pipe_joint_type[lookupValue],ud_pipe_joint_type[lookupKey],"ERROR"),""), "")</f>
        <v/>
      </c>
      <c r="AN87" s="3" t="str">
        <f>IF($A87="ADD",IF(NOT(ISBLANK(AM87)),_xlfn.XLOOKUP(AM87,ud_pipe_location[lookupValue],ud_pipe_location[lookupKey],"ERROR"),""), "")</f>
        <v/>
      </c>
      <c r="AP87" s="2" t="str">
        <f t="shared" si="12"/>
        <v/>
      </c>
      <c r="AQ87" s="2" t="str">
        <f t="shared" si="13"/>
        <v/>
      </c>
      <c r="AR87" s="6"/>
      <c r="AS87" s="6"/>
      <c r="AT87" s="6"/>
      <c r="AU87" s="4"/>
      <c r="AV87" s="9"/>
      <c r="AX87" s="3" t="str">
        <f>IF($A87="ADD",IF(NOT(ISBLANK(AW87)),_xlfn.XLOOKUP(AW87,ud_culvert_grate[lookupValue],ud_culvert_grate[lookupKey],"ERROR"),""), "")</f>
        <v/>
      </c>
      <c r="AY87" s="4"/>
      <c r="BA87" s="3" t="str">
        <f>IF($A87="ADD",IF(NOT(ISBLANK(AZ87)),_xlfn.XLOOKUP(AZ87,ud_culvert_grate[lookupValue],ud_culvert_grate[lookupKey],"ERROR"),""), "")</f>
        <v/>
      </c>
      <c r="BD87" s="6"/>
      <c r="BF87" s="3" t="str">
        <f>IF($A87="ADD",IF(NOT(ISBLANK(BE87)),_xlfn.XLOOKUP(BE87,ud_yn_unknown[lookupValue],ud_yn_unknown[lookupKey],"ERROR"),""), "")</f>
        <v/>
      </c>
      <c r="BH87" s="3" t="str">
        <f>IF($A87="ADD",IF(NOT(ISBLANK(BG87)),_xlfn.XLOOKUP(BG87,ud_bed_substrate[lookupValue],ud_bed_substrate[lookupKey],"ERROR"),""), "")</f>
        <v/>
      </c>
      <c r="BJ87" s="3" t="str">
        <f>IF($A87="ADD",IF(NOT(ISBLANK(BI87)),_xlfn.XLOOKUP(BI87,ud_yn_unknown[lookupValue],ud_yn_unknown[lookupKey],"ERROR"),""), "")</f>
        <v/>
      </c>
      <c r="BL87" s="3" t="str">
        <f>IF($A87="ADD",IF(NOT(ISBLANK(BK87)),_xlfn.XLOOKUP(BK87,ud_yn_unknown[lookupValue],ud_yn_unknown[lookupKey],"ERROR"),""), "")</f>
        <v/>
      </c>
      <c r="BN87" s="3" t="str">
        <f>IF($A87="ADD",IF(NOT(ISBLANK(BM87)),_xlfn.XLOOKUP(BM87,ud_culvert_slope[lookupValue],ud_culvert_slope[lookupKey],"ERROR"),""), "")</f>
        <v/>
      </c>
      <c r="BP87" s="3" t="str">
        <f>IF($A87="ADD",IF(NOT(ISBLANK(BO87)),_xlfn.XLOOKUP(BO87,ud_culvert_alignment[lookupValue],ud_culvert_alignment[lookupKey],"ERROR"),""), "")</f>
        <v/>
      </c>
      <c r="BQ87" s="8"/>
      <c r="BS87" s="3" t="str">
        <f>IF($A87="ADD",IF(NOT(ISBLANK(BR87)),_xlfn.XLOOKUP(BR87,ud_carried_function[lookupValue],ud_carried_function[lookupKey],"ERROR"),""), "")</f>
        <v/>
      </c>
      <c r="BT87" s="4"/>
      <c r="BV87" s="3" t="str">
        <f>IF($A87="ADD",IF(NOT(ISBLANK(BU87)),_xlfn.XLOOKUP(BU87,ud_design_loading[lookupValue],ud_design_loading[lookupKey],"ERROR"),""), "")</f>
        <v/>
      </c>
      <c r="BW87" s="4"/>
      <c r="BX87" s="4"/>
      <c r="BY87" s="4"/>
      <c r="BZ87" s="4"/>
      <c r="CC87" s="3" t="str">
        <f>IF($A87="ADD",IF(NOT(ISBLANK(CB87)),_xlfn.XLOOKUP(CB87,maint_type[lookupValue],maint_type[lookupKey],"ERROR"),""), "")</f>
        <v/>
      </c>
      <c r="CE87" s="3" t="str">
        <f>IF($A87="ADD",IF(NOT(ISBLANK(CD87)),_xlfn.XLOOKUP(CD87,ud_access_method[lookupValue],ud_access_method[lookupKey],"ERROR"),""), "")</f>
        <v/>
      </c>
      <c r="CF87" s="9"/>
      <c r="CG87" s="8"/>
      <c r="CH87" s="4" t="str">
        <f t="shared" ca="1" si="14"/>
        <v/>
      </c>
      <c r="CI87" s="4"/>
      <c r="CJ87" s="3" t="str">
        <f t="shared" si="15"/>
        <v/>
      </c>
      <c r="CK87" s="3" t="str">
        <f>IF($A87="","",IF((AND($A87="ADD",OR(CJ87="",CJ87="In Use"))),"5",(_xlfn.XLOOKUP(CJ87,ud_asset_status[lookupValue],ud_asset_status[lookupKey],""))))</f>
        <v/>
      </c>
      <c r="CL87" s="8"/>
      <c r="CN87" s="3" t="str">
        <f>IF($A87="ADD",IF(NOT(ISBLANK(CM87)),_xlfn.XLOOKUP(CM87,ar_replace_reason[lookupValue],ar_replace_reason[lookupKey],"ERROR"),""), "")</f>
        <v/>
      </c>
      <c r="CO87" s="3" t="str">
        <f t="shared" si="16"/>
        <v/>
      </c>
      <c r="CP87" s="3" t="str">
        <f>IF($A87="","",IF((AND($A87="ADD",OR(CO87="",CO87="Queenstown-Lakes District Council"))),"70",(_xlfn.XLOOKUP(CO87,ud_organisation_owner[lookupValue],ud_organisation_owner[lookupKey],""))))</f>
        <v/>
      </c>
      <c r="CQ87" s="3" t="str">
        <f t="shared" si="17"/>
        <v/>
      </c>
      <c r="CR87" s="3" t="str">
        <f>IF($A87="","",IF((AND($A87="ADD",OR(CQ87="",CQ87="Queenstown-Lakes District Council"))),"70",(_xlfn.XLOOKUP(CQ87,ud_organisation_owner[lookupValue],ud_organisation_owner[lookupKey],""))))</f>
        <v/>
      </c>
      <c r="CS87" s="3" t="str">
        <f t="shared" si="18"/>
        <v/>
      </c>
      <c r="CT87" s="3" t="str">
        <f>IF($A87="","",IF((AND($A87="ADD",OR(CS87="",CS87="Local Authority"))),"17",(_xlfn.XLOOKUP(CS87,ud_sub_organisation[lookupValue],ud_sub_organisation[lookupKey],""))))</f>
        <v/>
      </c>
      <c r="CV87" s="3" t="str">
        <f>IF($A87="ADD",IF(NOT(ISBLANK(CU87)),_xlfn.XLOOKUP(CU87,ud_maintenance_organisation[lookupValue],ud_maintenance_organisation[lookupKey],"ERROR"),""), "")</f>
        <v/>
      </c>
      <c r="CW87" s="3" t="str">
        <f t="shared" si="19"/>
        <v/>
      </c>
      <c r="CX87" s="3" t="str">
        <f>IF($A87="","",IF((AND($A87="ADD",OR(CW87="",CW87="Vested Assets"))),"12",(_xlfn.XLOOKUP(CW87,ud_work_category[lookupValue],ud_work_category[lookupKey],""))))</f>
        <v/>
      </c>
      <c r="CY87" s="7"/>
      <c r="CZ87" s="2" t="str">
        <f t="shared" si="20"/>
        <v/>
      </c>
      <c r="DA87" s="2" t="str">
        <f t="shared" si="21"/>
        <v/>
      </c>
      <c r="DB87" s="3" t="str">
        <f t="shared" si="22"/>
        <v/>
      </c>
      <c r="DC87" s="3" t="str">
        <f>IF($A87="","",IF((AND($A87="ADD",OR(DB87="",DB87="Excellent"))),"1",(_xlfn.XLOOKUP(DB87,condition[lookupValue],condition[lookupKey],""))))</f>
        <v/>
      </c>
      <c r="DD87" s="8" t="str">
        <f t="shared" si="23"/>
        <v/>
      </c>
      <c r="DE87" s="9"/>
    </row>
    <row r="88" spans="2:109" x14ac:dyDescent="0.25">
      <c r="B88" s="4"/>
      <c r="D88" s="3" t="str">
        <f>IF($A88="ADD",IF(NOT(ISBLANK(C88)),_xlfn.XLOOKUP(C88,roadnames[lookupValue],roadnames[lookupKey],"ERROR"),""), "")</f>
        <v/>
      </c>
      <c r="E88" s="4"/>
      <c r="F88" s="4"/>
      <c r="G88" s="6"/>
      <c r="H88" s="6"/>
      <c r="J88" s="3" t="str">
        <f>IF($A88="ADD",IF(NOT(ISBLANK(I88)),_xlfn.XLOOKUP(I88,side[lookupValue],side[lookupKey],"ERROR"),""), "")</f>
        <v/>
      </c>
      <c r="K88" s="4"/>
      <c r="L88" s="4"/>
      <c r="M88" s="4"/>
      <c r="O88" s="3" t="str">
        <f>IF($A88="ADD",IF(NOT(ISBLANK(N88)),_xlfn.XLOOKUP(N88,len_adjust_rsn[lookupValue],len_adjust_rsn[lookupKey],"ERROR"),""), "")</f>
        <v/>
      </c>
      <c r="P88" s="4"/>
      <c r="Q88" s="7"/>
      <c r="R88" s="7"/>
      <c r="S88" s="7"/>
      <c r="T88" s="7"/>
      <c r="U88" s="7"/>
      <c r="W88" s="3" t="str">
        <f>IF($A88="ADD",IF(NOT(ISBLANK(V88)),_xlfn.XLOOKUP(V88,ud_stormwater_purpose[lookupValue],ud_stormwater_purpose[lookupKey],"ERROR"),""), "")</f>
        <v/>
      </c>
      <c r="Y88" s="3" t="str">
        <f>IF($A88="ADD",IF(NOT(ISBLANK(X88)),_xlfn.XLOOKUP(X88,ud_pipe_flow_type[lookupValue],ud_pipe_flow_type[lookupKey],"ERROR"),""), "")</f>
        <v/>
      </c>
      <c r="AA88" s="3" t="str">
        <f>IF($A88="ADD",IF(NOT(ISBLANK(Z88)),_xlfn.XLOOKUP(Z88,ud_pipe_type[lookupValue],ud_pipe_type[lookupKey],"ERROR"),""), "")</f>
        <v/>
      </c>
      <c r="AC88" s="3" t="str">
        <f>IF($A88="ADD",IF(NOT(ISBLANK(AB88)),_xlfn.XLOOKUP(AB88,ud_shape[lookupValue],ud_shape[lookupKey],"ERROR"),""), "")</f>
        <v/>
      </c>
      <c r="AE88" s="3" t="str">
        <f>IF($A88="ADD",IF(NOT(ISBLANK(AD88)),_xlfn.XLOOKUP(AD88,pipe_material[lookupValue],pipe_material[lookupKey],"ERROR"),""), "")</f>
        <v/>
      </c>
      <c r="AG88" s="3" t="str">
        <f>IF($A88="ADD",IF(NOT(ISBLANK(AF88)),_xlfn.XLOOKUP(1,(ud_material_subset_lookup=AF88)*(ud_material_subset_parentKey=AE88),ud_material_subset[lookupKey],"ERROR"),""), "")</f>
        <v/>
      </c>
      <c r="AI88" s="3" t="str">
        <f>IF($A88="ADD",IF(NOT(ISBLANK(AH88)),_xlfn.XLOOKUP(AH88,ud_pipe_duct_class[lookupValue],ud_pipe_duct_class[lookupKey],"ERROR"),""), "")</f>
        <v/>
      </c>
      <c r="AL88" s="3" t="str">
        <f>IF($A88="ADD",IF(NOT(ISBLANK(AK88)),_xlfn.XLOOKUP(AK88,ud_pipe_joint_type[lookupValue],ud_pipe_joint_type[lookupKey],"ERROR"),""), "")</f>
        <v/>
      </c>
      <c r="AN88" s="3" t="str">
        <f>IF($A88="ADD",IF(NOT(ISBLANK(AM88)),_xlfn.XLOOKUP(AM88,ud_pipe_location[lookupValue],ud_pipe_location[lookupKey],"ERROR"),""), "")</f>
        <v/>
      </c>
      <c r="AP88" s="2" t="str">
        <f t="shared" si="12"/>
        <v/>
      </c>
      <c r="AQ88" s="2" t="str">
        <f t="shared" si="13"/>
        <v/>
      </c>
      <c r="AR88" s="6"/>
      <c r="AS88" s="6"/>
      <c r="AT88" s="6"/>
      <c r="AU88" s="4"/>
      <c r="AV88" s="9"/>
      <c r="AX88" s="3" t="str">
        <f>IF($A88="ADD",IF(NOT(ISBLANK(AW88)),_xlfn.XLOOKUP(AW88,ud_culvert_grate[lookupValue],ud_culvert_grate[lookupKey],"ERROR"),""), "")</f>
        <v/>
      </c>
      <c r="AY88" s="4"/>
      <c r="BA88" s="3" t="str">
        <f>IF($A88="ADD",IF(NOT(ISBLANK(AZ88)),_xlfn.XLOOKUP(AZ88,ud_culvert_grate[lookupValue],ud_culvert_grate[lookupKey],"ERROR"),""), "")</f>
        <v/>
      </c>
      <c r="BD88" s="6"/>
      <c r="BF88" s="3" t="str">
        <f>IF($A88="ADD",IF(NOT(ISBLANK(BE88)),_xlfn.XLOOKUP(BE88,ud_yn_unknown[lookupValue],ud_yn_unknown[lookupKey],"ERROR"),""), "")</f>
        <v/>
      </c>
      <c r="BH88" s="3" t="str">
        <f>IF($A88="ADD",IF(NOT(ISBLANK(BG88)),_xlfn.XLOOKUP(BG88,ud_bed_substrate[lookupValue],ud_bed_substrate[lookupKey],"ERROR"),""), "")</f>
        <v/>
      </c>
      <c r="BJ88" s="3" t="str">
        <f>IF($A88="ADD",IF(NOT(ISBLANK(BI88)),_xlfn.XLOOKUP(BI88,ud_yn_unknown[lookupValue],ud_yn_unknown[lookupKey],"ERROR"),""), "")</f>
        <v/>
      </c>
      <c r="BL88" s="3" t="str">
        <f>IF($A88="ADD",IF(NOT(ISBLANK(BK88)),_xlfn.XLOOKUP(BK88,ud_yn_unknown[lookupValue],ud_yn_unknown[lookupKey],"ERROR"),""), "")</f>
        <v/>
      </c>
      <c r="BN88" s="3" t="str">
        <f>IF($A88="ADD",IF(NOT(ISBLANK(BM88)),_xlfn.XLOOKUP(BM88,ud_culvert_slope[lookupValue],ud_culvert_slope[lookupKey],"ERROR"),""), "")</f>
        <v/>
      </c>
      <c r="BP88" s="3" t="str">
        <f>IF($A88="ADD",IF(NOT(ISBLANK(BO88)),_xlfn.XLOOKUP(BO88,ud_culvert_alignment[lookupValue],ud_culvert_alignment[lookupKey],"ERROR"),""), "")</f>
        <v/>
      </c>
      <c r="BQ88" s="8"/>
      <c r="BS88" s="3" t="str">
        <f>IF($A88="ADD",IF(NOT(ISBLANK(BR88)),_xlfn.XLOOKUP(BR88,ud_carried_function[lookupValue],ud_carried_function[lookupKey],"ERROR"),""), "")</f>
        <v/>
      </c>
      <c r="BT88" s="4"/>
      <c r="BV88" s="3" t="str">
        <f>IF($A88="ADD",IF(NOT(ISBLANK(BU88)),_xlfn.XLOOKUP(BU88,ud_design_loading[lookupValue],ud_design_loading[lookupKey],"ERROR"),""), "")</f>
        <v/>
      </c>
      <c r="BW88" s="4"/>
      <c r="BX88" s="4"/>
      <c r="BY88" s="4"/>
      <c r="BZ88" s="4"/>
      <c r="CC88" s="3" t="str">
        <f>IF($A88="ADD",IF(NOT(ISBLANK(CB88)),_xlfn.XLOOKUP(CB88,maint_type[lookupValue],maint_type[lookupKey],"ERROR"),""), "")</f>
        <v/>
      </c>
      <c r="CE88" s="3" t="str">
        <f>IF($A88="ADD",IF(NOT(ISBLANK(CD88)),_xlfn.XLOOKUP(CD88,ud_access_method[lookupValue],ud_access_method[lookupKey],"ERROR"),""), "")</f>
        <v/>
      </c>
      <c r="CF88" s="9"/>
      <c r="CG88" s="8"/>
      <c r="CH88" s="4" t="str">
        <f t="shared" ca="1" si="14"/>
        <v/>
      </c>
      <c r="CI88" s="4"/>
      <c r="CJ88" s="3" t="str">
        <f t="shared" si="15"/>
        <v/>
      </c>
      <c r="CK88" s="3" t="str">
        <f>IF($A88="","",IF((AND($A88="ADD",OR(CJ88="",CJ88="In Use"))),"5",(_xlfn.XLOOKUP(CJ88,ud_asset_status[lookupValue],ud_asset_status[lookupKey],""))))</f>
        <v/>
      </c>
      <c r="CL88" s="8"/>
      <c r="CN88" s="3" t="str">
        <f>IF($A88="ADD",IF(NOT(ISBLANK(CM88)),_xlfn.XLOOKUP(CM88,ar_replace_reason[lookupValue],ar_replace_reason[lookupKey],"ERROR"),""), "")</f>
        <v/>
      </c>
      <c r="CO88" s="3" t="str">
        <f t="shared" si="16"/>
        <v/>
      </c>
      <c r="CP88" s="3" t="str">
        <f>IF($A88="","",IF((AND($A88="ADD",OR(CO88="",CO88="Queenstown-Lakes District Council"))),"70",(_xlfn.XLOOKUP(CO88,ud_organisation_owner[lookupValue],ud_organisation_owner[lookupKey],""))))</f>
        <v/>
      </c>
      <c r="CQ88" s="3" t="str">
        <f t="shared" si="17"/>
        <v/>
      </c>
      <c r="CR88" s="3" t="str">
        <f>IF($A88="","",IF((AND($A88="ADD",OR(CQ88="",CQ88="Queenstown-Lakes District Council"))),"70",(_xlfn.XLOOKUP(CQ88,ud_organisation_owner[lookupValue],ud_organisation_owner[lookupKey],""))))</f>
        <v/>
      </c>
      <c r="CS88" s="3" t="str">
        <f t="shared" si="18"/>
        <v/>
      </c>
      <c r="CT88" s="3" t="str">
        <f>IF($A88="","",IF((AND($A88="ADD",OR(CS88="",CS88="Local Authority"))),"17",(_xlfn.XLOOKUP(CS88,ud_sub_organisation[lookupValue],ud_sub_organisation[lookupKey],""))))</f>
        <v/>
      </c>
      <c r="CV88" s="3" t="str">
        <f>IF($A88="ADD",IF(NOT(ISBLANK(CU88)),_xlfn.XLOOKUP(CU88,ud_maintenance_organisation[lookupValue],ud_maintenance_organisation[lookupKey],"ERROR"),""), "")</f>
        <v/>
      </c>
      <c r="CW88" s="3" t="str">
        <f t="shared" si="19"/>
        <v/>
      </c>
      <c r="CX88" s="3" t="str">
        <f>IF($A88="","",IF((AND($A88="ADD",OR(CW88="",CW88="Vested Assets"))),"12",(_xlfn.XLOOKUP(CW88,ud_work_category[lookupValue],ud_work_category[lookupKey],""))))</f>
        <v/>
      </c>
      <c r="CY88" s="7"/>
      <c r="CZ88" s="2" t="str">
        <f t="shared" si="20"/>
        <v/>
      </c>
      <c r="DA88" s="2" t="str">
        <f t="shared" si="21"/>
        <v/>
      </c>
      <c r="DB88" s="3" t="str">
        <f t="shared" si="22"/>
        <v/>
      </c>
      <c r="DC88" s="3" t="str">
        <f>IF($A88="","",IF((AND($A88="ADD",OR(DB88="",DB88="Excellent"))),"1",(_xlfn.XLOOKUP(DB88,condition[lookupValue],condition[lookupKey],""))))</f>
        <v/>
      </c>
      <c r="DD88" s="8" t="str">
        <f t="shared" si="23"/>
        <v/>
      </c>
      <c r="DE88" s="9"/>
    </row>
    <row r="89" spans="2:109" x14ac:dyDescent="0.25">
      <c r="B89" s="4"/>
      <c r="D89" s="3" t="str">
        <f>IF($A89="ADD",IF(NOT(ISBLANK(C89)),_xlfn.XLOOKUP(C89,roadnames[lookupValue],roadnames[lookupKey],"ERROR"),""), "")</f>
        <v/>
      </c>
      <c r="E89" s="4"/>
      <c r="F89" s="4"/>
      <c r="G89" s="6"/>
      <c r="H89" s="6"/>
      <c r="J89" s="3" t="str">
        <f>IF($A89="ADD",IF(NOT(ISBLANK(I89)),_xlfn.XLOOKUP(I89,side[lookupValue],side[lookupKey],"ERROR"),""), "")</f>
        <v/>
      </c>
      <c r="K89" s="4"/>
      <c r="L89" s="4"/>
      <c r="M89" s="4"/>
      <c r="O89" s="3" t="str">
        <f>IF($A89="ADD",IF(NOT(ISBLANK(N89)),_xlfn.XLOOKUP(N89,len_adjust_rsn[lookupValue],len_adjust_rsn[lookupKey],"ERROR"),""), "")</f>
        <v/>
      </c>
      <c r="P89" s="4"/>
      <c r="Q89" s="7"/>
      <c r="R89" s="7"/>
      <c r="S89" s="7"/>
      <c r="T89" s="7"/>
      <c r="U89" s="7"/>
      <c r="W89" s="3" t="str">
        <f>IF($A89="ADD",IF(NOT(ISBLANK(V89)),_xlfn.XLOOKUP(V89,ud_stormwater_purpose[lookupValue],ud_stormwater_purpose[lookupKey],"ERROR"),""), "")</f>
        <v/>
      </c>
      <c r="Y89" s="3" t="str">
        <f>IF($A89="ADD",IF(NOT(ISBLANK(X89)),_xlfn.XLOOKUP(X89,ud_pipe_flow_type[lookupValue],ud_pipe_flow_type[lookupKey],"ERROR"),""), "")</f>
        <v/>
      </c>
      <c r="AA89" s="3" t="str">
        <f>IF($A89="ADD",IF(NOT(ISBLANK(Z89)),_xlfn.XLOOKUP(Z89,ud_pipe_type[lookupValue],ud_pipe_type[lookupKey],"ERROR"),""), "")</f>
        <v/>
      </c>
      <c r="AC89" s="3" t="str">
        <f>IF($A89="ADD",IF(NOT(ISBLANK(AB89)),_xlfn.XLOOKUP(AB89,ud_shape[lookupValue],ud_shape[lookupKey],"ERROR"),""), "")</f>
        <v/>
      </c>
      <c r="AE89" s="3" t="str">
        <f>IF($A89="ADD",IF(NOT(ISBLANK(AD89)),_xlfn.XLOOKUP(AD89,pipe_material[lookupValue],pipe_material[lookupKey],"ERROR"),""), "")</f>
        <v/>
      </c>
      <c r="AG89" s="3" t="str">
        <f>IF($A89="ADD",IF(NOT(ISBLANK(AF89)),_xlfn.XLOOKUP(1,(ud_material_subset_lookup=AF89)*(ud_material_subset_parentKey=AE89),ud_material_subset[lookupKey],"ERROR"),""), "")</f>
        <v/>
      </c>
      <c r="AI89" s="3" t="str">
        <f>IF($A89="ADD",IF(NOT(ISBLANK(AH89)),_xlfn.XLOOKUP(AH89,ud_pipe_duct_class[lookupValue],ud_pipe_duct_class[lookupKey],"ERROR"),""), "")</f>
        <v/>
      </c>
      <c r="AL89" s="3" t="str">
        <f>IF($A89="ADD",IF(NOT(ISBLANK(AK89)),_xlfn.XLOOKUP(AK89,ud_pipe_joint_type[lookupValue],ud_pipe_joint_type[lookupKey],"ERROR"),""), "")</f>
        <v/>
      </c>
      <c r="AN89" s="3" t="str">
        <f>IF($A89="ADD",IF(NOT(ISBLANK(AM89)),_xlfn.XLOOKUP(AM89,ud_pipe_location[lookupValue],ud_pipe_location[lookupKey],"ERROR"),""), "")</f>
        <v/>
      </c>
      <c r="AP89" s="2" t="str">
        <f t="shared" si="12"/>
        <v/>
      </c>
      <c r="AQ89" s="2" t="str">
        <f t="shared" si="13"/>
        <v/>
      </c>
      <c r="AR89" s="6"/>
      <c r="AS89" s="6"/>
      <c r="AT89" s="6"/>
      <c r="AU89" s="4"/>
      <c r="AV89" s="9"/>
      <c r="AX89" s="3" t="str">
        <f>IF($A89="ADD",IF(NOT(ISBLANK(AW89)),_xlfn.XLOOKUP(AW89,ud_culvert_grate[lookupValue],ud_culvert_grate[lookupKey],"ERROR"),""), "")</f>
        <v/>
      </c>
      <c r="AY89" s="4"/>
      <c r="BA89" s="3" t="str">
        <f>IF($A89="ADD",IF(NOT(ISBLANK(AZ89)),_xlfn.XLOOKUP(AZ89,ud_culvert_grate[lookupValue],ud_culvert_grate[lookupKey],"ERROR"),""), "")</f>
        <v/>
      </c>
      <c r="BD89" s="6"/>
      <c r="BF89" s="3" t="str">
        <f>IF($A89="ADD",IF(NOT(ISBLANK(BE89)),_xlfn.XLOOKUP(BE89,ud_yn_unknown[lookupValue],ud_yn_unknown[lookupKey],"ERROR"),""), "")</f>
        <v/>
      </c>
      <c r="BH89" s="3" t="str">
        <f>IF($A89="ADD",IF(NOT(ISBLANK(BG89)),_xlfn.XLOOKUP(BG89,ud_bed_substrate[lookupValue],ud_bed_substrate[lookupKey],"ERROR"),""), "")</f>
        <v/>
      </c>
      <c r="BJ89" s="3" t="str">
        <f>IF($A89="ADD",IF(NOT(ISBLANK(BI89)),_xlfn.XLOOKUP(BI89,ud_yn_unknown[lookupValue],ud_yn_unknown[lookupKey],"ERROR"),""), "")</f>
        <v/>
      </c>
      <c r="BL89" s="3" t="str">
        <f>IF($A89="ADD",IF(NOT(ISBLANK(BK89)),_xlfn.XLOOKUP(BK89,ud_yn_unknown[lookupValue],ud_yn_unknown[lookupKey],"ERROR"),""), "")</f>
        <v/>
      </c>
      <c r="BN89" s="3" t="str">
        <f>IF($A89="ADD",IF(NOT(ISBLANK(BM89)),_xlfn.XLOOKUP(BM89,ud_culvert_slope[lookupValue],ud_culvert_slope[lookupKey],"ERROR"),""), "")</f>
        <v/>
      </c>
      <c r="BP89" s="3" t="str">
        <f>IF($A89="ADD",IF(NOT(ISBLANK(BO89)),_xlfn.XLOOKUP(BO89,ud_culvert_alignment[lookupValue],ud_culvert_alignment[lookupKey],"ERROR"),""), "")</f>
        <v/>
      </c>
      <c r="BQ89" s="8"/>
      <c r="BS89" s="3" t="str">
        <f>IF($A89="ADD",IF(NOT(ISBLANK(BR89)),_xlfn.XLOOKUP(BR89,ud_carried_function[lookupValue],ud_carried_function[lookupKey],"ERROR"),""), "")</f>
        <v/>
      </c>
      <c r="BT89" s="4"/>
      <c r="BV89" s="3" t="str">
        <f>IF($A89="ADD",IF(NOT(ISBLANK(BU89)),_xlfn.XLOOKUP(BU89,ud_design_loading[lookupValue],ud_design_loading[lookupKey],"ERROR"),""), "")</f>
        <v/>
      </c>
      <c r="BW89" s="4"/>
      <c r="BX89" s="4"/>
      <c r="BY89" s="4"/>
      <c r="BZ89" s="4"/>
      <c r="CC89" s="3" t="str">
        <f>IF($A89="ADD",IF(NOT(ISBLANK(CB89)),_xlfn.XLOOKUP(CB89,maint_type[lookupValue],maint_type[lookupKey],"ERROR"),""), "")</f>
        <v/>
      </c>
      <c r="CE89" s="3" t="str">
        <f>IF($A89="ADD",IF(NOT(ISBLANK(CD89)),_xlfn.XLOOKUP(CD89,ud_access_method[lookupValue],ud_access_method[lookupKey],"ERROR"),""), "")</f>
        <v/>
      </c>
      <c r="CF89" s="9"/>
      <c r="CG89" s="8"/>
      <c r="CH89" s="4" t="str">
        <f t="shared" ca="1" si="14"/>
        <v/>
      </c>
      <c r="CI89" s="4"/>
      <c r="CJ89" s="3" t="str">
        <f t="shared" si="15"/>
        <v/>
      </c>
      <c r="CK89" s="3" t="str">
        <f>IF($A89="","",IF((AND($A89="ADD",OR(CJ89="",CJ89="In Use"))),"5",(_xlfn.XLOOKUP(CJ89,ud_asset_status[lookupValue],ud_asset_status[lookupKey],""))))</f>
        <v/>
      </c>
      <c r="CL89" s="8"/>
      <c r="CN89" s="3" t="str">
        <f>IF($A89="ADD",IF(NOT(ISBLANK(CM89)),_xlfn.XLOOKUP(CM89,ar_replace_reason[lookupValue],ar_replace_reason[lookupKey],"ERROR"),""), "")</f>
        <v/>
      </c>
      <c r="CO89" s="3" t="str">
        <f t="shared" si="16"/>
        <v/>
      </c>
      <c r="CP89" s="3" t="str">
        <f>IF($A89="","",IF((AND($A89="ADD",OR(CO89="",CO89="Queenstown-Lakes District Council"))),"70",(_xlfn.XLOOKUP(CO89,ud_organisation_owner[lookupValue],ud_organisation_owner[lookupKey],""))))</f>
        <v/>
      </c>
      <c r="CQ89" s="3" t="str">
        <f t="shared" si="17"/>
        <v/>
      </c>
      <c r="CR89" s="3" t="str">
        <f>IF($A89="","",IF((AND($A89="ADD",OR(CQ89="",CQ89="Queenstown-Lakes District Council"))),"70",(_xlfn.XLOOKUP(CQ89,ud_organisation_owner[lookupValue],ud_organisation_owner[lookupKey],""))))</f>
        <v/>
      </c>
      <c r="CS89" s="3" t="str">
        <f t="shared" si="18"/>
        <v/>
      </c>
      <c r="CT89" s="3" t="str">
        <f>IF($A89="","",IF((AND($A89="ADD",OR(CS89="",CS89="Local Authority"))),"17",(_xlfn.XLOOKUP(CS89,ud_sub_organisation[lookupValue],ud_sub_organisation[lookupKey],""))))</f>
        <v/>
      </c>
      <c r="CV89" s="3" t="str">
        <f>IF($A89="ADD",IF(NOT(ISBLANK(CU89)),_xlfn.XLOOKUP(CU89,ud_maintenance_organisation[lookupValue],ud_maintenance_organisation[lookupKey],"ERROR"),""), "")</f>
        <v/>
      </c>
      <c r="CW89" s="3" t="str">
        <f t="shared" si="19"/>
        <v/>
      </c>
      <c r="CX89" s="3" t="str">
        <f>IF($A89="","",IF((AND($A89="ADD",OR(CW89="",CW89="Vested Assets"))),"12",(_xlfn.XLOOKUP(CW89,ud_work_category[lookupValue],ud_work_category[lookupKey],""))))</f>
        <v/>
      </c>
      <c r="CY89" s="7"/>
      <c r="CZ89" s="2" t="str">
        <f t="shared" si="20"/>
        <v/>
      </c>
      <c r="DA89" s="2" t="str">
        <f t="shared" si="21"/>
        <v/>
      </c>
      <c r="DB89" s="3" t="str">
        <f t="shared" si="22"/>
        <v/>
      </c>
      <c r="DC89" s="3" t="str">
        <f>IF($A89="","",IF((AND($A89="ADD",OR(DB89="",DB89="Excellent"))),"1",(_xlfn.XLOOKUP(DB89,condition[lookupValue],condition[lookupKey],""))))</f>
        <v/>
      </c>
      <c r="DD89" s="8" t="str">
        <f t="shared" si="23"/>
        <v/>
      </c>
      <c r="DE89" s="9"/>
    </row>
    <row r="90" spans="2:109" x14ac:dyDescent="0.25">
      <c r="B90" s="4"/>
      <c r="D90" s="3" t="str">
        <f>IF($A90="ADD",IF(NOT(ISBLANK(C90)),_xlfn.XLOOKUP(C90,roadnames[lookupValue],roadnames[lookupKey],"ERROR"),""), "")</f>
        <v/>
      </c>
      <c r="E90" s="4"/>
      <c r="F90" s="4"/>
      <c r="G90" s="6"/>
      <c r="H90" s="6"/>
      <c r="J90" s="3" t="str">
        <f>IF($A90="ADD",IF(NOT(ISBLANK(I90)),_xlfn.XLOOKUP(I90,side[lookupValue],side[lookupKey],"ERROR"),""), "")</f>
        <v/>
      </c>
      <c r="K90" s="4"/>
      <c r="L90" s="4"/>
      <c r="M90" s="4"/>
      <c r="O90" s="3" t="str">
        <f>IF($A90="ADD",IF(NOT(ISBLANK(N90)),_xlfn.XLOOKUP(N90,len_adjust_rsn[lookupValue],len_adjust_rsn[lookupKey],"ERROR"),""), "")</f>
        <v/>
      </c>
      <c r="P90" s="4"/>
      <c r="Q90" s="7"/>
      <c r="R90" s="7"/>
      <c r="S90" s="7"/>
      <c r="T90" s="7"/>
      <c r="U90" s="7"/>
      <c r="W90" s="3" t="str">
        <f>IF($A90="ADD",IF(NOT(ISBLANK(V90)),_xlfn.XLOOKUP(V90,ud_stormwater_purpose[lookupValue],ud_stormwater_purpose[lookupKey],"ERROR"),""), "")</f>
        <v/>
      </c>
      <c r="Y90" s="3" t="str">
        <f>IF($A90="ADD",IF(NOT(ISBLANK(X90)),_xlfn.XLOOKUP(X90,ud_pipe_flow_type[lookupValue],ud_pipe_flow_type[lookupKey],"ERROR"),""), "")</f>
        <v/>
      </c>
      <c r="AA90" s="3" t="str">
        <f>IF($A90="ADD",IF(NOT(ISBLANK(Z90)),_xlfn.XLOOKUP(Z90,ud_pipe_type[lookupValue],ud_pipe_type[lookupKey],"ERROR"),""), "")</f>
        <v/>
      </c>
      <c r="AC90" s="3" t="str">
        <f>IF($A90="ADD",IF(NOT(ISBLANK(AB90)),_xlfn.XLOOKUP(AB90,ud_shape[lookupValue],ud_shape[lookupKey],"ERROR"),""), "")</f>
        <v/>
      </c>
      <c r="AE90" s="3" t="str">
        <f>IF($A90="ADD",IF(NOT(ISBLANK(AD90)),_xlfn.XLOOKUP(AD90,pipe_material[lookupValue],pipe_material[lookupKey],"ERROR"),""), "")</f>
        <v/>
      </c>
      <c r="AG90" s="3" t="str">
        <f>IF($A90="ADD",IF(NOT(ISBLANK(AF90)),_xlfn.XLOOKUP(1,(ud_material_subset_lookup=AF90)*(ud_material_subset_parentKey=AE90),ud_material_subset[lookupKey],"ERROR"),""), "")</f>
        <v/>
      </c>
      <c r="AI90" s="3" t="str">
        <f>IF($A90="ADD",IF(NOT(ISBLANK(AH90)),_xlfn.XLOOKUP(AH90,ud_pipe_duct_class[lookupValue],ud_pipe_duct_class[lookupKey],"ERROR"),""), "")</f>
        <v/>
      </c>
      <c r="AL90" s="3" t="str">
        <f>IF($A90="ADD",IF(NOT(ISBLANK(AK90)),_xlfn.XLOOKUP(AK90,ud_pipe_joint_type[lookupValue],ud_pipe_joint_type[lookupKey],"ERROR"),""), "")</f>
        <v/>
      </c>
      <c r="AN90" s="3" t="str">
        <f>IF($A90="ADD",IF(NOT(ISBLANK(AM90)),_xlfn.XLOOKUP(AM90,ud_pipe_location[lookupValue],ud_pipe_location[lookupKey],"ERROR"),""), "")</f>
        <v/>
      </c>
      <c r="AP90" s="2" t="str">
        <f t="shared" si="12"/>
        <v/>
      </c>
      <c r="AQ90" s="2" t="str">
        <f t="shared" si="13"/>
        <v/>
      </c>
      <c r="AR90" s="6"/>
      <c r="AS90" s="6"/>
      <c r="AT90" s="6"/>
      <c r="AU90" s="4"/>
      <c r="AV90" s="9"/>
      <c r="AX90" s="3" t="str">
        <f>IF($A90="ADD",IF(NOT(ISBLANK(AW90)),_xlfn.XLOOKUP(AW90,ud_culvert_grate[lookupValue],ud_culvert_grate[lookupKey],"ERROR"),""), "")</f>
        <v/>
      </c>
      <c r="AY90" s="4"/>
      <c r="BA90" s="3" t="str">
        <f>IF($A90="ADD",IF(NOT(ISBLANK(AZ90)),_xlfn.XLOOKUP(AZ90,ud_culvert_grate[lookupValue],ud_culvert_grate[lookupKey],"ERROR"),""), "")</f>
        <v/>
      </c>
      <c r="BD90" s="6"/>
      <c r="BF90" s="3" t="str">
        <f>IF($A90="ADD",IF(NOT(ISBLANK(BE90)),_xlfn.XLOOKUP(BE90,ud_yn_unknown[lookupValue],ud_yn_unknown[lookupKey],"ERROR"),""), "")</f>
        <v/>
      </c>
      <c r="BH90" s="3" t="str">
        <f>IF($A90="ADD",IF(NOT(ISBLANK(BG90)),_xlfn.XLOOKUP(BG90,ud_bed_substrate[lookupValue],ud_bed_substrate[lookupKey],"ERROR"),""), "")</f>
        <v/>
      </c>
      <c r="BJ90" s="3" t="str">
        <f>IF($A90="ADD",IF(NOT(ISBLANK(BI90)),_xlfn.XLOOKUP(BI90,ud_yn_unknown[lookupValue],ud_yn_unknown[lookupKey],"ERROR"),""), "")</f>
        <v/>
      </c>
      <c r="BL90" s="3" t="str">
        <f>IF($A90="ADD",IF(NOT(ISBLANK(BK90)),_xlfn.XLOOKUP(BK90,ud_yn_unknown[lookupValue],ud_yn_unknown[lookupKey],"ERROR"),""), "")</f>
        <v/>
      </c>
      <c r="BN90" s="3" t="str">
        <f>IF($A90="ADD",IF(NOT(ISBLANK(BM90)),_xlfn.XLOOKUP(BM90,ud_culvert_slope[lookupValue],ud_culvert_slope[lookupKey],"ERROR"),""), "")</f>
        <v/>
      </c>
      <c r="BP90" s="3" t="str">
        <f>IF($A90="ADD",IF(NOT(ISBLANK(BO90)),_xlfn.XLOOKUP(BO90,ud_culvert_alignment[lookupValue],ud_culvert_alignment[lookupKey],"ERROR"),""), "")</f>
        <v/>
      </c>
      <c r="BQ90" s="8"/>
      <c r="BS90" s="3" t="str">
        <f>IF($A90="ADD",IF(NOT(ISBLANK(BR90)),_xlfn.XLOOKUP(BR90,ud_carried_function[lookupValue],ud_carried_function[lookupKey],"ERROR"),""), "")</f>
        <v/>
      </c>
      <c r="BT90" s="4"/>
      <c r="BV90" s="3" t="str">
        <f>IF($A90="ADD",IF(NOT(ISBLANK(BU90)),_xlfn.XLOOKUP(BU90,ud_design_loading[lookupValue],ud_design_loading[lookupKey],"ERROR"),""), "")</f>
        <v/>
      </c>
      <c r="BW90" s="4"/>
      <c r="BX90" s="4"/>
      <c r="BY90" s="4"/>
      <c r="BZ90" s="4"/>
      <c r="CC90" s="3" t="str">
        <f>IF($A90="ADD",IF(NOT(ISBLANK(CB90)),_xlfn.XLOOKUP(CB90,maint_type[lookupValue],maint_type[lookupKey],"ERROR"),""), "")</f>
        <v/>
      </c>
      <c r="CE90" s="3" t="str">
        <f>IF($A90="ADD",IF(NOT(ISBLANK(CD90)),_xlfn.XLOOKUP(CD90,ud_access_method[lookupValue],ud_access_method[lookupKey],"ERROR"),""), "")</f>
        <v/>
      </c>
      <c r="CF90" s="9"/>
      <c r="CG90" s="8"/>
      <c r="CH90" s="4" t="str">
        <f t="shared" ca="1" si="14"/>
        <v/>
      </c>
      <c r="CI90" s="4"/>
      <c r="CJ90" s="3" t="str">
        <f t="shared" si="15"/>
        <v/>
      </c>
      <c r="CK90" s="3" t="str">
        <f>IF($A90="","",IF((AND($A90="ADD",OR(CJ90="",CJ90="In Use"))),"5",(_xlfn.XLOOKUP(CJ90,ud_asset_status[lookupValue],ud_asset_status[lookupKey],""))))</f>
        <v/>
      </c>
      <c r="CL90" s="8"/>
      <c r="CN90" s="3" t="str">
        <f>IF($A90="ADD",IF(NOT(ISBLANK(CM90)),_xlfn.XLOOKUP(CM90,ar_replace_reason[lookupValue],ar_replace_reason[lookupKey],"ERROR"),""), "")</f>
        <v/>
      </c>
      <c r="CO90" s="3" t="str">
        <f t="shared" si="16"/>
        <v/>
      </c>
      <c r="CP90" s="3" t="str">
        <f>IF($A90="","",IF((AND($A90="ADD",OR(CO90="",CO90="Queenstown-Lakes District Council"))),"70",(_xlfn.XLOOKUP(CO90,ud_organisation_owner[lookupValue],ud_organisation_owner[lookupKey],""))))</f>
        <v/>
      </c>
      <c r="CQ90" s="3" t="str">
        <f t="shared" si="17"/>
        <v/>
      </c>
      <c r="CR90" s="3" t="str">
        <f>IF($A90="","",IF((AND($A90="ADD",OR(CQ90="",CQ90="Queenstown-Lakes District Council"))),"70",(_xlfn.XLOOKUP(CQ90,ud_organisation_owner[lookupValue],ud_organisation_owner[lookupKey],""))))</f>
        <v/>
      </c>
      <c r="CS90" s="3" t="str">
        <f t="shared" si="18"/>
        <v/>
      </c>
      <c r="CT90" s="3" t="str">
        <f>IF($A90="","",IF((AND($A90="ADD",OR(CS90="",CS90="Local Authority"))),"17",(_xlfn.XLOOKUP(CS90,ud_sub_organisation[lookupValue],ud_sub_organisation[lookupKey],""))))</f>
        <v/>
      </c>
      <c r="CV90" s="3" t="str">
        <f>IF($A90="ADD",IF(NOT(ISBLANK(CU90)),_xlfn.XLOOKUP(CU90,ud_maintenance_organisation[lookupValue],ud_maintenance_organisation[lookupKey],"ERROR"),""), "")</f>
        <v/>
      </c>
      <c r="CW90" s="3" t="str">
        <f t="shared" si="19"/>
        <v/>
      </c>
      <c r="CX90" s="3" t="str">
        <f>IF($A90="","",IF((AND($A90="ADD",OR(CW90="",CW90="Vested Assets"))),"12",(_xlfn.XLOOKUP(CW90,ud_work_category[lookupValue],ud_work_category[lookupKey],""))))</f>
        <v/>
      </c>
      <c r="CY90" s="7"/>
      <c r="CZ90" s="2" t="str">
        <f t="shared" si="20"/>
        <v/>
      </c>
      <c r="DA90" s="2" t="str">
        <f t="shared" si="21"/>
        <v/>
      </c>
      <c r="DB90" s="3" t="str">
        <f t="shared" si="22"/>
        <v/>
      </c>
      <c r="DC90" s="3" t="str">
        <f>IF($A90="","",IF((AND($A90="ADD",OR(DB90="",DB90="Excellent"))),"1",(_xlfn.XLOOKUP(DB90,condition[lookupValue],condition[lookupKey],""))))</f>
        <v/>
      </c>
      <c r="DD90" s="8" t="str">
        <f t="shared" si="23"/>
        <v/>
      </c>
      <c r="DE90" s="9"/>
    </row>
    <row r="91" spans="2:109" x14ac:dyDescent="0.25">
      <c r="B91" s="4"/>
      <c r="D91" s="3" t="str">
        <f>IF($A91="ADD",IF(NOT(ISBLANK(C91)),_xlfn.XLOOKUP(C91,roadnames[lookupValue],roadnames[lookupKey],"ERROR"),""), "")</f>
        <v/>
      </c>
      <c r="E91" s="4"/>
      <c r="F91" s="4"/>
      <c r="G91" s="6"/>
      <c r="H91" s="6"/>
      <c r="J91" s="3" t="str">
        <f>IF($A91="ADD",IF(NOT(ISBLANK(I91)),_xlfn.XLOOKUP(I91,side[lookupValue],side[lookupKey],"ERROR"),""), "")</f>
        <v/>
      </c>
      <c r="K91" s="4"/>
      <c r="L91" s="4"/>
      <c r="M91" s="4"/>
      <c r="O91" s="3" t="str">
        <f>IF($A91="ADD",IF(NOT(ISBLANK(N91)),_xlfn.XLOOKUP(N91,len_adjust_rsn[lookupValue],len_adjust_rsn[lookupKey],"ERROR"),""), "")</f>
        <v/>
      </c>
      <c r="P91" s="4"/>
      <c r="Q91" s="7"/>
      <c r="R91" s="7"/>
      <c r="S91" s="7"/>
      <c r="T91" s="7"/>
      <c r="U91" s="7"/>
      <c r="W91" s="3" t="str">
        <f>IF($A91="ADD",IF(NOT(ISBLANK(V91)),_xlfn.XLOOKUP(V91,ud_stormwater_purpose[lookupValue],ud_stormwater_purpose[lookupKey],"ERROR"),""), "")</f>
        <v/>
      </c>
      <c r="Y91" s="3" t="str">
        <f>IF($A91="ADD",IF(NOT(ISBLANK(X91)),_xlfn.XLOOKUP(X91,ud_pipe_flow_type[lookupValue],ud_pipe_flow_type[lookupKey],"ERROR"),""), "")</f>
        <v/>
      </c>
      <c r="AA91" s="3" t="str">
        <f>IF($A91="ADD",IF(NOT(ISBLANK(Z91)),_xlfn.XLOOKUP(Z91,ud_pipe_type[lookupValue],ud_pipe_type[lookupKey],"ERROR"),""), "")</f>
        <v/>
      </c>
      <c r="AC91" s="3" t="str">
        <f>IF($A91="ADD",IF(NOT(ISBLANK(AB91)),_xlfn.XLOOKUP(AB91,ud_shape[lookupValue],ud_shape[lookupKey],"ERROR"),""), "")</f>
        <v/>
      </c>
      <c r="AE91" s="3" t="str">
        <f>IF($A91="ADD",IF(NOT(ISBLANK(AD91)),_xlfn.XLOOKUP(AD91,pipe_material[lookupValue],pipe_material[lookupKey],"ERROR"),""), "")</f>
        <v/>
      </c>
      <c r="AG91" s="3" t="str">
        <f>IF($A91="ADD",IF(NOT(ISBLANK(AF91)),_xlfn.XLOOKUP(1,(ud_material_subset_lookup=AF91)*(ud_material_subset_parentKey=AE91),ud_material_subset[lookupKey],"ERROR"),""), "")</f>
        <v/>
      </c>
      <c r="AI91" s="3" t="str">
        <f>IF($A91="ADD",IF(NOT(ISBLANK(AH91)),_xlfn.XLOOKUP(AH91,ud_pipe_duct_class[lookupValue],ud_pipe_duct_class[lookupKey],"ERROR"),""), "")</f>
        <v/>
      </c>
      <c r="AL91" s="3" t="str">
        <f>IF($A91="ADD",IF(NOT(ISBLANK(AK91)),_xlfn.XLOOKUP(AK91,ud_pipe_joint_type[lookupValue],ud_pipe_joint_type[lookupKey],"ERROR"),""), "")</f>
        <v/>
      </c>
      <c r="AN91" s="3" t="str">
        <f>IF($A91="ADD",IF(NOT(ISBLANK(AM91)),_xlfn.XLOOKUP(AM91,ud_pipe_location[lookupValue],ud_pipe_location[lookupKey],"ERROR"),""), "")</f>
        <v/>
      </c>
      <c r="AP91" s="2" t="str">
        <f t="shared" si="12"/>
        <v/>
      </c>
      <c r="AQ91" s="2" t="str">
        <f t="shared" si="13"/>
        <v/>
      </c>
      <c r="AR91" s="6"/>
      <c r="AS91" s="6"/>
      <c r="AT91" s="6"/>
      <c r="AU91" s="4"/>
      <c r="AV91" s="9"/>
      <c r="AX91" s="3" t="str">
        <f>IF($A91="ADD",IF(NOT(ISBLANK(AW91)),_xlfn.XLOOKUP(AW91,ud_culvert_grate[lookupValue],ud_culvert_grate[lookupKey],"ERROR"),""), "")</f>
        <v/>
      </c>
      <c r="AY91" s="4"/>
      <c r="BA91" s="3" t="str">
        <f>IF($A91="ADD",IF(NOT(ISBLANK(AZ91)),_xlfn.XLOOKUP(AZ91,ud_culvert_grate[lookupValue],ud_culvert_grate[lookupKey],"ERROR"),""), "")</f>
        <v/>
      </c>
      <c r="BD91" s="6"/>
      <c r="BF91" s="3" t="str">
        <f>IF($A91="ADD",IF(NOT(ISBLANK(BE91)),_xlfn.XLOOKUP(BE91,ud_yn_unknown[lookupValue],ud_yn_unknown[lookupKey],"ERROR"),""), "")</f>
        <v/>
      </c>
      <c r="BH91" s="3" t="str">
        <f>IF($A91="ADD",IF(NOT(ISBLANK(BG91)),_xlfn.XLOOKUP(BG91,ud_bed_substrate[lookupValue],ud_bed_substrate[lookupKey],"ERROR"),""), "")</f>
        <v/>
      </c>
      <c r="BJ91" s="3" t="str">
        <f>IF($A91="ADD",IF(NOT(ISBLANK(BI91)),_xlfn.XLOOKUP(BI91,ud_yn_unknown[lookupValue],ud_yn_unknown[lookupKey],"ERROR"),""), "")</f>
        <v/>
      </c>
      <c r="BL91" s="3" t="str">
        <f>IF($A91="ADD",IF(NOT(ISBLANK(BK91)),_xlfn.XLOOKUP(BK91,ud_yn_unknown[lookupValue],ud_yn_unknown[lookupKey],"ERROR"),""), "")</f>
        <v/>
      </c>
      <c r="BN91" s="3" t="str">
        <f>IF($A91="ADD",IF(NOT(ISBLANK(BM91)),_xlfn.XLOOKUP(BM91,ud_culvert_slope[lookupValue],ud_culvert_slope[lookupKey],"ERROR"),""), "")</f>
        <v/>
      </c>
      <c r="BP91" s="3" t="str">
        <f>IF($A91="ADD",IF(NOT(ISBLANK(BO91)),_xlfn.XLOOKUP(BO91,ud_culvert_alignment[lookupValue],ud_culvert_alignment[lookupKey],"ERROR"),""), "")</f>
        <v/>
      </c>
      <c r="BQ91" s="8"/>
      <c r="BS91" s="3" t="str">
        <f>IF($A91="ADD",IF(NOT(ISBLANK(BR91)),_xlfn.XLOOKUP(BR91,ud_carried_function[lookupValue],ud_carried_function[lookupKey],"ERROR"),""), "")</f>
        <v/>
      </c>
      <c r="BT91" s="4"/>
      <c r="BV91" s="3" t="str">
        <f>IF($A91="ADD",IF(NOT(ISBLANK(BU91)),_xlfn.XLOOKUP(BU91,ud_design_loading[lookupValue],ud_design_loading[lookupKey],"ERROR"),""), "")</f>
        <v/>
      </c>
      <c r="BW91" s="4"/>
      <c r="BX91" s="4"/>
      <c r="BY91" s="4"/>
      <c r="BZ91" s="4"/>
      <c r="CC91" s="3" t="str">
        <f>IF($A91="ADD",IF(NOT(ISBLANK(CB91)),_xlfn.XLOOKUP(CB91,maint_type[lookupValue],maint_type[lookupKey],"ERROR"),""), "")</f>
        <v/>
      </c>
      <c r="CE91" s="3" t="str">
        <f>IF($A91="ADD",IF(NOT(ISBLANK(CD91)),_xlfn.XLOOKUP(CD91,ud_access_method[lookupValue],ud_access_method[lookupKey],"ERROR"),""), "")</f>
        <v/>
      </c>
      <c r="CF91" s="9"/>
      <c r="CG91" s="8"/>
      <c r="CH91" s="4" t="str">
        <f t="shared" ca="1" si="14"/>
        <v/>
      </c>
      <c r="CI91" s="4"/>
      <c r="CJ91" s="3" t="str">
        <f t="shared" si="15"/>
        <v/>
      </c>
      <c r="CK91" s="3" t="str">
        <f>IF($A91="","",IF((AND($A91="ADD",OR(CJ91="",CJ91="In Use"))),"5",(_xlfn.XLOOKUP(CJ91,ud_asset_status[lookupValue],ud_asset_status[lookupKey],""))))</f>
        <v/>
      </c>
      <c r="CL91" s="8"/>
      <c r="CN91" s="3" t="str">
        <f>IF($A91="ADD",IF(NOT(ISBLANK(CM91)),_xlfn.XLOOKUP(CM91,ar_replace_reason[lookupValue],ar_replace_reason[lookupKey],"ERROR"),""), "")</f>
        <v/>
      </c>
      <c r="CO91" s="3" t="str">
        <f t="shared" si="16"/>
        <v/>
      </c>
      <c r="CP91" s="3" t="str">
        <f>IF($A91="","",IF((AND($A91="ADD",OR(CO91="",CO91="Queenstown-Lakes District Council"))),"70",(_xlfn.XLOOKUP(CO91,ud_organisation_owner[lookupValue],ud_organisation_owner[lookupKey],""))))</f>
        <v/>
      </c>
      <c r="CQ91" s="3" t="str">
        <f t="shared" si="17"/>
        <v/>
      </c>
      <c r="CR91" s="3" t="str">
        <f>IF($A91="","",IF((AND($A91="ADD",OR(CQ91="",CQ91="Queenstown-Lakes District Council"))),"70",(_xlfn.XLOOKUP(CQ91,ud_organisation_owner[lookupValue],ud_organisation_owner[lookupKey],""))))</f>
        <v/>
      </c>
      <c r="CS91" s="3" t="str">
        <f t="shared" si="18"/>
        <v/>
      </c>
      <c r="CT91" s="3" t="str">
        <f>IF($A91="","",IF((AND($A91="ADD",OR(CS91="",CS91="Local Authority"))),"17",(_xlfn.XLOOKUP(CS91,ud_sub_organisation[lookupValue],ud_sub_organisation[lookupKey],""))))</f>
        <v/>
      </c>
      <c r="CV91" s="3" t="str">
        <f>IF($A91="ADD",IF(NOT(ISBLANK(CU91)),_xlfn.XLOOKUP(CU91,ud_maintenance_organisation[lookupValue],ud_maintenance_organisation[lookupKey],"ERROR"),""), "")</f>
        <v/>
      </c>
      <c r="CW91" s="3" t="str">
        <f t="shared" si="19"/>
        <v/>
      </c>
      <c r="CX91" s="3" t="str">
        <f>IF($A91="","",IF((AND($A91="ADD",OR(CW91="",CW91="Vested Assets"))),"12",(_xlfn.XLOOKUP(CW91,ud_work_category[lookupValue],ud_work_category[lookupKey],""))))</f>
        <v/>
      </c>
      <c r="CY91" s="7"/>
      <c r="CZ91" s="2" t="str">
        <f t="shared" si="20"/>
        <v/>
      </c>
      <c r="DA91" s="2" t="str">
        <f t="shared" si="21"/>
        <v/>
      </c>
      <c r="DB91" s="3" t="str">
        <f t="shared" si="22"/>
        <v/>
      </c>
      <c r="DC91" s="3" t="str">
        <f>IF($A91="","",IF((AND($A91="ADD",OR(DB91="",DB91="Excellent"))),"1",(_xlfn.XLOOKUP(DB91,condition[lookupValue],condition[lookupKey],""))))</f>
        <v/>
      </c>
      <c r="DD91" s="8" t="str">
        <f t="shared" si="23"/>
        <v/>
      </c>
      <c r="DE91" s="9"/>
    </row>
    <row r="92" spans="2:109" x14ac:dyDescent="0.25">
      <c r="B92" s="4"/>
      <c r="D92" s="3" t="str">
        <f>IF($A92="ADD",IF(NOT(ISBLANK(C92)),_xlfn.XLOOKUP(C92,roadnames[lookupValue],roadnames[lookupKey],"ERROR"),""), "")</f>
        <v/>
      </c>
      <c r="E92" s="4"/>
      <c r="F92" s="4"/>
      <c r="G92" s="6"/>
      <c r="H92" s="6"/>
      <c r="J92" s="3" t="str">
        <f>IF($A92="ADD",IF(NOT(ISBLANK(I92)),_xlfn.XLOOKUP(I92,side[lookupValue],side[lookupKey],"ERROR"),""), "")</f>
        <v/>
      </c>
      <c r="K92" s="4"/>
      <c r="L92" s="4"/>
      <c r="M92" s="4"/>
      <c r="O92" s="3" t="str">
        <f>IF($A92="ADD",IF(NOT(ISBLANK(N92)),_xlfn.XLOOKUP(N92,len_adjust_rsn[lookupValue],len_adjust_rsn[lookupKey],"ERROR"),""), "")</f>
        <v/>
      </c>
      <c r="P92" s="4"/>
      <c r="Q92" s="7"/>
      <c r="R92" s="7"/>
      <c r="S92" s="7"/>
      <c r="T92" s="7"/>
      <c r="U92" s="7"/>
      <c r="W92" s="3" t="str">
        <f>IF($A92="ADD",IF(NOT(ISBLANK(V92)),_xlfn.XLOOKUP(V92,ud_stormwater_purpose[lookupValue],ud_stormwater_purpose[lookupKey],"ERROR"),""), "")</f>
        <v/>
      </c>
      <c r="Y92" s="3" t="str">
        <f>IF($A92="ADD",IF(NOT(ISBLANK(X92)),_xlfn.XLOOKUP(X92,ud_pipe_flow_type[lookupValue],ud_pipe_flow_type[lookupKey],"ERROR"),""), "")</f>
        <v/>
      </c>
      <c r="AA92" s="3" t="str">
        <f>IF($A92="ADD",IF(NOT(ISBLANK(Z92)),_xlfn.XLOOKUP(Z92,ud_pipe_type[lookupValue],ud_pipe_type[lookupKey],"ERROR"),""), "")</f>
        <v/>
      </c>
      <c r="AC92" s="3" t="str">
        <f>IF($A92="ADD",IF(NOT(ISBLANK(AB92)),_xlfn.XLOOKUP(AB92,ud_shape[lookupValue],ud_shape[lookupKey],"ERROR"),""), "")</f>
        <v/>
      </c>
      <c r="AE92" s="3" t="str">
        <f>IF($A92="ADD",IF(NOT(ISBLANK(AD92)),_xlfn.XLOOKUP(AD92,pipe_material[lookupValue],pipe_material[lookupKey],"ERROR"),""), "")</f>
        <v/>
      </c>
      <c r="AG92" s="3" t="str">
        <f>IF($A92="ADD",IF(NOT(ISBLANK(AF92)),_xlfn.XLOOKUP(1,(ud_material_subset_lookup=AF92)*(ud_material_subset_parentKey=AE92),ud_material_subset[lookupKey],"ERROR"),""), "")</f>
        <v/>
      </c>
      <c r="AI92" s="3" t="str">
        <f>IF($A92="ADD",IF(NOT(ISBLANK(AH92)),_xlfn.XLOOKUP(AH92,ud_pipe_duct_class[lookupValue],ud_pipe_duct_class[lookupKey],"ERROR"),""), "")</f>
        <v/>
      </c>
      <c r="AL92" s="3" t="str">
        <f>IF($A92="ADD",IF(NOT(ISBLANK(AK92)),_xlfn.XLOOKUP(AK92,ud_pipe_joint_type[lookupValue],ud_pipe_joint_type[lookupKey],"ERROR"),""), "")</f>
        <v/>
      </c>
      <c r="AN92" s="3" t="str">
        <f>IF($A92="ADD",IF(NOT(ISBLANK(AM92)),_xlfn.XLOOKUP(AM92,ud_pipe_location[lookupValue],ud_pipe_location[lookupKey],"ERROR"),""), "")</f>
        <v/>
      </c>
      <c r="AP92" s="2" t="str">
        <f t="shared" si="12"/>
        <v/>
      </c>
      <c r="AQ92" s="2" t="str">
        <f t="shared" si="13"/>
        <v/>
      </c>
      <c r="AR92" s="6"/>
      <c r="AS92" s="6"/>
      <c r="AT92" s="6"/>
      <c r="AU92" s="4"/>
      <c r="AV92" s="9"/>
      <c r="AX92" s="3" t="str">
        <f>IF($A92="ADD",IF(NOT(ISBLANK(AW92)),_xlfn.XLOOKUP(AW92,ud_culvert_grate[lookupValue],ud_culvert_grate[lookupKey],"ERROR"),""), "")</f>
        <v/>
      </c>
      <c r="AY92" s="4"/>
      <c r="BA92" s="3" t="str">
        <f>IF($A92="ADD",IF(NOT(ISBLANK(AZ92)),_xlfn.XLOOKUP(AZ92,ud_culvert_grate[lookupValue],ud_culvert_grate[lookupKey],"ERROR"),""), "")</f>
        <v/>
      </c>
      <c r="BD92" s="6"/>
      <c r="BF92" s="3" t="str">
        <f>IF($A92="ADD",IF(NOT(ISBLANK(BE92)),_xlfn.XLOOKUP(BE92,ud_yn_unknown[lookupValue],ud_yn_unknown[lookupKey],"ERROR"),""), "")</f>
        <v/>
      </c>
      <c r="BH92" s="3" t="str">
        <f>IF($A92="ADD",IF(NOT(ISBLANK(BG92)),_xlfn.XLOOKUP(BG92,ud_bed_substrate[lookupValue],ud_bed_substrate[lookupKey],"ERROR"),""), "")</f>
        <v/>
      </c>
      <c r="BJ92" s="3" t="str">
        <f>IF($A92="ADD",IF(NOT(ISBLANK(BI92)),_xlfn.XLOOKUP(BI92,ud_yn_unknown[lookupValue],ud_yn_unknown[lookupKey],"ERROR"),""), "")</f>
        <v/>
      </c>
      <c r="BL92" s="3" t="str">
        <f>IF($A92="ADD",IF(NOT(ISBLANK(BK92)),_xlfn.XLOOKUP(BK92,ud_yn_unknown[lookupValue],ud_yn_unknown[lookupKey],"ERROR"),""), "")</f>
        <v/>
      </c>
      <c r="BN92" s="3" t="str">
        <f>IF($A92="ADD",IF(NOT(ISBLANK(BM92)),_xlfn.XLOOKUP(BM92,ud_culvert_slope[lookupValue],ud_culvert_slope[lookupKey],"ERROR"),""), "")</f>
        <v/>
      </c>
      <c r="BP92" s="3" t="str">
        <f>IF($A92="ADD",IF(NOT(ISBLANK(BO92)),_xlfn.XLOOKUP(BO92,ud_culvert_alignment[lookupValue],ud_culvert_alignment[lookupKey],"ERROR"),""), "")</f>
        <v/>
      </c>
      <c r="BQ92" s="8"/>
      <c r="BS92" s="3" t="str">
        <f>IF($A92="ADD",IF(NOT(ISBLANK(BR92)),_xlfn.XLOOKUP(BR92,ud_carried_function[lookupValue],ud_carried_function[lookupKey],"ERROR"),""), "")</f>
        <v/>
      </c>
      <c r="BT92" s="4"/>
      <c r="BV92" s="3" t="str">
        <f>IF($A92="ADD",IF(NOT(ISBLANK(BU92)),_xlfn.XLOOKUP(BU92,ud_design_loading[lookupValue],ud_design_loading[lookupKey],"ERROR"),""), "")</f>
        <v/>
      </c>
      <c r="BW92" s="4"/>
      <c r="BX92" s="4"/>
      <c r="BY92" s="4"/>
      <c r="BZ92" s="4"/>
      <c r="CC92" s="3" t="str">
        <f>IF($A92="ADD",IF(NOT(ISBLANK(CB92)),_xlfn.XLOOKUP(CB92,maint_type[lookupValue],maint_type[lookupKey],"ERROR"),""), "")</f>
        <v/>
      </c>
      <c r="CE92" s="3" t="str">
        <f>IF($A92="ADD",IF(NOT(ISBLANK(CD92)),_xlfn.XLOOKUP(CD92,ud_access_method[lookupValue],ud_access_method[lookupKey],"ERROR"),""), "")</f>
        <v/>
      </c>
      <c r="CF92" s="9"/>
      <c r="CG92" s="8"/>
      <c r="CH92" s="4" t="str">
        <f t="shared" ca="1" si="14"/>
        <v/>
      </c>
      <c r="CI92" s="4"/>
      <c r="CJ92" s="3" t="str">
        <f t="shared" si="15"/>
        <v/>
      </c>
      <c r="CK92" s="3" t="str">
        <f>IF($A92="","",IF((AND($A92="ADD",OR(CJ92="",CJ92="In Use"))),"5",(_xlfn.XLOOKUP(CJ92,ud_asset_status[lookupValue],ud_asset_status[lookupKey],""))))</f>
        <v/>
      </c>
      <c r="CL92" s="8"/>
      <c r="CN92" s="3" t="str">
        <f>IF($A92="ADD",IF(NOT(ISBLANK(CM92)),_xlfn.XLOOKUP(CM92,ar_replace_reason[lookupValue],ar_replace_reason[lookupKey],"ERROR"),""), "")</f>
        <v/>
      </c>
      <c r="CO92" s="3" t="str">
        <f t="shared" si="16"/>
        <v/>
      </c>
      <c r="CP92" s="3" t="str">
        <f>IF($A92="","",IF((AND($A92="ADD",OR(CO92="",CO92="Queenstown-Lakes District Council"))),"70",(_xlfn.XLOOKUP(CO92,ud_organisation_owner[lookupValue],ud_organisation_owner[lookupKey],""))))</f>
        <v/>
      </c>
      <c r="CQ92" s="3" t="str">
        <f t="shared" si="17"/>
        <v/>
      </c>
      <c r="CR92" s="3" t="str">
        <f>IF($A92="","",IF((AND($A92="ADD",OR(CQ92="",CQ92="Queenstown-Lakes District Council"))),"70",(_xlfn.XLOOKUP(CQ92,ud_organisation_owner[lookupValue],ud_organisation_owner[lookupKey],""))))</f>
        <v/>
      </c>
      <c r="CS92" s="3" t="str">
        <f t="shared" si="18"/>
        <v/>
      </c>
      <c r="CT92" s="3" t="str">
        <f>IF($A92="","",IF((AND($A92="ADD",OR(CS92="",CS92="Local Authority"))),"17",(_xlfn.XLOOKUP(CS92,ud_sub_organisation[lookupValue],ud_sub_organisation[lookupKey],""))))</f>
        <v/>
      </c>
      <c r="CV92" s="3" t="str">
        <f>IF($A92="ADD",IF(NOT(ISBLANK(CU92)),_xlfn.XLOOKUP(CU92,ud_maintenance_organisation[lookupValue],ud_maintenance_organisation[lookupKey],"ERROR"),""), "")</f>
        <v/>
      </c>
      <c r="CW92" s="3" t="str">
        <f t="shared" si="19"/>
        <v/>
      </c>
      <c r="CX92" s="3" t="str">
        <f>IF($A92="","",IF((AND($A92="ADD",OR(CW92="",CW92="Vested Assets"))),"12",(_xlfn.XLOOKUP(CW92,ud_work_category[lookupValue],ud_work_category[lookupKey],""))))</f>
        <v/>
      </c>
      <c r="CY92" s="7"/>
      <c r="CZ92" s="2" t="str">
        <f t="shared" si="20"/>
        <v/>
      </c>
      <c r="DA92" s="2" t="str">
        <f t="shared" si="21"/>
        <v/>
      </c>
      <c r="DB92" s="3" t="str">
        <f t="shared" si="22"/>
        <v/>
      </c>
      <c r="DC92" s="3" t="str">
        <f>IF($A92="","",IF((AND($A92="ADD",OR(DB92="",DB92="Excellent"))),"1",(_xlfn.XLOOKUP(DB92,condition[lookupValue],condition[lookupKey],""))))</f>
        <v/>
      </c>
      <c r="DD92" s="8" t="str">
        <f t="shared" si="23"/>
        <v/>
      </c>
      <c r="DE92" s="9"/>
    </row>
    <row r="93" spans="2:109" x14ac:dyDescent="0.25">
      <c r="B93" s="4"/>
      <c r="D93" s="3" t="str">
        <f>IF($A93="ADD",IF(NOT(ISBLANK(C93)),_xlfn.XLOOKUP(C93,roadnames[lookupValue],roadnames[lookupKey],"ERROR"),""), "")</f>
        <v/>
      </c>
      <c r="E93" s="4"/>
      <c r="F93" s="4"/>
      <c r="G93" s="6"/>
      <c r="H93" s="6"/>
      <c r="J93" s="3" t="str">
        <f>IF($A93="ADD",IF(NOT(ISBLANK(I93)),_xlfn.XLOOKUP(I93,side[lookupValue],side[lookupKey],"ERROR"),""), "")</f>
        <v/>
      </c>
      <c r="K93" s="4"/>
      <c r="L93" s="4"/>
      <c r="M93" s="4"/>
      <c r="O93" s="3" t="str">
        <f>IF($A93="ADD",IF(NOT(ISBLANK(N93)),_xlfn.XLOOKUP(N93,len_adjust_rsn[lookupValue],len_adjust_rsn[lookupKey],"ERROR"),""), "")</f>
        <v/>
      </c>
      <c r="P93" s="4"/>
      <c r="Q93" s="7"/>
      <c r="R93" s="7"/>
      <c r="S93" s="7"/>
      <c r="T93" s="7"/>
      <c r="U93" s="7"/>
      <c r="W93" s="3" t="str">
        <f>IF($A93="ADD",IF(NOT(ISBLANK(V93)),_xlfn.XLOOKUP(V93,ud_stormwater_purpose[lookupValue],ud_stormwater_purpose[lookupKey],"ERROR"),""), "")</f>
        <v/>
      </c>
      <c r="Y93" s="3" t="str">
        <f>IF($A93="ADD",IF(NOT(ISBLANK(X93)),_xlfn.XLOOKUP(X93,ud_pipe_flow_type[lookupValue],ud_pipe_flow_type[lookupKey],"ERROR"),""), "")</f>
        <v/>
      </c>
      <c r="AA93" s="3" t="str">
        <f>IF($A93="ADD",IF(NOT(ISBLANK(Z93)),_xlfn.XLOOKUP(Z93,ud_pipe_type[lookupValue],ud_pipe_type[lookupKey],"ERROR"),""), "")</f>
        <v/>
      </c>
      <c r="AC93" s="3" t="str">
        <f>IF($A93="ADD",IF(NOT(ISBLANK(AB93)),_xlfn.XLOOKUP(AB93,ud_shape[lookupValue],ud_shape[lookupKey],"ERROR"),""), "")</f>
        <v/>
      </c>
      <c r="AE93" s="3" t="str">
        <f>IF($A93="ADD",IF(NOT(ISBLANK(AD93)),_xlfn.XLOOKUP(AD93,pipe_material[lookupValue],pipe_material[lookupKey],"ERROR"),""), "")</f>
        <v/>
      </c>
      <c r="AG93" s="3" t="str">
        <f>IF($A93="ADD",IF(NOT(ISBLANK(AF93)),_xlfn.XLOOKUP(1,(ud_material_subset_lookup=AF93)*(ud_material_subset_parentKey=AE93),ud_material_subset[lookupKey],"ERROR"),""), "")</f>
        <v/>
      </c>
      <c r="AI93" s="3" t="str">
        <f>IF($A93="ADD",IF(NOT(ISBLANK(AH93)),_xlfn.XLOOKUP(AH93,ud_pipe_duct_class[lookupValue],ud_pipe_duct_class[lookupKey],"ERROR"),""), "")</f>
        <v/>
      </c>
      <c r="AL93" s="3" t="str">
        <f>IF($A93="ADD",IF(NOT(ISBLANK(AK93)),_xlfn.XLOOKUP(AK93,ud_pipe_joint_type[lookupValue],ud_pipe_joint_type[lookupKey],"ERROR"),""), "")</f>
        <v/>
      </c>
      <c r="AN93" s="3" t="str">
        <f>IF($A93="ADD",IF(NOT(ISBLANK(AM93)),_xlfn.XLOOKUP(AM93,ud_pipe_location[lookupValue],ud_pipe_location[lookupKey],"ERROR"),""), "")</f>
        <v/>
      </c>
      <c r="AP93" s="2" t="str">
        <f t="shared" si="12"/>
        <v/>
      </c>
      <c r="AQ93" s="2" t="str">
        <f t="shared" si="13"/>
        <v/>
      </c>
      <c r="AR93" s="6"/>
      <c r="AS93" s="6"/>
      <c r="AT93" s="6"/>
      <c r="AU93" s="4"/>
      <c r="AV93" s="9"/>
      <c r="AX93" s="3" t="str">
        <f>IF($A93="ADD",IF(NOT(ISBLANK(AW93)),_xlfn.XLOOKUP(AW93,ud_culvert_grate[lookupValue],ud_culvert_grate[lookupKey],"ERROR"),""), "")</f>
        <v/>
      </c>
      <c r="AY93" s="4"/>
      <c r="BA93" s="3" t="str">
        <f>IF($A93="ADD",IF(NOT(ISBLANK(AZ93)),_xlfn.XLOOKUP(AZ93,ud_culvert_grate[lookupValue],ud_culvert_grate[lookupKey],"ERROR"),""), "")</f>
        <v/>
      </c>
      <c r="BD93" s="6"/>
      <c r="BF93" s="3" t="str">
        <f>IF($A93="ADD",IF(NOT(ISBLANK(BE93)),_xlfn.XLOOKUP(BE93,ud_yn_unknown[lookupValue],ud_yn_unknown[lookupKey],"ERROR"),""), "")</f>
        <v/>
      </c>
      <c r="BH93" s="3" t="str">
        <f>IF($A93="ADD",IF(NOT(ISBLANK(BG93)),_xlfn.XLOOKUP(BG93,ud_bed_substrate[lookupValue],ud_bed_substrate[lookupKey],"ERROR"),""), "")</f>
        <v/>
      </c>
      <c r="BJ93" s="3" t="str">
        <f>IF($A93="ADD",IF(NOT(ISBLANK(BI93)),_xlfn.XLOOKUP(BI93,ud_yn_unknown[lookupValue],ud_yn_unknown[lookupKey],"ERROR"),""), "")</f>
        <v/>
      </c>
      <c r="BL93" s="3" t="str">
        <f>IF($A93="ADD",IF(NOT(ISBLANK(BK93)),_xlfn.XLOOKUP(BK93,ud_yn_unknown[lookupValue],ud_yn_unknown[lookupKey],"ERROR"),""), "")</f>
        <v/>
      </c>
      <c r="BN93" s="3" t="str">
        <f>IF($A93="ADD",IF(NOT(ISBLANK(BM93)),_xlfn.XLOOKUP(BM93,ud_culvert_slope[lookupValue],ud_culvert_slope[lookupKey],"ERROR"),""), "")</f>
        <v/>
      </c>
      <c r="BP93" s="3" t="str">
        <f>IF($A93="ADD",IF(NOT(ISBLANK(BO93)),_xlfn.XLOOKUP(BO93,ud_culvert_alignment[lookupValue],ud_culvert_alignment[lookupKey],"ERROR"),""), "")</f>
        <v/>
      </c>
      <c r="BQ93" s="8"/>
      <c r="BS93" s="3" t="str">
        <f>IF($A93="ADD",IF(NOT(ISBLANK(BR93)),_xlfn.XLOOKUP(BR93,ud_carried_function[lookupValue],ud_carried_function[lookupKey],"ERROR"),""), "")</f>
        <v/>
      </c>
      <c r="BT93" s="4"/>
      <c r="BV93" s="3" t="str">
        <f>IF($A93="ADD",IF(NOT(ISBLANK(BU93)),_xlfn.XLOOKUP(BU93,ud_design_loading[lookupValue],ud_design_loading[lookupKey],"ERROR"),""), "")</f>
        <v/>
      </c>
      <c r="BW93" s="4"/>
      <c r="BX93" s="4"/>
      <c r="BY93" s="4"/>
      <c r="BZ93" s="4"/>
      <c r="CC93" s="3" t="str">
        <f>IF($A93="ADD",IF(NOT(ISBLANK(CB93)),_xlfn.XLOOKUP(CB93,maint_type[lookupValue],maint_type[lookupKey],"ERROR"),""), "")</f>
        <v/>
      </c>
      <c r="CE93" s="3" t="str">
        <f>IF($A93="ADD",IF(NOT(ISBLANK(CD93)),_xlfn.XLOOKUP(CD93,ud_access_method[lookupValue],ud_access_method[lookupKey],"ERROR"),""), "")</f>
        <v/>
      </c>
      <c r="CF93" s="9"/>
      <c r="CG93" s="8"/>
      <c r="CH93" s="4" t="str">
        <f t="shared" ca="1" si="14"/>
        <v/>
      </c>
      <c r="CI93" s="4"/>
      <c r="CJ93" s="3" t="str">
        <f t="shared" si="15"/>
        <v/>
      </c>
      <c r="CK93" s="3" t="str">
        <f>IF($A93="","",IF((AND($A93="ADD",OR(CJ93="",CJ93="In Use"))),"5",(_xlfn.XLOOKUP(CJ93,ud_asset_status[lookupValue],ud_asset_status[lookupKey],""))))</f>
        <v/>
      </c>
      <c r="CL93" s="8"/>
      <c r="CN93" s="3" t="str">
        <f>IF($A93="ADD",IF(NOT(ISBLANK(CM93)),_xlfn.XLOOKUP(CM93,ar_replace_reason[lookupValue],ar_replace_reason[lookupKey],"ERROR"),""), "")</f>
        <v/>
      </c>
      <c r="CO93" s="3" t="str">
        <f t="shared" si="16"/>
        <v/>
      </c>
      <c r="CP93" s="3" t="str">
        <f>IF($A93="","",IF((AND($A93="ADD",OR(CO93="",CO93="Queenstown-Lakes District Council"))),"70",(_xlfn.XLOOKUP(CO93,ud_organisation_owner[lookupValue],ud_organisation_owner[lookupKey],""))))</f>
        <v/>
      </c>
      <c r="CQ93" s="3" t="str">
        <f t="shared" si="17"/>
        <v/>
      </c>
      <c r="CR93" s="3" t="str">
        <f>IF($A93="","",IF((AND($A93="ADD",OR(CQ93="",CQ93="Queenstown-Lakes District Council"))),"70",(_xlfn.XLOOKUP(CQ93,ud_organisation_owner[lookupValue],ud_organisation_owner[lookupKey],""))))</f>
        <v/>
      </c>
      <c r="CS93" s="3" t="str">
        <f t="shared" si="18"/>
        <v/>
      </c>
      <c r="CT93" s="3" t="str">
        <f>IF($A93="","",IF((AND($A93="ADD",OR(CS93="",CS93="Local Authority"))),"17",(_xlfn.XLOOKUP(CS93,ud_sub_organisation[lookupValue],ud_sub_organisation[lookupKey],""))))</f>
        <v/>
      </c>
      <c r="CV93" s="3" t="str">
        <f>IF($A93="ADD",IF(NOT(ISBLANK(CU93)),_xlfn.XLOOKUP(CU93,ud_maintenance_organisation[lookupValue],ud_maintenance_organisation[lookupKey],"ERROR"),""), "")</f>
        <v/>
      </c>
      <c r="CW93" s="3" t="str">
        <f t="shared" si="19"/>
        <v/>
      </c>
      <c r="CX93" s="3" t="str">
        <f>IF($A93="","",IF((AND($A93="ADD",OR(CW93="",CW93="Vested Assets"))),"12",(_xlfn.XLOOKUP(CW93,ud_work_category[lookupValue],ud_work_category[lookupKey],""))))</f>
        <v/>
      </c>
      <c r="CY93" s="7"/>
      <c r="CZ93" s="2" t="str">
        <f t="shared" si="20"/>
        <v/>
      </c>
      <c r="DA93" s="2" t="str">
        <f t="shared" si="21"/>
        <v/>
      </c>
      <c r="DB93" s="3" t="str">
        <f t="shared" si="22"/>
        <v/>
      </c>
      <c r="DC93" s="3" t="str">
        <f>IF($A93="","",IF((AND($A93="ADD",OR(DB93="",DB93="Excellent"))),"1",(_xlfn.XLOOKUP(DB93,condition[lookupValue],condition[lookupKey],""))))</f>
        <v/>
      </c>
      <c r="DD93" s="8" t="str">
        <f t="shared" si="23"/>
        <v/>
      </c>
      <c r="DE93" s="9"/>
    </row>
    <row r="94" spans="2:109" x14ac:dyDescent="0.25">
      <c r="B94" s="4"/>
      <c r="D94" s="3" t="str">
        <f>IF($A94="ADD",IF(NOT(ISBLANK(C94)),_xlfn.XLOOKUP(C94,roadnames[lookupValue],roadnames[lookupKey],"ERROR"),""), "")</f>
        <v/>
      </c>
      <c r="E94" s="4"/>
      <c r="F94" s="4"/>
      <c r="G94" s="6"/>
      <c r="H94" s="6"/>
      <c r="J94" s="3" t="str">
        <f>IF($A94="ADD",IF(NOT(ISBLANK(I94)),_xlfn.XLOOKUP(I94,side[lookupValue],side[lookupKey],"ERROR"),""), "")</f>
        <v/>
      </c>
      <c r="K94" s="4"/>
      <c r="L94" s="4"/>
      <c r="M94" s="4"/>
      <c r="O94" s="3" t="str">
        <f>IF($A94="ADD",IF(NOT(ISBLANK(N94)),_xlfn.XLOOKUP(N94,len_adjust_rsn[lookupValue],len_adjust_rsn[lookupKey],"ERROR"),""), "")</f>
        <v/>
      </c>
      <c r="P94" s="4"/>
      <c r="Q94" s="7"/>
      <c r="R94" s="7"/>
      <c r="S94" s="7"/>
      <c r="T94" s="7"/>
      <c r="U94" s="7"/>
      <c r="W94" s="3" t="str">
        <f>IF($A94="ADD",IF(NOT(ISBLANK(V94)),_xlfn.XLOOKUP(V94,ud_stormwater_purpose[lookupValue],ud_stormwater_purpose[lookupKey],"ERROR"),""), "")</f>
        <v/>
      </c>
      <c r="Y94" s="3" t="str">
        <f>IF($A94="ADD",IF(NOT(ISBLANK(X94)),_xlfn.XLOOKUP(X94,ud_pipe_flow_type[lookupValue],ud_pipe_flow_type[lookupKey],"ERROR"),""), "")</f>
        <v/>
      </c>
      <c r="AA94" s="3" t="str">
        <f>IF($A94="ADD",IF(NOT(ISBLANK(Z94)),_xlfn.XLOOKUP(Z94,ud_pipe_type[lookupValue],ud_pipe_type[lookupKey],"ERROR"),""), "")</f>
        <v/>
      </c>
      <c r="AC94" s="3" t="str">
        <f>IF($A94="ADD",IF(NOT(ISBLANK(AB94)),_xlfn.XLOOKUP(AB94,ud_shape[lookupValue],ud_shape[lookupKey],"ERROR"),""), "")</f>
        <v/>
      </c>
      <c r="AE94" s="3" t="str">
        <f>IF($A94="ADD",IF(NOT(ISBLANK(AD94)),_xlfn.XLOOKUP(AD94,pipe_material[lookupValue],pipe_material[lookupKey],"ERROR"),""), "")</f>
        <v/>
      </c>
      <c r="AG94" s="3" t="str">
        <f>IF($A94="ADD",IF(NOT(ISBLANK(AF94)),_xlfn.XLOOKUP(1,(ud_material_subset_lookup=AF94)*(ud_material_subset_parentKey=AE94),ud_material_subset[lookupKey],"ERROR"),""), "")</f>
        <v/>
      </c>
      <c r="AI94" s="3" t="str">
        <f>IF($A94="ADD",IF(NOT(ISBLANK(AH94)),_xlfn.XLOOKUP(AH94,ud_pipe_duct_class[lookupValue],ud_pipe_duct_class[lookupKey],"ERROR"),""), "")</f>
        <v/>
      </c>
      <c r="AL94" s="3" t="str">
        <f>IF($A94="ADD",IF(NOT(ISBLANK(AK94)),_xlfn.XLOOKUP(AK94,ud_pipe_joint_type[lookupValue],ud_pipe_joint_type[lookupKey],"ERROR"),""), "")</f>
        <v/>
      </c>
      <c r="AN94" s="3" t="str">
        <f>IF($A94="ADD",IF(NOT(ISBLANK(AM94)),_xlfn.XLOOKUP(AM94,ud_pipe_location[lookupValue],ud_pipe_location[lookupKey],"ERROR"),""), "")</f>
        <v/>
      </c>
      <c r="AP94" s="2" t="str">
        <f t="shared" si="12"/>
        <v/>
      </c>
      <c r="AQ94" s="2" t="str">
        <f t="shared" si="13"/>
        <v/>
      </c>
      <c r="AR94" s="6"/>
      <c r="AS94" s="6"/>
      <c r="AT94" s="6"/>
      <c r="AU94" s="4"/>
      <c r="AV94" s="9"/>
      <c r="AX94" s="3" t="str">
        <f>IF($A94="ADD",IF(NOT(ISBLANK(AW94)),_xlfn.XLOOKUP(AW94,ud_culvert_grate[lookupValue],ud_culvert_grate[lookupKey],"ERROR"),""), "")</f>
        <v/>
      </c>
      <c r="AY94" s="4"/>
      <c r="BA94" s="3" t="str">
        <f>IF($A94="ADD",IF(NOT(ISBLANK(AZ94)),_xlfn.XLOOKUP(AZ94,ud_culvert_grate[lookupValue],ud_culvert_grate[lookupKey],"ERROR"),""), "")</f>
        <v/>
      </c>
      <c r="BD94" s="6"/>
      <c r="BF94" s="3" t="str">
        <f>IF($A94="ADD",IF(NOT(ISBLANK(BE94)),_xlfn.XLOOKUP(BE94,ud_yn_unknown[lookupValue],ud_yn_unknown[lookupKey],"ERROR"),""), "")</f>
        <v/>
      </c>
      <c r="BH94" s="3" t="str">
        <f>IF($A94="ADD",IF(NOT(ISBLANK(BG94)),_xlfn.XLOOKUP(BG94,ud_bed_substrate[lookupValue],ud_bed_substrate[lookupKey],"ERROR"),""), "")</f>
        <v/>
      </c>
      <c r="BJ94" s="3" t="str">
        <f>IF($A94="ADD",IF(NOT(ISBLANK(BI94)),_xlfn.XLOOKUP(BI94,ud_yn_unknown[lookupValue],ud_yn_unknown[lookupKey],"ERROR"),""), "")</f>
        <v/>
      </c>
      <c r="BL94" s="3" t="str">
        <f>IF($A94="ADD",IF(NOT(ISBLANK(BK94)),_xlfn.XLOOKUP(BK94,ud_yn_unknown[lookupValue],ud_yn_unknown[lookupKey],"ERROR"),""), "")</f>
        <v/>
      </c>
      <c r="BN94" s="3" t="str">
        <f>IF($A94="ADD",IF(NOT(ISBLANK(BM94)),_xlfn.XLOOKUP(BM94,ud_culvert_slope[lookupValue],ud_culvert_slope[lookupKey],"ERROR"),""), "")</f>
        <v/>
      </c>
      <c r="BP94" s="3" t="str">
        <f>IF($A94="ADD",IF(NOT(ISBLANK(BO94)),_xlfn.XLOOKUP(BO94,ud_culvert_alignment[lookupValue],ud_culvert_alignment[lookupKey],"ERROR"),""), "")</f>
        <v/>
      </c>
      <c r="BQ94" s="8"/>
      <c r="BS94" s="3" t="str">
        <f>IF($A94="ADD",IF(NOT(ISBLANK(BR94)),_xlfn.XLOOKUP(BR94,ud_carried_function[lookupValue],ud_carried_function[lookupKey],"ERROR"),""), "")</f>
        <v/>
      </c>
      <c r="BT94" s="4"/>
      <c r="BV94" s="3" t="str">
        <f>IF($A94="ADD",IF(NOT(ISBLANK(BU94)),_xlfn.XLOOKUP(BU94,ud_design_loading[lookupValue],ud_design_loading[lookupKey],"ERROR"),""), "")</f>
        <v/>
      </c>
      <c r="BW94" s="4"/>
      <c r="BX94" s="4"/>
      <c r="BY94" s="4"/>
      <c r="BZ94" s="4"/>
      <c r="CC94" s="3" t="str">
        <f>IF($A94="ADD",IF(NOT(ISBLANK(CB94)),_xlfn.XLOOKUP(CB94,maint_type[lookupValue],maint_type[lookupKey],"ERROR"),""), "")</f>
        <v/>
      </c>
      <c r="CE94" s="3" t="str">
        <f>IF($A94="ADD",IF(NOT(ISBLANK(CD94)),_xlfn.XLOOKUP(CD94,ud_access_method[lookupValue],ud_access_method[lookupKey],"ERROR"),""), "")</f>
        <v/>
      </c>
      <c r="CF94" s="9"/>
      <c r="CG94" s="8"/>
      <c r="CH94" s="4" t="str">
        <f t="shared" ca="1" si="14"/>
        <v/>
      </c>
      <c r="CI94" s="4"/>
      <c r="CJ94" s="3" t="str">
        <f t="shared" si="15"/>
        <v/>
      </c>
      <c r="CK94" s="3" t="str">
        <f>IF($A94="","",IF((AND($A94="ADD",OR(CJ94="",CJ94="In Use"))),"5",(_xlfn.XLOOKUP(CJ94,ud_asset_status[lookupValue],ud_asset_status[lookupKey],""))))</f>
        <v/>
      </c>
      <c r="CL94" s="8"/>
      <c r="CN94" s="3" t="str">
        <f>IF($A94="ADD",IF(NOT(ISBLANK(CM94)),_xlfn.XLOOKUP(CM94,ar_replace_reason[lookupValue],ar_replace_reason[lookupKey],"ERROR"),""), "")</f>
        <v/>
      </c>
      <c r="CO94" s="3" t="str">
        <f t="shared" si="16"/>
        <v/>
      </c>
      <c r="CP94" s="3" t="str">
        <f>IF($A94="","",IF((AND($A94="ADD",OR(CO94="",CO94="Queenstown-Lakes District Council"))),"70",(_xlfn.XLOOKUP(CO94,ud_organisation_owner[lookupValue],ud_organisation_owner[lookupKey],""))))</f>
        <v/>
      </c>
      <c r="CQ94" s="3" t="str">
        <f t="shared" si="17"/>
        <v/>
      </c>
      <c r="CR94" s="3" t="str">
        <f>IF($A94="","",IF((AND($A94="ADD",OR(CQ94="",CQ94="Queenstown-Lakes District Council"))),"70",(_xlfn.XLOOKUP(CQ94,ud_organisation_owner[lookupValue],ud_organisation_owner[lookupKey],""))))</f>
        <v/>
      </c>
      <c r="CS94" s="3" t="str">
        <f t="shared" si="18"/>
        <v/>
      </c>
      <c r="CT94" s="3" t="str">
        <f>IF($A94="","",IF((AND($A94="ADD",OR(CS94="",CS94="Local Authority"))),"17",(_xlfn.XLOOKUP(CS94,ud_sub_organisation[lookupValue],ud_sub_organisation[lookupKey],""))))</f>
        <v/>
      </c>
      <c r="CV94" s="3" t="str">
        <f>IF($A94="ADD",IF(NOT(ISBLANK(CU94)),_xlfn.XLOOKUP(CU94,ud_maintenance_organisation[lookupValue],ud_maintenance_organisation[lookupKey],"ERROR"),""), "")</f>
        <v/>
      </c>
      <c r="CW94" s="3" t="str">
        <f t="shared" si="19"/>
        <v/>
      </c>
      <c r="CX94" s="3" t="str">
        <f>IF($A94="","",IF((AND($A94="ADD",OR(CW94="",CW94="Vested Assets"))),"12",(_xlfn.XLOOKUP(CW94,ud_work_category[lookupValue],ud_work_category[lookupKey],""))))</f>
        <v/>
      </c>
      <c r="CY94" s="7"/>
      <c r="CZ94" s="2" t="str">
        <f t="shared" si="20"/>
        <v/>
      </c>
      <c r="DA94" s="2" t="str">
        <f t="shared" si="21"/>
        <v/>
      </c>
      <c r="DB94" s="3" t="str">
        <f t="shared" si="22"/>
        <v/>
      </c>
      <c r="DC94" s="3" t="str">
        <f>IF($A94="","",IF((AND($A94="ADD",OR(DB94="",DB94="Excellent"))),"1",(_xlfn.XLOOKUP(DB94,condition[lookupValue],condition[lookupKey],""))))</f>
        <v/>
      </c>
      <c r="DD94" s="8" t="str">
        <f t="shared" si="23"/>
        <v/>
      </c>
      <c r="DE94" s="9"/>
    </row>
    <row r="95" spans="2:109" x14ac:dyDescent="0.25">
      <c r="B95" s="4"/>
      <c r="D95" s="3" t="str">
        <f>IF($A95="ADD",IF(NOT(ISBLANK(C95)),_xlfn.XLOOKUP(C95,roadnames[lookupValue],roadnames[lookupKey],"ERROR"),""), "")</f>
        <v/>
      </c>
      <c r="E95" s="4"/>
      <c r="F95" s="4"/>
      <c r="G95" s="6"/>
      <c r="H95" s="6"/>
      <c r="J95" s="3" t="str">
        <f>IF($A95="ADD",IF(NOT(ISBLANK(I95)),_xlfn.XLOOKUP(I95,side[lookupValue],side[lookupKey],"ERROR"),""), "")</f>
        <v/>
      </c>
      <c r="K95" s="4"/>
      <c r="L95" s="4"/>
      <c r="M95" s="4"/>
      <c r="O95" s="3" t="str">
        <f>IF($A95="ADD",IF(NOT(ISBLANK(N95)),_xlfn.XLOOKUP(N95,len_adjust_rsn[lookupValue],len_adjust_rsn[lookupKey],"ERROR"),""), "")</f>
        <v/>
      </c>
      <c r="P95" s="4"/>
      <c r="Q95" s="7"/>
      <c r="R95" s="7"/>
      <c r="S95" s="7"/>
      <c r="T95" s="7"/>
      <c r="U95" s="7"/>
      <c r="W95" s="3" t="str">
        <f>IF($A95="ADD",IF(NOT(ISBLANK(V95)),_xlfn.XLOOKUP(V95,ud_stormwater_purpose[lookupValue],ud_stormwater_purpose[lookupKey],"ERROR"),""), "")</f>
        <v/>
      </c>
      <c r="Y95" s="3" t="str">
        <f>IF($A95="ADD",IF(NOT(ISBLANK(X95)),_xlfn.XLOOKUP(X95,ud_pipe_flow_type[lookupValue],ud_pipe_flow_type[lookupKey],"ERROR"),""), "")</f>
        <v/>
      </c>
      <c r="AA95" s="3" t="str">
        <f>IF($A95="ADD",IF(NOT(ISBLANK(Z95)),_xlfn.XLOOKUP(Z95,ud_pipe_type[lookupValue],ud_pipe_type[lookupKey],"ERROR"),""), "")</f>
        <v/>
      </c>
      <c r="AC95" s="3" t="str">
        <f>IF($A95="ADD",IF(NOT(ISBLANK(AB95)),_xlfn.XLOOKUP(AB95,ud_shape[lookupValue],ud_shape[lookupKey],"ERROR"),""), "")</f>
        <v/>
      </c>
      <c r="AE95" s="3" t="str">
        <f>IF($A95="ADD",IF(NOT(ISBLANK(AD95)),_xlfn.XLOOKUP(AD95,pipe_material[lookupValue],pipe_material[lookupKey],"ERROR"),""), "")</f>
        <v/>
      </c>
      <c r="AG95" s="3" t="str">
        <f>IF($A95="ADD",IF(NOT(ISBLANK(AF95)),_xlfn.XLOOKUP(1,(ud_material_subset_lookup=AF95)*(ud_material_subset_parentKey=AE95),ud_material_subset[lookupKey],"ERROR"),""), "")</f>
        <v/>
      </c>
      <c r="AI95" s="3" t="str">
        <f>IF($A95="ADD",IF(NOT(ISBLANK(AH95)),_xlfn.XLOOKUP(AH95,ud_pipe_duct_class[lookupValue],ud_pipe_duct_class[lookupKey],"ERROR"),""), "")</f>
        <v/>
      </c>
      <c r="AL95" s="3" t="str">
        <f>IF($A95="ADD",IF(NOT(ISBLANK(AK95)),_xlfn.XLOOKUP(AK95,ud_pipe_joint_type[lookupValue],ud_pipe_joint_type[lookupKey],"ERROR"),""), "")</f>
        <v/>
      </c>
      <c r="AN95" s="3" t="str">
        <f>IF($A95="ADD",IF(NOT(ISBLANK(AM95)),_xlfn.XLOOKUP(AM95,ud_pipe_location[lookupValue],ud_pipe_location[lookupKey],"ERROR"),""), "")</f>
        <v/>
      </c>
      <c r="AP95" s="2" t="str">
        <f t="shared" si="12"/>
        <v/>
      </c>
      <c r="AQ95" s="2" t="str">
        <f t="shared" si="13"/>
        <v/>
      </c>
      <c r="AR95" s="6"/>
      <c r="AS95" s="6"/>
      <c r="AT95" s="6"/>
      <c r="AU95" s="4"/>
      <c r="AV95" s="9"/>
      <c r="AX95" s="3" t="str">
        <f>IF($A95="ADD",IF(NOT(ISBLANK(AW95)),_xlfn.XLOOKUP(AW95,ud_culvert_grate[lookupValue],ud_culvert_grate[lookupKey],"ERROR"),""), "")</f>
        <v/>
      </c>
      <c r="AY95" s="4"/>
      <c r="BA95" s="3" t="str">
        <f>IF($A95="ADD",IF(NOT(ISBLANK(AZ95)),_xlfn.XLOOKUP(AZ95,ud_culvert_grate[lookupValue],ud_culvert_grate[lookupKey],"ERROR"),""), "")</f>
        <v/>
      </c>
      <c r="BD95" s="6"/>
      <c r="BF95" s="3" t="str">
        <f>IF($A95="ADD",IF(NOT(ISBLANK(BE95)),_xlfn.XLOOKUP(BE95,ud_yn_unknown[lookupValue],ud_yn_unknown[lookupKey],"ERROR"),""), "")</f>
        <v/>
      </c>
      <c r="BH95" s="3" t="str">
        <f>IF($A95="ADD",IF(NOT(ISBLANK(BG95)),_xlfn.XLOOKUP(BG95,ud_bed_substrate[lookupValue],ud_bed_substrate[lookupKey],"ERROR"),""), "")</f>
        <v/>
      </c>
      <c r="BJ95" s="3" t="str">
        <f>IF($A95="ADD",IF(NOT(ISBLANK(BI95)),_xlfn.XLOOKUP(BI95,ud_yn_unknown[lookupValue],ud_yn_unknown[lookupKey],"ERROR"),""), "")</f>
        <v/>
      </c>
      <c r="BL95" s="3" t="str">
        <f>IF($A95="ADD",IF(NOT(ISBLANK(BK95)),_xlfn.XLOOKUP(BK95,ud_yn_unknown[lookupValue],ud_yn_unknown[lookupKey],"ERROR"),""), "")</f>
        <v/>
      </c>
      <c r="BN95" s="3" t="str">
        <f>IF($A95="ADD",IF(NOT(ISBLANK(BM95)),_xlfn.XLOOKUP(BM95,ud_culvert_slope[lookupValue],ud_culvert_slope[lookupKey],"ERROR"),""), "")</f>
        <v/>
      </c>
      <c r="BP95" s="3" t="str">
        <f>IF($A95="ADD",IF(NOT(ISBLANK(BO95)),_xlfn.XLOOKUP(BO95,ud_culvert_alignment[lookupValue],ud_culvert_alignment[lookupKey],"ERROR"),""), "")</f>
        <v/>
      </c>
      <c r="BQ95" s="8"/>
      <c r="BS95" s="3" t="str">
        <f>IF($A95="ADD",IF(NOT(ISBLANK(BR95)),_xlfn.XLOOKUP(BR95,ud_carried_function[lookupValue],ud_carried_function[lookupKey],"ERROR"),""), "")</f>
        <v/>
      </c>
      <c r="BT95" s="4"/>
      <c r="BV95" s="3" t="str">
        <f>IF($A95="ADD",IF(NOT(ISBLANK(BU95)),_xlfn.XLOOKUP(BU95,ud_design_loading[lookupValue],ud_design_loading[lookupKey],"ERROR"),""), "")</f>
        <v/>
      </c>
      <c r="BW95" s="4"/>
      <c r="BX95" s="4"/>
      <c r="BY95" s="4"/>
      <c r="BZ95" s="4"/>
      <c r="CC95" s="3" t="str">
        <f>IF($A95="ADD",IF(NOT(ISBLANK(CB95)),_xlfn.XLOOKUP(CB95,maint_type[lookupValue],maint_type[lookupKey],"ERROR"),""), "")</f>
        <v/>
      </c>
      <c r="CE95" s="3" t="str">
        <f>IF($A95="ADD",IF(NOT(ISBLANK(CD95)),_xlfn.XLOOKUP(CD95,ud_access_method[lookupValue],ud_access_method[lookupKey],"ERROR"),""), "")</f>
        <v/>
      </c>
      <c r="CF95" s="9"/>
      <c r="CG95" s="8"/>
      <c r="CH95" s="4" t="str">
        <f t="shared" ca="1" si="14"/>
        <v/>
      </c>
      <c r="CI95" s="4"/>
      <c r="CJ95" s="3" t="str">
        <f t="shared" si="15"/>
        <v/>
      </c>
      <c r="CK95" s="3" t="str">
        <f>IF($A95="","",IF((AND($A95="ADD",OR(CJ95="",CJ95="In Use"))),"5",(_xlfn.XLOOKUP(CJ95,ud_asset_status[lookupValue],ud_asset_status[lookupKey],""))))</f>
        <v/>
      </c>
      <c r="CL95" s="8"/>
      <c r="CN95" s="3" t="str">
        <f>IF($A95="ADD",IF(NOT(ISBLANK(CM95)),_xlfn.XLOOKUP(CM95,ar_replace_reason[lookupValue],ar_replace_reason[lookupKey],"ERROR"),""), "")</f>
        <v/>
      </c>
      <c r="CO95" s="3" t="str">
        <f t="shared" si="16"/>
        <v/>
      </c>
      <c r="CP95" s="3" t="str">
        <f>IF($A95="","",IF((AND($A95="ADD",OR(CO95="",CO95="Queenstown-Lakes District Council"))),"70",(_xlfn.XLOOKUP(CO95,ud_organisation_owner[lookupValue],ud_organisation_owner[lookupKey],""))))</f>
        <v/>
      </c>
      <c r="CQ95" s="3" t="str">
        <f t="shared" si="17"/>
        <v/>
      </c>
      <c r="CR95" s="3" t="str">
        <f>IF($A95="","",IF((AND($A95="ADD",OR(CQ95="",CQ95="Queenstown-Lakes District Council"))),"70",(_xlfn.XLOOKUP(CQ95,ud_organisation_owner[lookupValue],ud_organisation_owner[lookupKey],""))))</f>
        <v/>
      </c>
      <c r="CS95" s="3" t="str">
        <f t="shared" si="18"/>
        <v/>
      </c>
      <c r="CT95" s="3" t="str">
        <f>IF($A95="","",IF((AND($A95="ADD",OR(CS95="",CS95="Local Authority"))),"17",(_xlfn.XLOOKUP(CS95,ud_sub_organisation[lookupValue],ud_sub_organisation[lookupKey],""))))</f>
        <v/>
      </c>
      <c r="CV95" s="3" t="str">
        <f>IF($A95="ADD",IF(NOT(ISBLANK(CU95)),_xlfn.XLOOKUP(CU95,ud_maintenance_organisation[lookupValue],ud_maintenance_organisation[lookupKey],"ERROR"),""), "")</f>
        <v/>
      </c>
      <c r="CW95" s="3" t="str">
        <f t="shared" si="19"/>
        <v/>
      </c>
      <c r="CX95" s="3" t="str">
        <f>IF($A95="","",IF((AND($A95="ADD",OR(CW95="",CW95="Vested Assets"))),"12",(_xlfn.XLOOKUP(CW95,ud_work_category[lookupValue],ud_work_category[lookupKey],""))))</f>
        <v/>
      </c>
      <c r="CY95" s="7"/>
      <c r="CZ95" s="2" t="str">
        <f t="shared" si="20"/>
        <v/>
      </c>
      <c r="DA95" s="2" t="str">
        <f t="shared" si="21"/>
        <v/>
      </c>
      <c r="DB95" s="3" t="str">
        <f t="shared" si="22"/>
        <v/>
      </c>
      <c r="DC95" s="3" t="str">
        <f>IF($A95="","",IF((AND($A95="ADD",OR(DB95="",DB95="Excellent"))),"1",(_xlfn.XLOOKUP(DB95,condition[lookupValue],condition[lookupKey],""))))</f>
        <v/>
      </c>
      <c r="DD95" s="8" t="str">
        <f t="shared" si="23"/>
        <v/>
      </c>
      <c r="DE95" s="9"/>
    </row>
    <row r="96" spans="2:109" x14ac:dyDescent="0.25">
      <c r="B96" s="4"/>
      <c r="D96" s="3" t="str">
        <f>IF($A96="ADD",IF(NOT(ISBLANK(C96)),_xlfn.XLOOKUP(C96,roadnames[lookupValue],roadnames[lookupKey],"ERROR"),""), "")</f>
        <v/>
      </c>
      <c r="E96" s="4"/>
      <c r="F96" s="4"/>
      <c r="G96" s="6"/>
      <c r="H96" s="6"/>
      <c r="J96" s="3" t="str">
        <f>IF($A96="ADD",IF(NOT(ISBLANK(I96)),_xlfn.XLOOKUP(I96,side[lookupValue],side[lookupKey],"ERROR"),""), "")</f>
        <v/>
      </c>
      <c r="K96" s="4"/>
      <c r="L96" s="4"/>
      <c r="M96" s="4"/>
      <c r="O96" s="3" t="str">
        <f>IF($A96="ADD",IF(NOT(ISBLANK(N96)),_xlfn.XLOOKUP(N96,len_adjust_rsn[lookupValue],len_adjust_rsn[lookupKey],"ERROR"),""), "")</f>
        <v/>
      </c>
      <c r="P96" s="4"/>
      <c r="Q96" s="7"/>
      <c r="R96" s="7"/>
      <c r="S96" s="7"/>
      <c r="T96" s="7"/>
      <c r="U96" s="7"/>
      <c r="W96" s="3" t="str">
        <f>IF($A96="ADD",IF(NOT(ISBLANK(V96)),_xlfn.XLOOKUP(V96,ud_stormwater_purpose[lookupValue],ud_stormwater_purpose[lookupKey],"ERROR"),""), "")</f>
        <v/>
      </c>
      <c r="Y96" s="3" t="str">
        <f>IF($A96="ADD",IF(NOT(ISBLANK(X96)),_xlfn.XLOOKUP(X96,ud_pipe_flow_type[lookupValue],ud_pipe_flow_type[lookupKey],"ERROR"),""), "")</f>
        <v/>
      </c>
      <c r="AA96" s="3" t="str">
        <f>IF($A96="ADD",IF(NOT(ISBLANK(Z96)),_xlfn.XLOOKUP(Z96,ud_pipe_type[lookupValue],ud_pipe_type[lookupKey],"ERROR"),""), "")</f>
        <v/>
      </c>
      <c r="AC96" s="3" t="str">
        <f>IF($A96="ADD",IF(NOT(ISBLANK(AB96)),_xlfn.XLOOKUP(AB96,ud_shape[lookupValue],ud_shape[lookupKey],"ERROR"),""), "")</f>
        <v/>
      </c>
      <c r="AE96" s="3" t="str">
        <f>IF($A96="ADD",IF(NOT(ISBLANK(AD96)),_xlfn.XLOOKUP(AD96,pipe_material[lookupValue],pipe_material[lookupKey],"ERROR"),""), "")</f>
        <v/>
      </c>
      <c r="AG96" s="3" t="str">
        <f>IF($A96="ADD",IF(NOT(ISBLANK(AF96)),_xlfn.XLOOKUP(1,(ud_material_subset_lookup=AF96)*(ud_material_subset_parentKey=AE96),ud_material_subset[lookupKey],"ERROR"),""), "")</f>
        <v/>
      </c>
      <c r="AI96" s="3" t="str">
        <f>IF($A96="ADD",IF(NOT(ISBLANK(AH96)),_xlfn.XLOOKUP(AH96,ud_pipe_duct_class[lookupValue],ud_pipe_duct_class[lookupKey],"ERROR"),""), "")</f>
        <v/>
      </c>
      <c r="AL96" s="3" t="str">
        <f>IF($A96="ADD",IF(NOT(ISBLANK(AK96)),_xlfn.XLOOKUP(AK96,ud_pipe_joint_type[lookupValue],ud_pipe_joint_type[lookupKey],"ERROR"),""), "")</f>
        <v/>
      </c>
      <c r="AN96" s="3" t="str">
        <f>IF($A96="ADD",IF(NOT(ISBLANK(AM96)),_xlfn.XLOOKUP(AM96,ud_pipe_location[lookupValue],ud_pipe_location[lookupKey],"ERROR"),""), "")</f>
        <v/>
      </c>
      <c r="AP96" s="2" t="str">
        <f t="shared" si="12"/>
        <v/>
      </c>
      <c r="AQ96" s="2" t="str">
        <f t="shared" si="13"/>
        <v/>
      </c>
      <c r="AR96" s="6"/>
      <c r="AS96" s="6"/>
      <c r="AT96" s="6"/>
      <c r="AU96" s="4"/>
      <c r="AV96" s="9"/>
      <c r="AX96" s="3" t="str">
        <f>IF($A96="ADD",IF(NOT(ISBLANK(AW96)),_xlfn.XLOOKUP(AW96,ud_culvert_grate[lookupValue],ud_culvert_grate[lookupKey],"ERROR"),""), "")</f>
        <v/>
      </c>
      <c r="AY96" s="4"/>
      <c r="BA96" s="3" t="str">
        <f>IF($A96="ADD",IF(NOT(ISBLANK(AZ96)),_xlfn.XLOOKUP(AZ96,ud_culvert_grate[lookupValue],ud_culvert_grate[lookupKey],"ERROR"),""), "")</f>
        <v/>
      </c>
      <c r="BD96" s="6"/>
      <c r="BF96" s="3" t="str">
        <f>IF($A96="ADD",IF(NOT(ISBLANK(BE96)),_xlfn.XLOOKUP(BE96,ud_yn_unknown[lookupValue],ud_yn_unknown[lookupKey],"ERROR"),""), "")</f>
        <v/>
      </c>
      <c r="BH96" s="3" t="str">
        <f>IF($A96="ADD",IF(NOT(ISBLANK(BG96)),_xlfn.XLOOKUP(BG96,ud_bed_substrate[lookupValue],ud_bed_substrate[lookupKey],"ERROR"),""), "")</f>
        <v/>
      </c>
      <c r="BJ96" s="3" t="str">
        <f>IF($A96="ADD",IF(NOT(ISBLANK(BI96)),_xlfn.XLOOKUP(BI96,ud_yn_unknown[lookupValue],ud_yn_unknown[lookupKey],"ERROR"),""), "")</f>
        <v/>
      </c>
      <c r="BL96" s="3" t="str">
        <f>IF($A96="ADD",IF(NOT(ISBLANK(BK96)),_xlfn.XLOOKUP(BK96,ud_yn_unknown[lookupValue],ud_yn_unknown[lookupKey],"ERROR"),""), "")</f>
        <v/>
      </c>
      <c r="BN96" s="3" t="str">
        <f>IF($A96="ADD",IF(NOT(ISBLANK(BM96)),_xlfn.XLOOKUP(BM96,ud_culvert_slope[lookupValue],ud_culvert_slope[lookupKey],"ERROR"),""), "")</f>
        <v/>
      </c>
      <c r="BP96" s="3" t="str">
        <f>IF($A96="ADD",IF(NOT(ISBLANK(BO96)),_xlfn.XLOOKUP(BO96,ud_culvert_alignment[lookupValue],ud_culvert_alignment[lookupKey],"ERROR"),""), "")</f>
        <v/>
      </c>
      <c r="BQ96" s="8"/>
      <c r="BS96" s="3" t="str">
        <f>IF($A96="ADD",IF(NOT(ISBLANK(BR96)),_xlfn.XLOOKUP(BR96,ud_carried_function[lookupValue],ud_carried_function[lookupKey],"ERROR"),""), "")</f>
        <v/>
      </c>
      <c r="BT96" s="4"/>
      <c r="BV96" s="3" t="str">
        <f>IF($A96="ADD",IF(NOT(ISBLANK(BU96)),_xlfn.XLOOKUP(BU96,ud_design_loading[lookupValue],ud_design_loading[lookupKey],"ERROR"),""), "")</f>
        <v/>
      </c>
      <c r="BW96" s="4"/>
      <c r="BX96" s="4"/>
      <c r="BY96" s="4"/>
      <c r="BZ96" s="4"/>
      <c r="CC96" s="3" t="str">
        <f>IF($A96="ADD",IF(NOT(ISBLANK(CB96)),_xlfn.XLOOKUP(CB96,maint_type[lookupValue],maint_type[lookupKey],"ERROR"),""), "")</f>
        <v/>
      </c>
      <c r="CE96" s="3" t="str">
        <f>IF($A96="ADD",IF(NOT(ISBLANK(CD96)),_xlfn.XLOOKUP(CD96,ud_access_method[lookupValue],ud_access_method[lookupKey],"ERROR"),""), "")</f>
        <v/>
      </c>
      <c r="CF96" s="9"/>
      <c r="CG96" s="8"/>
      <c r="CH96" s="4" t="str">
        <f t="shared" ca="1" si="14"/>
        <v/>
      </c>
      <c r="CI96" s="4"/>
      <c r="CJ96" s="3" t="str">
        <f t="shared" si="15"/>
        <v/>
      </c>
      <c r="CK96" s="3" t="str">
        <f>IF($A96="","",IF((AND($A96="ADD",OR(CJ96="",CJ96="In Use"))),"5",(_xlfn.XLOOKUP(CJ96,ud_asset_status[lookupValue],ud_asset_status[lookupKey],""))))</f>
        <v/>
      </c>
      <c r="CL96" s="8"/>
      <c r="CN96" s="3" t="str">
        <f>IF($A96="ADD",IF(NOT(ISBLANK(CM96)),_xlfn.XLOOKUP(CM96,ar_replace_reason[lookupValue],ar_replace_reason[lookupKey],"ERROR"),""), "")</f>
        <v/>
      </c>
      <c r="CO96" s="3" t="str">
        <f t="shared" si="16"/>
        <v/>
      </c>
      <c r="CP96" s="3" t="str">
        <f>IF($A96="","",IF((AND($A96="ADD",OR(CO96="",CO96="Queenstown-Lakes District Council"))),"70",(_xlfn.XLOOKUP(CO96,ud_organisation_owner[lookupValue],ud_organisation_owner[lookupKey],""))))</f>
        <v/>
      </c>
      <c r="CQ96" s="3" t="str">
        <f t="shared" si="17"/>
        <v/>
      </c>
      <c r="CR96" s="3" t="str">
        <f>IF($A96="","",IF((AND($A96="ADD",OR(CQ96="",CQ96="Queenstown-Lakes District Council"))),"70",(_xlfn.XLOOKUP(CQ96,ud_organisation_owner[lookupValue],ud_organisation_owner[lookupKey],""))))</f>
        <v/>
      </c>
      <c r="CS96" s="3" t="str">
        <f t="shared" si="18"/>
        <v/>
      </c>
      <c r="CT96" s="3" t="str">
        <f>IF($A96="","",IF((AND($A96="ADD",OR(CS96="",CS96="Local Authority"))),"17",(_xlfn.XLOOKUP(CS96,ud_sub_organisation[lookupValue],ud_sub_organisation[lookupKey],""))))</f>
        <v/>
      </c>
      <c r="CV96" s="3" t="str">
        <f>IF($A96="ADD",IF(NOT(ISBLANK(CU96)),_xlfn.XLOOKUP(CU96,ud_maintenance_organisation[lookupValue],ud_maintenance_organisation[lookupKey],"ERROR"),""), "")</f>
        <v/>
      </c>
      <c r="CW96" s="3" t="str">
        <f t="shared" si="19"/>
        <v/>
      </c>
      <c r="CX96" s="3" t="str">
        <f>IF($A96="","",IF((AND($A96="ADD",OR(CW96="",CW96="Vested Assets"))),"12",(_xlfn.XLOOKUP(CW96,ud_work_category[lookupValue],ud_work_category[lookupKey],""))))</f>
        <v/>
      </c>
      <c r="CY96" s="7"/>
      <c r="CZ96" s="2" t="str">
        <f t="shared" si="20"/>
        <v/>
      </c>
      <c r="DA96" s="2" t="str">
        <f t="shared" si="21"/>
        <v/>
      </c>
      <c r="DB96" s="3" t="str">
        <f t="shared" si="22"/>
        <v/>
      </c>
      <c r="DC96" s="3" t="str">
        <f>IF($A96="","",IF((AND($A96="ADD",OR(DB96="",DB96="Excellent"))),"1",(_xlfn.XLOOKUP(DB96,condition[lookupValue],condition[lookupKey],""))))</f>
        <v/>
      </c>
      <c r="DD96" s="8" t="str">
        <f t="shared" si="23"/>
        <v/>
      </c>
      <c r="DE96" s="9"/>
    </row>
    <row r="97" spans="2:109" x14ac:dyDescent="0.25">
      <c r="B97" s="4"/>
      <c r="D97" s="3" t="str">
        <f>IF($A97="ADD",IF(NOT(ISBLANK(C97)),_xlfn.XLOOKUP(C97,roadnames[lookupValue],roadnames[lookupKey],"ERROR"),""), "")</f>
        <v/>
      </c>
      <c r="E97" s="4"/>
      <c r="F97" s="4"/>
      <c r="G97" s="6"/>
      <c r="H97" s="6"/>
      <c r="J97" s="3" t="str">
        <f>IF($A97="ADD",IF(NOT(ISBLANK(I97)),_xlfn.XLOOKUP(I97,side[lookupValue],side[lookupKey],"ERROR"),""), "")</f>
        <v/>
      </c>
      <c r="K97" s="4"/>
      <c r="L97" s="4"/>
      <c r="M97" s="4"/>
      <c r="O97" s="3" t="str">
        <f>IF($A97="ADD",IF(NOT(ISBLANK(N97)),_xlfn.XLOOKUP(N97,len_adjust_rsn[lookupValue],len_adjust_rsn[lookupKey],"ERROR"),""), "")</f>
        <v/>
      </c>
      <c r="P97" s="4"/>
      <c r="Q97" s="7"/>
      <c r="R97" s="7"/>
      <c r="S97" s="7"/>
      <c r="T97" s="7"/>
      <c r="U97" s="7"/>
      <c r="W97" s="3" t="str">
        <f>IF($A97="ADD",IF(NOT(ISBLANK(V97)),_xlfn.XLOOKUP(V97,ud_stormwater_purpose[lookupValue],ud_stormwater_purpose[lookupKey],"ERROR"),""), "")</f>
        <v/>
      </c>
      <c r="Y97" s="3" t="str">
        <f>IF($A97="ADD",IF(NOT(ISBLANK(X97)),_xlfn.XLOOKUP(X97,ud_pipe_flow_type[lookupValue],ud_pipe_flow_type[lookupKey],"ERROR"),""), "")</f>
        <v/>
      </c>
      <c r="AA97" s="3" t="str">
        <f>IF($A97="ADD",IF(NOT(ISBLANK(Z97)),_xlfn.XLOOKUP(Z97,ud_pipe_type[lookupValue],ud_pipe_type[lookupKey],"ERROR"),""), "")</f>
        <v/>
      </c>
      <c r="AC97" s="3" t="str">
        <f>IF($A97="ADD",IF(NOT(ISBLANK(AB97)),_xlfn.XLOOKUP(AB97,ud_shape[lookupValue],ud_shape[lookupKey],"ERROR"),""), "")</f>
        <v/>
      </c>
      <c r="AE97" s="3" t="str">
        <f>IF($A97="ADD",IF(NOT(ISBLANK(AD97)),_xlfn.XLOOKUP(AD97,pipe_material[lookupValue],pipe_material[lookupKey],"ERROR"),""), "")</f>
        <v/>
      </c>
      <c r="AG97" s="3" t="str">
        <f>IF($A97="ADD",IF(NOT(ISBLANK(AF97)),_xlfn.XLOOKUP(1,(ud_material_subset_lookup=AF97)*(ud_material_subset_parentKey=AE97),ud_material_subset[lookupKey],"ERROR"),""), "")</f>
        <v/>
      </c>
      <c r="AI97" s="3" t="str">
        <f>IF($A97="ADD",IF(NOT(ISBLANK(AH97)),_xlfn.XLOOKUP(AH97,ud_pipe_duct_class[lookupValue],ud_pipe_duct_class[lookupKey],"ERROR"),""), "")</f>
        <v/>
      </c>
      <c r="AL97" s="3" t="str">
        <f>IF($A97="ADD",IF(NOT(ISBLANK(AK97)),_xlfn.XLOOKUP(AK97,ud_pipe_joint_type[lookupValue],ud_pipe_joint_type[lookupKey],"ERROR"),""), "")</f>
        <v/>
      </c>
      <c r="AN97" s="3" t="str">
        <f>IF($A97="ADD",IF(NOT(ISBLANK(AM97)),_xlfn.XLOOKUP(AM97,ud_pipe_location[lookupValue],ud_pipe_location[lookupKey],"ERROR"),""), "")</f>
        <v/>
      </c>
      <c r="AP97" s="2" t="str">
        <f t="shared" si="12"/>
        <v/>
      </c>
      <c r="AQ97" s="2" t="str">
        <f t="shared" si="13"/>
        <v/>
      </c>
      <c r="AR97" s="6"/>
      <c r="AS97" s="6"/>
      <c r="AT97" s="6"/>
      <c r="AU97" s="4"/>
      <c r="AV97" s="9"/>
      <c r="AX97" s="3" t="str">
        <f>IF($A97="ADD",IF(NOT(ISBLANK(AW97)),_xlfn.XLOOKUP(AW97,ud_culvert_grate[lookupValue],ud_culvert_grate[lookupKey],"ERROR"),""), "")</f>
        <v/>
      </c>
      <c r="AY97" s="4"/>
      <c r="BA97" s="3" t="str">
        <f>IF($A97="ADD",IF(NOT(ISBLANK(AZ97)),_xlfn.XLOOKUP(AZ97,ud_culvert_grate[lookupValue],ud_culvert_grate[lookupKey],"ERROR"),""), "")</f>
        <v/>
      </c>
      <c r="BD97" s="6"/>
      <c r="BF97" s="3" t="str">
        <f>IF($A97="ADD",IF(NOT(ISBLANK(BE97)),_xlfn.XLOOKUP(BE97,ud_yn_unknown[lookupValue],ud_yn_unknown[lookupKey],"ERROR"),""), "")</f>
        <v/>
      </c>
      <c r="BH97" s="3" t="str">
        <f>IF($A97="ADD",IF(NOT(ISBLANK(BG97)),_xlfn.XLOOKUP(BG97,ud_bed_substrate[lookupValue],ud_bed_substrate[lookupKey],"ERROR"),""), "")</f>
        <v/>
      </c>
      <c r="BJ97" s="3" t="str">
        <f>IF($A97="ADD",IF(NOT(ISBLANK(BI97)),_xlfn.XLOOKUP(BI97,ud_yn_unknown[lookupValue],ud_yn_unknown[lookupKey],"ERROR"),""), "")</f>
        <v/>
      </c>
      <c r="BL97" s="3" t="str">
        <f>IF($A97="ADD",IF(NOT(ISBLANK(BK97)),_xlfn.XLOOKUP(BK97,ud_yn_unknown[lookupValue],ud_yn_unknown[lookupKey],"ERROR"),""), "")</f>
        <v/>
      </c>
      <c r="BN97" s="3" t="str">
        <f>IF($A97="ADD",IF(NOT(ISBLANK(BM97)),_xlfn.XLOOKUP(BM97,ud_culvert_slope[lookupValue],ud_culvert_slope[lookupKey],"ERROR"),""), "")</f>
        <v/>
      </c>
      <c r="BP97" s="3" t="str">
        <f>IF($A97="ADD",IF(NOT(ISBLANK(BO97)),_xlfn.XLOOKUP(BO97,ud_culvert_alignment[lookupValue],ud_culvert_alignment[lookupKey],"ERROR"),""), "")</f>
        <v/>
      </c>
      <c r="BQ97" s="8"/>
      <c r="BS97" s="3" t="str">
        <f>IF($A97="ADD",IF(NOT(ISBLANK(BR97)),_xlfn.XLOOKUP(BR97,ud_carried_function[lookupValue],ud_carried_function[lookupKey],"ERROR"),""), "")</f>
        <v/>
      </c>
      <c r="BT97" s="4"/>
      <c r="BV97" s="3" t="str">
        <f>IF($A97="ADD",IF(NOT(ISBLANK(BU97)),_xlfn.XLOOKUP(BU97,ud_design_loading[lookupValue],ud_design_loading[lookupKey],"ERROR"),""), "")</f>
        <v/>
      </c>
      <c r="BW97" s="4"/>
      <c r="BX97" s="4"/>
      <c r="BY97" s="4"/>
      <c r="BZ97" s="4"/>
      <c r="CC97" s="3" t="str">
        <f>IF($A97="ADD",IF(NOT(ISBLANK(CB97)),_xlfn.XLOOKUP(CB97,maint_type[lookupValue],maint_type[lookupKey],"ERROR"),""), "")</f>
        <v/>
      </c>
      <c r="CE97" s="3" t="str">
        <f>IF($A97="ADD",IF(NOT(ISBLANK(CD97)),_xlfn.XLOOKUP(CD97,ud_access_method[lookupValue],ud_access_method[lookupKey],"ERROR"),""), "")</f>
        <v/>
      </c>
      <c r="CF97" s="9"/>
      <c r="CG97" s="8"/>
      <c r="CH97" s="4" t="str">
        <f t="shared" ca="1" si="14"/>
        <v/>
      </c>
      <c r="CI97" s="4"/>
      <c r="CJ97" s="3" t="str">
        <f t="shared" si="15"/>
        <v/>
      </c>
      <c r="CK97" s="3" t="str">
        <f>IF($A97="","",IF((AND($A97="ADD",OR(CJ97="",CJ97="In Use"))),"5",(_xlfn.XLOOKUP(CJ97,ud_asset_status[lookupValue],ud_asset_status[lookupKey],""))))</f>
        <v/>
      </c>
      <c r="CL97" s="8"/>
      <c r="CN97" s="3" t="str">
        <f>IF($A97="ADD",IF(NOT(ISBLANK(CM97)),_xlfn.XLOOKUP(CM97,ar_replace_reason[lookupValue],ar_replace_reason[lookupKey],"ERROR"),""), "")</f>
        <v/>
      </c>
      <c r="CO97" s="3" t="str">
        <f t="shared" si="16"/>
        <v/>
      </c>
      <c r="CP97" s="3" t="str">
        <f>IF($A97="","",IF((AND($A97="ADD",OR(CO97="",CO97="Queenstown-Lakes District Council"))),"70",(_xlfn.XLOOKUP(CO97,ud_organisation_owner[lookupValue],ud_organisation_owner[lookupKey],""))))</f>
        <v/>
      </c>
      <c r="CQ97" s="3" t="str">
        <f t="shared" si="17"/>
        <v/>
      </c>
      <c r="CR97" s="3" t="str">
        <f>IF($A97="","",IF((AND($A97="ADD",OR(CQ97="",CQ97="Queenstown-Lakes District Council"))),"70",(_xlfn.XLOOKUP(CQ97,ud_organisation_owner[lookupValue],ud_organisation_owner[lookupKey],""))))</f>
        <v/>
      </c>
      <c r="CS97" s="3" t="str">
        <f t="shared" si="18"/>
        <v/>
      </c>
      <c r="CT97" s="3" t="str">
        <f>IF($A97="","",IF((AND($A97="ADD",OR(CS97="",CS97="Local Authority"))),"17",(_xlfn.XLOOKUP(CS97,ud_sub_organisation[lookupValue],ud_sub_organisation[lookupKey],""))))</f>
        <v/>
      </c>
      <c r="CV97" s="3" t="str">
        <f>IF($A97="ADD",IF(NOT(ISBLANK(CU97)),_xlfn.XLOOKUP(CU97,ud_maintenance_organisation[lookupValue],ud_maintenance_organisation[lookupKey],"ERROR"),""), "")</f>
        <v/>
      </c>
      <c r="CW97" s="3" t="str">
        <f t="shared" si="19"/>
        <v/>
      </c>
      <c r="CX97" s="3" t="str">
        <f>IF($A97="","",IF((AND($A97="ADD",OR(CW97="",CW97="Vested Assets"))),"12",(_xlfn.XLOOKUP(CW97,ud_work_category[lookupValue],ud_work_category[lookupKey],""))))</f>
        <v/>
      </c>
      <c r="CY97" s="7"/>
      <c r="CZ97" s="2" t="str">
        <f t="shared" si="20"/>
        <v/>
      </c>
      <c r="DA97" s="2" t="str">
        <f t="shared" si="21"/>
        <v/>
      </c>
      <c r="DB97" s="3" t="str">
        <f t="shared" si="22"/>
        <v/>
      </c>
      <c r="DC97" s="3" t="str">
        <f>IF($A97="","",IF((AND($A97="ADD",OR(DB97="",DB97="Excellent"))),"1",(_xlfn.XLOOKUP(DB97,condition[lookupValue],condition[lookupKey],""))))</f>
        <v/>
      </c>
      <c r="DD97" s="8" t="str">
        <f t="shared" si="23"/>
        <v/>
      </c>
      <c r="DE97" s="9"/>
    </row>
    <row r="98" spans="2:109" x14ac:dyDescent="0.25">
      <c r="B98" s="4"/>
      <c r="D98" s="3" t="str">
        <f>IF($A98="ADD",IF(NOT(ISBLANK(C98)),_xlfn.XLOOKUP(C98,roadnames[lookupValue],roadnames[lookupKey],"ERROR"),""), "")</f>
        <v/>
      </c>
      <c r="E98" s="4"/>
      <c r="F98" s="4"/>
      <c r="G98" s="6"/>
      <c r="H98" s="6"/>
      <c r="J98" s="3" t="str">
        <f>IF($A98="ADD",IF(NOT(ISBLANK(I98)),_xlfn.XLOOKUP(I98,side[lookupValue],side[lookupKey],"ERROR"),""), "")</f>
        <v/>
      </c>
      <c r="K98" s="4"/>
      <c r="L98" s="4"/>
      <c r="M98" s="4"/>
      <c r="O98" s="3" t="str">
        <f>IF($A98="ADD",IF(NOT(ISBLANK(N98)),_xlfn.XLOOKUP(N98,len_adjust_rsn[lookupValue],len_adjust_rsn[lookupKey],"ERROR"),""), "")</f>
        <v/>
      </c>
      <c r="P98" s="4"/>
      <c r="Q98" s="7"/>
      <c r="R98" s="7"/>
      <c r="S98" s="7"/>
      <c r="T98" s="7"/>
      <c r="U98" s="7"/>
      <c r="W98" s="3" t="str">
        <f>IF($A98="ADD",IF(NOT(ISBLANK(V98)),_xlfn.XLOOKUP(V98,ud_stormwater_purpose[lookupValue],ud_stormwater_purpose[lookupKey],"ERROR"),""), "")</f>
        <v/>
      </c>
      <c r="Y98" s="3" t="str">
        <f>IF($A98="ADD",IF(NOT(ISBLANK(X98)),_xlfn.XLOOKUP(X98,ud_pipe_flow_type[lookupValue],ud_pipe_flow_type[lookupKey],"ERROR"),""), "")</f>
        <v/>
      </c>
      <c r="AA98" s="3" t="str">
        <f>IF($A98="ADD",IF(NOT(ISBLANK(Z98)),_xlfn.XLOOKUP(Z98,ud_pipe_type[lookupValue],ud_pipe_type[lookupKey],"ERROR"),""), "")</f>
        <v/>
      </c>
      <c r="AC98" s="3" t="str">
        <f>IF($A98="ADD",IF(NOT(ISBLANK(AB98)),_xlfn.XLOOKUP(AB98,ud_shape[lookupValue],ud_shape[lookupKey],"ERROR"),""), "")</f>
        <v/>
      </c>
      <c r="AE98" s="3" t="str">
        <f>IF($A98="ADD",IF(NOT(ISBLANK(AD98)),_xlfn.XLOOKUP(AD98,pipe_material[lookupValue],pipe_material[lookupKey],"ERROR"),""), "")</f>
        <v/>
      </c>
      <c r="AG98" s="3" t="str">
        <f>IF($A98="ADD",IF(NOT(ISBLANK(AF98)),_xlfn.XLOOKUP(1,(ud_material_subset_lookup=AF98)*(ud_material_subset_parentKey=AE98),ud_material_subset[lookupKey],"ERROR"),""), "")</f>
        <v/>
      </c>
      <c r="AI98" s="3" t="str">
        <f>IF($A98="ADD",IF(NOT(ISBLANK(AH98)),_xlfn.XLOOKUP(AH98,ud_pipe_duct_class[lookupValue],ud_pipe_duct_class[lookupKey],"ERROR"),""), "")</f>
        <v/>
      </c>
      <c r="AL98" s="3" t="str">
        <f>IF($A98="ADD",IF(NOT(ISBLANK(AK98)),_xlfn.XLOOKUP(AK98,ud_pipe_joint_type[lookupValue],ud_pipe_joint_type[lookupKey],"ERROR"),""), "")</f>
        <v/>
      </c>
      <c r="AN98" s="3" t="str">
        <f>IF($A98="ADD",IF(NOT(ISBLANK(AM98)),_xlfn.XLOOKUP(AM98,ud_pipe_location[lookupValue],ud_pipe_location[lookupKey],"ERROR"),""), "")</f>
        <v/>
      </c>
      <c r="AP98" s="2" t="str">
        <f t="shared" si="12"/>
        <v/>
      </c>
      <c r="AQ98" s="2" t="str">
        <f t="shared" si="13"/>
        <v/>
      </c>
      <c r="AR98" s="6"/>
      <c r="AS98" s="6"/>
      <c r="AT98" s="6"/>
      <c r="AU98" s="4"/>
      <c r="AV98" s="9"/>
      <c r="AX98" s="3" t="str">
        <f>IF($A98="ADD",IF(NOT(ISBLANK(AW98)),_xlfn.XLOOKUP(AW98,ud_culvert_grate[lookupValue],ud_culvert_grate[lookupKey],"ERROR"),""), "")</f>
        <v/>
      </c>
      <c r="AY98" s="4"/>
      <c r="BA98" s="3" t="str">
        <f>IF($A98="ADD",IF(NOT(ISBLANK(AZ98)),_xlfn.XLOOKUP(AZ98,ud_culvert_grate[lookupValue],ud_culvert_grate[lookupKey],"ERROR"),""), "")</f>
        <v/>
      </c>
      <c r="BD98" s="6"/>
      <c r="BF98" s="3" t="str">
        <f>IF($A98="ADD",IF(NOT(ISBLANK(BE98)),_xlfn.XLOOKUP(BE98,ud_yn_unknown[lookupValue],ud_yn_unknown[lookupKey],"ERROR"),""), "")</f>
        <v/>
      </c>
      <c r="BH98" s="3" t="str">
        <f>IF($A98="ADD",IF(NOT(ISBLANK(BG98)),_xlfn.XLOOKUP(BG98,ud_bed_substrate[lookupValue],ud_bed_substrate[lookupKey],"ERROR"),""), "")</f>
        <v/>
      </c>
      <c r="BJ98" s="3" t="str">
        <f>IF($A98="ADD",IF(NOT(ISBLANK(BI98)),_xlfn.XLOOKUP(BI98,ud_yn_unknown[lookupValue],ud_yn_unknown[lookupKey],"ERROR"),""), "")</f>
        <v/>
      </c>
      <c r="BL98" s="3" t="str">
        <f>IF($A98="ADD",IF(NOT(ISBLANK(BK98)),_xlfn.XLOOKUP(BK98,ud_yn_unknown[lookupValue],ud_yn_unknown[lookupKey],"ERROR"),""), "")</f>
        <v/>
      </c>
      <c r="BN98" s="3" t="str">
        <f>IF($A98="ADD",IF(NOT(ISBLANK(BM98)),_xlfn.XLOOKUP(BM98,ud_culvert_slope[lookupValue],ud_culvert_slope[lookupKey],"ERROR"),""), "")</f>
        <v/>
      </c>
      <c r="BP98" s="3" t="str">
        <f>IF($A98="ADD",IF(NOT(ISBLANK(BO98)),_xlfn.XLOOKUP(BO98,ud_culvert_alignment[lookupValue],ud_culvert_alignment[lookupKey],"ERROR"),""), "")</f>
        <v/>
      </c>
      <c r="BQ98" s="8"/>
      <c r="BS98" s="3" t="str">
        <f>IF($A98="ADD",IF(NOT(ISBLANK(BR98)),_xlfn.XLOOKUP(BR98,ud_carried_function[lookupValue],ud_carried_function[lookupKey],"ERROR"),""), "")</f>
        <v/>
      </c>
      <c r="BT98" s="4"/>
      <c r="BV98" s="3" t="str">
        <f>IF($A98="ADD",IF(NOT(ISBLANK(BU98)),_xlfn.XLOOKUP(BU98,ud_design_loading[lookupValue],ud_design_loading[lookupKey],"ERROR"),""), "")</f>
        <v/>
      </c>
      <c r="BW98" s="4"/>
      <c r="BX98" s="4"/>
      <c r="BY98" s="4"/>
      <c r="BZ98" s="4"/>
      <c r="CC98" s="3" t="str">
        <f>IF($A98="ADD",IF(NOT(ISBLANK(CB98)),_xlfn.XLOOKUP(CB98,maint_type[lookupValue],maint_type[lookupKey],"ERROR"),""), "")</f>
        <v/>
      </c>
      <c r="CE98" s="3" t="str">
        <f>IF($A98="ADD",IF(NOT(ISBLANK(CD98)),_xlfn.XLOOKUP(CD98,ud_access_method[lookupValue],ud_access_method[lookupKey],"ERROR"),""), "")</f>
        <v/>
      </c>
      <c r="CF98" s="9"/>
      <c r="CG98" s="8"/>
      <c r="CH98" s="4" t="str">
        <f t="shared" ca="1" si="14"/>
        <v/>
      </c>
      <c r="CI98" s="4"/>
      <c r="CJ98" s="3" t="str">
        <f t="shared" si="15"/>
        <v/>
      </c>
      <c r="CK98" s="3" t="str">
        <f>IF($A98="","",IF((AND($A98="ADD",OR(CJ98="",CJ98="In Use"))),"5",(_xlfn.XLOOKUP(CJ98,ud_asset_status[lookupValue],ud_asset_status[lookupKey],""))))</f>
        <v/>
      </c>
      <c r="CL98" s="8"/>
      <c r="CN98" s="3" t="str">
        <f>IF($A98="ADD",IF(NOT(ISBLANK(CM98)),_xlfn.XLOOKUP(CM98,ar_replace_reason[lookupValue],ar_replace_reason[lookupKey],"ERROR"),""), "")</f>
        <v/>
      </c>
      <c r="CO98" s="3" t="str">
        <f t="shared" si="16"/>
        <v/>
      </c>
      <c r="CP98" s="3" t="str">
        <f>IF($A98="","",IF((AND($A98="ADD",OR(CO98="",CO98="Queenstown-Lakes District Council"))),"70",(_xlfn.XLOOKUP(CO98,ud_organisation_owner[lookupValue],ud_organisation_owner[lookupKey],""))))</f>
        <v/>
      </c>
      <c r="CQ98" s="3" t="str">
        <f t="shared" si="17"/>
        <v/>
      </c>
      <c r="CR98" s="3" t="str">
        <f>IF($A98="","",IF((AND($A98="ADD",OR(CQ98="",CQ98="Queenstown-Lakes District Council"))),"70",(_xlfn.XLOOKUP(CQ98,ud_organisation_owner[lookupValue],ud_organisation_owner[lookupKey],""))))</f>
        <v/>
      </c>
      <c r="CS98" s="3" t="str">
        <f t="shared" si="18"/>
        <v/>
      </c>
      <c r="CT98" s="3" t="str">
        <f>IF($A98="","",IF((AND($A98="ADD",OR(CS98="",CS98="Local Authority"))),"17",(_xlfn.XLOOKUP(CS98,ud_sub_organisation[lookupValue],ud_sub_organisation[lookupKey],""))))</f>
        <v/>
      </c>
      <c r="CV98" s="3" t="str">
        <f>IF($A98="ADD",IF(NOT(ISBLANK(CU98)),_xlfn.XLOOKUP(CU98,ud_maintenance_organisation[lookupValue],ud_maintenance_organisation[lookupKey],"ERROR"),""), "")</f>
        <v/>
      </c>
      <c r="CW98" s="3" t="str">
        <f t="shared" si="19"/>
        <v/>
      </c>
      <c r="CX98" s="3" t="str">
        <f>IF($A98="","",IF((AND($A98="ADD",OR(CW98="",CW98="Vested Assets"))),"12",(_xlfn.XLOOKUP(CW98,ud_work_category[lookupValue],ud_work_category[lookupKey],""))))</f>
        <v/>
      </c>
      <c r="CY98" s="7"/>
      <c r="CZ98" s="2" t="str">
        <f t="shared" si="20"/>
        <v/>
      </c>
      <c r="DA98" s="2" t="str">
        <f t="shared" si="21"/>
        <v/>
      </c>
      <c r="DB98" s="3" t="str">
        <f t="shared" si="22"/>
        <v/>
      </c>
      <c r="DC98" s="3" t="str">
        <f>IF($A98="","",IF((AND($A98="ADD",OR(DB98="",DB98="Excellent"))),"1",(_xlfn.XLOOKUP(DB98,condition[lookupValue],condition[lookupKey],""))))</f>
        <v/>
      </c>
      <c r="DD98" s="8" t="str">
        <f t="shared" si="23"/>
        <v/>
      </c>
      <c r="DE98" s="9"/>
    </row>
    <row r="99" spans="2:109" x14ac:dyDescent="0.25">
      <c r="B99" s="4"/>
      <c r="D99" s="3" t="str">
        <f>IF($A99="ADD",IF(NOT(ISBLANK(C99)),_xlfn.XLOOKUP(C99,roadnames[lookupValue],roadnames[lookupKey],"ERROR"),""), "")</f>
        <v/>
      </c>
      <c r="E99" s="4"/>
      <c r="F99" s="4"/>
      <c r="G99" s="6"/>
      <c r="H99" s="6"/>
      <c r="J99" s="3" t="str">
        <f>IF($A99="ADD",IF(NOT(ISBLANK(I99)),_xlfn.XLOOKUP(I99,side[lookupValue],side[lookupKey],"ERROR"),""), "")</f>
        <v/>
      </c>
      <c r="K99" s="4"/>
      <c r="L99" s="4"/>
      <c r="M99" s="4"/>
      <c r="O99" s="3" t="str">
        <f>IF($A99="ADD",IF(NOT(ISBLANK(N99)),_xlfn.XLOOKUP(N99,len_adjust_rsn[lookupValue],len_adjust_rsn[lookupKey],"ERROR"),""), "")</f>
        <v/>
      </c>
      <c r="P99" s="4"/>
      <c r="Q99" s="7"/>
      <c r="R99" s="7"/>
      <c r="S99" s="7"/>
      <c r="T99" s="7"/>
      <c r="U99" s="7"/>
      <c r="W99" s="3" t="str">
        <f>IF($A99="ADD",IF(NOT(ISBLANK(V99)),_xlfn.XLOOKUP(V99,ud_stormwater_purpose[lookupValue],ud_stormwater_purpose[lookupKey],"ERROR"),""), "")</f>
        <v/>
      </c>
      <c r="Y99" s="3" t="str">
        <f>IF($A99="ADD",IF(NOT(ISBLANK(X99)),_xlfn.XLOOKUP(X99,ud_pipe_flow_type[lookupValue],ud_pipe_flow_type[lookupKey],"ERROR"),""), "")</f>
        <v/>
      </c>
      <c r="AA99" s="3" t="str">
        <f>IF($A99="ADD",IF(NOT(ISBLANK(Z99)),_xlfn.XLOOKUP(Z99,ud_pipe_type[lookupValue],ud_pipe_type[lookupKey],"ERROR"),""), "")</f>
        <v/>
      </c>
      <c r="AC99" s="3" t="str">
        <f>IF($A99="ADD",IF(NOT(ISBLANK(AB99)),_xlfn.XLOOKUP(AB99,ud_shape[lookupValue],ud_shape[lookupKey],"ERROR"),""), "")</f>
        <v/>
      </c>
      <c r="AE99" s="3" t="str">
        <f>IF($A99="ADD",IF(NOT(ISBLANK(AD99)),_xlfn.XLOOKUP(AD99,pipe_material[lookupValue],pipe_material[lookupKey],"ERROR"),""), "")</f>
        <v/>
      </c>
      <c r="AG99" s="3" t="str">
        <f>IF($A99="ADD",IF(NOT(ISBLANK(AF99)),_xlfn.XLOOKUP(1,(ud_material_subset_lookup=AF99)*(ud_material_subset_parentKey=AE99),ud_material_subset[lookupKey],"ERROR"),""), "")</f>
        <v/>
      </c>
      <c r="AI99" s="3" t="str">
        <f>IF($A99="ADD",IF(NOT(ISBLANK(AH99)),_xlfn.XLOOKUP(AH99,ud_pipe_duct_class[lookupValue],ud_pipe_duct_class[lookupKey],"ERROR"),""), "")</f>
        <v/>
      </c>
      <c r="AL99" s="3" t="str">
        <f>IF($A99="ADD",IF(NOT(ISBLANK(AK99)),_xlfn.XLOOKUP(AK99,ud_pipe_joint_type[lookupValue],ud_pipe_joint_type[lookupKey],"ERROR"),""), "")</f>
        <v/>
      </c>
      <c r="AN99" s="3" t="str">
        <f>IF($A99="ADD",IF(NOT(ISBLANK(AM99)),_xlfn.XLOOKUP(AM99,ud_pipe_location[lookupValue],ud_pipe_location[lookupKey],"ERROR"),""), "")</f>
        <v/>
      </c>
      <c r="AP99" s="2" t="str">
        <f t="shared" si="12"/>
        <v/>
      </c>
      <c r="AQ99" s="2" t="str">
        <f t="shared" si="13"/>
        <v/>
      </c>
      <c r="AR99" s="6"/>
      <c r="AS99" s="6"/>
      <c r="AT99" s="6"/>
      <c r="AU99" s="4"/>
      <c r="AV99" s="9"/>
      <c r="AX99" s="3" t="str">
        <f>IF($A99="ADD",IF(NOT(ISBLANK(AW99)),_xlfn.XLOOKUP(AW99,ud_culvert_grate[lookupValue],ud_culvert_grate[lookupKey],"ERROR"),""), "")</f>
        <v/>
      </c>
      <c r="AY99" s="4"/>
      <c r="BA99" s="3" t="str">
        <f>IF($A99="ADD",IF(NOT(ISBLANK(AZ99)),_xlfn.XLOOKUP(AZ99,ud_culvert_grate[lookupValue],ud_culvert_grate[lookupKey],"ERROR"),""), "")</f>
        <v/>
      </c>
      <c r="BD99" s="6"/>
      <c r="BF99" s="3" t="str">
        <f>IF($A99="ADD",IF(NOT(ISBLANK(BE99)),_xlfn.XLOOKUP(BE99,ud_yn_unknown[lookupValue],ud_yn_unknown[lookupKey],"ERROR"),""), "")</f>
        <v/>
      </c>
      <c r="BH99" s="3" t="str">
        <f>IF($A99="ADD",IF(NOT(ISBLANK(BG99)),_xlfn.XLOOKUP(BG99,ud_bed_substrate[lookupValue],ud_bed_substrate[lookupKey],"ERROR"),""), "")</f>
        <v/>
      </c>
      <c r="BJ99" s="3" t="str">
        <f>IF($A99="ADD",IF(NOT(ISBLANK(BI99)),_xlfn.XLOOKUP(BI99,ud_yn_unknown[lookupValue],ud_yn_unknown[lookupKey],"ERROR"),""), "")</f>
        <v/>
      </c>
      <c r="BL99" s="3" t="str">
        <f>IF($A99="ADD",IF(NOT(ISBLANK(BK99)),_xlfn.XLOOKUP(BK99,ud_yn_unknown[lookupValue],ud_yn_unknown[lookupKey],"ERROR"),""), "")</f>
        <v/>
      </c>
      <c r="BN99" s="3" t="str">
        <f>IF($A99="ADD",IF(NOT(ISBLANK(BM99)),_xlfn.XLOOKUP(BM99,ud_culvert_slope[lookupValue],ud_culvert_slope[lookupKey],"ERROR"),""), "")</f>
        <v/>
      </c>
      <c r="BP99" s="3" t="str">
        <f>IF($A99="ADD",IF(NOT(ISBLANK(BO99)),_xlfn.XLOOKUP(BO99,ud_culvert_alignment[lookupValue],ud_culvert_alignment[lookupKey],"ERROR"),""), "")</f>
        <v/>
      </c>
      <c r="BQ99" s="8"/>
      <c r="BS99" s="3" t="str">
        <f>IF($A99="ADD",IF(NOT(ISBLANK(BR99)),_xlfn.XLOOKUP(BR99,ud_carried_function[lookupValue],ud_carried_function[lookupKey],"ERROR"),""), "")</f>
        <v/>
      </c>
      <c r="BT99" s="4"/>
      <c r="BV99" s="3" t="str">
        <f>IF($A99="ADD",IF(NOT(ISBLANK(BU99)),_xlfn.XLOOKUP(BU99,ud_design_loading[lookupValue],ud_design_loading[lookupKey],"ERROR"),""), "")</f>
        <v/>
      </c>
      <c r="BW99" s="4"/>
      <c r="BX99" s="4"/>
      <c r="BY99" s="4"/>
      <c r="BZ99" s="4"/>
      <c r="CC99" s="3" t="str">
        <f>IF($A99="ADD",IF(NOT(ISBLANK(CB99)),_xlfn.XLOOKUP(CB99,maint_type[lookupValue],maint_type[lookupKey],"ERROR"),""), "")</f>
        <v/>
      </c>
      <c r="CE99" s="3" t="str">
        <f>IF($A99="ADD",IF(NOT(ISBLANK(CD99)),_xlfn.XLOOKUP(CD99,ud_access_method[lookupValue],ud_access_method[lookupKey],"ERROR"),""), "")</f>
        <v/>
      </c>
      <c r="CF99" s="9"/>
      <c r="CG99" s="8"/>
      <c r="CH99" s="4" t="str">
        <f t="shared" ca="1" si="14"/>
        <v/>
      </c>
      <c r="CI99" s="4"/>
      <c r="CJ99" s="3" t="str">
        <f t="shared" si="15"/>
        <v/>
      </c>
      <c r="CK99" s="3" t="str">
        <f>IF($A99="","",IF((AND($A99="ADD",OR(CJ99="",CJ99="In Use"))),"5",(_xlfn.XLOOKUP(CJ99,ud_asset_status[lookupValue],ud_asset_status[lookupKey],""))))</f>
        <v/>
      </c>
      <c r="CL99" s="8"/>
      <c r="CN99" s="3" t="str">
        <f>IF($A99="ADD",IF(NOT(ISBLANK(CM99)),_xlfn.XLOOKUP(CM99,ar_replace_reason[lookupValue],ar_replace_reason[lookupKey],"ERROR"),""), "")</f>
        <v/>
      </c>
      <c r="CO99" s="3" t="str">
        <f t="shared" si="16"/>
        <v/>
      </c>
      <c r="CP99" s="3" t="str">
        <f>IF($A99="","",IF((AND($A99="ADD",OR(CO99="",CO99="Queenstown-Lakes District Council"))),"70",(_xlfn.XLOOKUP(CO99,ud_organisation_owner[lookupValue],ud_organisation_owner[lookupKey],""))))</f>
        <v/>
      </c>
      <c r="CQ99" s="3" t="str">
        <f t="shared" si="17"/>
        <v/>
      </c>
      <c r="CR99" s="3" t="str">
        <f>IF($A99="","",IF((AND($A99="ADD",OR(CQ99="",CQ99="Queenstown-Lakes District Council"))),"70",(_xlfn.XLOOKUP(CQ99,ud_organisation_owner[lookupValue],ud_organisation_owner[lookupKey],""))))</f>
        <v/>
      </c>
      <c r="CS99" s="3" t="str">
        <f t="shared" si="18"/>
        <v/>
      </c>
      <c r="CT99" s="3" t="str">
        <f>IF($A99="","",IF((AND($A99="ADD",OR(CS99="",CS99="Local Authority"))),"17",(_xlfn.XLOOKUP(CS99,ud_sub_organisation[lookupValue],ud_sub_organisation[lookupKey],""))))</f>
        <v/>
      </c>
      <c r="CV99" s="3" t="str">
        <f>IF($A99="ADD",IF(NOT(ISBLANK(CU99)),_xlfn.XLOOKUP(CU99,ud_maintenance_organisation[lookupValue],ud_maintenance_organisation[lookupKey],"ERROR"),""), "")</f>
        <v/>
      </c>
      <c r="CW99" s="3" t="str">
        <f t="shared" si="19"/>
        <v/>
      </c>
      <c r="CX99" s="3" t="str">
        <f>IF($A99="","",IF((AND($A99="ADD",OR(CW99="",CW99="Vested Assets"))),"12",(_xlfn.XLOOKUP(CW99,ud_work_category[lookupValue],ud_work_category[lookupKey],""))))</f>
        <v/>
      </c>
      <c r="CY99" s="7"/>
      <c r="CZ99" s="2" t="str">
        <f t="shared" si="20"/>
        <v/>
      </c>
      <c r="DA99" s="2" t="str">
        <f t="shared" si="21"/>
        <v/>
      </c>
      <c r="DB99" s="3" t="str">
        <f t="shared" si="22"/>
        <v/>
      </c>
      <c r="DC99" s="3" t="str">
        <f>IF($A99="","",IF((AND($A99="ADD",OR(DB99="",DB99="Excellent"))),"1",(_xlfn.XLOOKUP(DB99,condition[lookupValue],condition[lookupKey],""))))</f>
        <v/>
      </c>
      <c r="DD99" s="8" t="str">
        <f t="shared" si="23"/>
        <v/>
      </c>
      <c r="DE99" s="9"/>
    </row>
    <row r="100" spans="2:10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4"/>
      <c r="L100" s="4"/>
      <c r="M100" s="4"/>
      <c r="O100" s="3" t="str">
        <f>IF($A100="ADD",IF(NOT(ISBLANK(N100)),_xlfn.XLOOKUP(N100,len_adjust_rsn[lookupValue],len_adjust_rsn[lookupKey],"ERROR"),""), "")</f>
        <v/>
      </c>
      <c r="P100" s="4"/>
      <c r="Q100" s="7"/>
      <c r="R100" s="7"/>
      <c r="S100" s="7"/>
      <c r="T100" s="7"/>
      <c r="U100" s="7"/>
      <c r="W100" s="3" t="str">
        <f>IF($A100="ADD",IF(NOT(ISBLANK(V100)),_xlfn.XLOOKUP(V100,ud_stormwater_purpose[lookupValue],ud_stormwater_purpose[lookupKey],"ERROR"),""), "")</f>
        <v/>
      </c>
      <c r="Y100" s="3" t="str">
        <f>IF($A100="ADD",IF(NOT(ISBLANK(X100)),_xlfn.XLOOKUP(X100,ud_pipe_flow_type[lookupValue],ud_pipe_flow_type[lookupKey],"ERROR"),""), "")</f>
        <v/>
      </c>
      <c r="AA100" s="3" t="str">
        <f>IF($A100="ADD",IF(NOT(ISBLANK(Z100)),_xlfn.XLOOKUP(Z100,ud_pipe_type[lookupValue],ud_pipe_type[lookupKey],"ERROR"),""), "")</f>
        <v/>
      </c>
      <c r="AC100" s="3" t="str">
        <f>IF($A100="ADD",IF(NOT(ISBLANK(AB100)),_xlfn.XLOOKUP(AB100,ud_shape[lookupValue],ud_shape[lookupKey],"ERROR"),""), "")</f>
        <v/>
      </c>
      <c r="AE100" s="3" t="str">
        <f>IF($A100="ADD",IF(NOT(ISBLANK(AD100)),_xlfn.XLOOKUP(AD100,pipe_material[lookupValue],pipe_material[lookupKey],"ERROR"),""), "")</f>
        <v/>
      </c>
      <c r="AG100" s="3" t="str">
        <f>IF($A100="ADD",IF(NOT(ISBLANK(AF100)),_xlfn.XLOOKUP(1,(ud_material_subset_lookup=AF100)*(ud_material_subset_parentKey=AE100),ud_material_subset[lookupKey],"ERROR"),""), "")</f>
        <v/>
      </c>
      <c r="AI100" s="3" t="str">
        <f>IF($A100="ADD",IF(NOT(ISBLANK(AH100)),_xlfn.XLOOKUP(AH100,ud_pipe_duct_class[lookupValue],ud_pipe_duct_class[lookupKey],"ERROR"),""), "")</f>
        <v/>
      </c>
      <c r="AL100" s="3" t="str">
        <f>IF($A100="ADD",IF(NOT(ISBLANK(AK100)),_xlfn.XLOOKUP(AK100,ud_pipe_joint_type[lookupValue],ud_pipe_joint_type[lookupKey],"ERROR"),""), "")</f>
        <v/>
      </c>
      <c r="AN100" s="3" t="str">
        <f>IF($A100="ADD",IF(NOT(ISBLANK(AM100)),_xlfn.XLOOKUP(AM100,ud_pipe_location[lookupValue],ud_pipe_location[lookupKey],"ERROR"),""), "")</f>
        <v/>
      </c>
      <c r="AP100" s="2" t="str">
        <f t="shared" si="12"/>
        <v/>
      </c>
      <c r="AQ100" s="2" t="str">
        <f t="shared" si="13"/>
        <v/>
      </c>
      <c r="AR100" s="6"/>
      <c r="AS100" s="6"/>
      <c r="AT100" s="6"/>
      <c r="AU100" s="4"/>
      <c r="AV100" s="9"/>
      <c r="AX100" s="3" t="str">
        <f>IF($A100="ADD",IF(NOT(ISBLANK(AW100)),_xlfn.XLOOKUP(AW100,ud_culvert_grate[lookupValue],ud_culvert_grate[lookupKey],"ERROR"),""), "")</f>
        <v/>
      </c>
      <c r="AY100" s="4"/>
      <c r="BA100" s="3" t="str">
        <f>IF($A100="ADD",IF(NOT(ISBLANK(AZ100)),_xlfn.XLOOKUP(AZ100,ud_culvert_grate[lookupValue],ud_culvert_grate[lookupKey],"ERROR"),""), "")</f>
        <v/>
      </c>
      <c r="BD100" s="6"/>
      <c r="BF100" s="3" t="str">
        <f>IF($A100="ADD",IF(NOT(ISBLANK(BE100)),_xlfn.XLOOKUP(BE100,ud_yn_unknown[lookupValue],ud_yn_unknown[lookupKey],"ERROR"),""), "")</f>
        <v/>
      </c>
      <c r="BH100" s="3" t="str">
        <f>IF($A100="ADD",IF(NOT(ISBLANK(BG100)),_xlfn.XLOOKUP(BG100,ud_bed_substrate[lookupValue],ud_bed_substrate[lookupKey],"ERROR"),""), "")</f>
        <v/>
      </c>
      <c r="BJ100" s="3" t="str">
        <f>IF($A100="ADD",IF(NOT(ISBLANK(BI100)),_xlfn.XLOOKUP(BI100,ud_yn_unknown[lookupValue],ud_yn_unknown[lookupKey],"ERROR"),""), "")</f>
        <v/>
      </c>
      <c r="BL100" s="3" t="str">
        <f>IF($A100="ADD",IF(NOT(ISBLANK(BK100)),_xlfn.XLOOKUP(BK100,ud_yn_unknown[lookupValue],ud_yn_unknown[lookupKey],"ERROR"),""), "")</f>
        <v/>
      </c>
      <c r="BN100" s="3" t="str">
        <f>IF($A100="ADD",IF(NOT(ISBLANK(BM100)),_xlfn.XLOOKUP(BM100,ud_culvert_slope[lookupValue],ud_culvert_slope[lookupKey],"ERROR"),""), "")</f>
        <v/>
      </c>
      <c r="BP100" s="3" t="str">
        <f>IF($A100="ADD",IF(NOT(ISBLANK(BO100)),_xlfn.XLOOKUP(BO100,ud_culvert_alignment[lookupValue],ud_culvert_alignment[lookupKey],"ERROR"),""), "")</f>
        <v/>
      </c>
      <c r="BQ100" s="8"/>
      <c r="BS100" s="3" t="str">
        <f>IF($A100="ADD",IF(NOT(ISBLANK(BR100)),_xlfn.XLOOKUP(BR100,ud_carried_function[lookupValue],ud_carried_function[lookupKey],"ERROR"),""), "")</f>
        <v/>
      </c>
      <c r="BT100" s="4"/>
      <c r="BV100" s="3" t="str">
        <f>IF($A100="ADD",IF(NOT(ISBLANK(BU100)),_xlfn.XLOOKUP(BU100,ud_design_loading[lookupValue],ud_design_loading[lookupKey],"ERROR"),""), "")</f>
        <v/>
      </c>
      <c r="BW100" s="4"/>
      <c r="BX100" s="4"/>
      <c r="BY100" s="4"/>
      <c r="BZ100" s="4"/>
      <c r="CC100" s="3" t="str">
        <f>IF($A100="ADD",IF(NOT(ISBLANK(CB100)),_xlfn.XLOOKUP(CB100,maint_type[lookupValue],maint_type[lookupKey],"ERROR"),""), "")</f>
        <v/>
      </c>
      <c r="CE100" s="3" t="str">
        <f>IF($A100="ADD",IF(NOT(ISBLANK(CD100)),_xlfn.XLOOKUP(CD100,ud_access_method[lookupValue],ud_access_method[lookupKey],"ERROR"),""), "")</f>
        <v/>
      </c>
      <c r="CF100" s="9"/>
      <c r="CG100" s="8"/>
      <c r="CH100" s="4" t="str">
        <f t="shared" ca="1" si="14"/>
        <v/>
      </c>
      <c r="CI100" s="4"/>
      <c r="CJ100" s="3" t="str">
        <f t="shared" si="15"/>
        <v/>
      </c>
      <c r="CK100" s="3" t="str">
        <f>IF($A100="","",IF((AND($A100="ADD",OR(CJ100="",CJ100="In Use"))),"5",(_xlfn.XLOOKUP(CJ100,ud_asset_status[lookupValue],ud_asset_status[lookupKey],""))))</f>
        <v/>
      </c>
      <c r="CL100" s="8"/>
      <c r="CN100" s="3" t="str">
        <f>IF($A100="ADD",IF(NOT(ISBLANK(CM100)),_xlfn.XLOOKUP(CM100,ar_replace_reason[lookupValue],ar_replace_reason[lookupKey],"ERROR"),""), "")</f>
        <v/>
      </c>
      <c r="CO100" s="3" t="str">
        <f t="shared" si="16"/>
        <v/>
      </c>
      <c r="CP100" s="3" t="str">
        <f>IF($A100="","",IF((AND($A100="ADD",OR(CO100="",CO100="Queenstown-Lakes District Council"))),"70",(_xlfn.XLOOKUP(CO100,ud_organisation_owner[lookupValue],ud_organisation_owner[lookupKey],""))))</f>
        <v/>
      </c>
      <c r="CQ100" s="3" t="str">
        <f t="shared" si="17"/>
        <v/>
      </c>
      <c r="CR100" s="3" t="str">
        <f>IF($A100="","",IF((AND($A100="ADD",OR(CQ100="",CQ100="Queenstown-Lakes District Council"))),"70",(_xlfn.XLOOKUP(CQ100,ud_organisation_owner[lookupValue],ud_organisation_owner[lookupKey],""))))</f>
        <v/>
      </c>
      <c r="CS100" s="3" t="str">
        <f t="shared" si="18"/>
        <v/>
      </c>
      <c r="CT100" s="3" t="str">
        <f>IF($A100="","",IF((AND($A100="ADD",OR(CS100="",CS100="Local Authority"))),"17",(_xlfn.XLOOKUP(CS100,ud_sub_organisation[lookupValue],ud_sub_organisation[lookupKey],""))))</f>
        <v/>
      </c>
      <c r="CV100" s="3" t="str">
        <f>IF($A100="ADD",IF(NOT(ISBLANK(CU100)),_xlfn.XLOOKUP(CU100,ud_maintenance_organisation[lookupValue],ud_maintenance_organisation[lookupKey],"ERROR"),""), "")</f>
        <v/>
      </c>
      <c r="CW100" s="3" t="str">
        <f t="shared" si="19"/>
        <v/>
      </c>
      <c r="CX100" s="3" t="str">
        <f>IF($A100="","",IF((AND($A100="ADD",OR(CW100="",CW100="Vested Assets"))),"12",(_xlfn.XLOOKUP(CW100,ud_work_category[lookupValue],ud_work_category[lookupKey],""))))</f>
        <v/>
      </c>
      <c r="CY100" s="7"/>
      <c r="CZ100" s="2" t="str">
        <f t="shared" si="20"/>
        <v/>
      </c>
      <c r="DA100" s="2" t="str">
        <f t="shared" si="21"/>
        <v/>
      </c>
      <c r="DB100" s="3" t="str">
        <f t="shared" si="22"/>
        <v/>
      </c>
      <c r="DC100" s="3" t="str">
        <f>IF($A100="","",IF((AND($A100="ADD",OR(DB100="",DB100="Excellent"))),"1",(_xlfn.XLOOKUP(DB100,condition[lookupValue],condition[lookupKey],""))))</f>
        <v/>
      </c>
      <c r="DD100" s="8" t="str">
        <f t="shared" si="23"/>
        <v/>
      </c>
      <c r="DE100" s="9"/>
    </row>
    <row r="101" spans="2:10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4"/>
      <c r="L101" s="4"/>
      <c r="M101" s="4"/>
      <c r="O101" s="3" t="str">
        <f>IF($A101="ADD",IF(NOT(ISBLANK(N101)),_xlfn.XLOOKUP(N101,len_adjust_rsn[lookupValue],len_adjust_rsn[lookupKey],"ERROR"),""), "")</f>
        <v/>
      </c>
      <c r="P101" s="4"/>
      <c r="Q101" s="7"/>
      <c r="R101" s="7"/>
      <c r="S101" s="7"/>
      <c r="T101" s="7"/>
      <c r="U101" s="7"/>
      <c r="W101" s="3" t="str">
        <f>IF($A101="ADD",IF(NOT(ISBLANK(V101)),_xlfn.XLOOKUP(V101,ud_stormwater_purpose[lookupValue],ud_stormwater_purpose[lookupKey],"ERROR"),""), "")</f>
        <v/>
      </c>
      <c r="Y101" s="3" t="str">
        <f>IF($A101="ADD",IF(NOT(ISBLANK(X101)),_xlfn.XLOOKUP(X101,ud_pipe_flow_type[lookupValue],ud_pipe_flow_type[lookupKey],"ERROR"),""), "")</f>
        <v/>
      </c>
      <c r="AA101" s="3" t="str">
        <f>IF($A101="ADD",IF(NOT(ISBLANK(Z101)),_xlfn.XLOOKUP(Z101,ud_pipe_type[lookupValue],ud_pipe_type[lookupKey],"ERROR"),""), "")</f>
        <v/>
      </c>
      <c r="AC101" s="3" t="str">
        <f>IF($A101="ADD",IF(NOT(ISBLANK(AB101)),_xlfn.XLOOKUP(AB101,ud_shape[lookupValue],ud_shape[lookupKey],"ERROR"),""), "")</f>
        <v/>
      </c>
      <c r="AE101" s="3" t="str">
        <f>IF($A101="ADD",IF(NOT(ISBLANK(AD101)),_xlfn.XLOOKUP(AD101,pipe_material[lookupValue],pipe_material[lookupKey],"ERROR"),""), "")</f>
        <v/>
      </c>
      <c r="AG101" s="3" t="str">
        <f>IF($A101="ADD",IF(NOT(ISBLANK(AF101)),_xlfn.XLOOKUP(1,(ud_material_subset_lookup=AF101)*(ud_material_subset_parentKey=AE101),ud_material_subset[lookupKey],"ERROR"),""), "")</f>
        <v/>
      </c>
      <c r="AI101" s="3" t="str">
        <f>IF($A101="ADD",IF(NOT(ISBLANK(AH101)),_xlfn.XLOOKUP(AH101,ud_pipe_duct_class[lookupValue],ud_pipe_duct_class[lookupKey],"ERROR"),""), "")</f>
        <v/>
      </c>
      <c r="AL101" s="3" t="str">
        <f>IF($A101="ADD",IF(NOT(ISBLANK(AK101)),_xlfn.XLOOKUP(AK101,ud_pipe_joint_type[lookupValue],ud_pipe_joint_type[lookupKey],"ERROR"),""), "")</f>
        <v/>
      </c>
      <c r="AN101" s="3" t="str">
        <f>IF($A101="ADD",IF(NOT(ISBLANK(AM101)),_xlfn.XLOOKUP(AM101,ud_pipe_location[lookupValue],ud_pipe_location[lookupKey],"ERROR"),""), "")</f>
        <v/>
      </c>
      <c r="AP101" s="2" t="str">
        <f t="shared" si="12"/>
        <v/>
      </c>
      <c r="AQ101" s="2" t="str">
        <f t="shared" si="13"/>
        <v/>
      </c>
      <c r="AR101" s="6"/>
      <c r="AS101" s="6"/>
      <c r="AT101" s="6"/>
      <c r="AU101" s="4"/>
      <c r="AV101" s="9"/>
      <c r="AX101" s="3" t="str">
        <f>IF($A101="ADD",IF(NOT(ISBLANK(AW101)),_xlfn.XLOOKUP(AW101,ud_culvert_grate[lookupValue],ud_culvert_grate[lookupKey],"ERROR"),""), "")</f>
        <v/>
      </c>
      <c r="AY101" s="4"/>
      <c r="BA101" s="3" t="str">
        <f>IF($A101="ADD",IF(NOT(ISBLANK(AZ101)),_xlfn.XLOOKUP(AZ101,ud_culvert_grate[lookupValue],ud_culvert_grate[lookupKey],"ERROR"),""), "")</f>
        <v/>
      </c>
      <c r="BD101" s="6"/>
      <c r="BF101" s="3" t="str">
        <f>IF($A101="ADD",IF(NOT(ISBLANK(BE101)),_xlfn.XLOOKUP(BE101,ud_yn_unknown[lookupValue],ud_yn_unknown[lookupKey],"ERROR"),""), "")</f>
        <v/>
      </c>
      <c r="BH101" s="3" t="str">
        <f>IF($A101="ADD",IF(NOT(ISBLANK(BG101)),_xlfn.XLOOKUP(BG101,ud_bed_substrate[lookupValue],ud_bed_substrate[lookupKey],"ERROR"),""), "")</f>
        <v/>
      </c>
      <c r="BJ101" s="3" t="str">
        <f>IF($A101="ADD",IF(NOT(ISBLANK(BI101)),_xlfn.XLOOKUP(BI101,ud_yn_unknown[lookupValue],ud_yn_unknown[lookupKey],"ERROR"),""), "")</f>
        <v/>
      </c>
      <c r="BL101" s="3" t="str">
        <f>IF($A101="ADD",IF(NOT(ISBLANK(BK101)),_xlfn.XLOOKUP(BK101,ud_yn_unknown[lookupValue],ud_yn_unknown[lookupKey],"ERROR"),""), "")</f>
        <v/>
      </c>
      <c r="BN101" s="3" t="str">
        <f>IF($A101="ADD",IF(NOT(ISBLANK(BM101)),_xlfn.XLOOKUP(BM101,ud_culvert_slope[lookupValue],ud_culvert_slope[lookupKey],"ERROR"),""), "")</f>
        <v/>
      </c>
      <c r="BP101" s="3" t="str">
        <f>IF($A101="ADD",IF(NOT(ISBLANK(BO101)),_xlfn.XLOOKUP(BO101,ud_culvert_alignment[lookupValue],ud_culvert_alignment[lookupKey],"ERROR"),""), "")</f>
        <v/>
      </c>
      <c r="BQ101" s="8"/>
      <c r="BS101" s="3" t="str">
        <f>IF($A101="ADD",IF(NOT(ISBLANK(BR101)),_xlfn.XLOOKUP(BR101,ud_carried_function[lookupValue],ud_carried_function[lookupKey],"ERROR"),""), "")</f>
        <v/>
      </c>
      <c r="BT101" s="4"/>
      <c r="BV101" s="3" t="str">
        <f>IF($A101="ADD",IF(NOT(ISBLANK(BU101)),_xlfn.XLOOKUP(BU101,ud_design_loading[lookupValue],ud_design_loading[lookupKey],"ERROR"),""), "")</f>
        <v/>
      </c>
      <c r="BW101" s="4"/>
      <c r="BX101" s="4"/>
      <c r="BY101" s="4"/>
      <c r="BZ101" s="4"/>
      <c r="CC101" s="3" t="str">
        <f>IF($A101="ADD",IF(NOT(ISBLANK(CB101)),_xlfn.XLOOKUP(CB101,maint_type[lookupValue],maint_type[lookupKey],"ERROR"),""), "")</f>
        <v/>
      </c>
      <c r="CE101" s="3" t="str">
        <f>IF($A101="ADD",IF(NOT(ISBLANK(CD101)),_xlfn.XLOOKUP(CD101,ud_access_method[lookupValue],ud_access_method[lookupKey],"ERROR"),""), "")</f>
        <v/>
      </c>
      <c r="CF101" s="9"/>
      <c r="CG101" s="8"/>
      <c r="CH101" s="4" t="str">
        <f t="shared" ca="1" si="14"/>
        <v/>
      </c>
      <c r="CI101" s="4"/>
      <c r="CJ101" s="3" t="str">
        <f t="shared" si="15"/>
        <v/>
      </c>
      <c r="CK101" s="3" t="str">
        <f>IF($A101="","",IF((AND($A101="ADD",OR(CJ101="",CJ101="In Use"))),"5",(_xlfn.XLOOKUP(CJ101,ud_asset_status[lookupValue],ud_asset_status[lookupKey],""))))</f>
        <v/>
      </c>
      <c r="CL101" s="8"/>
      <c r="CN101" s="3" t="str">
        <f>IF($A101="ADD",IF(NOT(ISBLANK(CM101)),_xlfn.XLOOKUP(CM101,ar_replace_reason[lookupValue],ar_replace_reason[lookupKey],"ERROR"),""), "")</f>
        <v/>
      </c>
      <c r="CO101" s="3" t="str">
        <f t="shared" si="16"/>
        <v/>
      </c>
      <c r="CP101" s="3" t="str">
        <f>IF($A101="","",IF((AND($A101="ADD",OR(CO101="",CO101="Queenstown-Lakes District Council"))),"70",(_xlfn.XLOOKUP(CO101,ud_organisation_owner[lookupValue],ud_organisation_owner[lookupKey],""))))</f>
        <v/>
      </c>
      <c r="CQ101" s="3" t="str">
        <f t="shared" si="17"/>
        <v/>
      </c>
      <c r="CR101" s="3" t="str">
        <f>IF($A101="","",IF((AND($A101="ADD",OR(CQ101="",CQ101="Queenstown-Lakes District Council"))),"70",(_xlfn.XLOOKUP(CQ101,ud_organisation_owner[lookupValue],ud_organisation_owner[lookupKey],""))))</f>
        <v/>
      </c>
      <c r="CS101" s="3" t="str">
        <f t="shared" si="18"/>
        <v/>
      </c>
      <c r="CT101" s="3" t="str">
        <f>IF($A101="","",IF((AND($A101="ADD",OR(CS101="",CS101="Local Authority"))),"17",(_xlfn.XLOOKUP(CS101,ud_sub_organisation[lookupValue],ud_sub_organisation[lookupKey],""))))</f>
        <v/>
      </c>
      <c r="CV101" s="3" t="str">
        <f>IF($A101="ADD",IF(NOT(ISBLANK(CU101)),_xlfn.XLOOKUP(CU101,ud_maintenance_organisation[lookupValue],ud_maintenance_organisation[lookupKey],"ERROR"),""), "")</f>
        <v/>
      </c>
      <c r="CW101" s="3" t="str">
        <f t="shared" si="19"/>
        <v/>
      </c>
      <c r="CX101" s="3" t="str">
        <f>IF($A101="","",IF((AND($A101="ADD",OR(CW101="",CW101="Vested Assets"))),"12",(_xlfn.XLOOKUP(CW101,ud_work_category[lookupValue],ud_work_category[lookupKey],""))))</f>
        <v/>
      </c>
      <c r="CY101" s="7"/>
      <c r="CZ101" s="2" t="str">
        <f t="shared" si="20"/>
        <v/>
      </c>
      <c r="DA101" s="2" t="str">
        <f t="shared" si="21"/>
        <v/>
      </c>
      <c r="DB101" s="3" t="str">
        <f t="shared" si="22"/>
        <v/>
      </c>
      <c r="DC101" s="3" t="str">
        <f>IF($A101="","",IF((AND($A101="ADD",OR(DB101="",DB101="Excellent"))),"1",(_xlfn.XLOOKUP(DB101,condition[lookupValue],condition[lookupKey],""))))</f>
        <v/>
      </c>
      <c r="DD101" s="8" t="str">
        <f t="shared" si="23"/>
        <v/>
      </c>
      <c r="DE101" s="9"/>
    </row>
    <row r="102" spans="2:10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4"/>
      <c r="L102" s="4"/>
      <c r="M102" s="4"/>
      <c r="O102" s="3" t="str">
        <f>IF($A102="ADD",IF(NOT(ISBLANK(N102)),_xlfn.XLOOKUP(N102,len_adjust_rsn[lookupValue],len_adjust_rsn[lookupKey],"ERROR"),""), "")</f>
        <v/>
      </c>
      <c r="P102" s="4"/>
      <c r="Q102" s="7"/>
      <c r="R102" s="7"/>
      <c r="S102" s="7"/>
      <c r="T102" s="7"/>
      <c r="U102" s="7"/>
      <c r="W102" s="3" t="str">
        <f>IF($A102="ADD",IF(NOT(ISBLANK(V102)),_xlfn.XLOOKUP(V102,ud_stormwater_purpose[lookupValue],ud_stormwater_purpose[lookupKey],"ERROR"),""), "")</f>
        <v/>
      </c>
      <c r="Y102" s="3" t="str">
        <f>IF($A102="ADD",IF(NOT(ISBLANK(X102)),_xlfn.XLOOKUP(X102,ud_pipe_flow_type[lookupValue],ud_pipe_flow_type[lookupKey],"ERROR"),""), "")</f>
        <v/>
      </c>
      <c r="AA102" s="3" t="str">
        <f>IF($A102="ADD",IF(NOT(ISBLANK(Z102)),_xlfn.XLOOKUP(Z102,ud_pipe_type[lookupValue],ud_pipe_type[lookupKey],"ERROR"),""), "")</f>
        <v/>
      </c>
      <c r="AC102" s="3" t="str">
        <f>IF($A102="ADD",IF(NOT(ISBLANK(AB102)),_xlfn.XLOOKUP(AB102,ud_shape[lookupValue],ud_shape[lookupKey],"ERROR"),""), "")</f>
        <v/>
      </c>
      <c r="AE102" s="3" t="str">
        <f>IF($A102="ADD",IF(NOT(ISBLANK(AD102)),_xlfn.XLOOKUP(AD102,pipe_material[lookupValue],pipe_material[lookupKey],"ERROR"),""), "")</f>
        <v/>
      </c>
      <c r="AG102" s="3" t="str">
        <f>IF($A102="ADD",IF(NOT(ISBLANK(AF102)),_xlfn.XLOOKUP(1,(ud_material_subset_lookup=AF102)*(ud_material_subset_parentKey=AE102),ud_material_subset[lookupKey],"ERROR"),""), "")</f>
        <v/>
      </c>
      <c r="AI102" s="3" t="str">
        <f>IF($A102="ADD",IF(NOT(ISBLANK(AH102)),_xlfn.XLOOKUP(AH102,ud_pipe_duct_class[lookupValue],ud_pipe_duct_class[lookupKey],"ERROR"),""), "")</f>
        <v/>
      </c>
      <c r="AL102" s="3" t="str">
        <f>IF($A102="ADD",IF(NOT(ISBLANK(AK102)),_xlfn.XLOOKUP(AK102,ud_pipe_joint_type[lookupValue],ud_pipe_joint_type[lookupKey],"ERROR"),""), "")</f>
        <v/>
      </c>
      <c r="AN102" s="3" t="str">
        <f>IF($A102="ADD",IF(NOT(ISBLANK(AM102)),_xlfn.XLOOKUP(AM102,ud_pipe_location[lookupValue],ud_pipe_location[lookupKey],"ERROR"),""), "")</f>
        <v/>
      </c>
      <c r="AP102" s="2" t="str">
        <f t="shared" si="12"/>
        <v/>
      </c>
      <c r="AQ102" s="2" t="str">
        <f t="shared" si="13"/>
        <v/>
      </c>
      <c r="AR102" s="6"/>
      <c r="AS102" s="6"/>
      <c r="AT102" s="6"/>
      <c r="AU102" s="4"/>
      <c r="AV102" s="9"/>
      <c r="AX102" s="3" t="str">
        <f>IF($A102="ADD",IF(NOT(ISBLANK(AW102)),_xlfn.XLOOKUP(AW102,ud_culvert_grate[lookupValue],ud_culvert_grate[lookupKey],"ERROR"),""), "")</f>
        <v/>
      </c>
      <c r="AY102" s="4"/>
      <c r="BA102" s="3" t="str">
        <f>IF($A102="ADD",IF(NOT(ISBLANK(AZ102)),_xlfn.XLOOKUP(AZ102,ud_culvert_grate[lookupValue],ud_culvert_grate[lookupKey],"ERROR"),""), "")</f>
        <v/>
      </c>
      <c r="BD102" s="6"/>
      <c r="BF102" s="3" t="str">
        <f>IF($A102="ADD",IF(NOT(ISBLANK(BE102)),_xlfn.XLOOKUP(BE102,ud_yn_unknown[lookupValue],ud_yn_unknown[lookupKey],"ERROR"),""), "")</f>
        <v/>
      </c>
      <c r="BH102" s="3" t="str">
        <f>IF($A102="ADD",IF(NOT(ISBLANK(BG102)),_xlfn.XLOOKUP(BG102,ud_bed_substrate[lookupValue],ud_bed_substrate[lookupKey],"ERROR"),""), "")</f>
        <v/>
      </c>
      <c r="BJ102" s="3" t="str">
        <f>IF($A102="ADD",IF(NOT(ISBLANK(BI102)),_xlfn.XLOOKUP(BI102,ud_yn_unknown[lookupValue],ud_yn_unknown[lookupKey],"ERROR"),""), "")</f>
        <v/>
      </c>
      <c r="BL102" s="3" t="str">
        <f>IF($A102="ADD",IF(NOT(ISBLANK(BK102)),_xlfn.XLOOKUP(BK102,ud_yn_unknown[lookupValue],ud_yn_unknown[lookupKey],"ERROR"),""), "")</f>
        <v/>
      </c>
      <c r="BN102" s="3" t="str">
        <f>IF($A102="ADD",IF(NOT(ISBLANK(BM102)),_xlfn.XLOOKUP(BM102,ud_culvert_slope[lookupValue],ud_culvert_slope[lookupKey],"ERROR"),""), "")</f>
        <v/>
      </c>
      <c r="BP102" s="3" t="str">
        <f>IF($A102="ADD",IF(NOT(ISBLANK(BO102)),_xlfn.XLOOKUP(BO102,ud_culvert_alignment[lookupValue],ud_culvert_alignment[lookupKey],"ERROR"),""), "")</f>
        <v/>
      </c>
      <c r="BQ102" s="8"/>
      <c r="BS102" s="3" t="str">
        <f>IF($A102="ADD",IF(NOT(ISBLANK(BR102)),_xlfn.XLOOKUP(BR102,ud_carried_function[lookupValue],ud_carried_function[lookupKey],"ERROR"),""), "")</f>
        <v/>
      </c>
      <c r="BT102" s="4"/>
      <c r="BV102" s="3" t="str">
        <f>IF($A102="ADD",IF(NOT(ISBLANK(BU102)),_xlfn.XLOOKUP(BU102,ud_design_loading[lookupValue],ud_design_loading[lookupKey],"ERROR"),""), "")</f>
        <v/>
      </c>
      <c r="BW102" s="4"/>
      <c r="BX102" s="4"/>
      <c r="BY102" s="4"/>
      <c r="BZ102" s="4"/>
      <c r="CC102" s="3" t="str">
        <f>IF($A102="ADD",IF(NOT(ISBLANK(CB102)),_xlfn.XLOOKUP(CB102,maint_type[lookupValue],maint_type[lookupKey],"ERROR"),""), "")</f>
        <v/>
      </c>
      <c r="CE102" s="3" t="str">
        <f>IF($A102="ADD",IF(NOT(ISBLANK(CD102)),_xlfn.XLOOKUP(CD102,ud_access_method[lookupValue],ud_access_method[lookupKey],"ERROR"),""), "")</f>
        <v/>
      </c>
      <c r="CF102" s="9"/>
      <c r="CG102" s="8"/>
      <c r="CH102" s="4" t="str">
        <f t="shared" ca="1" si="14"/>
        <v/>
      </c>
      <c r="CI102" s="4"/>
      <c r="CJ102" s="3" t="str">
        <f t="shared" si="15"/>
        <v/>
      </c>
      <c r="CK102" s="3" t="str">
        <f>IF($A102="","",IF((AND($A102="ADD",OR(CJ102="",CJ102="In Use"))),"5",(_xlfn.XLOOKUP(CJ102,ud_asset_status[lookupValue],ud_asset_status[lookupKey],""))))</f>
        <v/>
      </c>
      <c r="CL102" s="8"/>
      <c r="CN102" s="3" t="str">
        <f>IF($A102="ADD",IF(NOT(ISBLANK(CM102)),_xlfn.XLOOKUP(CM102,ar_replace_reason[lookupValue],ar_replace_reason[lookupKey],"ERROR"),""), "")</f>
        <v/>
      </c>
      <c r="CO102" s="3" t="str">
        <f t="shared" si="16"/>
        <v/>
      </c>
      <c r="CP102" s="3" t="str">
        <f>IF($A102="","",IF((AND($A102="ADD",OR(CO102="",CO102="Queenstown-Lakes District Council"))),"70",(_xlfn.XLOOKUP(CO102,ud_organisation_owner[lookupValue],ud_organisation_owner[lookupKey],""))))</f>
        <v/>
      </c>
      <c r="CQ102" s="3" t="str">
        <f t="shared" si="17"/>
        <v/>
      </c>
      <c r="CR102" s="3" t="str">
        <f>IF($A102="","",IF((AND($A102="ADD",OR(CQ102="",CQ102="Queenstown-Lakes District Council"))),"70",(_xlfn.XLOOKUP(CQ102,ud_organisation_owner[lookupValue],ud_organisation_owner[lookupKey],""))))</f>
        <v/>
      </c>
      <c r="CS102" s="3" t="str">
        <f t="shared" si="18"/>
        <v/>
      </c>
      <c r="CT102" s="3" t="str">
        <f>IF($A102="","",IF((AND($A102="ADD",OR(CS102="",CS102="Local Authority"))),"17",(_xlfn.XLOOKUP(CS102,ud_sub_organisation[lookupValue],ud_sub_organisation[lookupKey],""))))</f>
        <v/>
      </c>
      <c r="CV102" s="3" t="str">
        <f>IF($A102="ADD",IF(NOT(ISBLANK(CU102)),_xlfn.XLOOKUP(CU102,ud_maintenance_organisation[lookupValue],ud_maintenance_organisation[lookupKey],"ERROR"),""), "")</f>
        <v/>
      </c>
      <c r="CW102" s="3" t="str">
        <f t="shared" si="19"/>
        <v/>
      </c>
      <c r="CX102" s="3" t="str">
        <f>IF($A102="","",IF((AND($A102="ADD",OR(CW102="",CW102="Vested Assets"))),"12",(_xlfn.XLOOKUP(CW102,ud_work_category[lookupValue],ud_work_category[lookupKey],""))))</f>
        <v/>
      </c>
      <c r="CY102" s="7"/>
      <c r="CZ102" s="2" t="str">
        <f t="shared" si="20"/>
        <v/>
      </c>
      <c r="DA102" s="2" t="str">
        <f t="shared" si="21"/>
        <v/>
      </c>
      <c r="DB102" s="3" t="str">
        <f t="shared" si="22"/>
        <v/>
      </c>
      <c r="DC102" s="3" t="str">
        <f>IF($A102="","",IF((AND($A102="ADD",OR(DB102="",DB102="Excellent"))),"1",(_xlfn.XLOOKUP(DB102,condition[lookupValue],condition[lookupKey],""))))</f>
        <v/>
      </c>
      <c r="DD102" s="8" t="str">
        <f t="shared" si="23"/>
        <v/>
      </c>
      <c r="DE102" s="9"/>
    </row>
    <row r="103" spans="2:10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4"/>
      <c r="L103" s="4"/>
      <c r="M103" s="4"/>
      <c r="O103" s="3" t="str">
        <f>IF($A103="ADD",IF(NOT(ISBLANK(N103)),_xlfn.XLOOKUP(N103,len_adjust_rsn[lookupValue],len_adjust_rsn[lookupKey],"ERROR"),""), "")</f>
        <v/>
      </c>
      <c r="P103" s="4"/>
      <c r="Q103" s="7"/>
      <c r="R103" s="7"/>
      <c r="S103" s="7"/>
      <c r="T103" s="7"/>
      <c r="U103" s="7"/>
      <c r="W103" s="3" t="str">
        <f>IF($A103="ADD",IF(NOT(ISBLANK(V103)),_xlfn.XLOOKUP(V103,ud_stormwater_purpose[lookupValue],ud_stormwater_purpose[lookupKey],"ERROR"),""), "")</f>
        <v/>
      </c>
      <c r="Y103" s="3" t="str">
        <f>IF($A103="ADD",IF(NOT(ISBLANK(X103)),_xlfn.XLOOKUP(X103,ud_pipe_flow_type[lookupValue],ud_pipe_flow_type[lookupKey],"ERROR"),""), "")</f>
        <v/>
      </c>
      <c r="AA103" s="3" t="str">
        <f>IF($A103="ADD",IF(NOT(ISBLANK(Z103)),_xlfn.XLOOKUP(Z103,ud_pipe_type[lookupValue],ud_pipe_type[lookupKey],"ERROR"),""), "")</f>
        <v/>
      </c>
      <c r="AC103" s="3" t="str">
        <f>IF($A103="ADD",IF(NOT(ISBLANK(AB103)),_xlfn.XLOOKUP(AB103,ud_shape[lookupValue],ud_shape[lookupKey],"ERROR"),""), "")</f>
        <v/>
      </c>
      <c r="AE103" s="3" t="str">
        <f>IF($A103="ADD",IF(NOT(ISBLANK(AD103)),_xlfn.XLOOKUP(AD103,pipe_material[lookupValue],pipe_material[lookupKey],"ERROR"),""), "")</f>
        <v/>
      </c>
      <c r="AG103" s="3" t="str">
        <f>IF($A103="ADD",IF(NOT(ISBLANK(AF103)),_xlfn.XLOOKUP(1,(ud_material_subset_lookup=AF103)*(ud_material_subset_parentKey=AE103),ud_material_subset[lookupKey],"ERROR"),""), "")</f>
        <v/>
      </c>
      <c r="AI103" s="3" t="str">
        <f>IF($A103="ADD",IF(NOT(ISBLANK(AH103)),_xlfn.XLOOKUP(AH103,ud_pipe_duct_class[lookupValue],ud_pipe_duct_class[lookupKey],"ERROR"),""), "")</f>
        <v/>
      </c>
      <c r="AL103" s="3" t="str">
        <f>IF($A103="ADD",IF(NOT(ISBLANK(AK103)),_xlfn.XLOOKUP(AK103,ud_pipe_joint_type[lookupValue],ud_pipe_joint_type[lookupKey],"ERROR"),""), "")</f>
        <v/>
      </c>
      <c r="AN103" s="3" t="str">
        <f>IF($A103="ADD",IF(NOT(ISBLANK(AM103)),_xlfn.XLOOKUP(AM103,ud_pipe_location[lookupValue],ud_pipe_location[lookupKey],"ERROR"),""), "")</f>
        <v/>
      </c>
      <c r="AP103" s="2" t="str">
        <f t="shared" si="12"/>
        <v/>
      </c>
      <c r="AQ103" s="2" t="str">
        <f t="shared" si="13"/>
        <v/>
      </c>
      <c r="AR103" s="6"/>
      <c r="AS103" s="6"/>
      <c r="AT103" s="6"/>
      <c r="AU103" s="4"/>
      <c r="AV103" s="9"/>
      <c r="AX103" s="3" t="str">
        <f>IF($A103="ADD",IF(NOT(ISBLANK(AW103)),_xlfn.XLOOKUP(AW103,ud_culvert_grate[lookupValue],ud_culvert_grate[lookupKey],"ERROR"),""), "")</f>
        <v/>
      </c>
      <c r="AY103" s="4"/>
      <c r="BA103" s="3" t="str">
        <f>IF($A103="ADD",IF(NOT(ISBLANK(AZ103)),_xlfn.XLOOKUP(AZ103,ud_culvert_grate[lookupValue],ud_culvert_grate[lookupKey],"ERROR"),""), "")</f>
        <v/>
      </c>
      <c r="BD103" s="6"/>
      <c r="BF103" s="3" t="str">
        <f>IF($A103="ADD",IF(NOT(ISBLANK(BE103)),_xlfn.XLOOKUP(BE103,ud_yn_unknown[lookupValue],ud_yn_unknown[lookupKey],"ERROR"),""), "")</f>
        <v/>
      </c>
      <c r="BH103" s="3" t="str">
        <f>IF($A103="ADD",IF(NOT(ISBLANK(BG103)),_xlfn.XLOOKUP(BG103,ud_bed_substrate[lookupValue],ud_bed_substrate[lookupKey],"ERROR"),""), "")</f>
        <v/>
      </c>
      <c r="BJ103" s="3" t="str">
        <f>IF($A103="ADD",IF(NOT(ISBLANK(BI103)),_xlfn.XLOOKUP(BI103,ud_yn_unknown[lookupValue],ud_yn_unknown[lookupKey],"ERROR"),""), "")</f>
        <v/>
      </c>
      <c r="BL103" s="3" t="str">
        <f>IF($A103="ADD",IF(NOT(ISBLANK(BK103)),_xlfn.XLOOKUP(BK103,ud_yn_unknown[lookupValue],ud_yn_unknown[lookupKey],"ERROR"),""), "")</f>
        <v/>
      </c>
      <c r="BN103" s="3" t="str">
        <f>IF($A103="ADD",IF(NOT(ISBLANK(BM103)),_xlfn.XLOOKUP(BM103,ud_culvert_slope[lookupValue],ud_culvert_slope[lookupKey],"ERROR"),""), "")</f>
        <v/>
      </c>
      <c r="BP103" s="3" t="str">
        <f>IF($A103="ADD",IF(NOT(ISBLANK(BO103)),_xlfn.XLOOKUP(BO103,ud_culvert_alignment[lookupValue],ud_culvert_alignment[lookupKey],"ERROR"),""), "")</f>
        <v/>
      </c>
      <c r="BQ103" s="8"/>
      <c r="BS103" s="3" t="str">
        <f>IF($A103="ADD",IF(NOT(ISBLANK(BR103)),_xlfn.XLOOKUP(BR103,ud_carried_function[lookupValue],ud_carried_function[lookupKey],"ERROR"),""), "")</f>
        <v/>
      </c>
      <c r="BT103" s="4"/>
      <c r="BV103" s="3" t="str">
        <f>IF($A103="ADD",IF(NOT(ISBLANK(BU103)),_xlfn.XLOOKUP(BU103,ud_design_loading[lookupValue],ud_design_loading[lookupKey],"ERROR"),""), "")</f>
        <v/>
      </c>
      <c r="BW103" s="4"/>
      <c r="BX103" s="4"/>
      <c r="BY103" s="4"/>
      <c r="BZ103" s="4"/>
      <c r="CC103" s="3" t="str">
        <f>IF($A103="ADD",IF(NOT(ISBLANK(CB103)),_xlfn.XLOOKUP(CB103,maint_type[lookupValue],maint_type[lookupKey],"ERROR"),""), "")</f>
        <v/>
      </c>
      <c r="CE103" s="3" t="str">
        <f>IF($A103="ADD",IF(NOT(ISBLANK(CD103)),_xlfn.XLOOKUP(CD103,ud_access_method[lookupValue],ud_access_method[lookupKey],"ERROR"),""), "")</f>
        <v/>
      </c>
      <c r="CF103" s="9"/>
      <c r="CG103" s="8"/>
      <c r="CH103" s="4" t="str">
        <f t="shared" ca="1" si="14"/>
        <v/>
      </c>
      <c r="CI103" s="4"/>
      <c r="CJ103" s="3" t="str">
        <f t="shared" si="15"/>
        <v/>
      </c>
      <c r="CK103" s="3" t="str">
        <f>IF($A103="","",IF((AND($A103="ADD",OR(CJ103="",CJ103="In Use"))),"5",(_xlfn.XLOOKUP(CJ103,ud_asset_status[lookupValue],ud_asset_status[lookupKey],""))))</f>
        <v/>
      </c>
      <c r="CL103" s="8"/>
      <c r="CN103" s="3" t="str">
        <f>IF($A103="ADD",IF(NOT(ISBLANK(CM103)),_xlfn.XLOOKUP(CM103,ar_replace_reason[lookupValue],ar_replace_reason[lookupKey],"ERROR"),""), "")</f>
        <v/>
      </c>
      <c r="CO103" s="3" t="str">
        <f t="shared" si="16"/>
        <v/>
      </c>
      <c r="CP103" s="3" t="str">
        <f>IF($A103="","",IF((AND($A103="ADD",OR(CO103="",CO103="Queenstown-Lakes District Council"))),"70",(_xlfn.XLOOKUP(CO103,ud_organisation_owner[lookupValue],ud_organisation_owner[lookupKey],""))))</f>
        <v/>
      </c>
      <c r="CQ103" s="3" t="str">
        <f t="shared" si="17"/>
        <v/>
      </c>
      <c r="CR103" s="3" t="str">
        <f>IF($A103="","",IF((AND($A103="ADD",OR(CQ103="",CQ103="Queenstown-Lakes District Council"))),"70",(_xlfn.XLOOKUP(CQ103,ud_organisation_owner[lookupValue],ud_organisation_owner[lookupKey],""))))</f>
        <v/>
      </c>
      <c r="CS103" s="3" t="str">
        <f t="shared" si="18"/>
        <v/>
      </c>
      <c r="CT103" s="3" t="str">
        <f>IF($A103="","",IF((AND($A103="ADD",OR(CS103="",CS103="Local Authority"))),"17",(_xlfn.XLOOKUP(CS103,ud_sub_organisation[lookupValue],ud_sub_organisation[lookupKey],""))))</f>
        <v/>
      </c>
      <c r="CV103" s="3" t="str">
        <f>IF($A103="ADD",IF(NOT(ISBLANK(CU103)),_xlfn.XLOOKUP(CU103,ud_maintenance_organisation[lookupValue],ud_maintenance_organisation[lookupKey],"ERROR"),""), "")</f>
        <v/>
      </c>
      <c r="CW103" s="3" t="str">
        <f t="shared" si="19"/>
        <v/>
      </c>
      <c r="CX103" s="3" t="str">
        <f>IF($A103="","",IF((AND($A103="ADD",OR(CW103="",CW103="Vested Assets"))),"12",(_xlfn.XLOOKUP(CW103,ud_work_category[lookupValue],ud_work_category[lookupKey],""))))</f>
        <v/>
      </c>
      <c r="CY103" s="7"/>
      <c r="CZ103" s="2" t="str">
        <f t="shared" si="20"/>
        <v/>
      </c>
      <c r="DA103" s="2" t="str">
        <f t="shared" si="21"/>
        <v/>
      </c>
      <c r="DB103" s="3" t="str">
        <f t="shared" si="22"/>
        <v/>
      </c>
      <c r="DC103" s="3" t="str">
        <f>IF($A103="","",IF((AND($A103="ADD",OR(DB103="",DB103="Excellent"))),"1",(_xlfn.XLOOKUP(DB103,condition[lookupValue],condition[lookupKey],""))))</f>
        <v/>
      </c>
      <c r="DD103" s="8" t="str">
        <f t="shared" si="23"/>
        <v/>
      </c>
      <c r="DE103" s="9"/>
    </row>
    <row r="104" spans="2:10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4"/>
      <c r="L104" s="4"/>
      <c r="M104" s="4"/>
      <c r="O104" s="3" t="str">
        <f>IF($A104="ADD",IF(NOT(ISBLANK(N104)),_xlfn.XLOOKUP(N104,len_adjust_rsn[lookupValue],len_adjust_rsn[lookupKey],"ERROR"),""), "")</f>
        <v/>
      </c>
      <c r="P104" s="4"/>
      <c r="Q104" s="7"/>
      <c r="R104" s="7"/>
      <c r="S104" s="7"/>
      <c r="T104" s="7"/>
      <c r="U104" s="7"/>
      <c r="W104" s="3" t="str">
        <f>IF($A104="ADD",IF(NOT(ISBLANK(V104)),_xlfn.XLOOKUP(V104,ud_stormwater_purpose[lookupValue],ud_stormwater_purpose[lookupKey],"ERROR"),""), "")</f>
        <v/>
      </c>
      <c r="Y104" s="3" t="str">
        <f>IF($A104="ADD",IF(NOT(ISBLANK(X104)),_xlfn.XLOOKUP(X104,ud_pipe_flow_type[lookupValue],ud_pipe_flow_type[lookupKey],"ERROR"),""), "")</f>
        <v/>
      </c>
      <c r="AA104" s="3" t="str">
        <f>IF($A104="ADD",IF(NOT(ISBLANK(Z104)),_xlfn.XLOOKUP(Z104,ud_pipe_type[lookupValue],ud_pipe_type[lookupKey],"ERROR"),""), "")</f>
        <v/>
      </c>
      <c r="AC104" s="3" t="str">
        <f>IF($A104="ADD",IF(NOT(ISBLANK(AB104)),_xlfn.XLOOKUP(AB104,ud_shape[lookupValue],ud_shape[lookupKey],"ERROR"),""), "")</f>
        <v/>
      </c>
      <c r="AE104" s="3" t="str">
        <f>IF($A104="ADD",IF(NOT(ISBLANK(AD104)),_xlfn.XLOOKUP(AD104,pipe_material[lookupValue],pipe_material[lookupKey],"ERROR"),""), "")</f>
        <v/>
      </c>
      <c r="AG104" s="3" t="str">
        <f>IF($A104="ADD",IF(NOT(ISBLANK(AF104)),_xlfn.XLOOKUP(1,(ud_material_subset_lookup=AF104)*(ud_material_subset_parentKey=AE104),ud_material_subset[lookupKey],"ERROR"),""), "")</f>
        <v/>
      </c>
      <c r="AI104" s="3" t="str">
        <f>IF($A104="ADD",IF(NOT(ISBLANK(AH104)),_xlfn.XLOOKUP(AH104,ud_pipe_duct_class[lookupValue],ud_pipe_duct_class[lookupKey],"ERROR"),""), "")</f>
        <v/>
      </c>
      <c r="AL104" s="3" t="str">
        <f>IF($A104="ADD",IF(NOT(ISBLANK(AK104)),_xlfn.XLOOKUP(AK104,ud_pipe_joint_type[lookupValue],ud_pipe_joint_type[lookupKey],"ERROR"),""), "")</f>
        <v/>
      </c>
      <c r="AN104" s="3" t="str">
        <f>IF($A104="ADD",IF(NOT(ISBLANK(AM104)),_xlfn.XLOOKUP(AM104,ud_pipe_location[lookupValue],ud_pipe_location[lookupKey],"ERROR"),""), "")</f>
        <v/>
      </c>
      <c r="AP104" s="2" t="str">
        <f t="shared" si="12"/>
        <v/>
      </c>
      <c r="AQ104" s="2" t="str">
        <f t="shared" si="13"/>
        <v/>
      </c>
      <c r="AR104" s="6"/>
      <c r="AS104" s="6"/>
      <c r="AT104" s="6"/>
      <c r="AU104" s="4"/>
      <c r="AV104" s="9"/>
      <c r="AX104" s="3" t="str">
        <f>IF($A104="ADD",IF(NOT(ISBLANK(AW104)),_xlfn.XLOOKUP(AW104,ud_culvert_grate[lookupValue],ud_culvert_grate[lookupKey],"ERROR"),""), "")</f>
        <v/>
      </c>
      <c r="AY104" s="4"/>
      <c r="BA104" s="3" t="str">
        <f>IF($A104="ADD",IF(NOT(ISBLANK(AZ104)),_xlfn.XLOOKUP(AZ104,ud_culvert_grate[lookupValue],ud_culvert_grate[lookupKey],"ERROR"),""), "")</f>
        <v/>
      </c>
      <c r="BD104" s="6"/>
      <c r="BF104" s="3" t="str">
        <f>IF($A104="ADD",IF(NOT(ISBLANK(BE104)),_xlfn.XLOOKUP(BE104,ud_yn_unknown[lookupValue],ud_yn_unknown[lookupKey],"ERROR"),""), "")</f>
        <v/>
      </c>
      <c r="BH104" s="3" t="str">
        <f>IF($A104="ADD",IF(NOT(ISBLANK(BG104)),_xlfn.XLOOKUP(BG104,ud_bed_substrate[lookupValue],ud_bed_substrate[lookupKey],"ERROR"),""), "")</f>
        <v/>
      </c>
      <c r="BJ104" s="3" t="str">
        <f>IF($A104="ADD",IF(NOT(ISBLANK(BI104)),_xlfn.XLOOKUP(BI104,ud_yn_unknown[lookupValue],ud_yn_unknown[lookupKey],"ERROR"),""), "")</f>
        <v/>
      </c>
      <c r="BL104" s="3" t="str">
        <f>IF($A104="ADD",IF(NOT(ISBLANK(BK104)),_xlfn.XLOOKUP(BK104,ud_yn_unknown[lookupValue],ud_yn_unknown[lookupKey],"ERROR"),""), "")</f>
        <v/>
      </c>
      <c r="BN104" s="3" t="str">
        <f>IF($A104="ADD",IF(NOT(ISBLANK(BM104)),_xlfn.XLOOKUP(BM104,ud_culvert_slope[lookupValue],ud_culvert_slope[lookupKey],"ERROR"),""), "")</f>
        <v/>
      </c>
      <c r="BP104" s="3" t="str">
        <f>IF($A104="ADD",IF(NOT(ISBLANK(BO104)),_xlfn.XLOOKUP(BO104,ud_culvert_alignment[lookupValue],ud_culvert_alignment[lookupKey],"ERROR"),""), "")</f>
        <v/>
      </c>
      <c r="BQ104" s="8"/>
      <c r="BS104" s="3" t="str">
        <f>IF($A104="ADD",IF(NOT(ISBLANK(BR104)),_xlfn.XLOOKUP(BR104,ud_carried_function[lookupValue],ud_carried_function[lookupKey],"ERROR"),""), "")</f>
        <v/>
      </c>
      <c r="BT104" s="4"/>
      <c r="BV104" s="3" t="str">
        <f>IF($A104="ADD",IF(NOT(ISBLANK(BU104)),_xlfn.XLOOKUP(BU104,ud_design_loading[lookupValue],ud_design_loading[lookupKey],"ERROR"),""), "")</f>
        <v/>
      </c>
      <c r="BW104" s="4"/>
      <c r="BX104" s="4"/>
      <c r="BY104" s="4"/>
      <c r="BZ104" s="4"/>
      <c r="CC104" s="3" t="str">
        <f>IF($A104="ADD",IF(NOT(ISBLANK(CB104)),_xlfn.XLOOKUP(CB104,maint_type[lookupValue],maint_type[lookupKey],"ERROR"),""), "")</f>
        <v/>
      </c>
      <c r="CE104" s="3" t="str">
        <f>IF($A104="ADD",IF(NOT(ISBLANK(CD104)),_xlfn.XLOOKUP(CD104,ud_access_method[lookupValue],ud_access_method[lookupKey],"ERROR"),""), "")</f>
        <v/>
      </c>
      <c r="CF104" s="9"/>
      <c r="CG104" s="8"/>
      <c r="CH104" s="4" t="str">
        <f t="shared" ca="1" si="14"/>
        <v/>
      </c>
      <c r="CI104" s="4"/>
      <c r="CJ104" s="3" t="str">
        <f t="shared" si="15"/>
        <v/>
      </c>
      <c r="CK104" s="3" t="str">
        <f>IF($A104="","",IF((AND($A104="ADD",OR(CJ104="",CJ104="In Use"))),"5",(_xlfn.XLOOKUP(CJ104,ud_asset_status[lookupValue],ud_asset_status[lookupKey],""))))</f>
        <v/>
      </c>
      <c r="CL104" s="8"/>
      <c r="CN104" s="3" t="str">
        <f>IF($A104="ADD",IF(NOT(ISBLANK(CM104)),_xlfn.XLOOKUP(CM104,ar_replace_reason[lookupValue],ar_replace_reason[lookupKey],"ERROR"),""), "")</f>
        <v/>
      </c>
      <c r="CO104" s="3" t="str">
        <f t="shared" si="16"/>
        <v/>
      </c>
      <c r="CP104" s="3" t="str">
        <f>IF($A104="","",IF((AND($A104="ADD",OR(CO104="",CO104="Queenstown-Lakes District Council"))),"70",(_xlfn.XLOOKUP(CO104,ud_organisation_owner[lookupValue],ud_organisation_owner[lookupKey],""))))</f>
        <v/>
      </c>
      <c r="CQ104" s="3" t="str">
        <f t="shared" si="17"/>
        <v/>
      </c>
      <c r="CR104" s="3" t="str">
        <f>IF($A104="","",IF((AND($A104="ADD",OR(CQ104="",CQ104="Queenstown-Lakes District Council"))),"70",(_xlfn.XLOOKUP(CQ104,ud_organisation_owner[lookupValue],ud_organisation_owner[lookupKey],""))))</f>
        <v/>
      </c>
      <c r="CS104" s="3" t="str">
        <f t="shared" si="18"/>
        <v/>
      </c>
      <c r="CT104" s="3" t="str">
        <f>IF($A104="","",IF((AND($A104="ADD",OR(CS104="",CS104="Local Authority"))),"17",(_xlfn.XLOOKUP(CS104,ud_sub_organisation[lookupValue],ud_sub_organisation[lookupKey],""))))</f>
        <v/>
      </c>
      <c r="CV104" s="3" t="str">
        <f>IF($A104="ADD",IF(NOT(ISBLANK(CU104)),_xlfn.XLOOKUP(CU104,ud_maintenance_organisation[lookupValue],ud_maintenance_organisation[lookupKey],"ERROR"),""), "")</f>
        <v/>
      </c>
      <c r="CW104" s="3" t="str">
        <f t="shared" si="19"/>
        <v/>
      </c>
      <c r="CX104" s="3" t="str">
        <f>IF($A104="","",IF((AND($A104="ADD",OR(CW104="",CW104="Vested Assets"))),"12",(_xlfn.XLOOKUP(CW104,ud_work_category[lookupValue],ud_work_category[lookupKey],""))))</f>
        <v/>
      </c>
      <c r="CY104" s="7"/>
      <c r="CZ104" s="2" t="str">
        <f t="shared" si="20"/>
        <v/>
      </c>
      <c r="DA104" s="2" t="str">
        <f t="shared" si="21"/>
        <v/>
      </c>
      <c r="DB104" s="3" t="str">
        <f t="shared" si="22"/>
        <v/>
      </c>
      <c r="DC104" s="3" t="str">
        <f>IF($A104="","",IF((AND($A104="ADD",OR(DB104="",DB104="Excellent"))),"1",(_xlfn.XLOOKUP(DB104,condition[lookupValue],condition[lookupKey],""))))</f>
        <v/>
      </c>
      <c r="DD104" s="8" t="str">
        <f t="shared" si="23"/>
        <v/>
      </c>
      <c r="DE104" s="9"/>
    </row>
    <row r="105" spans="2:10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4"/>
      <c r="L105" s="4"/>
      <c r="M105" s="4"/>
      <c r="O105" s="3" t="str">
        <f>IF($A105="ADD",IF(NOT(ISBLANK(N105)),_xlfn.XLOOKUP(N105,len_adjust_rsn[lookupValue],len_adjust_rsn[lookupKey],"ERROR"),""), "")</f>
        <v/>
      </c>
      <c r="P105" s="4"/>
      <c r="Q105" s="7"/>
      <c r="R105" s="7"/>
      <c r="S105" s="7"/>
      <c r="T105" s="7"/>
      <c r="U105" s="7"/>
      <c r="W105" s="3" t="str">
        <f>IF($A105="ADD",IF(NOT(ISBLANK(V105)),_xlfn.XLOOKUP(V105,ud_stormwater_purpose[lookupValue],ud_stormwater_purpose[lookupKey],"ERROR"),""), "")</f>
        <v/>
      </c>
      <c r="Y105" s="3" t="str">
        <f>IF($A105="ADD",IF(NOT(ISBLANK(X105)),_xlfn.XLOOKUP(X105,ud_pipe_flow_type[lookupValue],ud_pipe_flow_type[lookupKey],"ERROR"),""), "")</f>
        <v/>
      </c>
      <c r="AA105" s="3" t="str">
        <f>IF($A105="ADD",IF(NOT(ISBLANK(Z105)),_xlfn.XLOOKUP(Z105,ud_pipe_type[lookupValue],ud_pipe_type[lookupKey],"ERROR"),""), "")</f>
        <v/>
      </c>
      <c r="AC105" s="3" t="str">
        <f>IF($A105="ADD",IF(NOT(ISBLANK(AB105)),_xlfn.XLOOKUP(AB105,ud_shape[lookupValue],ud_shape[lookupKey],"ERROR"),""), "")</f>
        <v/>
      </c>
      <c r="AE105" s="3" t="str">
        <f>IF($A105="ADD",IF(NOT(ISBLANK(AD105)),_xlfn.XLOOKUP(AD105,pipe_material[lookupValue],pipe_material[lookupKey],"ERROR"),""), "")</f>
        <v/>
      </c>
      <c r="AG105" s="3" t="str">
        <f>IF($A105="ADD",IF(NOT(ISBLANK(AF105)),_xlfn.XLOOKUP(1,(ud_material_subset_lookup=AF105)*(ud_material_subset_parentKey=AE105),ud_material_subset[lookupKey],"ERROR"),""), "")</f>
        <v/>
      </c>
      <c r="AI105" s="3" t="str">
        <f>IF($A105="ADD",IF(NOT(ISBLANK(AH105)),_xlfn.XLOOKUP(AH105,ud_pipe_duct_class[lookupValue],ud_pipe_duct_class[lookupKey],"ERROR"),""), "")</f>
        <v/>
      </c>
      <c r="AL105" s="3" t="str">
        <f>IF($A105="ADD",IF(NOT(ISBLANK(AK105)),_xlfn.XLOOKUP(AK105,ud_pipe_joint_type[lookupValue],ud_pipe_joint_type[lookupKey],"ERROR"),""), "")</f>
        <v/>
      </c>
      <c r="AN105" s="3" t="str">
        <f>IF($A105="ADD",IF(NOT(ISBLANK(AM105)),_xlfn.XLOOKUP(AM105,ud_pipe_location[lookupValue],ud_pipe_location[lookupKey],"ERROR"),""), "")</f>
        <v/>
      </c>
      <c r="AP105" s="2" t="str">
        <f t="shared" si="12"/>
        <v/>
      </c>
      <c r="AQ105" s="2" t="str">
        <f t="shared" si="13"/>
        <v/>
      </c>
      <c r="AR105" s="6"/>
      <c r="AS105" s="6"/>
      <c r="AT105" s="6"/>
      <c r="AU105" s="4"/>
      <c r="AV105" s="9"/>
      <c r="AX105" s="3" t="str">
        <f>IF($A105="ADD",IF(NOT(ISBLANK(AW105)),_xlfn.XLOOKUP(AW105,ud_culvert_grate[lookupValue],ud_culvert_grate[lookupKey],"ERROR"),""), "")</f>
        <v/>
      </c>
      <c r="AY105" s="4"/>
      <c r="BA105" s="3" t="str">
        <f>IF($A105="ADD",IF(NOT(ISBLANK(AZ105)),_xlfn.XLOOKUP(AZ105,ud_culvert_grate[lookupValue],ud_culvert_grate[lookupKey],"ERROR"),""), "")</f>
        <v/>
      </c>
      <c r="BD105" s="6"/>
      <c r="BF105" s="3" t="str">
        <f>IF($A105="ADD",IF(NOT(ISBLANK(BE105)),_xlfn.XLOOKUP(BE105,ud_yn_unknown[lookupValue],ud_yn_unknown[lookupKey],"ERROR"),""), "")</f>
        <v/>
      </c>
      <c r="BH105" s="3" t="str">
        <f>IF($A105="ADD",IF(NOT(ISBLANK(BG105)),_xlfn.XLOOKUP(BG105,ud_bed_substrate[lookupValue],ud_bed_substrate[lookupKey],"ERROR"),""), "")</f>
        <v/>
      </c>
      <c r="BJ105" s="3" t="str">
        <f>IF($A105="ADD",IF(NOT(ISBLANK(BI105)),_xlfn.XLOOKUP(BI105,ud_yn_unknown[lookupValue],ud_yn_unknown[lookupKey],"ERROR"),""), "")</f>
        <v/>
      </c>
      <c r="BL105" s="3" t="str">
        <f>IF($A105="ADD",IF(NOT(ISBLANK(BK105)),_xlfn.XLOOKUP(BK105,ud_yn_unknown[lookupValue],ud_yn_unknown[lookupKey],"ERROR"),""), "")</f>
        <v/>
      </c>
      <c r="BN105" s="3" t="str">
        <f>IF($A105="ADD",IF(NOT(ISBLANK(BM105)),_xlfn.XLOOKUP(BM105,ud_culvert_slope[lookupValue],ud_culvert_slope[lookupKey],"ERROR"),""), "")</f>
        <v/>
      </c>
      <c r="BP105" s="3" t="str">
        <f>IF($A105="ADD",IF(NOT(ISBLANK(BO105)),_xlfn.XLOOKUP(BO105,ud_culvert_alignment[lookupValue],ud_culvert_alignment[lookupKey],"ERROR"),""), "")</f>
        <v/>
      </c>
      <c r="BQ105" s="8"/>
      <c r="BS105" s="3" t="str">
        <f>IF($A105="ADD",IF(NOT(ISBLANK(BR105)),_xlfn.XLOOKUP(BR105,ud_carried_function[lookupValue],ud_carried_function[lookupKey],"ERROR"),""), "")</f>
        <v/>
      </c>
      <c r="BT105" s="4"/>
      <c r="BV105" s="3" t="str">
        <f>IF($A105="ADD",IF(NOT(ISBLANK(BU105)),_xlfn.XLOOKUP(BU105,ud_design_loading[lookupValue],ud_design_loading[lookupKey],"ERROR"),""), "")</f>
        <v/>
      </c>
      <c r="BW105" s="4"/>
      <c r="BX105" s="4"/>
      <c r="BY105" s="4"/>
      <c r="BZ105" s="4"/>
      <c r="CC105" s="3" t="str">
        <f>IF($A105="ADD",IF(NOT(ISBLANK(CB105)),_xlfn.XLOOKUP(CB105,maint_type[lookupValue],maint_type[lookupKey],"ERROR"),""), "")</f>
        <v/>
      </c>
      <c r="CE105" s="3" t="str">
        <f>IF($A105="ADD",IF(NOT(ISBLANK(CD105)),_xlfn.XLOOKUP(CD105,ud_access_method[lookupValue],ud_access_method[lookupKey],"ERROR"),""), "")</f>
        <v/>
      </c>
      <c r="CF105" s="9"/>
      <c r="CG105" s="8"/>
      <c r="CH105" s="4" t="str">
        <f t="shared" ca="1" si="14"/>
        <v/>
      </c>
      <c r="CI105" s="4"/>
      <c r="CJ105" s="3" t="str">
        <f t="shared" si="15"/>
        <v/>
      </c>
      <c r="CK105" s="3" t="str">
        <f>IF($A105="","",IF((AND($A105="ADD",OR(CJ105="",CJ105="In Use"))),"5",(_xlfn.XLOOKUP(CJ105,ud_asset_status[lookupValue],ud_asset_status[lookupKey],""))))</f>
        <v/>
      </c>
      <c r="CL105" s="8"/>
      <c r="CN105" s="3" t="str">
        <f>IF($A105="ADD",IF(NOT(ISBLANK(CM105)),_xlfn.XLOOKUP(CM105,ar_replace_reason[lookupValue],ar_replace_reason[lookupKey],"ERROR"),""), "")</f>
        <v/>
      </c>
      <c r="CO105" s="3" t="str">
        <f t="shared" si="16"/>
        <v/>
      </c>
      <c r="CP105" s="3" t="str">
        <f>IF($A105="","",IF((AND($A105="ADD",OR(CO105="",CO105="Queenstown-Lakes District Council"))),"70",(_xlfn.XLOOKUP(CO105,ud_organisation_owner[lookupValue],ud_organisation_owner[lookupKey],""))))</f>
        <v/>
      </c>
      <c r="CQ105" s="3" t="str">
        <f t="shared" si="17"/>
        <v/>
      </c>
      <c r="CR105" s="3" t="str">
        <f>IF($A105="","",IF((AND($A105="ADD",OR(CQ105="",CQ105="Queenstown-Lakes District Council"))),"70",(_xlfn.XLOOKUP(CQ105,ud_organisation_owner[lookupValue],ud_organisation_owner[lookupKey],""))))</f>
        <v/>
      </c>
      <c r="CS105" s="3" t="str">
        <f t="shared" si="18"/>
        <v/>
      </c>
      <c r="CT105" s="3" t="str">
        <f>IF($A105="","",IF((AND($A105="ADD",OR(CS105="",CS105="Local Authority"))),"17",(_xlfn.XLOOKUP(CS105,ud_sub_organisation[lookupValue],ud_sub_organisation[lookupKey],""))))</f>
        <v/>
      </c>
      <c r="CV105" s="3" t="str">
        <f>IF($A105="ADD",IF(NOT(ISBLANK(CU105)),_xlfn.XLOOKUP(CU105,ud_maintenance_organisation[lookupValue],ud_maintenance_organisation[lookupKey],"ERROR"),""), "")</f>
        <v/>
      </c>
      <c r="CW105" s="3" t="str">
        <f t="shared" si="19"/>
        <v/>
      </c>
      <c r="CX105" s="3" t="str">
        <f>IF($A105="","",IF((AND($A105="ADD",OR(CW105="",CW105="Vested Assets"))),"12",(_xlfn.XLOOKUP(CW105,ud_work_category[lookupValue],ud_work_category[lookupKey],""))))</f>
        <v/>
      </c>
      <c r="CY105" s="7"/>
      <c r="CZ105" s="2" t="str">
        <f t="shared" si="20"/>
        <v/>
      </c>
      <c r="DA105" s="2" t="str">
        <f t="shared" si="21"/>
        <v/>
      </c>
      <c r="DB105" s="3" t="str">
        <f t="shared" si="22"/>
        <v/>
      </c>
      <c r="DC105" s="3" t="str">
        <f>IF($A105="","",IF((AND($A105="ADD",OR(DB105="",DB105="Excellent"))),"1",(_xlfn.XLOOKUP(DB105,condition[lookupValue],condition[lookupKey],""))))</f>
        <v/>
      </c>
      <c r="DD105" s="8" t="str">
        <f t="shared" si="23"/>
        <v/>
      </c>
      <c r="DE105" s="9"/>
    </row>
    <row r="106" spans="2:10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4"/>
      <c r="L106" s="4"/>
      <c r="M106" s="4"/>
      <c r="O106" s="3" t="str">
        <f>IF($A106="ADD",IF(NOT(ISBLANK(N106)),_xlfn.XLOOKUP(N106,len_adjust_rsn[lookupValue],len_adjust_rsn[lookupKey],"ERROR"),""), "")</f>
        <v/>
      </c>
      <c r="P106" s="4"/>
      <c r="Q106" s="7"/>
      <c r="R106" s="7"/>
      <c r="S106" s="7"/>
      <c r="T106" s="7"/>
      <c r="U106" s="7"/>
      <c r="W106" s="3" t="str">
        <f>IF($A106="ADD",IF(NOT(ISBLANK(V106)),_xlfn.XLOOKUP(V106,ud_stormwater_purpose[lookupValue],ud_stormwater_purpose[lookupKey],"ERROR"),""), "")</f>
        <v/>
      </c>
      <c r="Y106" s="3" t="str">
        <f>IF($A106="ADD",IF(NOT(ISBLANK(X106)),_xlfn.XLOOKUP(X106,ud_pipe_flow_type[lookupValue],ud_pipe_flow_type[lookupKey],"ERROR"),""), "")</f>
        <v/>
      </c>
      <c r="AA106" s="3" t="str">
        <f>IF($A106="ADD",IF(NOT(ISBLANK(Z106)),_xlfn.XLOOKUP(Z106,ud_pipe_type[lookupValue],ud_pipe_type[lookupKey],"ERROR"),""), "")</f>
        <v/>
      </c>
      <c r="AC106" s="3" t="str">
        <f>IF($A106="ADD",IF(NOT(ISBLANK(AB106)),_xlfn.XLOOKUP(AB106,ud_shape[lookupValue],ud_shape[lookupKey],"ERROR"),""), "")</f>
        <v/>
      </c>
      <c r="AE106" s="3" t="str">
        <f>IF($A106="ADD",IF(NOT(ISBLANK(AD106)),_xlfn.XLOOKUP(AD106,pipe_material[lookupValue],pipe_material[lookupKey],"ERROR"),""), "")</f>
        <v/>
      </c>
      <c r="AG106" s="3" t="str">
        <f>IF($A106="ADD",IF(NOT(ISBLANK(AF106)),_xlfn.XLOOKUP(1,(ud_material_subset_lookup=AF106)*(ud_material_subset_parentKey=AE106),ud_material_subset[lookupKey],"ERROR"),""), "")</f>
        <v/>
      </c>
      <c r="AI106" s="3" t="str">
        <f>IF($A106="ADD",IF(NOT(ISBLANK(AH106)),_xlfn.XLOOKUP(AH106,ud_pipe_duct_class[lookupValue],ud_pipe_duct_class[lookupKey],"ERROR"),""), "")</f>
        <v/>
      </c>
      <c r="AL106" s="3" t="str">
        <f>IF($A106="ADD",IF(NOT(ISBLANK(AK106)),_xlfn.XLOOKUP(AK106,ud_pipe_joint_type[lookupValue],ud_pipe_joint_type[lookupKey],"ERROR"),""), "")</f>
        <v/>
      </c>
      <c r="AN106" s="3" t="str">
        <f>IF($A106="ADD",IF(NOT(ISBLANK(AM106)),_xlfn.XLOOKUP(AM106,ud_pipe_location[lookupValue],ud_pipe_location[lookupKey],"ERROR"),""), "")</f>
        <v/>
      </c>
      <c r="AP106" s="2" t="str">
        <f t="shared" si="12"/>
        <v/>
      </c>
      <c r="AQ106" s="2" t="str">
        <f t="shared" si="13"/>
        <v/>
      </c>
      <c r="AR106" s="6"/>
      <c r="AS106" s="6"/>
      <c r="AT106" s="6"/>
      <c r="AU106" s="4"/>
      <c r="AV106" s="9"/>
      <c r="AX106" s="3" t="str">
        <f>IF($A106="ADD",IF(NOT(ISBLANK(AW106)),_xlfn.XLOOKUP(AW106,ud_culvert_grate[lookupValue],ud_culvert_grate[lookupKey],"ERROR"),""), "")</f>
        <v/>
      </c>
      <c r="AY106" s="4"/>
      <c r="BA106" s="3" t="str">
        <f>IF($A106="ADD",IF(NOT(ISBLANK(AZ106)),_xlfn.XLOOKUP(AZ106,ud_culvert_grate[lookupValue],ud_culvert_grate[lookupKey],"ERROR"),""), "")</f>
        <v/>
      </c>
      <c r="BD106" s="6"/>
      <c r="BF106" s="3" t="str">
        <f>IF($A106="ADD",IF(NOT(ISBLANK(BE106)),_xlfn.XLOOKUP(BE106,ud_yn_unknown[lookupValue],ud_yn_unknown[lookupKey],"ERROR"),""), "")</f>
        <v/>
      </c>
      <c r="BH106" s="3" t="str">
        <f>IF($A106="ADD",IF(NOT(ISBLANK(BG106)),_xlfn.XLOOKUP(BG106,ud_bed_substrate[lookupValue],ud_bed_substrate[lookupKey],"ERROR"),""), "")</f>
        <v/>
      </c>
      <c r="BJ106" s="3" t="str">
        <f>IF($A106="ADD",IF(NOT(ISBLANK(BI106)),_xlfn.XLOOKUP(BI106,ud_yn_unknown[lookupValue],ud_yn_unknown[lookupKey],"ERROR"),""), "")</f>
        <v/>
      </c>
      <c r="BL106" s="3" t="str">
        <f>IF($A106="ADD",IF(NOT(ISBLANK(BK106)),_xlfn.XLOOKUP(BK106,ud_yn_unknown[lookupValue],ud_yn_unknown[lookupKey],"ERROR"),""), "")</f>
        <v/>
      </c>
      <c r="BN106" s="3" t="str">
        <f>IF($A106="ADD",IF(NOT(ISBLANK(BM106)),_xlfn.XLOOKUP(BM106,ud_culvert_slope[lookupValue],ud_culvert_slope[lookupKey],"ERROR"),""), "")</f>
        <v/>
      </c>
      <c r="BP106" s="3" t="str">
        <f>IF($A106="ADD",IF(NOT(ISBLANK(BO106)),_xlfn.XLOOKUP(BO106,ud_culvert_alignment[lookupValue],ud_culvert_alignment[lookupKey],"ERROR"),""), "")</f>
        <v/>
      </c>
      <c r="BQ106" s="8"/>
      <c r="BS106" s="3" t="str">
        <f>IF($A106="ADD",IF(NOT(ISBLANK(BR106)),_xlfn.XLOOKUP(BR106,ud_carried_function[lookupValue],ud_carried_function[lookupKey],"ERROR"),""), "")</f>
        <v/>
      </c>
      <c r="BT106" s="4"/>
      <c r="BV106" s="3" t="str">
        <f>IF($A106="ADD",IF(NOT(ISBLANK(BU106)),_xlfn.XLOOKUP(BU106,ud_design_loading[lookupValue],ud_design_loading[lookupKey],"ERROR"),""), "")</f>
        <v/>
      </c>
      <c r="BW106" s="4"/>
      <c r="BX106" s="4"/>
      <c r="BY106" s="4"/>
      <c r="BZ106" s="4"/>
      <c r="CC106" s="3" t="str">
        <f>IF($A106="ADD",IF(NOT(ISBLANK(CB106)),_xlfn.XLOOKUP(CB106,maint_type[lookupValue],maint_type[lookupKey],"ERROR"),""), "")</f>
        <v/>
      </c>
      <c r="CE106" s="3" t="str">
        <f>IF($A106="ADD",IF(NOT(ISBLANK(CD106)),_xlfn.XLOOKUP(CD106,ud_access_method[lookupValue],ud_access_method[lookupKey],"ERROR"),""), "")</f>
        <v/>
      </c>
      <c r="CF106" s="9"/>
      <c r="CG106" s="8"/>
      <c r="CH106" s="4" t="str">
        <f t="shared" ca="1" si="14"/>
        <v/>
      </c>
      <c r="CI106" s="4"/>
      <c r="CJ106" s="3" t="str">
        <f t="shared" si="15"/>
        <v/>
      </c>
      <c r="CK106" s="3" t="str">
        <f>IF($A106="","",IF((AND($A106="ADD",OR(CJ106="",CJ106="In Use"))),"5",(_xlfn.XLOOKUP(CJ106,ud_asset_status[lookupValue],ud_asset_status[lookupKey],""))))</f>
        <v/>
      </c>
      <c r="CL106" s="8"/>
      <c r="CN106" s="3" t="str">
        <f>IF($A106="ADD",IF(NOT(ISBLANK(CM106)),_xlfn.XLOOKUP(CM106,ar_replace_reason[lookupValue],ar_replace_reason[lookupKey],"ERROR"),""), "")</f>
        <v/>
      </c>
      <c r="CO106" s="3" t="str">
        <f t="shared" si="16"/>
        <v/>
      </c>
      <c r="CP106" s="3" t="str">
        <f>IF($A106="","",IF((AND($A106="ADD",OR(CO106="",CO106="Queenstown-Lakes District Council"))),"70",(_xlfn.XLOOKUP(CO106,ud_organisation_owner[lookupValue],ud_organisation_owner[lookupKey],""))))</f>
        <v/>
      </c>
      <c r="CQ106" s="3" t="str">
        <f t="shared" si="17"/>
        <v/>
      </c>
      <c r="CR106" s="3" t="str">
        <f>IF($A106="","",IF((AND($A106="ADD",OR(CQ106="",CQ106="Queenstown-Lakes District Council"))),"70",(_xlfn.XLOOKUP(CQ106,ud_organisation_owner[lookupValue],ud_organisation_owner[lookupKey],""))))</f>
        <v/>
      </c>
      <c r="CS106" s="3" t="str">
        <f t="shared" si="18"/>
        <v/>
      </c>
      <c r="CT106" s="3" t="str">
        <f>IF($A106="","",IF((AND($A106="ADD",OR(CS106="",CS106="Local Authority"))),"17",(_xlfn.XLOOKUP(CS106,ud_sub_organisation[lookupValue],ud_sub_organisation[lookupKey],""))))</f>
        <v/>
      </c>
      <c r="CV106" s="3" t="str">
        <f>IF($A106="ADD",IF(NOT(ISBLANK(CU106)),_xlfn.XLOOKUP(CU106,ud_maintenance_organisation[lookupValue],ud_maintenance_organisation[lookupKey],"ERROR"),""), "")</f>
        <v/>
      </c>
      <c r="CW106" s="3" t="str">
        <f t="shared" si="19"/>
        <v/>
      </c>
      <c r="CX106" s="3" t="str">
        <f>IF($A106="","",IF((AND($A106="ADD",OR(CW106="",CW106="Vested Assets"))),"12",(_xlfn.XLOOKUP(CW106,ud_work_category[lookupValue],ud_work_category[lookupKey],""))))</f>
        <v/>
      </c>
      <c r="CY106" s="7"/>
      <c r="CZ106" s="2" t="str">
        <f t="shared" si="20"/>
        <v/>
      </c>
      <c r="DA106" s="2" t="str">
        <f t="shared" si="21"/>
        <v/>
      </c>
      <c r="DB106" s="3" t="str">
        <f t="shared" si="22"/>
        <v/>
      </c>
      <c r="DC106" s="3" t="str">
        <f>IF($A106="","",IF((AND($A106="ADD",OR(DB106="",DB106="Excellent"))),"1",(_xlfn.XLOOKUP(DB106,condition[lookupValue],condition[lookupKey],""))))</f>
        <v/>
      </c>
      <c r="DD106" s="8" t="str">
        <f t="shared" si="23"/>
        <v/>
      </c>
      <c r="DE106" s="9"/>
    </row>
    <row r="107" spans="2:10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4"/>
      <c r="L107" s="4"/>
      <c r="M107" s="4"/>
      <c r="O107" s="3" t="str">
        <f>IF($A107="ADD",IF(NOT(ISBLANK(N107)),_xlfn.XLOOKUP(N107,len_adjust_rsn[lookupValue],len_adjust_rsn[lookupKey],"ERROR"),""), "")</f>
        <v/>
      </c>
      <c r="P107" s="4"/>
      <c r="Q107" s="7"/>
      <c r="R107" s="7"/>
      <c r="S107" s="7"/>
      <c r="T107" s="7"/>
      <c r="U107" s="7"/>
      <c r="W107" s="3" t="str">
        <f>IF($A107="ADD",IF(NOT(ISBLANK(V107)),_xlfn.XLOOKUP(V107,ud_stormwater_purpose[lookupValue],ud_stormwater_purpose[lookupKey],"ERROR"),""), "")</f>
        <v/>
      </c>
      <c r="Y107" s="3" t="str">
        <f>IF($A107="ADD",IF(NOT(ISBLANK(X107)),_xlfn.XLOOKUP(X107,ud_pipe_flow_type[lookupValue],ud_pipe_flow_type[lookupKey],"ERROR"),""), "")</f>
        <v/>
      </c>
      <c r="AA107" s="3" t="str">
        <f>IF($A107="ADD",IF(NOT(ISBLANK(Z107)),_xlfn.XLOOKUP(Z107,ud_pipe_type[lookupValue],ud_pipe_type[lookupKey],"ERROR"),""), "")</f>
        <v/>
      </c>
      <c r="AC107" s="3" t="str">
        <f>IF($A107="ADD",IF(NOT(ISBLANK(AB107)),_xlfn.XLOOKUP(AB107,ud_shape[lookupValue],ud_shape[lookupKey],"ERROR"),""), "")</f>
        <v/>
      </c>
      <c r="AE107" s="3" t="str">
        <f>IF($A107="ADD",IF(NOT(ISBLANK(AD107)),_xlfn.XLOOKUP(AD107,pipe_material[lookupValue],pipe_material[lookupKey],"ERROR"),""), "")</f>
        <v/>
      </c>
      <c r="AG107" s="3" t="str">
        <f>IF($A107="ADD",IF(NOT(ISBLANK(AF107)),_xlfn.XLOOKUP(1,(ud_material_subset_lookup=AF107)*(ud_material_subset_parentKey=AE107),ud_material_subset[lookupKey],"ERROR"),""), "")</f>
        <v/>
      </c>
      <c r="AI107" s="3" t="str">
        <f>IF($A107="ADD",IF(NOT(ISBLANK(AH107)),_xlfn.XLOOKUP(AH107,ud_pipe_duct_class[lookupValue],ud_pipe_duct_class[lookupKey],"ERROR"),""), "")</f>
        <v/>
      </c>
      <c r="AL107" s="3" t="str">
        <f>IF($A107="ADD",IF(NOT(ISBLANK(AK107)),_xlfn.XLOOKUP(AK107,ud_pipe_joint_type[lookupValue],ud_pipe_joint_type[lookupKey],"ERROR"),""), "")</f>
        <v/>
      </c>
      <c r="AN107" s="3" t="str">
        <f>IF($A107="ADD",IF(NOT(ISBLANK(AM107)),_xlfn.XLOOKUP(AM107,ud_pipe_location[lookupValue],ud_pipe_location[lookupKey],"ERROR"),""), "")</f>
        <v/>
      </c>
      <c r="AP107" s="2" t="str">
        <f t="shared" si="12"/>
        <v/>
      </c>
      <c r="AQ107" s="2" t="str">
        <f t="shared" si="13"/>
        <v/>
      </c>
      <c r="AR107" s="6"/>
      <c r="AS107" s="6"/>
      <c r="AT107" s="6"/>
      <c r="AU107" s="4"/>
      <c r="AV107" s="9"/>
      <c r="AX107" s="3" t="str">
        <f>IF($A107="ADD",IF(NOT(ISBLANK(AW107)),_xlfn.XLOOKUP(AW107,ud_culvert_grate[lookupValue],ud_culvert_grate[lookupKey],"ERROR"),""), "")</f>
        <v/>
      </c>
      <c r="AY107" s="4"/>
      <c r="BA107" s="3" t="str">
        <f>IF($A107="ADD",IF(NOT(ISBLANK(AZ107)),_xlfn.XLOOKUP(AZ107,ud_culvert_grate[lookupValue],ud_culvert_grate[lookupKey],"ERROR"),""), "")</f>
        <v/>
      </c>
      <c r="BD107" s="6"/>
      <c r="BF107" s="3" t="str">
        <f>IF($A107="ADD",IF(NOT(ISBLANK(BE107)),_xlfn.XLOOKUP(BE107,ud_yn_unknown[lookupValue],ud_yn_unknown[lookupKey],"ERROR"),""), "")</f>
        <v/>
      </c>
      <c r="BH107" s="3" t="str">
        <f>IF($A107="ADD",IF(NOT(ISBLANK(BG107)),_xlfn.XLOOKUP(BG107,ud_bed_substrate[lookupValue],ud_bed_substrate[lookupKey],"ERROR"),""), "")</f>
        <v/>
      </c>
      <c r="BJ107" s="3" t="str">
        <f>IF($A107="ADD",IF(NOT(ISBLANK(BI107)),_xlfn.XLOOKUP(BI107,ud_yn_unknown[lookupValue],ud_yn_unknown[lookupKey],"ERROR"),""), "")</f>
        <v/>
      </c>
      <c r="BL107" s="3" t="str">
        <f>IF($A107="ADD",IF(NOT(ISBLANK(BK107)),_xlfn.XLOOKUP(BK107,ud_yn_unknown[lookupValue],ud_yn_unknown[lookupKey],"ERROR"),""), "")</f>
        <v/>
      </c>
      <c r="BN107" s="3" t="str">
        <f>IF($A107="ADD",IF(NOT(ISBLANK(BM107)),_xlfn.XLOOKUP(BM107,ud_culvert_slope[lookupValue],ud_culvert_slope[lookupKey],"ERROR"),""), "")</f>
        <v/>
      </c>
      <c r="BP107" s="3" t="str">
        <f>IF($A107="ADD",IF(NOT(ISBLANK(BO107)),_xlfn.XLOOKUP(BO107,ud_culvert_alignment[lookupValue],ud_culvert_alignment[lookupKey],"ERROR"),""), "")</f>
        <v/>
      </c>
      <c r="BQ107" s="8"/>
      <c r="BS107" s="3" t="str">
        <f>IF($A107="ADD",IF(NOT(ISBLANK(BR107)),_xlfn.XLOOKUP(BR107,ud_carried_function[lookupValue],ud_carried_function[lookupKey],"ERROR"),""), "")</f>
        <v/>
      </c>
      <c r="BT107" s="4"/>
      <c r="BV107" s="3" t="str">
        <f>IF($A107="ADD",IF(NOT(ISBLANK(BU107)),_xlfn.XLOOKUP(BU107,ud_design_loading[lookupValue],ud_design_loading[lookupKey],"ERROR"),""), "")</f>
        <v/>
      </c>
      <c r="BW107" s="4"/>
      <c r="BX107" s="4"/>
      <c r="BY107" s="4"/>
      <c r="BZ107" s="4"/>
      <c r="CC107" s="3" t="str">
        <f>IF($A107="ADD",IF(NOT(ISBLANK(CB107)),_xlfn.XLOOKUP(CB107,maint_type[lookupValue],maint_type[lookupKey],"ERROR"),""), "")</f>
        <v/>
      </c>
      <c r="CE107" s="3" t="str">
        <f>IF($A107="ADD",IF(NOT(ISBLANK(CD107)),_xlfn.XLOOKUP(CD107,ud_access_method[lookupValue],ud_access_method[lookupKey],"ERROR"),""), "")</f>
        <v/>
      </c>
      <c r="CF107" s="9"/>
      <c r="CG107" s="8"/>
      <c r="CH107" s="4" t="str">
        <f t="shared" ca="1" si="14"/>
        <v/>
      </c>
      <c r="CI107" s="4"/>
      <c r="CJ107" s="3" t="str">
        <f t="shared" si="15"/>
        <v/>
      </c>
      <c r="CK107" s="3" t="str">
        <f>IF($A107="","",IF((AND($A107="ADD",OR(CJ107="",CJ107="In Use"))),"5",(_xlfn.XLOOKUP(CJ107,ud_asset_status[lookupValue],ud_asset_status[lookupKey],""))))</f>
        <v/>
      </c>
      <c r="CL107" s="8"/>
      <c r="CN107" s="3" t="str">
        <f>IF($A107="ADD",IF(NOT(ISBLANK(CM107)),_xlfn.XLOOKUP(CM107,ar_replace_reason[lookupValue],ar_replace_reason[lookupKey],"ERROR"),""), "")</f>
        <v/>
      </c>
      <c r="CO107" s="3" t="str">
        <f t="shared" si="16"/>
        <v/>
      </c>
      <c r="CP107" s="3" t="str">
        <f>IF($A107="","",IF((AND($A107="ADD",OR(CO107="",CO107="Queenstown-Lakes District Council"))),"70",(_xlfn.XLOOKUP(CO107,ud_organisation_owner[lookupValue],ud_organisation_owner[lookupKey],""))))</f>
        <v/>
      </c>
      <c r="CQ107" s="3" t="str">
        <f t="shared" si="17"/>
        <v/>
      </c>
      <c r="CR107" s="3" t="str">
        <f>IF($A107="","",IF((AND($A107="ADD",OR(CQ107="",CQ107="Queenstown-Lakes District Council"))),"70",(_xlfn.XLOOKUP(CQ107,ud_organisation_owner[lookupValue],ud_organisation_owner[lookupKey],""))))</f>
        <v/>
      </c>
      <c r="CS107" s="3" t="str">
        <f t="shared" si="18"/>
        <v/>
      </c>
      <c r="CT107" s="3" t="str">
        <f>IF($A107="","",IF((AND($A107="ADD",OR(CS107="",CS107="Local Authority"))),"17",(_xlfn.XLOOKUP(CS107,ud_sub_organisation[lookupValue],ud_sub_organisation[lookupKey],""))))</f>
        <v/>
      </c>
      <c r="CV107" s="3" t="str">
        <f>IF($A107="ADD",IF(NOT(ISBLANK(CU107)),_xlfn.XLOOKUP(CU107,ud_maintenance_organisation[lookupValue],ud_maintenance_organisation[lookupKey],"ERROR"),""), "")</f>
        <v/>
      </c>
      <c r="CW107" s="3" t="str">
        <f t="shared" si="19"/>
        <v/>
      </c>
      <c r="CX107" s="3" t="str">
        <f>IF($A107="","",IF((AND($A107="ADD",OR(CW107="",CW107="Vested Assets"))),"12",(_xlfn.XLOOKUP(CW107,ud_work_category[lookupValue],ud_work_category[lookupKey],""))))</f>
        <v/>
      </c>
      <c r="CY107" s="7"/>
      <c r="CZ107" s="2" t="str">
        <f t="shared" si="20"/>
        <v/>
      </c>
      <c r="DA107" s="2" t="str">
        <f t="shared" si="21"/>
        <v/>
      </c>
      <c r="DB107" s="3" t="str">
        <f t="shared" si="22"/>
        <v/>
      </c>
      <c r="DC107" s="3" t="str">
        <f>IF($A107="","",IF((AND($A107="ADD",OR(DB107="",DB107="Excellent"))),"1",(_xlfn.XLOOKUP(DB107,condition[lookupValue],condition[lookupKey],""))))</f>
        <v/>
      </c>
      <c r="DD107" s="8" t="str">
        <f t="shared" si="23"/>
        <v/>
      </c>
      <c r="DE107" s="9"/>
    </row>
    <row r="108" spans="2:10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4"/>
      <c r="L108" s="4"/>
      <c r="M108" s="4"/>
      <c r="O108" s="3" t="str">
        <f>IF($A108="ADD",IF(NOT(ISBLANK(N108)),_xlfn.XLOOKUP(N108,len_adjust_rsn[lookupValue],len_adjust_rsn[lookupKey],"ERROR"),""), "")</f>
        <v/>
      </c>
      <c r="P108" s="4"/>
      <c r="Q108" s="7"/>
      <c r="R108" s="7"/>
      <c r="S108" s="7"/>
      <c r="T108" s="7"/>
      <c r="U108" s="7"/>
      <c r="W108" s="3" t="str">
        <f>IF($A108="ADD",IF(NOT(ISBLANK(V108)),_xlfn.XLOOKUP(V108,ud_stormwater_purpose[lookupValue],ud_stormwater_purpose[lookupKey],"ERROR"),""), "")</f>
        <v/>
      </c>
      <c r="Y108" s="3" t="str">
        <f>IF($A108="ADD",IF(NOT(ISBLANK(X108)),_xlfn.XLOOKUP(X108,ud_pipe_flow_type[lookupValue],ud_pipe_flow_type[lookupKey],"ERROR"),""), "")</f>
        <v/>
      </c>
      <c r="AA108" s="3" t="str">
        <f>IF($A108="ADD",IF(NOT(ISBLANK(Z108)),_xlfn.XLOOKUP(Z108,ud_pipe_type[lookupValue],ud_pipe_type[lookupKey],"ERROR"),""), "")</f>
        <v/>
      </c>
      <c r="AC108" s="3" t="str">
        <f>IF($A108="ADD",IF(NOT(ISBLANK(AB108)),_xlfn.XLOOKUP(AB108,ud_shape[lookupValue],ud_shape[lookupKey],"ERROR"),""), "")</f>
        <v/>
      </c>
      <c r="AE108" s="3" t="str">
        <f>IF($A108="ADD",IF(NOT(ISBLANK(AD108)),_xlfn.XLOOKUP(AD108,pipe_material[lookupValue],pipe_material[lookupKey],"ERROR"),""), "")</f>
        <v/>
      </c>
      <c r="AG108" s="3" t="str">
        <f>IF($A108="ADD",IF(NOT(ISBLANK(AF108)),_xlfn.XLOOKUP(1,(ud_material_subset_lookup=AF108)*(ud_material_subset_parentKey=AE108),ud_material_subset[lookupKey],"ERROR"),""), "")</f>
        <v/>
      </c>
      <c r="AI108" s="3" t="str">
        <f>IF($A108="ADD",IF(NOT(ISBLANK(AH108)),_xlfn.XLOOKUP(AH108,ud_pipe_duct_class[lookupValue],ud_pipe_duct_class[lookupKey],"ERROR"),""), "")</f>
        <v/>
      </c>
      <c r="AL108" s="3" t="str">
        <f>IF($A108="ADD",IF(NOT(ISBLANK(AK108)),_xlfn.XLOOKUP(AK108,ud_pipe_joint_type[lookupValue],ud_pipe_joint_type[lookupKey],"ERROR"),""), "")</f>
        <v/>
      </c>
      <c r="AN108" s="3" t="str">
        <f>IF($A108="ADD",IF(NOT(ISBLANK(AM108)),_xlfn.XLOOKUP(AM108,ud_pipe_location[lookupValue],ud_pipe_location[lookupKey],"ERROR"),""), "")</f>
        <v/>
      </c>
      <c r="AP108" s="2" t="str">
        <f t="shared" si="12"/>
        <v/>
      </c>
      <c r="AQ108" s="2" t="str">
        <f t="shared" si="13"/>
        <v/>
      </c>
      <c r="AR108" s="6"/>
      <c r="AS108" s="6"/>
      <c r="AT108" s="6"/>
      <c r="AU108" s="4"/>
      <c r="AV108" s="9"/>
      <c r="AX108" s="3" t="str">
        <f>IF($A108="ADD",IF(NOT(ISBLANK(AW108)),_xlfn.XLOOKUP(AW108,ud_culvert_grate[lookupValue],ud_culvert_grate[lookupKey],"ERROR"),""), "")</f>
        <v/>
      </c>
      <c r="AY108" s="4"/>
      <c r="BA108" s="3" t="str">
        <f>IF($A108="ADD",IF(NOT(ISBLANK(AZ108)),_xlfn.XLOOKUP(AZ108,ud_culvert_grate[lookupValue],ud_culvert_grate[lookupKey],"ERROR"),""), "")</f>
        <v/>
      </c>
      <c r="BD108" s="6"/>
      <c r="BF108" s="3" t="str">
        <f>IF($A108="ADD",IF(NOT(ISBLANK(BE108)),_xlfn.XLOOKUP(BE108,ud_yn_unknown[lookupValue],ud_yn_unknown[lookupKey],"ERROR"),""), "")</f>
        <v/>
      </c>
      <c r="BH108" s="3" t="str">
        <f>IF($A108="ADD",IF(NOT(ISBLANK(BG108)),_xlfn.XLOOKUP(BG108,ud_bed_substrate[lookupValue],ud_bed_substrate[lookupKey],"ERROR"),""), "")</f>
        <v/>
      </c>
      <c r="BJ108" s="3" t="str">
        <f>IF($A108="ADD",IF(NOT(ISBLANK(BI108)),_xlfn.XLOOKUP(BI108,ud_yn_unknown[lookupValue],ud_yn_unknown[lookupKey],"ERROR"),""), "")</f>
        <v/>
      </c>
      <c r="BL108" s="3" t="str">
        <f>IF($A108="ADD",IF(NOT(ISBLANK(BK108)),_xlfn.XLOOKUP(BK108,ud_yn_unknown[lookupValue],ud_yn_unknown[lookupKey],"ERROR"),""), "")</f>
        <v/>
      </c>
      <c r="BN108" s="3" t="str">
        <f>IF($A108="ADD",IF(NOT(ISBLANK(BM108)),_xlfn.XLOOKUP(BM108,ud_culvert_slope[lookupValue],ud_culvert_slope[lookupKey],"ERROR"),""), "")</f>
        <v/>
      </c>
      <c r="BP108" s="3" t="str">
        <f>IF($A108="ADD",IF(NOT(ISBLANK(BO108)),_xlfn.XLOOKUP(BO108,ud_culvert_alignment[lookupValue],ud_culvert_alignment[lookupKey],"ERROR"),""), "")</f>
        <v/>
      </c>
      <c r="BQ108" s="8"/>
      <c r="BS108" s="3" t="str">
        <f>IF($A108="ADD",IF(NOT(ISBLANK(BR108)),_xlfn.XLOOKUP(BR108,ud_carried_function[lookupValue],ud_carried_function[lookupKey],"ERROR"),""), "")</f>
        <v/>
      </c>
      <c r="BT108" s="4"/>
      <c r="BV108" s="3" t="str">
        <f>IF($A108="ADD",IF(NOT(ISBLANK(BU108)),_xlfn.XLOOKUP(BU108,ud_design_loading[lookupValue],ud_design_loading[lookupKey],"ERROR"),""), "")</f>
        <v/>
      </c>
      <c r="BW108" s="4"/>
      <c r="BX108" s="4"/>
      <c r="BY108" s="4"/>
      <c r="BZ108" s="4"/>
      <c r="CC108" s="3" t="str">
        <f>IF($A108="ADD",IF(NOT(ISBLANK(CB108)),_xlfn.XLOOKUP(CB108,maint_type[lookupValue],maint_type[lookupKey],"ERROR"),""), "")</f>
        <v/>
      </c>
      <c r="CE108" s="3" t="str">
        <f>IF($A108="ADD",IF(NOT(ISBLANK(CD108)),_xlfn.XLOOKUP(CD108,ud_access_method[lookupValue],ud_access_method[lookupKey],"ERROR"),""), "")</f>
        <v/>
      </c>
      <c r="CF108" s="9"/>
      <c r="CG108" s="8"/>
      <c r="CH108" s="4" t="str">
        <f t="shared" ca="1" si="14"/>
        <v/>
      </c>
      <c r="CI108" s="4"/>
      <c r="CJ108" s="3" t="str">
        <f t="shared" si="15"/>
        <v/>
      </c>
      <c r="CK108" s="3" t="str">
        <f>IF($A108="","",IF((AND($A108="ADD",OR(CJ108="",CJ108="In Use"))),"5",(_xlfn.XLOOKUP(CJ108,ud_asset_status[lookupValue],ud_asset_status[lookupKey],""))))</f>
        <v/>
      </c>
      <c r="CL108" s="8"/>
      <c r="CN108" s="3" t="str">
        <f>IF($A108="ADD",IF(NOT(ISBLANK(CM108)),_xlfn.XLOOKUP(CM108,ar_replace_reason[lookupValue],ar_replace_reason[lookupKey],"ERROR"),""), "")</f>
        <v/>
      </c>
      <c r="CO108" s="3" t="str">
        <f t="shared" si="16"/>
        <v/>
      </c>
      <c r="CP108" s="3" t="str">
        <f>IF($A108="","",IF((AND($A108="ADD",OR(CO108="",CO108="Queenstown-Lakes District Council"))),"70",(_xlfn.XLOOKUP(CO108,ud_organisation_owner[lookupValue],ud_organisation_owner[lookupKey],""))))</f>
        <v/>
      </c>
      <c r="CQ108" s="3" t="str">
        <f t="shared" si="17"/>
        <v/>
      </c>
      <c r="CR108" s="3" t="str">
        <f>IF($A108="","",IF((AND($A108="ADD",OR(CQ108="",CQ108="Queenstown-Lakes District Council"))),"70",(_xlfn.XLOOKUP(CQ108,ud_organisation_owner[lookupValue],ud_organisation_owner[lookupKey],""))))</f>
        <v/>
      </c>
      <c r="CS108" s="3" t="str">
        <f t="shared" si="18"/>
        <v/>
      </c>
      <c r="CT108" s="3" t="str">
        <f>IF($A108="","",IF((AND($A108="ADD",OR(CS108="",CS108="Local Authority"))),"17",(_xlfn.XLOOKUP(CS108,ud_sub_organisation[lookupValue],ud_sub_organisation[lookupKey],""))))</f>
        <v/>
      </c>
      <c r="CV108" s="3" t="str">
        <f>IF($A108="ADD",IF(NOT(ISBLANK(CU108)),_xlfn.XLOOKUP(CU108,ud_maintenance_organisation[lookupValue],ud_maintenance_organisation[lookupKey],"ERROR"),""), "")</f>
        <v/>
      </c>
      <c r="CW108" s="3" t="str">
        <f t="shared" si="19"/>
        <v/>
      </c>
      <c r="CX108" s="3" t="str">
        <f>IF($A108="","",IF((AND($A108="ADD",OR(CW108="",CW108="Vested Assets"))),"12",(_xlfn.XLOOKUP(CW108,ud_work_category[lookupValue],ud_work_category[lookupKey],""))))</f>
        <v/>
      </c>
      <c r="CY108" s="7"/>
      <c r="CZ108" s="2" t="str">
        <f t="shared" si="20"/>
        <v/>
      </c>
      <c r="DA108" s="2" t="str">
        <f t="shared" si="21"/>
        <v/>
      </c>
      <c r="DB108" s="3" t="str">
        <f t="shared" si="22"/>
        <v/>
      </c>
      <c r="DC108" s="3" t="str">
        <f>IF($A108="","",IF((AND($A108="ADD",OR(DB108="",DB108="Excellent"))),"1",(_xlfn.XLOOKUP(DB108,condition[lookupValue],condition[lookupKey],""))))</f>
        <v/>
      </c>
      <c r="DD108" s="8" t="str">
        <f t="shared" si="23"/>
        <v/>
      </c>
      <c r="DE108" s="9"/>
    </row>
    <row r="109" spans="2:10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4"/>
      <c r="L109" s="4"/>
      <c r="M109" s="4"/>
      <c r="O109" s="3" t="str">
        <f>IF($A109="ADD",IF(NOT(ISBLANK(N109)),_xlfn.XLOOKUP(N109,len_adjust_rsn[lookupValue],len_adjust_rsn[lookupKey],"ERROR"),""), "")</f>
        <v/>
      </c>
      <c r="P109" s="4"/>
      <c r="Q109" s="7"/>
      <c r="R109" s="7"/>
      <c r="S109" s="7"/>
      <c r="T109" s="7"/>
      <c r="U109" s="7"/>
      <c r="W109" s="3" t="str">
        <f>IF($A109="ADD",IF(NOT(ISBLANK(V109)),_xlfn.XLOOKUP(V109,ud_stormwater_purpose[lookupValue],ud_stormwater_purpose[lookupKey],"ERROR"),""), "")</f>
        <v/>
      </c>
      <c r="Y109" s="3" t="str">
        <f>IF($A109="ADD",IF(NOT(ISBLANK(X109)),_xlfn.XLOOKUP(X109,ud_pipe_flow_type[lookupValue],ud_pipe_flow_type[lookupKey],"ERROR"),""), "")</f>
        <v/>
      </c>
      <c r="AA109" s="3" t="str">
        <f>IF($A109="ADD",IF(NOT(ISBLANK(Z109)),_xlfn.XLOOKUP(Z109,ud_pipe_type[lookupValue],ud_pipe_type[lookupKey],"ERROR"),""), "")</f>
        <v/>
      </c>
      <c r="AC109" s="3" t="str">
        <f>IF($A109="ADD",IF(NOT(ISBLANK(AB109)),_xlfn.XLOOKUP(AB109,ud_shape[lookupValue],ud_shape[lookupKey],"ERROR"),""), "")</f>
        <v/>
      </c>
      <c r="AE109" s="3" t="str">
        <f>IF($A109="ADD",IF(NOT(ISBLANK(AD109)),_xlfn.XLOOKUP(AD109,pipe_material[lookupValue],pipe_material[lookupKey],"ERROR"),""), "")</f>
        <v/>
      </c>
      <c r="AG109" s="3" t="str">
        <f>IF($A109="ADD",IF(NOT(ISBLANK(AF109)),_xlfn.XLOOKUP(1,(ud_material_subset_lookup=AF109)*(ud_material_subset_parentKey=AE109),ud_material_subset[lookupKey],"ERROR"),""), "")</f>
        <v/>
      </c>
      <c r="AI109" s="3" t="str">
        <f>IF($A109="ADD",IF(NOT(ISBLANK(AH109)),_xlfn.XLOOKUP(AH109,ud_pipe_duct_class[lookupValue],ud_pipe_duct_class[lookupKey],"ERROR"),""), "")</f>
        <v/>
      </c>
      <c r="AL109" s="3" t="str">
        <f>IF($A109="ADD",IF(NOT(ISBLANK(AK109)),_xlfn.XLOOKUP(AK109,ud_pipe_joint_type[lookupValue],ud_pipe_joint_type[lookupKey],"ERROR"),""), "")</f>
        <v/>
      </c>
      <c r="AN109" s="3" t="str">
        <f>IF($A109="ADD",IF(NOT(ISBLANK(AM109)),_xlfn.XLOOKUP(AM109,ud_pipe_location[lookupValue],ud_pipe_location[lookupKey],"ERROR"),""), "")</f>
        <v/>
      </c>
      <c r="AP109" s="2" t="str">
        <f t="shared" si="12"/>
        <v/>
      </c>
      <c r="AQ109" s="2" t="str">
        <f t="shared" si="13"/>
        <v/>
      </c>
      <c r="AR109" s="6"/>
      <c r="AS109" s="6"/>
      <c r="AT109" s="6"/>
      <c r="AU109" s="4"/>
      <c r="AV109" s="9"/>
      <c r="AX109" s="3" t="str">
        <f>IF($A109="ADD",IF(NOT(ISBLANK(AW109)),_xlfn.XLOOKUP(AW109,ud_culvert_grate[lookupValue],ud_culvert_grate[lookupKey],"ERROR"),""), "")</f>
        <v/>
      </c>
      <c r="AY109" s="4"/>
      <c r="BA109" s="3" t="str">
        <f>IF($A109="ADD",IF(NOT(ISBLANK(AZ109)),_xlfn.XLOOKUP(AZ109,ud_culvert_grate[lookupValue],ud_culvert_grate[lookupKey],"ERROR"),""), "")</f>
        <v/>
      </c>
      <c r="BD109" s="6"/>
      <c r="BF109" s="3" t="str">
        <f>IF($A109="ADD",IF(NOT(ISBLANK(BE109)),_xlfn.XLOOKUP(BE109,ud_yn_unknown[lookupValue],ud_yn_unknown[lookupKey],"ERROR"),""), "")</f>
        <v/>
      </c>
      <c r="BH109" s="3" t="str">
        <f>IF($A109="ADD",IF(NOT(ISBLANK(BG109)),_xlfn.XLOOKUP(BG109,ud_bed_substrate[lookupValue],ud_bed_substrate[lookupKey],"ERROR"),""), "")</f>
        <v/>
      </c>
      <c r="BJ109" s="3" t="str">
        <f>IF($A109="ADD",IF(NOT(ISBLANK(BI109)),_xlfn.XLOOKUP(BI109,ud_yn_unknown[lookupValue],ud_yn_unknown[lookupKey],"ERROR"),""), "")</f>
        <v/>
      </c>
      <c r="BL109" s="3" t="str">
        <f>IF($A109="ADD",IF(NOT(ISBLANK(BK109)),_xlfn.XLOOKUP(BK109,ud_yn_unknown[lookupValue],ud_yn_unknown[lookupKey],"ERROR"),""), "")</f>
        <v/>
      </c>
      <c r="BN109" s="3" t="str">
        <f>IF($A109="ADD",IF(NOT(ISBLANK(BM109)),_xlfn.XLOOKUP(BM109,ud_culvert_slope[lookupValue],ud_culvert_slope[lookupKey],"ERROR"),""), "")</f>
        <v/>
      </c>
      <c r="BP109" s="3" t="str">
        <f>IF($A109="ADD",IF(NOT(ISBLANK(BO109)),_xlfn.XLOOKUP(BO109,ud_culvert_alignment[lookupValue],ud_culvert_alignment[lookupKey],"ERROR"),""), "")</f>
        <v/>
      </c>
      <c r="BQ109" s="8"/>
      <c r="BS109" s="3" t="str">
        <f>IF($A109="ADD",IF(NOT(ISBLANK(BR109)),_xlfn.XLOOKUP(BR109,ud_carried_function[lookupValue],ud_carried_function[lookupKey],"ERROR"),""), "")</f>
        <v/>
      </c>
      <c r="BT109" s="4"/>
      <c r="BV109" s="3" t="str">
        <f>IF($A109="ADD",IF(NOT(ISBLANK(BU109)),_xlfn.XLOOKUP(BU109,ud_design_loading[lookupValue],ud_design_loading[lookupKey],"ERROR"),""), "")</f>
        <v/>
      </c>
      <c r="BW109" s="4"/>
      <c r="BX109" s="4"/>
      <c r="BY109" s="4"/>
      <c r="BZ109" s="4"/>
      <c r="CC109" s="3" t="str">
        <f>IF($A109="ADD",IF(NOT(ISBLANK(CB109)),_xlfn.XLOOKUP(CB109,maint_type[lookupValue],maint_type[lookupKey],"ERROR"),""), "")</f>
        <v/>
      </c>
      <c r="CE109" s="3" t="str">
        <f>IF($A109="ADD",IF(NOT(ISBLANK(CD109)),_xlfn.XLOOKUP(CD109,ud_access_method[lookupValue],ud_access_method[lookupKey],"ERROR"),""), "")</f>
        <v/>
      </c>
      <c r="CF109" s="9"/>
      <c r="CG109" s="8"/>
      <c r="CH109" s="4" t="str">
        <f t="shared" ca="1" si="14"/>
        <v/>
      </c>
      <c r="CI109" s="4"/>
      <c r="CJ109" s="3" t="str">
        <f t="shared" si="15"/>
        <v/>
      </c>
      <c r="CK109" s="3" t="str">
        <f>IF($A109="","",IF((AND($A109="ADD",OR(CJ109="",CJ109="In Use"))),"5",(_xlfn.XLOOKUP(CJ109,ud_asset_status[lookupValue],ud_asset_status[lookupKey],""))))</f>
        <v/>
      </c>
      <c r="CL109" s="8"/>
      <c r="CN109" s="3" t="str">
        <f>IF($A109="ADD",IF(NOT(ISBLANK(CM109)),_xlfn.XLOOKUP(CM109,ar_replace_reason[lookupValue],ar_replace_reason[lookupKey],"ERROR"),""), "")</f>
        <v/>
      </c>
      <c r="CO109" s="3" t="str">
        <f t="shared" si="16"/>
        <v/>
      </c>
      <c r="CP109" s="3" t="str">
        <f>IF($A109="","",IF((AND($A109="ADD",OR(CO109="",CO109="Queenstown-Lakes District Council"))),"70",(_xlfn.XLOOKUP(CO109,ud_organisation_owner[lookupValue],ud_organisation_owner[lookupKey],""))))</f>
        <v/>
      </c>
      <c r="CQ109" s="3" t="str">
        <f t="shared" si="17"/>
        <v/>
      </c>
      <c r="CR109" s="3" t="str">
        <f>IF($A109="","",IF((AND($A109="ADD",OR(CQ109="",CQ109="Queenstown-Lakes District Council"))),"70",(_xlfn.XLOOKUP(CQ109,ud_organisation_owner[lookupValue],ud_organisation_owner[lookupKey],""))))</f>
        <v/>
      </c>
      <c r="CS109" s="3" t="str">
        <f t="shared" si="18"/>
        <v/>
      </c>
      <c r="CT109" s="3" t="str">
        <f>IF($A109="","",IF((AND($A109="ADD",OR(CS109="",CS109="Local Authority"))),"17",(_xlfn.XLOOKUP(CS109,ud_sub_organisation[lookupValue],ud_sub_organisation[lookupKey],""))))</f>
        <v/>
      </c>
      <c r="CV109" s="3" t="str">
        <f>IF($A109="ADD",IF(NOT(ISBLANK(CU109)),_xlfn.XLOOKUP(CU109,ud_maintenance_organisation[lookupValue],ud_maintenance_organisation[lookupKey],"ERROR"),""), "")</f>
        <v/>
      </c>
      <c r="CW109" s="3" t="str">
        <f t="shared" si="19"/>
        <v/>
      </c>
      <c r="CX109" s="3" t="str">
        <f>IF($A109="","",IF((AND($A109="ADD",OR(CW109="",CW109="Vested Assets"))),"12",(_xlfn.XLOOKUP(CW109,ud_work_category[lookupValue],ud_work_category[lookupKey],""))))</f>
        <v/>
      </c>
      <c r="CY109" s="7"/>
      <c r="CZ109" s="2" t="str">
        <f t="shared" si="20"/>
        <v/>
      </c>
      <c r="DA109" s="2" t="str">
        <f t="shared" si="21"/>
        <v/>
      </c>
      <c r="DB109" s="3" t="str">
        <f t="shared" si="22"/>
        <v/>
      </c>
      <c r="DC109" s="3" t="str">
        <f>IF($A109="","",IF((AND($A109="ADD",OR(DB109="",DB109="Excellent"))),"1",(_xlfn.XLOOKUP(DB109,condition[lookupValue],condition[lookupKey],""))))</f>
        <v/>
      </c>
      <c r="DD109" s="8" t="str">
        <f t="shared" si="23"/>
        <v/>
      </c>
      <c r="DE109" s="9"/>
    </row>
    <row r="110" spans="2:10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4"/>
      <c r="L110" s="4"/>
      <c r="M110" s="4"/>
      <c r="O110" s="3" t="str">
        <f>IF($A110="ADD",IF(NOT(ISBLANK(N110)),_xlfn.XLOOKUP(N110,len_adjust_rsn[lookupValue],len_adjust_rsn[lookupKey],"ERROR"),""), "")</f>
        <v/>
      </c>
      <c r="P110" s="4"/>
      <c r="Q110" s="7"/>
      <c r="R110" s="7"/>
      <c r="S110" s="7"/>
      <c r="T110" s="7"/>
      <c r="U110" s="7"/>
      <c r="W110" s="3" t="str">
        <f>IF($A110="ADD",IF(NOT(ISBLANK(V110)),_xlfn.XLOOKUP(V110,ud_stormwater_purpose[lookupValue],ud_stormwater_purpose[lookupKey],"ERROR"),""), "")</f>
        <v/>
      </c>
      <c r="Y110" s="3" t="str">
        <f>IF($A110="ADD",IF(NOT(ISBLANK(X110)),_xlfn.XLOOKUP(X110,ud_pipe_flow_type[lookupValue],ud_pipe_flow_type[lookupKey],"ERROR"),""), "")</f>
        <v/>
      </c>
      <c r="AA110" s="3" t="str">
        <f>IF($A110="ADD",IF(NOT(ISBLANK(Z110)),_xlfn.XLOOKUP(Z110,ud_pipe_type[lookupValue],ud_pipe_type[lookupKey],"ERROR"),""), "")</f>
        <v/>
      </c>
      <c r="AC110" s="3" t="str">
        <f>IF($A110="ADD",IF(NOT(ISBLANK(AB110)),_xlfn.XLOOKUP(AB110,ud_shape[lookupValue],ud_shape[lookupKey],"ERROR"),""), "")</f>
        <v/>
      </c>
      <c r="AE110" s="3" t="str">
        <f>IF($A110="ADD",IF(NOT(ISBLANK(AD110)),_xlfn.XLOOKUP(AD110,pipe_material[lookupValue],pipe_material[lookupKey],"ERROR"),""), "")</f>
        <v/>
      </c>
      <c r="AG110" s="3" t="str">
        <f>IF($A110="ADD",IF(NOT(ISBLANK(AF110)),_xlfn.XLOOKUP(1,(ud_material_subset_lookup=AF110)*(ud_material_subset_parentKey=AE110),ud_material_subset[lookupKey],"ERROR"),""), "")</f>
        <v/>
      </c>
      <c r="AI110" s="3" t="str">
        <f>IF($A110="ADD",IF(NOT(ISBLANK(AH110)),_xlfn.XLOOKUP(AH110,ud_pipe_duct_class[lookupValue],ud_pipe_duct_class[lookupKey],"ERROR"),""), "")</f>
        <v/>
      </c>
      <c r="AL110" s="3" t="str">
        <f>IF($A110="ADD",IF(NOT(ISBLANK(AK110)),_xlfn.XLOOKUP(AK110,ud_pipe_joint_type[lookupValue],ud_pipe_joint_type[lookupKey],"ERROR"),""), "")</f>
        <v/>
      </c>
      <c r="AN110" s="3" t="str">
        <f>IF($A110="ADD",IF(NOT(ISBLANK(AM110)),_xlfn.XLOOKUP(AM110,ud_pipe_location[lookupValue],ud_pipe_location[lookupKey],"ERROR"),""), "")</f>
        <v/>
      </c>
      <c r="AP110" s="2" t="str">
        <f t="shared" si="12"/>
        <v/>
      </c>
      <c r="AQ110" s="2" t="str">
        <f t="shared" si="13"/>
        <v/>
      </c>
      <c r="AR110" s="6"/>
      <c r="AS110" s="6"/>
      <c r="AT110" s="6"/>
      <c r="AU110" s="4"/>
      <c r="AV110" s="9"/>
      <c r="AX110" s="3" t="str">
        <f>IF($A110="ADD",IF(NOT(ISBLANK(AW110)),_xlfn.XLOOKUP(AW110,ud_culvert_grate[lookupValue],ud_culvert_grate[lookupKey],"ERROR"),""), "")</f>
        <v/>
      </c>
      <c r="AY110" s="4"/>
      <c r="BA110" s="3" t="str">
        <f>IF($A110="ADD",IF(NOT(ISBLANK(AZ110)),_xlfn.XLOOKUP(AZ110,ud_culvert_grate[lookupValue],ud_culvert_grate[lookupKey],"ERROR"),""), "")</f>
        <v/>
      </c>
      <c r="BD110" s="6"/>
      <c r="BF110" s="3" t="str">
        <f>IF($A110="ADD",IF(NOT(ISBLANK(BE110)),_xlfn.XLOOKUP(BE110,ud_yn_unknown[lookupValue],ud_yn_unknown[lookupKey],"ERROR"),""), "")</f>
        <v/>
      </c>
      <c r="BH110" s="3" t="str">
        <f>IF($A110="ADD",IF(NOT(ISBLANK(BG110)),_xlfn.XLOOKUP(BG110,ud_bed_substrate[lookupValue],ud_bed_substrate[lookupKey],"ERROR"),""), "")</f>
        <v/>
      </c>
      <c r="BJ110" s="3" t="str">
        <f>IF($A110="ADD",IF(NOT(ISBLANK(BI110)),_xlfn.XLOOKUP(BI110,ud_yn_unknown[lookupValue],ud_yn_unknown[lookupKey],"ERROR"),""), "")</f>
        <v/>
      </c>
      <c r="BL110" s="3" t="str">
        <f>IF($A110="ADD",IF(NOT(ISBLANK(BK110)),_xlfn.XLOOKUP(BK110,ud_yn_unknown[lookupValue],ud_yn_unknown[lookupKey],"ERROR"),""), "")</f>
        <v/>
      </c>
      <c r="BN110" s="3" t="str">
        <f>IF($A110="ADD",IF(NOT(ISBLANK(BM110)),_xlfn.XLOOKUP(BM110,ud_culvert_slope[lookupValue],ud_culvert_slope[lookupKey],"ERROR"),""), "")</f>
        <v/>
      </c>
      <c r="BP110" s="3" t="str">
        <f>IF($A110="ADD",IF(NOT(ISBLANK(BO110)),_xlfn.XLOOKUP(BO110,ud_culvert_alignment[lookupValue],ud_culvert_alignment[lookupKey],"ERROR"),""), "")</f>
        <v/>
      </c>
      <c r="BQ110" s="8"/>
      <c r="BS110" s="3" t="str">
        <f>IF($A110="ADD",IF(NOT(ISBLANK(BR110)),_xlfn.XLOOKUP(BR110,ud_carried_function[lookupValue],ud_carried_function[lookupKey],"ERROR"),""), "")</f>
        <v/>
      </c>
      <c r="BT110" s="4"/>
      <c r="BV110" s="3" t="str">
        <f>IF($A110="ADD",IF(NOT(ISBLANK(BU110)),_xlfn.XLOOKUP(BU110,ud_design_loading[lookupValue],ud_design_loading[lookupKey],"ERROR"),""), "")</f>
        <v/>
      </c>
      <c r="BW110" s="4"/>
      <c r="BX110" s="4"/>
      <c r="BY110" s="4"/>
      <c r="BZ110" s="4"/>
      <c r="CC110" s="3" t="str">
        <f>IF($A110="ADD",IF(NOT(ISBLANK(CB110)),_xlfn.XLOOKUP(CB110,maint_type[lookupValue],maint_type[lookupKey],"ERROR"),""), "")</f>
        <v/>
      </c>
      <c r="CE110" s="3" t="str">
        <f>IF($A110="ADD",IF(NOT(ISBLANK(CD110)),_xlfn.XLOOKUP(CD110,ud_access_method[lookupValue],ud_access_method[lookupKey],"ERROR"),""), "")</f>
        <v/>
      </c>
      <c r="CF110" s="9"/>
      <c r="CG110" s="8"/>
      <c r="CH110" s="4" t="str">
        <f t="shared" ca="1" si="14"/>
        <v/>
      </c>
      <c r="CI110" s="4"/>
      <c r="CJ110" s="3" t="str">
        <f t="shared" si="15"/>
        <v/>
      </c>
      <c r="CK110" s="3" t="str">
        <f>IF($A110="","",IF((AND($A110="ADD",OR(CJ110="",CJ110="In Use"))),"5",(_xlfn.XLOOKUP(CJ110,ud_asset_status[lookupValue],ud_asset_status[lookupKey],""))))</f>
        <v/>
      </c>
      <c r="CL110" s="8"/>
      <c r="CN110" s="3" t="str">
        <f>IF($A110="ADD",IF(NOT(ISBLANK(CM110)),_xlfn.XLOOKUP(CM110,ar_replace_reason[lookupValue],ar_replace_reason[lookupKey],"ERROR"),""), "")</f>
        <v/>
      </c>
      <c r="CO110" s="3" t="str">
        <f t="shared" si="16"/>
        <v/>
      </c>
      <c r="CP110" s="3" t="str">
        <f>IF($A110="","",IF((AND($A110="ADD",OR(CO110="",CO110="Queenstown-Lakes District Council"))),"70",(_xlfn.XLOOKUP(CO110,ud_organisation_owner[lookupValue],ud_organisation_owner[lookupKey],""))))</f>
        <v/>
      </c>
      <c r="CQ110" s="3" t="str">
        <f t="shared" si="17"/>
        <v/>
      </c>
      <c r="CR110" s="3" t="str">
        <f>IF($A110="","",IF((AND($A110="ADD",OR(CQ110="",CQ110="Queenstown-Lakes District Council"))),"70",(_xlfn.XLOOKUP(CQ110,ud_organisation_owner[lookupValue],ud_organisation_owner[lookupKey],""))))</f>
        <v/>
      </c>
      <c r="CS110" s="3" t="str">
        <f t="shared" si="18"/>
        <v/>
      </c>
      <c r="CT110" s="3" t="str">
        <f>IF($A110="","",IF((AND($A110="ADD",OR(CS110="",CS110="Local Authority"))),"17",(_xlfn.XLOOKUP(CS110,ud_sub_organisation[lookupValue],ud_sub_organisation[lookupKey],""))))</f>
        <v/>
      </c>
      <c r="CV110" s="3" t="str">
        <f>IF($A110="ADD",IF(NOT(ISBLANK(CU110)),_xlfn.XLOOKUP(CU110,ud_maintenance_organisation[lookupValue],ud_maintenance_organisation[lookupKey],"ERROR"),""), "")</f>
        <v/>
      </c>
      <c r="CW110" s="3" t="str">
        <f t="shared" si="19"/>
        <v/>
      </c>
      <c r="CX110" s="3" t="str">
        <f>IF($A110="","",IF((AND($A110="ADD",OR(CW110="",CW110="Vested Assets"))),"12",(_xlfn.XLOOKUP(CW110,ud_work_category[lookupValue],ud_work_category[lookupKey],""))))</f>
        <v/>
      </c>
      <c r="CY110" s="7"/>
      <c r="CZ110" s="2" t="str">
        <f t="shared" si="20"/>
        <v/>
      </c>
      <c r="DA110" s="2" t="str">
        <f t="shared" si="21"/>
        <v/>
      </c>
      <c r="DB110" s="3" t="str">
        <f t="shared" si="22"/>
        <v/>
      </c>
      <c r="DC110" s="3" t="str">
        <f>IF($A110="","",IF((AND($A110="ADD",OR(DB110="",DB110="Excellent"))),"1",(_xlfn.XLOOKUP(DB110,condition[lookupValue],condition[lookupKey],""))))</f>
        <v/>
      </c>
      <c r="DD110" s="8" t="str">
        <f t="shared" si="23"/>
        <v/>
      </c>
      <c r="DE110" s="9"/>
    </row>
    <row r="111" spans="2:10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4"/>
      <c r="L111" s="4"/>
      <c r="M111" s="4"/>
      <c r="O111" s="3" t="str">
        <f>IF($A111="ADD",IF(NOT(ISBLANK(N111)),_xlfn.XLOOKUP(N111,len_adjust_rsn[lookupValue],len_adjust_rsn[lookupKey],"ERROR"),""), "")</f>
        <v/>
      </c>
      <c r="P111" s="4"/>
      <c r="Q111" s="7"/>
      <c r="R111" s="7"/>
      <c r="S111" s="7"/>
      <c r="T111" s="7"/>
      <c r="U111" s="7"/>
      <c r="W111" s="3" t="str">
        <f>IF($A111="ADD",IF(NOT(ISBLANK(V111)),_xlfn.XLOOKUP(V111,ud_stormwater_purpose[lookupValue],ud_stormwater_purpose[lookupKey],"ERROR"),""), "")</f>
        <v/>
      </c>
      <c r="Y111" s="3" t="str">
        <f>IF($A111="ADD",IF(NOT(ISBLANK(X111)),_xlfn.XLOOKUP(X111,ud_pipe_flow_type[lookupValue],ud_pipe_flow_type[lookupKey],"ERROR"),""), "")</f>
        <v/>
      </c>
      <c r="AA111" s="3" t="str">
        <f>IF($A111="ADD",IF(NOT(ISBLANK(Z111)),_xlfn.XLOOKUP(Z111,ud_pipe_type[lookupValue],ud_pipe_type[lookupKey],"ERROR"),""), "")</f>
        <v/>
      </c>
      <c r="AC111" s="3" t="str">
        <f>IF($A111="ADD",IF(NOT(ISBLANK(AB111)),_xlfn.XLOOKUP(AB111,ud_shape[lookupValue],ud_shape[lookupKey],"ERROR"),""), "")</f>
        <v/>
      </c>
      <c r="AE111" s="3" t="str">
        <f>IF($A111="ADD",IF(NOT(ISBLANK(AD111)),_xlfn.XLOOKUP(AD111,pipe_material[lookupValue],pipe_material[lookupKey],"ERROR"),""), "")</f>
        <v/>
      </c>
      <c r="AG111" s="3" t="str">
        <f>IF($A111="ADD",IF(NOT(ISBLANK(AF111)),_xlfn.XLOOKUP(1,(ud_material_subset_lookup=AF111)*(ud_material_subset_parentKey=AE111),ud_material_subset[lookupKey],"ERROR"),""), "")</f>
        <v/>
      </c>
      <c r="AI111" s="3" t="str">
        <f>IF($A111="ADD",IF(NOT(ISBLANK(AH111)),_xlfn.XLOOKUP(AH111,ud_pipe_duct_class[lookupValue],ud_pipe_duct_class[lookupKey],"ERROR"),""), "")</f>
        <v/>
      </c>
      <c r="AL111" s="3" t="str">
        <f>IF($A111="ADD",IF(NOT(ISBLANK(AK111)),_xlfn.XLOOKUP(AK111,ud_pipe_joint_type[lookupValue],ud_pipe_joint_type[lookupKey],"ERROR"),""), "")</f>
        <v/>
      </c>
      <c r="AN111" s="3" t="str">
        <f>IF($A111="ADD",IF(NOT(ISBLANK(AM111)),_xlfn.XLOOKUP(AM111,ud_pipe_location[lookupValue],ud_pipe_location[lookupKey],"ERROR"),""), "")</f>
        <v/>
      </c>
      <c r="AP111" s="2" t="str">
        <f t="shared" si="12"/>
        <v/>
      </c>
      <c r="AQ111" s="2" t="str">
        <f t="shared" si="13"/>
        <v/>
      </c>
      <c r="AR111" s="6"/>
      <c r="AS111" s="6"/>
      <c r="AT111" s="6"/>
      <c r="AU111" s="4"/>
      <c r="AV111" s="9"/>
      <c r="AX111" s="3" t="str">
        <f>IF($A111="ADD",IF(NOT(ISBLANK(AW111)),_xlfn.XLOOKUP(AW111,ud_culvert_grate[lookupValue],ud_culvert_grate[lookupKey],"ERROR"),""), "")</f>
        <v/>
      </c>
      <c r="AY111" s="4"/>
      <c r="BA111" s="3" t="str">
        <f>IF($A111="ADD",IF(NOT(ISBLANK(AZ111)),_xlfn.XLOOKUP(AZ111,ud_culvert_grate[lookupValue],ud_culvert_grate[lookupKey],"ERROR"),""), "")</f>
        <v/>
      </c>
      <c r="BD111" s="6"/>
      <c r="BF111" s="3" t="str">
        <f>IF($A111="ADD",IF(NOT(ISBLANK(BE111)),_xlfn.XLOOKUP(BE111,ud_yn_unknown[lookupValue],ud_yn_unknown[lookupKey],"ERROR"),""), "")</f>
        <v/>
      </c>
      <c r="BH111" s="3" t="str">
        <f>IF($A111="ADD",IF(NOT(ISBLANK(BG111)),_xlfn.XLOOKUP(BG111,ud_bed_substrate[lookupValue],ud_bed_substrate[lookupKey],"ERROR"),""), "")</f>
        <v/>
      </c>
      <c r="BJ111" s="3" t="str">
        <f>IF($A111="ADD",IF(NOT(ISBLANK(BI111)),_xlfn.XLOOKUP(BI111,ud_yn_unknown[lookupValue],ud_yn_unknown[lookupKey],"ERROR"),""), "")</f>
        <v/>
      </c>
      <c r="BL111" s="3" t="str">
        <f>IF($A111="ADD",IF(NOT(ISBLANK(BK111)),_xlfn.XLOOKUP(BK111,ud_yn_unknown[lookupValue],ud_yn_unknown[lookupKey],"ERROR"),""), "")</f>
        <v/>
      </c>
      <c r="BN111" s="3" t="str">
        <f>IF($A111="ADD",IF(NOT(ISBLANK(BM111)),_xlfn.XLOOKUP(BM111,ud_culvert_slope[lookupValue],ud_culvert_slope[lookupKey],"ERROR"),""), "")</f>
        <v/>
      </c>
      <c r="BP111" s="3" t="str">
        <f>IF($A111="ADD",IF(NOT(ISBLANK(BO111)),_xlfn.XLOOKUP(BO111,ud_culvert_alignment[lookupValue],ud_culvert_alignment[lookupKey],"ERROR"),""), "")</f>
        <v/>
      </c>
      <c r="BQ111" s="8"/>
      <c r="BS111" s="3" t="str">
        <f>IF($A111="ADD",IF(NOT(ISBLANK(BR111)),_xlfn.XLOOKUP(BR111,ud_carried_function[lookupValue],ud_carried_function[lookupKey],"ERROR"),""), "")</f>
        <v/>
      </c>
      <c r="BT111" s="4"/>
      <c r="BV111" s="3" t="str">
        <f>IF($A111="ADD",IF(NOT(ISBLANK(BU111)),_xlfn.XLOOKUP(BU111,ud_design_loading[lookupValue],ud_design_loading[lookupKey],"ERROR"),""), "")</f>
        <v/>
      </c>
      <c r="BW111" s="4"/>
      <c r="BX111" s="4"/>
      <c r="BY111" s="4"/>
      <c r="BZ111" s="4"/>
      <c r="CC111" s="3" t="str">
        <f>IF($A111="ADD",IF(NOT(ISBLANK(CB111)),_xlfn.XLOOKUP(CB111,maint_type[lookupValue],maint_type[lookupKey],"ERROR"),""), "")</f>
        <v/>
      </c>
      <c r="CE111" s="3" t="str">
        <f>IF($A111="ADD",IF(NOT(ISBLANK(CD111)),_xlfn.XLOOKUP(CD111,ud_access_method[lookupValue],ud_access_method[lookupKey],"ERROR"),""), "")</f>
        <v/>
      </c>
      <c r="CF111" s="9"/>
      <c r="CG111" s="8"/>
      <c r="CH111" s="4" t="str">
        <f t="shared" ca="1" si="14"/>
        <v/>
      </c>
      <c r="CI111" s="4"/>
      <c r="CJ111" s="3" t="str">
        <f t="shared" si="15"/>
        <v/>
      </c>
      <c r="CK111" s="3" t="str">
        <f>IF($A111="","",IF((AND($A111="ADD",OR(CJ111="",CJ111="In Use"))),"5",(_xlfn.XLOOKUP(CJ111,ud_asset_status[lookupValue],ud_asset_status[lookupKey],""))))</f>
        <v/>
      </c>
      <c r="CL111" s="8"/>
      <c r="CN111" s="3" t="str">
        <f>IF($A111="ADD",IF(NOT(ISBLANK(CM111)),_xlfn.XLOOKUP(CM111,ar_replace_reason[lookupValue],ar_replace_reason[lookupKey],"ERROR"),""), "")</f>
        <v/>
      </c>
      <c r="CO111" s="3" t="str">
        <f t="shared" si="16"/>
        <v/>
      </c>
      <c r="CP111" s="3" t="str">
        <f>IF($A111="","",IF((AND($A111="ADD",OR(CO111="",CO111="Queenstown-Lakes District Council"))),"70",(_xlfn.XLOOKUP(CO111,ud_organisation_owner[lookupValue],ud_organisation_owner[lookupKey],""))))</f>
        <v/>
      </c>
      <c r="CQ111" s="3" t="str">
        <f t="shared" si="17"/>
        <v/>
      </c>
      <c r="CR111" s="3" t="str">
        <f>IF($A111="","",IF((AND($A111="ADD",OR(CQ111="",CQ111="Queenstown-Lakes District Council"))),"70",(_xlfn.XLOOKUP(CQ111,ud_organisation_owner[lookupValue],ud_organisation_owner[lookupKey],""))))</f>
        <v/>
      </c>
      <c r="CS111" s="3" t="str">
        <f t="shared" si="18"/>
        <v/>
      </c>
      <c r="CT111" s="3" t="str">
        <f>IF($A111="","",IF((AND($A111="ADD",OR(CS111="",CS111="Local Authority"))),"17",(_xlfn.XLOOKUP(CS111,ud_sub_organisation[lookupValue],ud_sub_organisation[lookupKey],""))))</f>
        <v/>
      </c>
      <c r="CV111" s="3" t="str">
        <f>IF($A111="ADD",IF(NOT(ISBLANK(CU111)),_xlfn.XLOOKUP(CU111,ud_maintenance_organisation[lookupValue],ud_maintenance_organisation[lookupKey],"ERROR"),""), "")</f>
        <v/>
      </c>
      <c r="CW111" s="3" t="str">
        <f t="shared" si="19"/>
        <v/>
      </c>
      <c r="CX111" s="3" t="str">
        <f>IF($A111="","",IF((AND($A111="ADD",OR(CW111="",CW111="Vested Assets"))),"12",(_xlfn.XLOOKUP(CW111,ud_work_category[lookupValue],ud_work_category[lookupKey],""))))</f>
        <v/>
      </c>
      <c r="CY111" s="7"/>
      <c r="CZ111" s="2" t="str">
        <f t="shared" si="20"/>
        <v/>
      </c>
      <c r="DA111" s="2" t="str">
        <f t="shared" si="21"/>
        <v/>
      </c>
      <c r="DB111" s="3" t="str">
        <f t="shared" si="22"/>
        <v/>
      </c>
      <c r="DC111" s="3" t="str">
        <f>IF($A111="","",IF((AND($A111="ADD",OR(DB111="",DB111="Excellent"))),"1",(_xlfn.XLOOKUP(DB111,condition[lookupValue],condition[lookupKey],""))))</f>
        <v/>
      </c>
      <c r="DD111" s="8" t="str">
        <f t="shared" si="23"/>
        <v/>
      </c>
      <c r="DE111" s="9"/>
    </row>
    <row r="112" spans="2:10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4"/>
      <c r="L112" s="4"/>
      <c r="M112" s="4"/>
      <c r="O112" s="3" t="str">
        <f>IF($A112="ADD",IF(NOT(ISBLANK(N112)),_xlfn.XLOOKUP(N112,len_adjust_rsn[lookupValue],len_adjust_rsn[lookupKey],"ERROR"),""), "")</f>
        <v/>
      </c>
      <c r="P112" s="4"/>
      <c r="Q112" s="7"/>
      <c r="R112" s="7"/>
      <c r="S112" s="7"/>
      <c r="T112" s="7"/>
      <c r="U112" s="7"/>
      <c r="W112" s="3" t="str">
        <f>IF($A112="ADD",IF(NOT(ISBLANK(V112)),_xlfn.XLOOKUP(V112,ud_stormwater_purpose[lookupValue],ud_stormwater_purpose[lookupKey],"ERROR"),""), "")</f>
        <v/>
      </c>
      <c r="Y112" s="3" t="str">
        <f>IF($A112="ADD",IF(NOT(ISBLANK(X112)),_xlfn.XLOOKUP(X112,ud_pipe_flow_type[lookupValue],ud_pipe_flow_type[lookupKey],"ERROR"),""), "")</f>
        <v/>
      </c>
      <c r="AA112" s="3" t="str">
        <f>IF($A112="ADD",IF(NOT(ISBLANK(Z112)),_xlfn.XLOOKUP(Z112,ud_pipe_type[lookupValue],ud_pipe_type[lookupKey],"ERROR"),""), "")</f>
        <v/>
      </c>
      <c r="AC112" s="3" t="str">
        <f>IF($A112="ADD",IF(NOT(ISBLANK(AB112)),_xlfn.XLOOKUP(AB112,ud_shape[lookupValue],ud_shape[lookupKey],"ERROR"),""), "")</f>
        <v/>
      </c>
      <c r="AE112" s="3" t="str">
        <f>IF($A112="ADD",IF(NOT(ISBLANK(AD112)),_xlfn.XLOOKUP(AD112,pipe_material[lookupValue],pipe_material[lookupKey],"ERROR"),""), "")</f>
        <v/>
      </c>
      <c r="AG112" s="3" t="str">
        <f>IF($A112="ADD",IF(NOT(ISBLANK(AF112)),_xlfn.XLOOKUP(1,(ud_material_subset_lookup=AF112)*(ud_material_subset_parentKey=AE112),ud_material_subset[lookupKey],"ERROR"),""), "")</f>
        <v/>
      </c>
      <c r="AI112" s="3" t="str">
        <f>IF($A112="ADD",IF(NOT(ISBLANK(AH112)),_xlfn.XLOOKUP(AH112,ud_pipe_duct_class[lookupValue],ud_pipe_duct_class[lookupKey],"ERROR"),""), "")</f>
        <v/>
      </c>
      <c r="AL112" s="3" t="str">
        <f>IF($A112="ADD",IF(NOT(ISBLANK(AK112)),_xlfn.XLOOKUP(AK112,ud_pipe_joint_type[lookupValue],ud_pipe_joint_type[lookupKey],"ERROR"),""), "")</f>
        <v/>
      </c>
      <c r="AN112" s="3" t="str">
        <f>IF($A112="ADD",IF(NOT(ISBLANK(AM112)),_xlfn.XLOOKUP(AM112,ud_pipe_location[lookupValue],ud_pipe_location[lookupKey],"ERROR"),""), "")</f>
        <v/>
      </c>
      <c r="AP112" s="2" t="str">
        <f t="shared" si="12"/>
        <v/>
      </c>
      <c r="AQ112" s="2" t="str">
        <f t="shared" si="13"/>
        <v/>
      </c>
      <c r="AR112" s="6"/>
      <c r="AS112" s="6"/>
      <c r="AT112" s="6"/>
      <c r="AU112" s="4"/>
      <c r="AV112" s="9"/>
      <c r="AX112" s="3" t="str">
        <f>IF($A112="ADD",IF(NOT(ISBLANK(AW112)),_xlfn.XLOOKUP(AW112,ud_culvert_grate[lookupValue],ud_culvert_grate[lookupKey],"ERROR"),""), "")</f>
        <v/>
      </c>
      <c r="AY112" s="4"/>
      <c r="BA112" s="3" t="str">
        <f>IF($A112="ADD",IF(NOT(ISBLANK(AZ112)),_xlfn.XLOOKUP(AZ112,ud_culvert_grate[lookupValue],ud_culvert_grate[lookupKey],"ERROR"),""), "")</f>
        <v/>
      </c>
      <c r="BD112" s="6"/>
      <c r="BF112" s="3" t="str">
        <f>IF($A112="ADD",IF(NOT(ISBLANK(BE112)),_xlfn.XLOOKUP(BE112,ud_yn_unknown[lookupValue],ud_yn_unknown[lookupKey],"ERROR"),""), "")</f>
        <v/>
      </c>
      <c r="BH112" s="3" t="str">
        <f>IF($A112="ADD",IF(NOT(ISBLANK(BG112)),_xlfn.XLOOKUP(BG112,ud_bed_substrate[lookupValue],ud_bed_substrate[lookupKey],"ERROR"),""), "")</f>
        <v/>
      </c>
      <c r="BJ112" s="3" t="str">
        <f>IF($A112="ADD",IF(NOT(ISBLANK(BI112)),_xlfn.XLOOKUP(BI112,ud_yn_unknown[lookupValue],ud_yn_unknown[lookupKey],"ERROR"),""), "")</f>
        <v/>
      </c>
      <c r="BL112" s="3" t="str">
        <f>IF($A112="ADD",IF(NOT(ISBLANK(BK112)),_xlfn.XLOOKUP(BK112,ud_yn_unknown[lookupValue],ud_yn_unknown[lookupKey],"ERROR"),""), "")</f>
        <v/>
      </c>
      <c r="BN112" s="3" t="str">
        <f>IF($A112="ADD",IF(NOT(ISBLANK(BM112)),_xlfn.XLOOKUP(BM112,ud_culvert_slope[lookupValue],ud_culvert_slope[lookupKey],"ERROR"),""), "")</f>
        <v/>
      </c>
      <c r="BP112" s="3" t="str">
        <f>IF($A112="ADD",IF(NOT(ISBLANK(BO112)),_xlfn.XLOOKUP(BO112,ud_culvert_alignment[lookupValue],ud_culvert_alignment[lookupKey],"ERROR"),""), "")</f>
        <v/>
      </c>
      <c r="BQ112" s="8"/>
      <c r="BS112" s="3" t="str">
        <f>IF($A112="ADD",IF(NOT(ISBLANK(BR112)),_xlfn.XLOOKUP(BR112,ud_carried_function[lookupValue],ud_carried_function[lookupKey],"ERROR"),""), "")</f>
        <v/>
      </c>
      <c r="BT112" s="4"/>
      <c r="BV112" s="3" t="str">
        <f>IF($A112="ADD",IF(NOT(ISBLANK(BU112)),_xlfn.XLOOKUP(BU112,ud_design_loading[lookupValue],ud_design_loading[lookupKey],"ERROR"),""), "")</f>
        <v/>
      </c>
      <c r="BW112" s="4"/>
      <c r="BX112" s="4"/>
      <c r="BY112" s="4"/>
      <c r="BZ112" s="4"/>
      <c r="CC112" s="3" t="str">
        <f>IF($A112="ADD",IF(NOT(ISBLANK(CB112)),_xlfn.XLOOKUP(CB112,maint_type[lookupValue],maint_type[lookupKey],"ERROR"),""), "")</f>
        <v/>
      </c>
      <c r="CE112" s="3" t="str">
        <f>IF($A112="ADD",IF(NOT(ISBLANK(CD112)),_xlfn.XLOOKUP(CD112,ud_access_method[lookupValue],ud_access_method[lookupKey],"ERROR"),""), "")</f>
        <v/>
      </c>
      <c r="CF112" s="9"/>
      <c r="CG112" s="8"/>
      <c r="CH112" s="4" t="str">
        <f t="shared" ca="1" si="14"/>
        <v/>
      </c>
      <c r="CI112" s="4"/>
      <c r="CJ112" s="3" t="str">
        <f t="shared" si="15"/>
        <v/>
      </c>
      <c r="CK112" s="3" t="str">
        <f>IF($A112="","",IF((AND($A112="ADD",OR(CJ112="",CJ112="In Use"))),"5",(_xlfn.XLOOKUP(CJ112,ud_asset_status[lookupValue],ud_asset_status[lookupKey],""))))</f>
        <v/>
      </c>
      <c r="CL112" s="8"/>
      <c r="CN112" s="3" t="str">
        <f>IF($A112="ADD",IF(NOT(ISBLANK(CM112)),_xlfn.XLOOKUP(CM112,ar_replace_reason[lookupValue],ar_replace_reason[lookupKey],"ERROR"),""), "")</f>
        <v/>
      </c>
      <c r="CO112" s="3" t="str">
        <f t="shared" si="16"/>
        <v/>
      </c>
      <c r="CP112" s="3" t="str">
        <f>IF($A112="","",IF((AND($A112="ADD",OR(CO112="",CO112="Queenstown-Lakes District Council"))),"70",(_xlfn.XLOOKUP(CO112,ud_organisation_owner[lookupValue],ud_organisation_owner[lookupKey],""))))</f>
        <v/>
      </c>
      <c r="CQ112" s="3" t="str">
        <f t="shared" si="17"/>
        <v/>
      </c>
      <c r="CR112" s="3" t="str">
        <f>IF($A112="","",IF((AND($A112="ADD",OR(CQ112="",CQ112="Queenstown-Lakes District Council"))),"70",(_xlfn.XLOOKUP(CQ112,ud_organisation_owner[lookupValue],ud_organisation_owner[lookupKey],""))))</f>
        <v/>
      </c>
      <c r="CS112" s="3" t="str">
        <f t="shared" si="18"/>
        <v/>
      </c>
      <c r="CT112" s="3" t="str">
        <f>IF($A112="","",IF((AND($A112="ADD",OR(CS112="",CS112="Local Authority"))),"17",(_xlfn.XLOOKUP(CS112,ud_sub_organisation[lookupValue],ud_sub_organisation[lookupKey],""))))</f>
        <v/>
      </c>
      <c r="CV112" s="3" t="str">
        <f>IF($A112="ADD",IF(NOT(ISBLANK(CU112)),_xlfn.XLOOKUP(CU112,ud_maintenance_organisation[lookupValue],ud_maintenance_organisation[lookupKey],"ERROR"),""), "")</f>
        <v/>
      </c>
      <c r="CW112" s="3" t="str">
        <f t="shared" si="19"/>
        <v/>
      </c>
      <c r="CX112" s="3" t="str">
        <f>IF($A112="","",IF((AND($A112="ADD",OR(CW112="",CW112="Vested Assets"))),"12",(_xlfn.XLOOKUP(CW112,ud_work_category[lookupValue],ud_work_category[lookupKey],""))))</f>
        <v/>
      </c>
      <c r="CY112" s="7"/>
      <c r="CZ112" s="2" t="str">
        <f t="shared" si="20"/>
        <v/>
      </c>
      <c r="DA112" s="2" t="str">
        <f t="shared" si="21"/>
        <v/>
      </c>
      <c r="DB112" s="3" t="str">
        <f t="shared" si="22"/>
        <v/>
      </c>
      <c r="DC112" s="3" t="str">
        <f>IF($A112="","",IF((AND($A112="ADD",OR(DB112="",DB112="Excellent"))),"1",(_xlfn.XLOOKUP(DB112,condition[lookupValue],condition[lookupKey],""))))</f>
        <v/>
      </c>
      <c r="DD112" s="8" t="str">
        <f t="shared" si="23"/>
        <v/>
      </c>
      <c r="DE112" s="9"/>
    </row>
    <row r="113" spans="2:10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4"/>
      <c r="L113" s="4"/>
      <c r="M113" s="4"/>
      <c r="O113" s="3" t="str">
        <f>IF($A113="ADD",IF(NOT(ISBLANK(N113)),_xlfn.XLOOKUP(N113,len_adjust_rsn[lookupValue],len_adjust_rsn[lookupKey],"ERROR"),""), "")</f>
        <v/>
      </c>
      <c r="P113" s="4"/>
      <c r="Q113" s="7"/>
      <c r="R113" s="7"/>
      <c r="S113" s="7"/>
      <c r="T113" s="7"/>
      <c r="U113" s="7"/>
      <c r="W113" s="3" t="str">
        <f>IF($A113="ADD",IF(NOT(ISBLANK(V113)),_xlfn.XLOOKUP(V113,ud_stormwater_purpose[lookupValue],ud_stormwater_purpose[lookupKey],"ERROR"),""), "")</f>
        <v/>
      </c>
      <c r="Y113" s="3" t="str">
        <f>IF($A113="ADD",IF(NOT(ISBLANK(X113)),_xlfn.XLOOKUP(X113,ud_pipe_flow_type[lookupValue],ud_pipe_flow_type[lookupKey],"ERROR"),""), "")</f>
        <v/>
      </c>
      <c r="AA113" s="3" t="str">
        <f>IF($A113="ADD",IF(NOT(ISBLANK(Z113)),_xlfn.XLOOKUP(Z113,ud_pipe_type[lookupValue],ud_pipe_type[lookupKey],"ERROR"),""), "")</f>
        <v/>
      </c>
      <c r="AC113" s="3" t="str">
        <f>IF($A113="ADD",IF(NOT(ISBLANK(AB113)),_xlfn.XLOOKUP(AB113,ud_shape[lookupValue],ud_shape[lookupKey],"ERROR"),""), "")</f>
        <v/>
      </c>
      <c r="AE113" s="3" t="str">
        <f>IF($A113="ADD",IF(NOT(ISBLANK(AD113)),_xlfn.XLOOKUP(AD113,pipe_material[lookupValue],pipe_material[lookupKey],"ERROR"),""), "")</f>
        <v/>
      </c>
      <c r="AG113" s="3" t="str">
        <f>IF($A113="ADD",IF(NOT(ISBLANK(AF113)),_xlfn.XLOOKUP(1,(ud_material_subset_lookup=AF113)*(ud_material_subset_parentKey=AE113),ud_material_subset[lookupKey],"ERROR"),""), "")</f>
        <v/>
      </c>
      <c r="AI113" s="3" t="str">
        <f>IF($A113="ADD",IF(NOT(ISBLANK(AH113)),_xlfn.XLOOKUP(AH113,ud_pipe_duct_class[lookupValue],ud_pipe_duct_class[lookupKey],"ERROR"),""), "")</f>
        <v/>
      </c>
      <c r="AL113" s="3" t="str">
        <f>IF($A113="ADD",IF(NOT(ISBLANK(AK113)),_xlfn.XLOOKUP(AK113,ud_pipe_joint_type[lookupValue],ud_pipe_joint_type[lookupKey],"ERROR"),""), "")</f>
        <v/>
      </c>
      <c r="AN113" s="3" t="str">
        <f>IF($A113="ADD",IF(NOT(ISBLANK(AM113)),_xlfn.XLOOKUP(AM113,ud_pipe_location[lookupValue],ud_pipe_location[lookupKey],"ERROR"),""), "")</f>
        <v/>
      </c>
      <c r="AP113" s="2" t="str">
        <f t="shared" si="12"/>
        <v/>
      </c>
      <c r="AQ113" s="2" t="str">
        <f t="shared" si="13"/>
        <v/>
      </c>
      <c r="AR113" s="6"/>
      <c r="AS113" s="6"/>
      <c r="AT113" s="6"/>
      <c r="AU113" s="4"/>
      <c r="AV113" s="9"/>
      <c r="AX113" s="3" t="str">
        <f>IF($A113="ADD",IF(NOT(ISBLANK(AW113)),_xlfn.XLOOKUP(AW113,ud_culvert_grate[lookupValue],ud_culvert_grate[lookupKey],"ERROR"),""), "")</f>
        <v/>
      </c>
      <c r="AY113" s="4"/>
      <c r="BA113" s="3" t="str">
        <f>IF($A113="ADD",IF(NOT(ISBLANK(AZ113)),_xlfn.XLOOKUP(AZ113,ud_culvert_grate[lookupValue],ud_culvert_grate[lookupKey],"ERROR"),""), "")</f>
        <v/>
      </c>
      <c r="BD113" s="6"/>
      <c r="BF113" s="3" t="str">
        <f>IF($A113="ADD",IF(NOT(ISBLANK(BE113)),_xlfn.XLOOKUP(BE113,ud_yn_unknown[lookupValue],ud_yn_unknown[lookupKey],"ERROR"),""), "")</f>
        <v/>
      </c>
      <c r="BH113" s="3" t="str">
        <f>IF($A113="ADD",IF(NOT(ISBLANK(BG113)),_xlfn.XLOOKUP(BG113,ud_bed_substrate[lookupValue],ud_bed_substrate[lookupKey],"ERROR"),""), "")</f>
        <v/>
      </c>
      <c r="BJ113" s="3" t="str">
        <f>IF($A113="ADD",IF(NOT(ISBLANK(BI113)),_xlfn.XLOOKUP(BI113,ud_yn_unknown[lookupValue],ud_yn_unknown[lookupKey],"ERROR"),""), "")</f>
        <v/>
      </c>
      <c r="BL113" s="3" t="str">
        <f>IF($A113="ADD",IF(NOT(ISBLANK(BK113)),_xlfn.XLOOKUP(BK113,ud_yn_unknown[lookupValue],ud_yn_unknown[lookupKey],"ERROR"),""), "")</f>
        <v/>
      </c>
      <c r="BN113" s="3" t="str">
        <f>IF($A113="ADD",IF(NOT(ISBLANK(BM113)),_xlfn.XLOOKUP(BM113,ud_culvert_slope[lookupValue],ud_culvert_slope[lookupKey],"ERROR"),""), "")</f>
        <v/>
      </c>
      <c r="BP113" s="3" t="str">
        <f>IF($A113="ADD",IF(NOT(ISBLANK(BO113)),_xlfn.XLOOKUP(BO113,ud_culvert_alignment[lookupValue],ud_culvert_alignment[lookupKey],"ERROR"),""), "")</f>
        <v/>
      </c>
      <c r="BQ113" s="8"/>
      <c r="BS113" s="3" t="str">
        <f>IF($A113="ADD",IF(NOT(ISBLANK(BR113)),_xlfn.XLOOKUP(BR113,ud_carried_function[lookupValue],ud_carried_function[lookupKey],"ERROR"),""), "")</f>
        <v/>
      </c>
      <c r="BT113" s="4"/>
      <c r="BV113" s="3" t="str">
        <f>IF($A113="ADD",IF(NOT(ISBLANK(BU113)),_xlfn.XLOOKUP(BU113,ud_design_loading[lookupValue],ud_design_loading[lookupKey],"ERROR"),""), "")</f>
        <v/>
      </c>
      <c r="BW113" s="4"/>
      <c r="BX113" s="4"/>
      <c r="BY113" s="4"/>
      <c r="BZ113" s="4"/>
      <c r="CC113" s="3" t="str">
        <f>IF($A113="ADD",IF(NOT(ISBLANK(CB113)),_xlfn.XLOOKUP(CB113,maint_type[lookupValue],maint_type[lookupKey],"ERROR"),""), "")</f>
        <v/>
      </c>
      <c r="CE113" s="3" t="str">
        <f>IF($A113="ADD",IF(NOT(ISBLANK(CD113)),_xlfn.XLOOKUP(CD113,ud_access_method[lookupValue],ud_access_method[lookupKey],"ERROR"),""), "")</f>
        <v/>
      </c>
      <c r="CF113" s="9"/>
      <c r="CG113" s="8"/>
      <c r="CH113" s="4" t="str">
        <f t="shared" ca="1" si="14"/>
        <v/>
      </c>
      <c r="CI113" s="4"/>
      <c r="CJ113" s="3" t="str">
        <f t="shared" si="15"/>
        <v/>
      </c>
      <c r="CK113" s="3" t="str">
        <f>IF($A113="","",IF((AND($A113="ADD",OR(CJ113="",CJ113="In Use"))),"5",(_xlfn.XLOOKUP(CJ113,ud_asset_status[lookupValue],ud_asset_status[lookupKey],""))))</f>
        <v/>
      </c>
      <c r="CL113" s="8"/>
      <c r="CN113" s="3" t="str">
        <f>IF($A113="ADD",IF(NOT(ISBLANK(CM113)),_xlfn.XLOOKUP(CM113,ar_replace_reason[lookupValue],ar_replace_reason[lookupKey],"ERROR"),""), "")</f>
        <v/>
      </c>
      <c r="CO113" s="3" t="str">
        <f t="shared" si="16"/>
        <v/>
      </c>
      <c r="CP113" s="3" t="str">
        <f>IF($A113="","",IF((AND($A113="ADD",OR(CO113="",CO113="Queenstown-Lakes District Council"))),"70",(_xlfn.XLOOKUP(CO113,ud_organisation_owner[lookupValue],ud_organisation_owner[lookupKey],""))))</f>
        <v/>
      </c>
      <c r="CQ113" s="3" t="str">
        <f t="shared" si="17"/>
        <v/>
      </c>
      <c r="CR113" s="3" t="str">
        <f>IF($A113="","",IF((AND($A113="ADD",OR(CQ113="",CQ113="Queenstown-Lakes District Council"))),"70",(_xlfn.XLOOKUP(CQ113,ud_organisation_owner[lookupValue],ud_organisation_owner[lookupKey],""))))</f>
        <v/>
      </c>
      <c r="CS113" s="3" t="str">
        <f t="shared" si="18"/>
        <v/>
      </c>
      <c r="CT113" s="3" t="str">
        <f>IF($A113="","",IF((AND($A113="ADD",OR(CS113="",CS113="Local Authority"))),"17",(_xlfn.XLOOKUP(CS113,ud_sub_organisation[lookupValue],ud_sub_organisation[lookupKey],""))))</f>
        <v/>
      </c>
      <c r="CV113" s="3" t="str">
        <f>IF($A113="ADD",IF(NOT(ISBLANK(CU113)),_xlfn.XLOOKUP(CU113,ud_maintenance_organisation[lookupValue],ud_maintenance_organisation[lookupKey],"ERROR"),""), "")</f>
        <v/>
      </c>
      <c r="CW113" s="3" t="str">
        <f t="shared" si="19"/>
        <v/>
      </c>
      <c r="CX113" s="3" t="str">
        <f>IF($A113="","",IF((AND($A113="ADD",OR(CW113="",CW113="Vested Assets"))),"12",(_xlfn.XLOOKUP(CW113,ud_work_category[lookupValue],ud_work_category[lookupKey],""))))</f>
        <v/>
      </c>
      <c r="CY113" s="7"/>
      <c r="CZ113" s="2" t="str">
        <f t="shared" si="20"/>
        <v/>
      </c>
      <c r="DA113" s="2" t="str">
        <f t="shared" si="21"/>
        <v/>
      </c>
      <c r="DB113" s="3" t="str">
        <f t="shared" si="22"/>
        <v/>
      </c>
      <c r="DC113" s="3" t="str">
        <f>IF($A113="","",IF((AND($A113="ADD",OR(DB113="",DB113="Excellent"))),"1",(_xlfn.XLOOKUP(DB113,condition[lookupValue],condition[lookupKey],""))))</f>
        <v/>
      </c>
      <c r="DD113" s="8" t="str">
        <f t="shared" si="23"/>
        <v/>
      </c>
      <c r="DE113" s="9"/>
    </row>
    <row r="114" spans="2:10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4"/>
      <c r="L114" s="4"/>
      <c r="M114" s="4"/>
      <c r="O114" s="3" t="str">
        <f>IF($A114="ADD",IF(NOT(ISBLANK(N114)),_xlfn.XLOOKUP(N114,len_adjust_rsn[lookupValue],len_adjust_rsn[lookupKey],"ERROR"),""), "")</f>
        <v/>
      </c>
      <c r="P114" s="4"/>
      <c r="Q114" s="7"/>
      <c r="R114" s="7"/>
      <c r="S114" s="7"/>
      <c r="T114" s="7"/>
      <c r="U114" s="7"/>
      <c r="W114" s="3" t="str">
        <f>IF($A114="ADD",IF(NOT(ISBLANK(V114)),_xlfn.XLOOKUP(V114,ud_stormwater_purpose[lookupValue],ud_stormwater_purpose[lookupKey],"ERROR"),""), "")</f>
        <v/>
      </c>
      <c r="Y114" s="3" t="str">
        <f>IF($A114="ADD",IF(NOT(ISBLANK(X114)),_xlfn.XLOOKUP(X114,ud_pipe_flow_type[lookupValue],ud_pipe_flow_type[lookupKey],"ERROR"),""), "")</f>
        <v/>
      </c>
      <c r="AA114" s="3" t="str">
        <f>IF($A114="ADD",IF(NOT(ISBLANK(Z114)),_xlfn.XLOOKUP(Z114,ud_pipe_type[lookupValue],ud_pipe_type[lookupKey],"ERROR"),""), "")</f>
        <v/>
      </c>
      <c r="AC114" s="3" t="str">
        <f>IF($A114="ADD",IF(NOT(ISBLANK(AB114)),_xlfn.XLOOKUP(AB114,ud_shape[lookupValue],ud_shape[lookupKey],"ERROR"),""), "")</f>
        <v/>
      </c>
      <c r="AE114" s="3" t="str">
        <f>IF($A114="ADD",IF(NOT(ISBLANK(AD114)),_xlfn.XLOOKUP(AD114,pipe_material[lookupValue],pipe_material[lookupKey],"ERROR"),""), "")</f>
        <v/>
      </c>
      <c r="AG114" s="3" t="str">
        <f>IF($A114="ADD",IF(NOT(ISBLANK(AF114)),_xlfn.XLOOKUP(1,(ud_material_subset_lookup=AF114)*(ud_material_subset_parentKey=AE114),ud_material_subset[lookupKey],"ERROR"),""), "")</f>
        <v/>
      </c>
      <c r="AI114" s="3" t="str">
        <f>IF($A114="ADD",IF(NOT(ISBLANK(AH114)),_xlfn.XLOOKUP(AH114,ud_pipe_duct_class[lookupValue],ud_pipe_duct_class[lookupKey],"ERROR"),""), "")</f>
        <v/>
      </c>
      <c r="AL114" s="3" t="str">
        <f>IF($A114="ADD",IF(NOT(ISBLANK(AK114)),_xlfn.XLOOKUP(AK114,ud_pipe_joint_type[lookupValue],ud_pipe_joint_type[lookupKey],"ERROR"),""), "")</f>
        <v/>
      </c>
      <c r="AN114" s="3" t="str">
        <f>IF($A114="ADD",IF(NOT(ISBLANK(AM114)),_xlfn.XLOOKUP(AM114,ud_pipe_location[lookupValue],ud_pipe_location[lookupKey],"ERROR"),""), "")</f>
        <v/>
      </c>
      <c r="AP114" s="2" t="str">
        <f t="shared" si="12"/>
        <v/>
      </c>
      <c r="AQ114" s="2" t="str">
        <f t="shared" si="13"/>
        <v/>
      </c>
      <c r="AR114" s="6"/>
      <c r="AS114" s="6"/>
      <c r="AT114" s="6"/>
      <c r="AU114" s="4"/>
      <c r="AV114" s="9"/>
      <c r="AX114" s="3" t="str">
        <f>IF($A114="ADD",IF(NOT(ISBLANK(AW114)),_xlfn.XLOOKUP(AW114,ud_culvert_grate[lookupValue],ud_culvert_grate[lookupKey],"ERROR"),""), "")</f>
        <v/>
      </c>
      <c r="AY114" s="4"/>
      <c r="BA114" s="3" t="str">
        <f>IF($A114="ADD",IF(NOT(ISBLANK(AZ114)),_xlfn.XLOOKUP(AZ114,ud_culvert_grate[lookupValue],ud_culvert_grate[lookupKey],"ERROR"),""), "")</f>
        <v/>
      </c>
      <c r="BD114" s="6"/>
      <c r="BF114" s="3" t="str">
        <f>IF($A114="ADD",IF(NOT(ISBLANK(BE114)),_xlfn.XLOOKUP(BE114,ud_yn_unknown[lookupValue],ud_yn_unknown[lookupKey],"ERROR"),""), "")</f>
        <v/>
      </c>
      <c r="BH114" s="3" t="str">
        <f>IF($A114="ADD",IF(NOT(ISBLANK(BG114)),_xlfn.XLOOKUP(BG114,ud_bed_substrate[lookupValue],ud_bed_substrate[lookupKey],"ERROR"),""), "")</f>
        <v/>
      </c>
      <c r="BJ114" s="3" t="str">
        <f>IF($A114="ADD",IF(NOT(ISBLANK(BI114)),_xlfn.XLOOKUP(BI114,ud_yn_unknown[lookupValue],ud_yn_unknown[lookupKey],"ERROR"),""), "")</f>
        <v/>
      </c>
      <c r="BL114" s="3" t="str">
        <f>IF($A114="ADD",IF(NOT(ISBLANK(BK114)),_xlfn.XLOOKUP(BK114,ud_yn_unknown[lookupValue],ud_yn_unknown[lookupKey],"ERROR"),""), "")</f>
        <v/>
      </c>
      <c r="BN114" s="3" t="str">
        <f>IF($A114="ADD",IF(NOT(ISBLANK(BM114)),_xlfn.XLOOKUP(BM114,ud_culvert_slope[lookupValue],ud_culvert_slope[lookupKey],"ERROR"),""), "")</f>
        <v/>
      </c>
      <c r="BP114" s="3" t="str">
        <f>IF($A114="ADD",IF(NOT(ISBLANK(BO114)),_xlfn.XLOOKUP(BO114,ud_culvert_alignment[lookupValue],ud_culvert_alignment[lookupKey],"ERROR"),""), "")</f>
        <v/>
      </c>
      <c r="BQ114" s="8"/>
      <c r="BS114" s="3" t="str">
        <f>IF($A114="ADD",IF(NOT(ISBLANK(BR114)),_xlfn.XLOOKUP(BR114,ud_carried_function[lookupValue],ud_carried_function[lookupKey],"ERROR"),""), "")</f>
        <v/>
      </c>
      <c r="BT114" s="4"/>
      <c r="BV114" s="3" t="str">
        <f>IF($A114="ADD",IF(NOT(ISBLANK(BU114)),_xlfn.XLOOKUP(BU114,ud_design_loading[lookupValue],ud_design_loading[lookupKey],"ERROR"),""), "")</f>
        <v/>
      </c>
      <c r="BW114" s="4"/>
      <c r="BX114" s="4"/>
      <c r="BY114" s="4"/>
      <c r="BZ114" s="4"/>
      <c r="CC114" s="3" t="str">
        <f>IF($A114="ADD",IF(NOT(ISBLANK(CB114)),_xlfn.XLOOKUP(CB114,maint_type[lookupValue],maint_type[lookupKey],"ERROR"),""), "")</f>
        <v/>
      </c>
      <c r="CE114" s="3" t="str">
        <f>IF($A114="ADD",IF(NOT(ISBLANK(CD114)),_xlfn.XLOOKUP(CD114,ud_access_method[lookupValue],ud_access_method[lookupKey],"ERROR"),""), "")</f>
        <v/>
      </c>
      <c r="CF114" s="9"/>
      <c r="CG114" s="8"/>
      <c r="CH114" s="4" t="str">
        <f t="shared" ca="1" si="14"/>
        <v/>
      </c>
      <c r="CI114" s="4"/>
      <c r="CJ114" s="3" t="str">
        <f t="shared" si="15"/>
        <v/>
      </c>
      <c r="CK114" s="3" t="str">
        <f>IF($A114="","",IF((AND($A114="ADD",OR(CJ114="",CJ114="In Use"))),"5",(_xlfn.XLOOKUP(CJ114,ud_asset_status[lookupValue],ud_asset_status[lookupKey],""))))</f>
        <v/>
      </c>
      <c r="CL114" s="8"/>
      <c r="CN114" s="3" t="str">
        <f>IF($A114="ADD",IF(NOT(ISBLANK(CM114)),_xlfn.XLOOKUP(CM114,ar_replace_reason[lookupValue],ar_replace_reason[lookupKey],"ERROR"),""), "")</f>
        <v/>
      </c>
      <c r="CO114" s="3" t="str">
        <f t="shared" si="16"/>
        <v/>
      </c>
      <c r="CP114" s="3" t="str">
        <f>IF($A114="","",IF((AND($A114="ADD",OR(CO114="",CO114="Queenstown-Lakes District Council"))),"70",(_xlfn.XLOOKUP(CO114,ud_organisation_owner[lookupValue],ud_organisation_owner[lookupKey],""))))</f>
        <v/>
      </c>
      <c r="CQ114" s="3" t="str">
        <f t="shared" si="17"/>
        <v/>
      </c>
      <c r="CR114" s="3" t="str">
        <f>IF($A114="","",IF((AND($A114="ADD",OR(CQ114="",CQ114="Queenstown-Lakes District Council"))),"70",(_xlfn.XLOOKUP(CQ114,ud_organisation_owner[lookupValue],ud_organisation_owner[lookupKey],""))))</f>
        <v/>
      </c>
      <c r="CS114" s="3" t="str">
        <f t="shared" si="18"/>
        <v/>
      </c>
      <c r="CT114" s="3" t="str">
        <f>IF($A114="","",IF((AND($A114="ADD",OR(CS114="",CS114="Local Authority"))),"17",(_xlfn.XLOOKUP(CS114,ud_sub_organisation[lookupValue],ud_sub_organisation[lookupKey],""))))</f>
        <v/>
      </c>
      <c r="CV114" s="3" t="str">
        <f>IF($A114="ADD",IF(NOT(ISBLANK(CU114)),_xlfn.XLOOKUP(CU114,ud_maintenance_organisation[lookupValue],ud_maintenance_organisation[lookupKey],"ERROR"),""), "")</f>
        <v/>
      </c>
      <c r="CW114" s="3" t="str">
        <f t="shared" si="19"/>
        <v/>
      </c>
      <c r="CX114" s="3" t="str">
        <f>IF($A114="","",IF((AND($A114="ADD",OR(CW114="",CW114="Vested Assets"))),"12",(_xlfn.XLOOKUP(CW114,ud_work_category[lookupValue],ud_work_category[lookupKey],""))))</f>
        <v/>
      </c>
      <c r="CY114" s="7"/>
      <c r="CZ114" s="2" t="str">
        <f t="shared" si="20"/>
        <v/>
      </c>
      <c r="DA114" s="2" t="str">
        <f t="shared" si="21"/>
        <v/>
      </c>
      <c r="DB114" s="3" t="str">
        <f t="shared" si="22"/>
        <v/>
      </c>
      <c r="DC114" s="3" t="str">
        <f>IF($A114="","",IF((AND($A114="ADD",OR(DB114="",DB114="Excellent"))),"1",(_xlfn.XLOOKUP(DB114,condition[lookupValue],condition[lookupKey],""))))</f>
        <v/>
      </c>
      <c r="DD114" s="8" t="str">
        <f t="shared" si="23"/>
        <v/>
      </c>
      <c r="DE114" s="9"/>
    </row>
    <row r="115" spans="2:10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4"/>
      <c r="L115" s="4"/>
      <c r="M115" s="4"/>
      <c r="O115" s="3" t="str">
        <f>IF($A115="ADD",IF(NOT(ISBLANK(N115)),_xlfn.XLOOKUP(N115,len_adjust_rsn[lookupValue],len_adjust_rsn[lookupKey],"ERROR"),""), "")</f>
        <v/>
      </c>
      <c r="P115" s="4"/>
      <c r="Q115" s="7"/>
      <c r="R115" s="7"/>
      <c r="S115" s="7"/>
      <c r="T115" s="7"/>
      <c r="U115" s="7"/>
      <c r="W115" s="3" t="str">
        <f>IF($A115="ADD",IF(NOT(ISBLANK(V115)),_xlfn.XLOOKUP(V115,ud_stormwater_purpose[lookupValue],ud_stormwater_purpose[lookupKey],"ERROR"),""), "")</f>
        <v/>
      </c>
      <c r="Y115" s="3" t="str">
        <f>IF($A115="ADD",IF(NOT(ISBLANK(X115)),_xlfn.XLOOKUP(X115,ud_pipe_flow_type[lookupValue],ud_pipe_flow_type[lookupKey],"ERROR"),""), "")</f>
        <v/>
      </c>
      <c r="AA115" s="3" t="str">
        <f>IF($A115="ADD",IF(NOT(ISBLANK(Z115)),_xlfn.XLOOKUP(Z115,ud_pipe_type[lookupValue],ud_pipe_type[lookupKey],"ERROR"),""), "")</f>
        <v/>
      </c>
      <c r="AC115" s="3" t="str">
        <f>IF($A115="ADD",IF(NOT(ISBLANK(AB115)),_xlfn.XLOOKUP(AB115,ud_shape[lookupValue],ud_shape[lookupKey],"ERROR"),""), "")</f>
        <v/>
      </c>
      <c r="AE115" s="3" t="str">
        <f>IF($A115="ADD",IF(NOT(ISBLANK(AD115)),_xlfn.XLOOKUP(AD115,pipe_material[lookupValue],pipe_material[lookupKey],"ERROR"),""), "")</f>
        <v/>
      </c>
      <c r="AG115" s="3" t="str">
        <f>IF($A115="ADD",IF(NOT(ISBLANK(AF115)),_xlfn.XLOOKUP(1,(ud_material_subset_lookup=AF115)*(ud_material_subset_parentKey=AE115),ud_material_subset[lookupKey],"ERROR"),""), "")</f>
        <v/>
      </c>
      <c r="AI115" s="3" t="str">
        <f>IF($A115="ADD",IF(NOT(ISBLANK(AH115)),_xlfn.XLOOKUP(AH115,ud_pipe_duct_class[lookupValue],ud_pipe_duct_class[lookupKey],"ERROR"),""), "")</f>
        <v/>
      </c>
      <c r="AL115" s="3" t="str">
        <f>IF($A115="ADD",IF(NOT(ISBLANK(AK115)),_xlfn.XLOOKUP(AK115,ud_pipe_joint_type[lookupValue],ud_pipe_joint_type[lookupKey],"ERROR"),""), "")</f>
        <v/>
      </c>
      <c r="AN115" s="3" t="str">
        <f>IF($A115="ADD",IF(NOT(ISBLANK(AM115)),_xlfn.XLOOKUP(AM115,ud_pipe_location[lookupValue],ud_pipe_location[lookupKey],"ERROR"),""), "")</f>
        <v/>
      </c>
      <c r="AP115" s="2" t="str">
        <f t="shared" si="12"/>
        <v/>
      </c>
      <c r="AQ115" s="2" t="str">
        <f t="shared" si="13"/>
        <v/>
      </c>
      <c r="AR115" s="6"/>
      <c r="AS115" s="6"/>
      <c r="AT115" s="6"/>
      <c r="AU115" s="4"/>
      <c r="AV115" s="9"/>
      <c r="AX115" s="3" t="str">
        <f>IF($A115="ADD",IF(NOT(ISBLANK(AW115)),_xlfn.XLOOKUP(AW115,ud_culvert_grate[lookupValue],ud_culvert_grate[lookupKey],"ERROR"),""), "")</f>
        <v/>
      </c>
      <c r="AY115" s="4"/>
      <c r="BA115" s="3" t="str">
        <f>IF($A115="ADD",IF(NOT(ISBLANK(AZ115)),_xlfn.XLOOKUP(AZ115,ud_culvert_grate[lookupValue],ud_culvert_grate[lookupKey],"ERROR"),""), "")</f>
        <v/>
      </c>
      <c r="BD115" s="6"/>
      <c r="BF115" s="3" t="str">
        <f>IF($A115="ADD",IF(NOT(ISBLANK(BE115)),_xlfn.XLOOKUP(BE115,ud_yn_unknown[lookupValue],ud_yn_unknown[lookupKey],"ERROR"),""), "")</f>
        <v/>
      </c>
      <c r="BH115" s="3" t="str">
        <f>IF($A115="ADD",IF(NOT(ISBLANK(BG115)),_xlfn.XLOOKUP(BG115,ud_bed_substrate[lookupValue],ud_bed_substrate[lookupKey],"ERROR"),""), "")</f>
        <v/>
      </c>
      <c r="BJ115" s="3" t="str">
        <f>IF($A115="ADD",IF(NOT(ISBLANK(BI115)),_xlfn.XLOOKUP(BI115,ud_yn_unknown[lookupValue],ud_yn_unknown[lookupKey],"ERROR"),""), "")</f>
        <v/>
      </c>
      <c r="BL115" s="3" t="str">
        <f>IF($A115="ADD",IF(NOT(ISBLANK(BK115)),_xlfn.XLOOKUP(BK115,ud_yn_unknown[lookupValue],ud_yn_unknown[lookupKey],"ERROR"),""), "")</f>
        <v/>
      </c>
      <c r="BN115" s="3" t="str">
        <f>IF($A115="ADD",IF(NOT(ISBLANK(BM115)),_xlfn.XLOOKUP(BM115,ud_culvert_slope[lookupValue],ud_culvert_slope[lookupKey],"ERROR"),""), "")</f>
        <v/>
      </c>
      <c r="BP115" s="3" t="str">
        <f>IF($A115="ADD",IF(NOT(ISBLANK(BO115)),_xlfn.XLOOKUP(BO115,ud_culvert_alignment[lookupValue],ud_culvert_alignment[lookupKey],"ERROR"),""), "")</f>
        <v/>
      </c>
      <c r="BQ115" s="8"/>
      <c r="BS115" s="3" t="str">
        <f>IF($A115="ADD",IF(NOT(ISBLANK(BR115)),_xlfn.XLOOKUP(BR115,ud_carried_function[lookupValue],ud_carried_function[lookupKey],"ERROR"),""), "")</f>
        <v/>
      </c>
      <c r="BT115" s="4"/>
      <c r="BV115" s="3" t="str">
        <f>IF($A115="ADD",IF(NOT(ISBLANK(BU115)),_xlfn.XLOOKUP(BU115,ud_design_loading[lookupValue],ud_design_loading[lookupKey],"ERROR"),""), "")</f>
        <v/>
      </c>
      <c r="BW115" s="4"/>
      <c r="BX115" s="4"/>
      <c r="BY115" s="4"/>
      <c r="BZ115" s="4"/>
      <c r="CC115" s="3" t="str">
        <f>IF($A115="ADD",IF(NOT(ISBLANK(CB115)),_xlfn.XLOOKUP(CB115,maint_type[lookupValue],maint_type[lookupKey],"ERROR"),""), "")</f>
        <v/>
      </c>
      <c r="CE115" s="3" t="str">
        <f>IF($A115="ADD",IF(NOT(ISBLANK(CD115)),_xlfn.XLOOKUP(CD115,ud_access_method[lookupValue],ud_access_method[lookupKey],"ERROR"),""), "")</f>
        <v/>
      </c>
      <c r="CF115" s="9"/>
      <c r="CG115" s="8"/>
      <c r="CH115" s="4" t="str">
        <f t="shared" ca="1" si="14"/>
        <v/>
      </c>
      <c r="CI115" s="4"/>
      <c r="CJ115" s="3" t="str">
        <f t="shared" si="15"/>
        <v/>
      </c>
      <c r="CK115" s="3" t="str">
        <f>IF($A115="","",IF((AND($A115="ADD",OR(CJ115="",CJ115="In Use"))),"5",(_xlfn.XLOOKUP(CJ115,ud_asset_status[lookupValue],ud_asset_status[lookupKey],""))))</f>
        <v/>
      </c>
      <c r="CL115" s="8"/>
      <c r="CN115" s="3" t="str">
        <f>IF($A115="ADD",IF(NOT(ISBLANK(CM115)),_xlfn.XLOOKUP(CM115,ar_replace_reason[lookupValue],ar_replace_reason[lookupKey],"ERROR"),""), "")</f>
        <v/>
      </c>
      <c r="CO115" s="3" t="str">
        <f t="shared" si="16"/>
        <v/>
      </c>
      <c r="CP115" s="3" t="str">
        <f>IF($A115="","",IF((AND($A115="ADD",OR(CO115="",CO115="Queenstown-Lakes District Council"))),"70",(_xlfn.XLOOKUP(CO115,ud_organisation_owner[lookupValue],ud_organisation_owner[lookupKey],""))))</f>
        <v/>
      </c>
      <c r="CQ115" s="3" t="str">
        <f t="shared" si="17"/>
        <v/>
      </c>
      <c r="CR115" s="3" t="str">
        <f>IF($A115="","",IF((AND($A115="ADD",OR(CQ115="",CQ115="Queenstown-Lakes District Council"))),"70",(_xlfn.XLOOKUP(CQ115,ud_organisation_owner[lookupValue],ud_organisation_owner[lookupKey],""))))</f>
        <v/>
      </c>
      <c r="CS115" s="3" t="str">
        <f t="shared" si="18"/>
        <v/>
      </c>
      <c r="CT115" s="3" t="str">
        <f>IF($A115="","",IF((AND($A115="ADD",OR(CS115="",CS115="Local Authority"))),"17",(_xlfn.XLOOKUP(CS115,ud_sub_organisation[lookupValue],ud_sub_organisation[lookupKey],""))))</f>
        <v/>
      </c>
      <c r="CV115" s="3" t="str">
        <f>IF($A115="ADD",IF(NOT(ISBLANK(CU115)),_xlfn.XLOOKUP(CU115,ud_maintenance_organisation[lookupValue],ud_maintenance_organisation[lookupKey],"ERROR"),""), "")</f>
        <v/>
      </c>
      <c r="CW115" s="3" t="str">
        <f t="shared" si="19"/>
        <v/>
      </c>
      <c r="CX115" s="3" t="str">
        <f>IF($A115="","",IF((AND($A115="ADD",OR(CW115="",CW115="Vested Assets"))),"12",(_xlfn.XLOOKUP(CW115,ud_work_category[lookupValue],ud_work_category[lookupKey],""))))</f>
        <v/>
      </c>
      <c r="CY115" s="7"/>
      <c r="CZ115" s="2" t="str">
        <f t="shared" si="20"/>
        <v/>
      </c>
      <c r="DA115" s="2" t="str">
        <f t="shared" si="21"/>
        <v/>
      </c>
      <c r="DB115" s="3" t="str">
        <f t="shared" si="22"/>
        <v/>
      </c>
      <c r="DC115" s="3" t="str">
        <f>IF($A115="","",IF((AND($A115="ADD",OR(DB115="",DB115="Excellent"))),"1",(_xlfn.XLOOKUP(DB115,condition[lookupValue],condition[lookupKey],""))))</f>
        <v/>
      </c>
      <c r="DD115" s="8" t="str">
        <f t="shared" si="23"/>
        <v/>
      </c>
      <c r="DE115" s="9"/>
    </row>
    <row r="116" spans="2:10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4"/>
      <c r="L116" s="4"/>
      <c r="M116" s="4"/>
      <c r="O116" s="3" t="str">
        <f>IF($A116="ADD",IF(NOT(ISBLANK(N116)),_xlfn.XLOOKUP(N116,len_adjust_rsn[lookupValue],len_adjust_rsn[lookupKey],"ERROR"),""), "")</f>
        <v/>
      </c>
      <c r="P116" s="4"/>
      <c r="Q116" s="7"/>
      <c r="R116" s="7"/>
      <c r="S116" s="7"/>
      <c r="T116" s="7"/>
      <c r="U116" s="7"/>
      <c r="W116" s="3" t="str">
        <f>IF($A116="ADD",IF(NOT(ISBLANK(V116)),_xlfn.XLOOKUP(V116,ud_stormwater_purpose[lookupValue],ud_stormwater_purpose[lookupKey],"ERROR"),""), "")</f>
        <v/>
      </c>
      <c r="Y116" s="3" t="str">
        <f>IF($A116="ADD",IF(NOT(ISBLANK(X116)),_xlfn.XLOOKUP(X116,ud_pipe_flow_type[lookupValue],ud_pipe_flow_type[lookupKey],"ERROR"),""), "")</f>
        <v/>
      </c>
      <c r="AA116" s="3" t="str">
        <f>IF($A116="ADD",IF(NOT(ISBLANK(Z116)),_xlfn.XLOOKUP(Z116,ud_pipe_type[lookupValue],ud_pipe_type[lookupKey],"ERROR"),""), "")</f>
        <v/>
      </c>
      <c r="AC116" s="3" t="str">
        <f>IF($A116="ADD",IF(NOT(ISBLANK(AB116)),_xlfn.XLOOKUP(AB116,ud_shape[lookupValue],ud_shape[lookupKey],"ERROR"),""), "")</f>
        <v/>
      </c>
      <c r="AE116" s="3" t="str">
        <f>IF($A116="ADD",IF(NOT(ISBLANK(AD116)),_xlfn.XLOOKUP(AD116,pipe_material[lookupValue],pipe_material[lookupKey],"ERROR"),""), "")</f>
        <v/>
      </c>
      <c r="AG116" s="3" t="str">
        <f>IF($A116="ADD",IF(NOT(ISBLANK(AF116)),_xlfn.XLOOKUP(1,(ud_material_subset_lookup=AF116)*(ud_material_subset_parentKey=AE116),ud_material_subset[lookupKey],"ERROR"),""), "")</f>
        <v/>
      </c>
      <c r="AI116" s="3" t="str">
        <f>IF($A116="ADD",IF(NOT(ISBLANK(AH116)),_xlfn.XLOOKUP(AH116,ud_pipe_duct_class[lookupValue],ud_pipe_duct_class[lookupKey],"ERROR"),""), "")</f>
        <v/>
      </c>
      <c r="AL116" s="3" t="str">
        <f>IF($A116="ADD",IF(NOT(ISBLANK(AK116)),_xlfn.XLOOKUP(AK116,ud_pipe_joint_type[lookupValue],ud_pipe_joint_type[lookupKey],"ERROR"),""), "")</f>
        <v/>
      </c>
      <c r="AN116" s="3" t="str">
        <f>IF($A116="ADD",IF(NOT(ISBLANK(AM116)),_xlfn.XLOOKUP(AM116,ud_pipe_location[lookupValue],ud_pipe_location[lookupKey],"ERROR"),""), "")</f>
        <v/>
      </c>
      <c r="AP116" s="2" t="str">
        <f t="shared" si="12"/>
        <v/>
      </c>
      <c r="AQ116" s="2" t="str">
        <f t="shared" si="13"/>
        <v/>
      </c>
      <c r="AR116" s="6"/>
      <c r="AS116" s="6"/>
      <c r="AT116" s="6"/>
      <c r="AU116" s="4"/>
      <c r="AV116" s="9"/>
      <c r="AX116" s="3" t="str">
        <f>IF($A116="ADD",IF(NOT(ISBLANK(AW116)),_xlfn.XLOOKUP(AW116,ud_culvert_grate[lookupValue],ud_culvert_grate[lookupKey],"ERROR"),""), "")</f>
        <v/>
      </c>
      <c r="AY116" s="4"/>
      <c r="BA116" s="3" t="str">
        <f>IF($A116="ADD",IF(NOT(ISBLANK(AZ116)),_xlfn.XLOOKUP(AZ116,ud_culvert_grate[lookupValue],ud_culvert_grate[lookupKey],"ERROR"),""), "")</f>
        <v/>
      </c>
      <c r="BD116" s="6"/>
      <c r="BF116" s="3" t="str">
        <f>IF($A116="ADD",IF(NOT(ISBLANK(BE116)),_xlfn.XLOOKUP(BE116,ud_yn_unknown[lookupValue],ud_yn_unknown[lookupKey],"ERROR"),""), "")</f>
        <v/>
      </c>
      <c r="BH116" s="3" t="str">
        <f>IF($A116="ADD",IF(NOT(ISBLANK(BG116)),_xlfn.XLOOKUP(BG116,ud_bed_substrate[lookupValue],ud_bed_substrate[lookupKey],"ERROR"),""), "")</f>
        <v/>
      </c>
      <c r="BJ116" s="3" t="str">
        <f>IF($A116="ADD",IF(NOT(ISBLANK(BI116)),_xlfn.XLOOKUP(BI116,ud_yn_unknown[lookupValue],ud_yn_unknown[lookupKey],"ERROR"),""), "")</f>
        <v/>
      </c>
      <c r="BL116" s="3" t="str">
        <f>IF($A116="ADD",IF(NOT(ISBLANK(BK116)),_xlfn.XLOOKUP(BK116,ud_yn_unknown[lookupValue],ud_yn_unknown[lookupKey],"ERROR"),""), "")</f>
        <v/>
      </c>
      <c r="BN116" s="3" t="str">
        <f>IF($A116="ADD",IF(NOT(ISBLANK(BM116)),_xlfn.XLOOKUP(BM116,ud_culvert_slope[lookupValue],ud_culvert_slope[lookupKey],"ERROR"),""), "")</f>
        <v/>
      </c>
      <c r="BP116" s="3" t="str">
        <f>IF($A116="ADD",IF(NOT(ISBLANK(BO116)),_xlfn.XLOOKUP(BO116,ud_culvert_alignment[lookupValue],ud_culvert_alignment[lookupKey],"ERROR"),""), "")</f>
        <v/>
      </c>
      <c r="BQ116" s="8"/>
      <c r="BS116" s="3" t="str">
        <f>IF($A116="ADD",IF(NOT(ISBLANK(BR116)),_xlfn.XLOOKUP(BR116,ud_carried_function[lookupValue],ud_carried_function[lookupKey],"ERROR"),""), "")</f>
        <v/>
      </c>
      <c r="BT116" s="4"/>
      <c r="BV116" s="3" t="str">
        <f>IF($A116="ADD",IF(NOT(ISBLANK(BU116)),_xlfn.XLOOKUP(BU116,ud_design_loading[lookupValue],ud_design_loading[lookupKey],"ERROR"),""), "")</f>
        <v/>
      </c>
      <c r="BW116" s="4"/>
      <c r="BX116" s="4"/>
      <c r="BY116" s="4"/>
      <c r="BZ116" s="4"/>
      <c r="CC116" s="3" t="str">
        <f>IF($A116="ADD",IF(NOT(ISBLANK(CB116)),_xlfn.XLOOKUP(CB116,maint_type[lookupValue],maint_type[lookupKey],"ERROR"),""), "")</f>
        <v/>
      </c>
      <c r="CE116" s="3" t="str">
        <f>IF($A116="ADD",IF(NOT(ISBLANK(CD116)),_xlfn.XLOOKUP(CD116,ud_access_method[lookupValue],ud_access_method[lookupKey],"ERROR"),""), "")</f>
        <v/>
      </c>
      <c r="CF116" s="9"/>
      <c r="CG116" s="8"/>
      <c r="CH116" s="4" t="str">
        <f t="shared" ca="1" si="14"/>
        <v/>
      </c>
      <c r="CI116" s="4"/>
      <c r="CJ116" s="3" t="str">
        <f t="shared" si="15"/>
        <v/>
      </c>
      <c r="CK116" s="3" t="str">
        <f>IF($A116="","",IF((AND($A116="ADD",OR(CJ116="",CJ116="In Use"))),"5",(_xlfn.XLOOKUP(CJ116,ud_asset_status[lookupValue],ud_asset_status[lookupKey],""))))</f>
        <v/>
      </c>
      <c r="CL116" s="8"/>
      <c r="CN116" s="3" t="str">
        <f>IF($A116="ADD",IF(NOT(ISBLANK(CM116)),_xlfn.XLOOKUP(CM116,ar_replace_reason[lookupValue],ar_replace_reason[lookupKey],"ERROR"),""), "")</f>
        <v/>
      </c>
      <c r="CO116" s="3" t="str">
        <f t="shared" si="16"/>
        <v/>
      </c>
      <c r="CP116" s="3" t="str">
        <f>IF($A116="","",IF((AND($A116="ADD",OR(CO116="",CO116="Queenstown-Lakes District Council"))),"70",(_xlfn.XLOOKUP(CO116,ud_organisation_owner[lookupValue],ud_organisation_owner[lookupKey],""))))</f>
        <v/>
      </c>
      <c r="CQ116" s="3" t="str">
        <f t="shared" si="17"/>
        <v/>
      </c>
      <c r="CR116" s="3" t="str">
        <f>IF($A116="","",IF((AND($A116="ADD",OR(CQ116="",CQ116="Queenstown-Lakes District Council"))),"70",(_xlfn.XLOOKUP(CQ116,ud_organisation_owner[lookupValue],ud_organisation_owner[lookupKey],""))))</f>
        <v/>
      </c>
      <c r="CS116" s="3" t="str">
        <f t="shared" si="18"/>
        <v/>
      </c>
      <c r="CT116" s="3" t="str">
        <f>IF($A116="","",IF((AND($A116="ADD",OR(CS116="",CS116="Local Authority"))),"17",(_xlfn.XLOOKUP(CS116,ud_sub_organisation[lookupValue],ud_sub_organisation[lookupKey],""))))</f>
        <v/>
      </c>
      <c r="CV116" s="3" t="str">
        <f>IF($A116="ADD",IF(NOT(ISBLANK(CU116)),_xlfn.XLOOKUP(CU116,ud_maintenance_organisation[lookupValue],ud_maintenance_organisation[lookupKey],"ERROR"),""), "")</f>
        <v/>
      </c>
      <c r="CW116" s="3" t="str">
        <f t="shared" si="19"/>
        <v/>
      </c>
      <c r="CX116" s="3" t="str">
        <f>IF($A116="","",IF((AND($A116="ADD",OR(CW116="",CW116="Vested Assets"))),"12",(_xlfn.XLOOKUP(CW116,ud_work_category[lookupValue],ud_work_category[lookupKey],""))))</f>
        <v/>
      </c>
      <c r="CY116" s="7"/>
      <c r="CZ116" s="2" t="str">
        <f t="shared" si="20"/>
        <v/>
      </c>
      <c r="DA116" s="2" t="str">
        <f t="shared" si="21"/>
        <v/>
      </c>
      <c r="DB116" s="3" t="str">
        <f t="shared" si="22"/>
        <v/>
      </c>
      <c r="DC116" s="3" t="str">
        <f>IF($A116="","",IF((AND($A116="ADD",OR(DB116="",DB116="Excellent"))),"1",(_xlfn.XLOOKUP(DB116,condition[lookupValue],condition[lookupKey],""))))</f>
        <v/>
      </c>
      <c r="DD116" s="8" t="str">
        <f t="shared" si="23"/>
        <v/>
      </c>
      <c r="DE116" s="9"/>
    </row>
    <row r="117" spans="2:10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4"/>
      <c r="L117" s="4"/>
      <c r="M117" s="4"/>
      <c r="O117" s="3" t="str">
        <f>IF($A117="ADD",IF(NOT(ISBLANK(N117)),_xlfn.XLOOKUP(N117,len_adjust_rsn[lookupValue],len_adjust_rsn[lookupKey],"ERROR"),""), "")</f>
        <v/>
      </c>
      <c r="P117" s="4"/>
      <c r="Q117" s="7"/>
      <c r="R117" s="7"/>
      <c r="S117" s="7"/>
      <c r="T117" s="7"/>
      <c r="U117" s="7"/>
      <c r="W117" s="3" t="str">
        <f>IF($A117="ADD",IF(NOT(ISBLANK(V117)),_xlfn.XLOOKUP(V117,ud_stormwater_purpose[lookupValue],ud_stormwater_purpose[lookupKey],"ERROR"),""), "")</f>
        <v/>
      </c>
      <c r="Y117" s="3" t="str">
        <f>IF($A117="ADD",IF(NOT(ISBLANK(X117)),_xlfn.XLOOKUP(X117,ud_pipe_flow_type[lookupValue],ud_pipe_flow_type[lookupKey],"ERROR"),""), "")</f>
        <v/>
      </c>
      <c r="AA117" s="3" t="str">
        <f>IF($A117="ADD",IF(NOT(ISBLANK(Z117)),_xlfn.XLOOKUP(Z117,ud_pipe_type[lookupValue],ud_pipe_type[lookupKey],"ERROR"),""), "")</f>
        <v/>
      </c>
      <c r="AC117" s="3" t="str">
        <f>IF($A117="ADD",IF(NOT(ISBLANK(AB117)),_xlfn.XLOOKUP(AB117,ud_shape[lookupValue],ud_shape[lookupKey],"ERROR"),""), "")</f>
        <v/>
      </c>
      <c r="AE117" s="3" t="str">
        <f>IF($A117="ADD",IF(NOT(ISBLANK(AD117)),_xlfn.XLOOKUP(AD117,pipe_material[lookupValue],pipe_material[lookupKey],"ERROR"),""), "")</f>
        <v/>
      </c>
      <c r="AG117" s="3" t="str">
        <f>IF($A117="ADD",IF(NOT(ISBLANK(AF117)),_xlfn.XLOOKUP(1,(ud_material_subset_lookup=AF117)*(ud_material_subset_parentKey=AE117),ud_material_subset[lookupKey],"ERROR"),""), "")</f>
        <v/>
      </c>
      <c r="AI117" s="3" t="str">
        <f>IF($A117="ADD",IF(NOT(ISBLANK(AH117)),_xlfn.XLOOKUP(AH117,ud_pipe_duct_class[lookupValue],ud_pipe_duct_class[lookupKey],"ERROR"),""), "")</f>
        <v/>
      </c>
      <c r="AL117" s="3" t="str">
        <f>IF($A117="ADD",IF(NOT(ISBLANK(AK117)),_xlfn.XLOOKUP(AK117,ud_pipe_joint_type[lookupValue],ud_pipe_joint_type[lookupKey],"ERROR"),""), "")</f>
        <v/>
      </c>
      <c r="AN117" s="3" t="str">
        <f>IF($A117="ADD",IF(NOT(ISBLANK(AM117)),_xlfn.XLOOKUP(AM117,ud_pipe_location[lookupValue],ud_pipe_location[lookupKey],"ERROR"),""), "")</f>
        <v/>
      </c>
      <c r="AP117" s="2" t="str">
        <f t="shared" si="12"/>
        <v/>
      </c>
      <c r="AQ117" s="2" t="str">
        <f t="shared" si="13"/>
        <v/>
      </c>
      <c r="AR117" s="6"/>
      <c r="AS117" s="6"/>
      <c r="AT117" s="6"/>
      <c r="AU117" s="4"/>
      <c r="AV117" s="9"/>
      <c r="AX117" s="3" t="str">
        <f>IF($A117="ADD",IF(NOT(ISBLANK(AW117)),_xlfn.XLOOKUP(AW117,ud_culvert_grate[lookupValue],ud_culvert_grate[lookupKey],"ERROR"),""), "")</f>
        <v/>
      </c>
      <c r="AY117" s="4"/>
      <c r="BA117" s="3" t="str">
        <f>IF($A117="ADD",IF(NOT(ISBLANK(AZ117)),_xlfn.XLOOKUP(AZ117,ud_culvert_grate[lookupValue],ud_culvert_grate[lookupKey],"ERROR"),""), "")</f>
        <v/>
      </c>
      <c r="BD117" s="6"/>
      <c r="BF117" s="3" t="str">
        <f>IF($A117="ADD",IF(NOT(ISBLANK(BE117)),_xlfn.XLOOKUP(BE117,ud_yn_unknown[lookupValue],ud_yn_unknown[lookupKey],"ERROR"),""), "")</f>
        <v/>
      </c>
      <c r="BH117" s="3" t="str">
        <f>IF($A117="ADD",IF(NOT(ISBLANK(BG117)),_xlfn.XLOOKUP(BG117,ud_bed_substrate[lookupValue],ud_bed_substrate[lookupKey],"ERROR"),""), "")</f>
        <v/>
      </c>
      <c r="BJ117" s="3" t="str">
        <f>IF($A117="ADD",IF(NOT(ISBLANK(BI117)),_xlfn.XLOOKUP(BI117,ud_yn_unknown[lookupValue],ud_yn_unknown[lookupKey],"ERROR"),""), "")</f>
        <v/>
      </c>
      <c r="BL117" s="3" t="str">
        <f>IF($A117="ADD",IF(NOT(ISBLANK(BK117)),_xlfn.XLOOKUP(BK117,ud_yn_unknown[lookupValue],ud_yn_unknown[lookupKey],"ERROR"),""), "")</f>
        <v/>
      </c>
      <c r="BN117" s="3" t="str">
        <f>IF($A117="ADD",IF(NOT(ISBLANK(BM117)),_xlfn.XLOOKUP(BM117,ud_culvert_slope[lookupValue],ud_culvert_slope[lookupKey],"ERROR"),""), "")</f>
        <v/>
      </c>
      <c r="BP117" s="3" t="str">
        <f>IF($A117="ADD",IF(NOT(ISBLANK(BO117)),_xlfn.XLOOKUP(BO117,ud_culvert_alignment[lookupValue],ud_culvert_alignment[lookupKey],"ERROR"),""), "")</f>
        <v/>
      </c>
      <c r="BQ117" s="8"/>
      <c r="BS117" s="3" t="str">
        <f>IF($A117="ADD",IF(NOT(ISBLANK(BR117)),_xlfn.XLOOKUP(BR117,ud_carried_function[lookupValue],ud_carried_function[lookupKey],"ERROR"),""), "")</f>
        <v/>
      </c>
      <c r="BT117" s="4"/>
      <c r="BV117" s="3" t="str">
        <f>IF($A117="ADD",IF(NOT(ISBLANK(BU117)),_xlfn.XLOOKUP(BU117,ud_design_loading[lookupValue],ud_design_loading[lookupKey],"ERROR"),""), "")</f>
        <v/>
      </c>
      <c r="BW117" s="4"/>
      <c r="BX117" s="4"/>
      <c r="BY117" s="4"/>
      <c r="BZ117" s="4"/>
      <c r="CC117" s="3" t="str">
        <f>IF($A117="ADD",IF(NOT(ISBLANK(CB117)),_xlfn.XLOOKUP(CB117,maint_type[lookupValue],maint_type[lookupKey],"ERROR"),""), "")</f>
        <v/>
      </c>
      <c r="CE117" s="3" t="str">
        <f>IF($A117="ADD",IF(NOT(ISBLANK(CD117)),_xlfn.XLOOKUP(CD117,ud_access_method[lookupValue],ud_access_method[lookupKey],"ERROR"),""), "")</f>
        <v/>
      </c>
      <c r="CF117" s="9"/>
      <c r="CG117" s="8"/>
      <c r="CH117" s="4" t="str">
        <f t="shared" ca="1" si="14"/>
        <v/>
      </c>
      <c r="CI117" s="4"/>
      <c r="CJ117" s="3" t="str">
        <f t="shared" si="15"/>
        <v/>
      </c>
      <c r="CK117" s="3" t="str">
        <f>IF($A117="","",IF((AND($A117="ADD",OR(CJ117="",CJ117="In Use"))),"5",(_xlfn.XLOOKUP(CJ117,ud_asset_status[lookupValue],ud_asset_status[lookupKey],""))))</f>
        <v/>
      </c>
      <c r="CL117" s="8"/>
      <c r="CN117" s="3" t="str">
        <f>IF($A117="ADD",IF(NOT(ISBLANK(CM117)),_xlfn.XLOOKUP(CM117,ar_replace_reason[lookupValue],ar_replace_reason[lookupKey],"ERROR"),""), "")</f>
        <v/>
      </c>
      <c r="CO117" s="3" t="str">
        <f t="shared" si="16"/>
        <v/>
      </c>
      <c r="CP117" s="3" t="str">
        <f>IF($A117="","",IF((AND($A117="ADD",OR(CO117="",CO117="Queenstown-Lakes District Council"))),"70",(_xlfn.XLOOKUP(CO117,ud_organisation_owner[lookupValue],ud_organisation_owner[lookupKey],""))))</f>
        <v/>
      </c>
      <c r="CQ117" s="3" t="str">
        <f t="shared" si="17"/>
        <v/>
      </c>
      <c r="CR117" s="3" t="str">
        <f>IF($A117="","",IF((AND($A117="ADD",OR(CQ117="",CQ117="Queenstown-Lakes District Council"))),"70",(_xlfn.XLOOKUP(CQ117,ud_organisation_owner[lookupValue],ud_organisation_owner[lookupKey],""))))</f>
        <v/>
      </c>
      <c r="CS117" s="3" t="str">
        <f t="shared" si="18"/>
        <v/>
      </c>
      <c r="CT117" s="3" t="str">
        <f>IF($A117="","",IF((AND($A117="ADD",OR(CS117="",CS117="Local Authority"))),"17",(_xlfn.XLOOKUP(CS117,ud_sub_organisation[lookupValue],ud_sub_organisation[lookupKey],""))))</f>
        <v/>
      </c>
      <c r="CV117" s="3" t="str">
        <f>IF($A117="ADD",IF(NOT(ISBLANK(CU117)),_xlfn.XLOOKUP(CU117,ud_maintenance_organisation[lookupValue],ud_maintenance_organisation[lookupKey],"ERROR"),""), "")</f>
        <v/>
      </c>
      <c r="CW117" s="3" t="str">
        <f t="shared" si="19"/>
        <v/>
      </c>
      <c r="CX117" s="3" t="str">
        <f>IF($A117="","",IF((AND($A117="ADD",OR(CW117="",CW117="Vested Assets"))),"12",(_xlfn.XLOOKUP(CW117,ud_work_category[lookupValue],ud_work_category[lookupKey],""))))</f>
        <v/>
      </c>
      <c r="CY117" s="7"/>
      <c r="CZ117" s="2" t="str">
        <f t="shared" si="20"/>
        <v/>
      </c>
      <c r="DA117" s="2" t="str">
        <f t="shared" si="21"/>
        <v/>
      </c>
      <c r="DB117" s="3" t="str">
        <f t="shared" si="22"/>
        <v/>
      </c>
      <c r="DC117" s="3" t="str">
        <f>IF($A117="","",IF((AND($A117="ADD",OR(DB117="",DB117="Excellent"))),"1",(_xlfn.XLOOKUP(DB117,condition[lookupValue],condition[lookupKey],""))))</f>
        <v/>
      </c>
      <c r="DD117" s="8" t="str">
        <f t="shared" si="23"/>
        <v/>
      </c>
      <c r="DE117" s="9"/>
    </row>
    <row r="118" spans="2:10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4"/>
      <c r="L118" s="4"/>
      <c r="M118" s="4"/>
      <c r="O118" s="3" t="str">
        <f>IF($A118="ADD",IF(NOT(ISBLANK(N118)),_xlfn.XLOOKUP(N118,len_adjust_rsn[lookupValue],len_adjust_rsn[lookupKey],"ERROR"),""), "")</f>
        <v/>
      </c>
      <c r="P118" s="4"/>
      <c r="Q118" s="7"/>
      <c r="R118" s="7"/>
      <c r="S118" s="7"/>
      <c r="T118" s="7"/>
      <c r="U118" s="7"/>
      <c r="W118" s="3" t="str">
        <f>IF($A118="ADD",IF(NOT(ISBLANK(V118)),_xlfn.XLOOKUP(V118,ud_stormwater_purpose[lookupValue],ud_stormwater_purpose[lookupKey],"ERROR"),""), "")</f>
        <v/>
      </c>
      <c r="Y118" s="3" t="str">
        <f>IF($A118="ADD",IF(NOT(ISBLANK(X118)),_xlfn.XLOOKUP(X118,ud_pipe_flow_type[lookupValue],ud_pipe_flow_type[lookupKey],"ERROR"),""), "")</f>
        <v/>
      </c>
      <c r="AA118" s="3" t="str">
        <f>IF($A118="ADD",IF(NOT(ISBLANK(Z118)),_xlfn.XLOOKUP(Z118,ud_pipe_type[lookupValue],ud_pipe_type[lookupKey],"ERROR"),""), "")</f>
        <v/>
      </c>
      <c r="AC118" s="3" t="str">
        <f>IF($A118="ADD",IF(NOT(ISBLANK(AB118)),_xlfn.XLOOKUP(AB118,ud_shape[lookupValue],ud_shape[lookupKey],"ERROR"),""), "")</f>
        <v/>
      </c>
      <c r="AE118" s="3" t="str">
        <f>IF($A118="ADD",IF(NOT(ISBLANK(AD118)),_xlfn.XLOOKUP(AD118,pipe_material[lookupValue],pipe_material[lookupKey],"ERROR"),""), "")</f>
        <v/>
      </c>
      <c r="AG118" s="3" t="str">
        <f>IF($A118="ADD",IF(NOT(ISBLANK(AF118)),_xlfn.XLOOKUP(1,(ud_material_subset_lookup=AF118)*(ud_material_subset_parentKey=AE118),ud_material_subset[lookupKey],"ERROR"),""), "")</f>
        <v/>
      </c>
      <c r="AI118" s="3" t="str">
        <f>IF($A118="ADD",IF(NOT(ISBLANK(AH118)),_xlfn.XLOOKUP(AH118,ud_pipe_duct_class[lookupValue],ud_pipe_duct_class[lookupKey],"ERROR"),""), "")</f>
        <v/>
      </c>
      <c r="AL118" s="3" t="str">
        <f>IF($A118="ADD",IF(NOT(ISBLANK(AK118)),_xlfn.XLOOKUP(AK118,ud_pipe_joint_type[lookupValue],ud_pipe_joint_type[lookupKey],"ERROR"),""), "")</f>
        <v/>
      </c>
      <c r="AN118" s="3" t="str">
        <f>IF($A118="ADD",IF(NOT(ISBLANK(AM118)),_xlfn.XLOOKUP(AM118,ud_pipe_location[lookupValue],ud_pipe_location[lookupKey],"ERROR"),""), "")</f>
        <v/>
      </c>
      <c r="AP118" s="2" t="str">
        <f t="shared" si="12"/>
        <v/>
      </c>
      <c r="AQ118" s="2" t="str">
        <f t="shared" si="13"/>
        <v/>
      </c>
      <c r="AR118" s="6"/>
      <c r="AS118" s="6"/>
      <c r="AT118" s="6"/>
      <c r="AU118" s="4"/>
      <c r="AV118" s="9"/>
      <c r="AX118" s="3" t="str">
        <f>IF($A118="ADD",IF(NOT(ISBLANK(AW118)),_xlfn.XLOOKUP(AW118,ud_culvert_grate[lookupValue],ud_culvert_grate[lookupKey],"ERROR"),""), "")</f>
        <v/>
      </c>
      <c r="AY118" s="4"/>
      <c r="BA118" s="3" t="str">
        <f>IF($A118="ADD",IF(NOT(ISBLANK(AZ118)),_xlfn.XLOOKUP(AZ118,ud_culvert_grate[lookupValue],ud_culvert_grate[lookupKey],"ERROR"),""), "")</f>
        <v/>
      </c>
      <c r="BD118" s="6"/>
      <c r="BF118" s="3" t="str">
        <f>IF($A118="ADD",IF(NOT(ISBLANK(BE118)),_xlfn.XLOOKUP(BE118,ud_yn_unknown[lookupValue],ud_yn_unknown[lookupKey],"ERROR"),""), "")</f>
        <v/>
      </c>
      <c r="BH118" s="3" t="str">
        <f>IF($A118="ADD",IF(NOT(ISBLANK(BG118)),_xlfn.XLOOKUP(BG118,ud_bed_substrate[lookupValue],ud_bed_substrate[lookupKey],"ERROR"),""), "")</f>
        <v/>
      </c>
      <c r="BJ118" s="3" t="str">
        <f>IF($A118="ADD",IF(NOT(ISBLANK(BI118)),_xlfn.XLOOKUP(BI118,ud_yn_unknown[lookupValue],ud_yn_unknown[lookupKey],"ERROR"),""), "")</f>
        <v/>
      </c>
      <c r="BL118" s="3" t="str">
        <f>IF($A118="ADD",IF(NOT(ISBLANK(BK118)),_xlfn.XLOOKUP(BK118,ud_yn_unknown[lookupValue],ud_yn_unknown[lookupKey],"ERROR"),""), "")</f>
        <v/>
      </c>
      <c r="BN118" s="3" t="str">
        <f>IF($A118="ADD",IF(NOT(ISBLANK(BM118)),_xlfn.XLOOKUP(BM118,ud_culvert_slope[lookupValue],ud_culvert_slope[lookupKey],"ERROR"),""), "")</f>
        <v/>
      </c>
      <c r="BP118" s="3" t="str">
        <f>IF($A118="ADD",IF(NOT(ISBLANK(BO118)),_xlfn.XLOOKUP(BO118,ud_culvert_alignment[lookupValue],ud_culvert_alignment[lookupKey],"ERROR"),""), "")</f>
        <v/>
      </c>
      <c r="BQ118" s="8"/>
      <c r="BS118" s="3" t="str">
        <f>IF($A118="ADD",IF(NOT(ISBLANK(BR118)),_xlfn.XLOOKUP(BR118,ud_carried_function[lookupValue],ud_carried_function[lookupKey],"ERROR"),""), "")</f>
        <v/>
      </c>
      <c r="BT118" s="4"/>
      <c r="BV118" s="3" t="str">
        <f>IF($A118="ADD",IF(NOT(ISBLANK(BU118)),_xlfn.XLOOKUP(BU118,ud_design_loading[lookupValue],ud_design_loading[lookupKey],"ERROR"),""), "")</f>
        <v/>
      </c>
      <c r="BW118" s="4"/>
      <c r="BX118" s="4"/>
      <c r="BY118" s="4"/>
      <c r="BZ118" s="4"/>
      <c r="CC118" s="3" t="str">
        <f>IF($A118="ADD",IF(NOT(ISBLANK(CB118)),_xlfn.XLOOKUP(CB118,maint_type[lookupValue],maint_type[lookupKey],"ERROR"),""), "")</f>
        <v/>
      </c>
      <c r="CE118" s="3" t="str">
        <f>IF($A118="ADD",IF(NOT(ISBLANK(CD118)),_xlfn.XLOOKUP(CD118,ud_access_method[lookupValue],ud_access_method[lookupKey],"ERROR"),""), "")</f>
        <v/>
      </c>
      <c r="CF118" s="9"/>
      <c r="CG118" s="8"/>
      <c r="CH118" s="4" t="str">
        <f t="shared" ca="1" si="14"/>
        <v/>
      </c>
      <c r="CI118" s="4"/>
      <c r="CJ118" s="3" t="str">
        <f t="shared" si="15"/>
        <v/>
      </c>
      <c r="CK118" s="3" t="str">
        <f>IF($A118="","",IF((AND($A118="ADD",OR(CJ118="",CJ118="In Use"))),"5",(_xlfn.XLOOKUP(CJ118,ud_asset_status[lookupValue],ud_asset_status[lookupKey],""))))</f>
        <v/>
      </c>
      <c r="CL118" s="8"/>
      <c r="CN118" s="3" t="str">
        <f>IF($A118="ADD",IF(NOT(ISBLANK(CM118)),_xlfn.XLOOKUP(CM118,ar_replace_reason[lookupValue],ar_replace_reason[lookupKey],"ERROR"),""), "")</f>
        <v/>
      </c>
      <c r="CO118" s="3" t="str">
        <f t="shared" si="16"/>
        <v/>
      </c>
      <c r="CP118" s="3" t="str">
        <f>IF($A118="","",IF((AND($A118="ADD",OR(CO118="",CO118="Queenstown-Lakes District Council"))),"70",(_xlfn.XLOOKUP(CO118,ud_organisation_owner[lookupValue],ud_organisation_owner[lookupKey],""))))</f>
        <v/>
      </c>
      <c r="CQ118" s="3" t="str">
        <f t="shared" si="17"/>
        <v/>
      </c>
      <c r="CR118" s="3" t="str">
        <f>IF($A118="","",IF((AND($A118="ADD",OR(CQ118="",CQ118="Queenstown-Lakes District Council"))),"70",(_xlfn.XLOOKUP(CQ118,ud_organisation_owner[lookupValue],ud_organisation_owner[lookupKey],""))))</f>
        <v/>
      </c>
      <c r="CS118" s="3" t="str">
        <f t="shared" si="18"/>
        <v/>
      </c>
      <c r="CT118" s="3" t="str">
        <f>IF($A118="","",IF((AND($A118="ADD",OR(CS118="",CS118="Local Authority"))),"17",(_xlfn.XLOOKUP(CS118,ud_sub_organisation[lookupValue],ud_sub_organisation[lookupKey],""))))</f>
        <v/>
      </c>
      <c r="CV118" s="3" t="str">
        <f>IF($A118="ADD",IF(NOT(ISBLANK(CU118)),_xlfn.XLOOKUP(CU118,ud_maintenance_organisation[lookupValue],ud_maintenance_organisation[lookupKey],"ERROR"),""), "")</f>
        <v/>
      </c>
      <c r="CW118" s="3" t="str">
        <f t="shared" si="19"/>
        <v/>
      </c>
      <c r="CX118" s="3" t="str">
        <f>IF($A118="","",IF((AND($A118="ADD",OR(CW118="",CW118="Vested Assets"))),"12",(_xlfn.XLOOKUP(CW118,ud_work_category[lookupValue],ud_work_category[lookupKey],""))))</f>
        <v/>
      </c>
      <c r="CY118" s="7"/>
      <c r="CZ118" s="2" t="str">
        <f t="shared" si="20"/>
        <v/>
      </c>
      <c r="DA118" s="2" t="str">
        <f t="shared" si="21"/>
        <v/>
      </c>
      <c r="DB118" s="3" t="str">
        <f t="shared" si="22"/>
        <v/>
      </c>
      <c r="DC118" s="3" t="str">
        <f>IF($A118="","",IF((AND($A118="ADD",OR(DB118="",DB118="Excellent"))),"1",(_xlfn.XLOOKUP(DB118,condition[lookupValue],condition[lookupKey],""))))</f>
        <v/>
      </c>
      <c r="DD118" s="8" t="str">
        <f t="shared" si="23"/>
        <v/>
      </c>
      <c r="DE118" s="9"/>
    </row>
    <row r="119" spans="2:10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4"/>
      <c r="L119" s="4"/>
      <c r="M119" s="4"/>
      <c r="O119" s="3" t="str">
        <f>IF($A119="ADD",IF(NOT(ISBLANK(N119)),_xlfn.XLOOKUP(N119,len_adjust_rsn[lookupValue],len_adjust_rsn[lookupKey],"ERROR"),""), "")</f>
        <v/>
      </c>
      <c r="P119" s="4"/>
      <c r="Q119" s="7"/>
      <c r="R119" s="7"/>
      <c r="S119" s="7"/>
      <c r="T119" s="7"/>
      <c r="U119" s="7"/>
      <c r="W119" s="3" t="str">
        <f>IF($A119="ADD",IF(NOT(ISBLANK(V119)),_xlfn.XLOOKUP(V119,ud_stormwater_purpose[lookupValue],ud_stormwater_purpose[lookupKey],"ERROR"),""), "")</f>
        <v/>
      </c>
      <c r="Y119" s="3" t="str">
        <f>IF($A119="ADD",IF(NOT(ISBLANK(X119)),_xlfn.XLOOKUP(X119,ud_pipe_flow_type[lookupValue],ud_pipe_flow_type[lookupKey],"ERROR"),""), "")</f>
        <v/>
      </c>
      <c r="AA119" s="3" t="str">
        <f>IF($A119="ADD",IF(NOT(ISBLANK(Z119)),_xlfn.XLOOKUP(Z119,ud_pipe_type[lookupValue],ud_pipe_type[lookupKey],"ERROR"),""), "")</f>
        <v/>
      </c>
      <c r="AC119" s="3" t="str">
        <f>IF($A119="ADD",IF(NOT(ISBLANK(AB119)),_xlfn.XLOOKUP(AB119,ud_shape[lookupValue],ud_shape[lookupKey],"ERROR"),""), "")</f>
        <v/>
      </c>
      <c r="AE119" s="3" t="str">
        <f>IF($A119="ADD",IF(NOT(ISBLANK(AD119)),_xlfn.XLOOKUP(AD119,pipe_material[lookupValue],pipe_material[lookupKey],"ERROR"),""), "")</f>
        <v/>
      </c>
      <c r="AG119" s="3" t="str">
        <f>IF($A119="ADD",IF(NOT(ISBLANK(AF119)),_xlfn.XLOOKUP(1,(ud_material_subset_lookup=AF119)*(ud_material_subset_parentKey=AE119),ud_material_subset[lookupKey],"ERROR"),""), "")</f>
        <v/>
      </c>
      <c r="AI119" s="3" t="str">
        <f>IF($A119="ADD",IF(NOT(ISBLANK(AH119)),_xlfn.XLOOKUP(AH119,ud_pipe_duct_class[lookupValue],ud_pipe_duct_class[lookupKey],"ERROR"),""), "")</f>
        <v/>
      </c>
      <c r="AL119" s="3" t="str">
        <f>IF($A119="ADD",IF(NOT(ISBLANK(AK119)),_xlfn.XLOOKUP(AK119,ud_pipe_joint_type[lookupValue],ud_pipe_joint_type[lookupKey],"ERROR"),""), "")</f>
        <v/>
      </c>
      <c r="AN119" s="3" t="str">
        <f>IF($A119="ADD",IF(NOT(ISBLANK(AM119)),_xlfn.XLOOKUP(AM119,ud_pipe_location[lookupValue],ud_pipe_location[lookupKey],"ERROR"),""), "")</f>
        <v/>
      </c>
      <c r="AP119" s="2" t="str">
        <f t="shared" si="12"/>
        <v/>
      </c>
      <c r="AQ119" s="2" t="str">
        <f t="shared" si="13"/>
        <v/>
      </c>
      <c r="AR119" s="6"/>
      <c r="AS119" s="6"/>
      <c r="AT119" s="6"/>
      <c r="AU119" s="4"/>
      <c r="AV119" s="9"/>
      <c r="AX119" s="3" t="str">
        <f>IF($A119="ADD",IF(NOT(ISBLANK(AW119)),_xlfn.XLOOKUP(AW119,ud_culvert_grate[lookupValue],ud_culvert_grate[lookupKey],"ERROR"),""), "")</f>
        <v/>
      </c>
      <c r="AY119" s="4"/>
      <c r="BA119" s="3" t="str">
        <f>IF($A119="ADD",IF(NOT(ISBLANK(AZ119)),_xlfn.XLOOKUP(AZ119,ud_culvert_grate[lookupValue],ud_culvert_grate[lookupKey],"ERROR"),""), "")</f>
        <v/>
      </c>
      <c r="BD119" s="6"/>
      <c r="BF119" s="3" t="str">
        <f>IF($A119="ADD",IF(NOT(ISBLANK(BE119)),_xlfn.XLOOKUP(BE119,ud_yn_unknown[lookupValue],ud_yn_unknown[lookupKey],"ERROR"),""), "")</f>
        <v/>
      </c>
      <c r="BH119" s="3" t="str">
        <f>IF($A119="ADD",IF(NOT(ISBLANK(BG119)),_xlfn.XLOOKUP(BG119,ud_bed_substrate[lookupValue],ud_bed_substrate[lookupKey],"ERROR"),""), "")</f>
        <v/>
      </c>
      <c r="BJ119" s="3" t="str">
        <f>IF($A119="ADD",IF(NOT(ISBLANK(BI119)),_xlfn.XLOOKUP(BI119,ud_yn_unknown[lookupValue],ud_yn_unknown[lookupKey],"ERROR"),""), "")</f>
        <v/>
      </c>
      <c r="BL119" s="3" t="str">
        <f>IF($A119="ADD",IF(NOT(ISBLANK(BK119)),_xlfn.XLOOKUP(BK119,ud_yn_unknown[lookupValue],ud_yn_unknown[lookupKey],"ERROR"),""), "")</f>
        <v/>
      </c>
      <c r="BN119" s="3" t="str">
        <f>IF($A119="ADD",IF(NOT(ISBLANK(BM119)),_xlfn.XLOOKUP(BM119,ud_culvert_slope[lookupValue],ud_culvert_slope[lookupKey],"ERROR"),""), "")</f>
        <v/>
      </c>
      <c r="BP119" s="3" t="str">
        <f>IF($A119="ADD",IF(NOT(ISBLANK(BO119)),_xlfn.XLOOKUP(BO119,ud_culvert_alignment[lookupValue],ud_culvert_alignment[lookupKey],"ERROR"),""), "")</f>
        <v/>
      </c>
      <c r="BQ119" s="8"/>
      <c r="BS119" s="3" t="str">
        <f>IF($A119="ADD",IF(NOT(ISBLANK(BR119)),_xlfn.XLOOKUP(BR119,ud_carried_function[lookupValue],ud_carried_function[lookupKey],"ERROR"),""), "")</f>
        <v/>
      </c>
      <c r="BT119" s="4"/>
      <c r="BV119" s="3" t="str">
        <f>IF($A119="ADD",IF(NOT(ISBLANK(BU119)),_xlfn.XLOOKUP(BU119,ud_design_loading[lookupValue],ud_design_loading[lookupKey],"ERROR"),""), "")</f>
        <v/>
      </c>
      <c r="BW119" s="4"/>
      <c r="BX119" s="4"/>
      <c r="BY119" s="4"/>
      <c r="BZ119" s="4"/>
      <c r="CC119" s="3" t="str">
        <f>IF($A119="ADD",IF(NOT(ISBLANK(CB119)),_xlfn.XLOOKUP(CB119,maint_type[lookupValue],maint_type[lookupKey],"ERROR"),""), "")</f>
        <v/>
      </c>
      <c r="CE119" s="3" t="str">
        <f>IF($A119="ADD",IF(NOT(ISBLANK(CD119)),_xlfn.XLOOKUP(CD119,ud_access_method[lookupValue],ud_access_method[lookupKey],"ERROR"),""), "")</f>
        <v/>
      </c>
      <c r="CF119" s="9"/>
      <c r="CG119" s="8"/>
      <c r="CH119" s="4" t="str">
        <f t="shared" ca="1" si="14"/>
        <v/>
      </c>
      <c r="CI119" s="4"/>
      <c r="CJ119" s="3" t="str">
        <f t="shared" si="15"/>
        <v/>
      </c>
      <c r="CK119" s="3" t="str">
        <f>IF($A119="","",IF((AND($A119="ADD",OR(CJ119="",CJ119="In Use"))),"5",(_xlfn.XLOOKUP(CJ119,ud_asset_status[lookupValue],ud_asset_status[lookupKey],""))))</f>
        <v/>
      </c>
      <c r="CL119" s="8"/>
      <c r="CN119" s="3" t="str">
        <f>IF($A119="ADD",IF(NOT(ISBLANK(CM119)),_xlfn.XLOOKUP(CM119,ar_replace_reason[lookupValue],ar_replace_reason[lookupKey],"ERROR"),""), "")</f>
        <v/>
      </c>
      <c r="CO119" s="3" t="str">
        <f t="shared" si="16"/>
        <v/>
      </c>
      <c r="CP119" s="3" t="str">
        <f>IF($A119="","",IF((AND($A119="ADD",OR(CO119="",CO119="Queenstown-Lakes District Council"))),"70",(_xlfn.XLOOKUP(CO119,ud_organisation_owner[lookupValue],ud_organisation_owner[lookupKey],""))))</f>
        <v/>
      </c>
      <c r="CQ119" s="3" t="str">
        <f t="shared" si="17"/>
        <v/>
      </c>
      <c r="CR119" s="3" t="str">
        <f>IF($A119="","",IF((AND($A119="ADD",OR(CQ119="",CQ119="Queenstown-Lakes District Council"))),"70",(_xlfn.XLOOKUP(CQ119,ud_organisation_owner[lookupValue],ud_organisation_owner[lookupKey],""))))</f>
        <v/>
      </c>
      <c r="CS119" s="3" t="str">
        <f t="shared" si="18"/>
        <v/>
      </c>
      <c r="CT119" s="3" t="str">
        <f>IF($A119="","",IF((AND($A119="ADD",OR(CS119="",CS119="Local Authority"))),"17",(_xlfn.XLOOKUP(CS119,ud_sub_organisation[lookupValue],ud_sub_organisation[lookupKey],""))))</f>
        <v/>
      </c>
      <c r="CV119" s="3" t="str">
        <f>IF($A119="ADD",IF(NOT(ISBLANK(CU119)),_xlfn.XLOOKUP(CU119,ud_maintenance_organisation[lookupValue],ud_maintenance_organisation[lookupKey],"ERROR"),""), "")</f>
        <v/>
      </c>
      <c r="CW119" s="3" t="str">
        <f t="shared" si="19"/>
        <v/>
      </c>
      <c r="CX119" s="3" t="str">
        <f>IF($A119="","",IF((AND($A119="ADD",OR(CW119="",CW119="Vested Assets"))),"12",(_xlfn.XLOOKUP(CW119,ud_work_category[lookupValue],ud_work_category[lookupKey],""))))</f>
        <v/>
      </c>
      <c r="CY119" s="7"/>
      <c r="CZ119" s="2" t="str">
        <f t="shared" si="20"/>
        <v/>
      </c>
      <c r="DA119" s="2" t="str">
        <f t="shared" si="21"/>
        <v/>
      </c>
      <c r="DB119" s="3" t="str">
        <f t="shared" si="22"/>
        <v/>
      </c>
      <c r="DC119" s="3" t="str">
        <f>IF($A119="","",IF((AND($A119="ADD",OR(DB119="",DB119="Excellent"))),"1",(_xlfn.XLOOKUP(DB119,condition[lookupValue],condition[lookupKey],""))))</f>
        <v/>
      </c>
      <c r="DD119" s="8" t="str">
        <f t="shared" si="23"/>
        <v/>
      </c>
      <c r="DE119" s="9"/>
    </row>
    <row r="120" spans="2:10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4"/>
      <c r="L120" s="4"/>
      <c r="M120" s="4"/>
      <c r="O120" s="3" t="str">
        <f>IF($A120="ADD",IF(NOT(ISBLANK(N120)),_xlfn.XLOOKUP(N120,len_adjust_rsn[lookupValue],len_adjust_rsn[lookupKey],"ERROR"),""), "")</f>
        <v/>
      </c>
      <c r="P120" s="4"/>
      <c r="Q120" s="7"/>
      <c r="R120" s="7"/>
      <c r="S120" s="7"/>
      <c r="T120" s="7"/>
      <c r="U120" s="7"/>
      <c r="W120" s="3" t="str">
        <f>IF($A120="ADD",IF(NOT(ISBLANK(V120)),_xlfn.XLOOKUP(V120,ud_stormwater_purpose[lookupValue],ud_stormwater_purpose[lookupKey],"ERROR"),""), "")</f>
        <v/>
      </c>
      <c r="Y120" s="3" t="str">
        <f>IF($A120="ADD",IF(NOT(ISBLANK(X120)),_xlfn.XLOOKUP(X120,ud_pipe_flow_type[lookupValue],ud_pipe_flow_type[lookupKey],"ERROR"),""), "")</f>
        <v/>
      </c>
      <c r="AA120" s="3" t="str">
        <f>IF($A120="ADD",IF(NOT(ISBLANK(Z120)),_xlfn.XLOOKUP(Z120,ud_pipe_type[lookupValue],ud_pipe_type[lookupKey],"ERROR"),""), "")</f>
        <v/>
      </c>
      <c r="AC120" s="3" t="str">
        <f>IF($A120="ADD",IF(NOT(ISBLANK(AB120)),_xlfn.XLOOKUP(AB120,ud_shape[lookupValue],ud_shape[lookupKey],"ERROR"),""), "")</f>
        <v/>
      </c>
      <c r="AE120" s="3" t="str">
        <f>IF($A120="ADD",IF(NOT(ISBLANK(AD120)),_xlfn.XLOOKUP(AD120,pipe_material[lookupValue],pipe_material[lookupKey],"ERROR"),""), "")</f>
        <v/>
      </c>
      <c r="AG120" s="3" t="str">
        <f>IF($A120="ADD",IF(NOT(ISBLANK(AF120)),_xlfn.XLOOKUP(1,(ud_material_subset_lookup=AF120)*(ud_material_subset_parentKey=AE120),ud_material_subset[lookupKey],"ERROR"),""), "")</f>
        <v/>
      </c>
      <c r="AI120" s="3" t="str">
        <f>IF($A120="ADD",IF(NOT(ISBLANK(AH120)),_xlfn.XLOOKUP(AH120,ud_pipe_duct_class[lookupValue],ud_pipe_duct_class[lookupKey],"ERROR"),""), "")</f>
        <v/>
      </c>
      <c r="AL120" s="3" t="str">
        <f>IF($A120="ADD",IF(NOT(ISBLANK(AK120)),_xlfn.XLOOKUP(AK120,ud_pipe_joint_type[lookupValue],ud_pipe_joint_type[lookupKey],"ERROR"),""), "")</f>
        <v/>
      </c>
      <c r="AN120" s="3" t="str">
        <f>IF($A120="ADD",IF(NOT(ISBLANK(AM120)),_xlfn.XLOOKUP(AM120,ud_pipe_location[lookupValue],ud_pipe_location[lookupKey],"ERROR"),""), "")</f>
        <v/>
      </c>
      <c r="AP120" s="2" t="str">
        <f t="shared" si="12"/>
        <v/>
      </c>
      <c r="AQ120" s="2" t="str">
        <f t="shared" si="13"/>
        <v/>
      </c>
      <c r="AR120" s="6"/>
      <c r="AS120" s="6"/>
      <c r="AT120" s="6"/>
      <c r="AU120" s="4"/>
      <c r="AV120" s="9"/>
      <c r="AX120" s="3" t="str">
        <f>IF($A120="ADD",IF(NOT(ISBLANK(AW120)),_xlfn.XLOOKUP(AW120,ud_culvert_grate[lookupValue],ud_culvert_grate[lookupKey],"ERROR"),""), "")</f>
        <v/>
      </c>
      <c r="AY120" s="4"/>
      <c r="BA120" s="3" t="str">
        <f>IF($A120="ADD",IF(NOT(ISBLANK(AZ120)),_xlfn.XLOOKUP(AZ120,ud_culvert_grate[lookupValue],ud_culvert_grate[lookupKey],"ERROR"),""), "")</f>
        <v/>
      </c>
      <c r="BD120" s="6"/>
      <c r="BF120" s="3" t="str">
        <f>IF($A120="ADD",IF(NOT(ISBLANK(BE120)),_xlfn.XLOOKUP(BE120,ud_yn_unknown[lookupValue],ud_yn_unknown[lookupKey],"ERROR"),""), "")</f>
        <v/>
      </c>
      <c r="BH120" s="3" t="str">
        <f>IF($A120="ADD",IF(NOT(ISBLANK(BG120)),_xlfn.XLOOKUP(BG120,ud_bed_substrate[lookupValue],ud_bed_substrate[lookupKey],"ERROR"),""), "")</f>
        <v/>
      </c>
      <c r="BJ120" s="3" t="str">
        <f>IF($A120="ADD",IF(NOT(ISBLANK(BI120)),_xlfn.XLOOKUP(BI120,ud_yn_unknown[lookupValue],ud_yn_unknown[lookupKey],"ERROR"),""), "")</f>
        <v/>
      </c>
      <c r="BL120" s="3" t="str">
        <f>IF($A120="ADD",IF(NOT(ISBLANK(BK120)),_xlfn.XLOOKUP(BK120,ud_yn_unknown[lookupValue],ud_yn_unknown[lookupKey],"ERROR"),""), "")</f>
        <v/>
      </c>
      <c r="BN120" s="3" t="str">
        <f>IF($A120="ADD",IF(NOT(ISBLANK(BM120)),_xlfn.XLOOKUP(BM120,ud_culvert_slope[lookupValue],ud_culvert_slope[lookupKey],"ERROR"),""), "")</f>
        <v/>
      </c>
      <c r="BP120" s="3" t="str">
        <f>IF($A120="ADD",IF(NOT(ISBLANK(BO120)),_xlfn.XLOOKUP(BO120,ud_culvert_alignment[lookupValue],ud_culvert_alignment[lookupKey],"ERROR"),""), "")</f>
        <v/>
      </c>
      <c r="BQ120" s="8"/>
      <c r="BS120" s="3" t="str">
        <f>IF($A120="ADD",IF(NOT(ISBLANK(BR120)),_xlfn.XLOOKUP(BR120,ud_carried_function[lookupValue],ud_carried_function[lookupKey],"ERROR"),""), "")</f>
        <v/>
      </c>
      <c r="BT120" s="4"/>
      <c r="BV120" s="3" t="str">
        <f>IF($A120="ADD",IF(NOT(ISBLANK(BU120)),_xlfn.XLOOKUP(BU120,ud_design_loading[lookupValue],ud_design_loading[lookupKey],"ERROR"),""), "")</f>
        <v/>
      </c>
      <c r="BW120" s="4"/>
      <c r="BX120" s="4"/>
      <c r="BY120" s="4"/>
      <c r="BZ120" s="4"/>
      <c r="CC120" s="3" t="str">
        <f>IF($A120="ADD",IF(NOT(ISBLANK(CB120)),_xlfn.XLOOKUP(CB120,maint_type[lookupValue],maint_type[lookupKey],"ERROR"),""), "")</f>
        <v/>
      </c>
      <c r="CE120" s="3" t="str">
        <f>IF($A120="ADD",IF(NOT(ISBLANK(CD120)),_xlfn.XLOOKUP(CD120,ud_access_method[lookupValue],ud_access_method[lookupKey],"ERROR"),""), "")</f>
        <v/>
      </c>
      <c r="CF120" s="9"/>
      <c r="CG120" s="8"/>
      <c r="CH120" s="4" t="str">
        <f t="shared" ca="1" si="14"/>
        <v/>
      </c>
      <c r="CI120" s="4"/>
      <c r="CJ120" s="3" t="str">
        <f t="shared" si="15"/>
        <v/>
      </c>
      <c r="CK120" s="3" t="str">
        <f>IF($A120="","",IF((AND($A120="ADD",OR(CJ120="",CJ120="In Use"))),"5",(_xlfn.XLOOKUP(CJ120,ud_asset_status[lookupValue],ud_asset_status[lookupKey],""))))</f>
        <v/>
      </c>
      <c r="CL120" s="8"/>
      <c r="CN120" s="3" t="str">
        <f>IF($A120="ADD",IF(NOT(ISBLANK(CM120)),_xlfn.XLOOKUP(CM120,ar_replace_reason[lookupValue],ar_replace_reason[lookupKey],"ERROR"),""), "")</f>
        <v/>
      </c>
      <c r="CO120" s="3" t="str">
        <f t="shared" si="16"/>
        <v/>
      </c>
      <c r="CP120" s="3" t="str">
        <f>IF($A120="","",IF((AND($A120="ADD",OR(CO120="",CO120="Queenstown-Lakes District Council"))),"70",(_xlfn.XLOOKUP(CO120,ud_organisation_owner[lookupValue],ud_organisation_owner[lookupKey],""))))</f>
        <v/>
      </c>
      <c r="CQ120" s="3" t="str">
        <f t="shared" si="17"/>
        <v/>
      </c>
      <c r="CR120" s="3" t="str">
        <f>IF($A120="","",IF((AND($A120="ADD",OR(CQ120="",CQ120="Queenstown-Lakes District Council"))),"70",(_xlfn.XLOOKUP(CQ120,ud_organisation_owner[lookupValue],ud_organisation_owner[lookupKey],""))))</f>
        <v/>
      </c>
      <c r="CS120" s="3" t="str">
        <f t="shared" si="18"/>
        <v/>
      </c>
      <c r="CT120" s="3" t="str">
        <f>IF($A120="","",IF((AND($A120="ADD",OR(CS120="",CS120="Local Authority"))),"17",(_xlfn.XLOOKUP(CS120,ud_sub_organisation[lookupValue],ud_sub_organisation[lookupKey],""))))</f>
        <v/>
      </c>
      <c r="CV120" s="3" t="str">
        <f>IF($A120="ADD",IF(NOT(ISBLANK(CU120)),_xlfn.XLOOKUP(CU120,ud_maintenance_organisation[lookupValue],ud_maintenance_organisation[lookupKey],"ERROR"),""), "")</f>
        <v/>
      </c>
      <c r="CW120" s="3" t="str">
        <f t="shared" si="19"/>
        <v/>
      </c>
      <c r="CX120" s="3" t="str">
        <f>IF($A120="","",IF((AND($A120="ADD",OR(CW120="",CW120="Vested Assets"))),"12",(_xlfn.XLOOKUP(CW120,ud_work_category[lookupValue],ud_work_category[lookupKey],""))))</f>
        <v/>
      </c>
      <c r="CY120" s="7"/>
      <c r="CZ120" s="2" t="str">
        <f t="shared" si="20"/>
        <v/>
      </c>
      <c r="DA120" s="2" t="str">
        <f t="shared" si="21"/>
        <v/>
      </c>
      <c r="DB120" s="3" t="str">
        <f t="shared" si="22"/>
        <v/>
      </c>
      <c r="DC120" s="3" t="str">
        <f>IF($A120="","",IF((AND($A120="ADD",OR(DB120="",DB120="Excellent"))),"1",(_xlfn.XLOOKUP(DB120,condition[lookupValue],condition[lookupKey],""))))</f>
        <v/>
      </c>
      <c r="DD120" s="8" t="str">
        <f t="shared" si="23"/>
        <v/>
      </c>
      <c r="DE120" s="9"/>
    </row>
    <row r="121" spans="2:10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4"/>
      <c r="L121" s="4"/>
      <c r="M121" s="4"/>
      <c r="O121" s="3" t="str">
        <f>IF($A121="ADD",IF(NOT(ISBLANK(N121)),_xlfn.XLOOKUP(N121,len_adjust_rsn[lookupValue],len_adjust_rsn[lookupKey],"ERROR"),""), "")</f>
        <v/>
      </c>
      <c r="P121" s="4"/>
      <c r="Q121" s="7"/>
      <c r="R121" s="7"/>
      <c r="S121" s="7"/>
      <c r="T121" s="7"/>
      <c r="U121" s="7"/>
      <c r="W121" s="3" t="str">
        <f>IF($A121="ADD",IF(NOT(ISBLANK(V121)),_xlfn.XLOOKUP(V121,ud_stormwater_purpose[lookupValue],ud_stormwater_purpose[lookupKey],"ERROR"),""), "")</f>
        <v/>
      </c>
      <c r="Y121" s="3" t="str">
        <f>IF($A121="ADD",IF(NOT(ISBLANK(X121)),_xlfn.XLOOKUP(X121,ud_pipe_flow_type[lookupValue],ud_pipe_flow_type[lookupKey],"ERROR"),""), "")</f>
        <v/>
      </c>
      <c r="AA121" s="3" t="str">
        <f>IF($A121="ADD",IF(NOT(ISBLANK(Z121)),_xlfn.XLOOKUP(Z121,ud_pipe_type[lookupValue],ud_pipe_type[lookupKey],"ERROR"),""), "")</f>
        <v/>
      </c>
      <c r="AC121" s="3" t="str">
        <f>IF($A121="ADD",IF(NOT(ISBLANK(AB121)),_xlfn.XLOOKUP(AB121,ud_shape[lookupValue],ud_shape[lookupKey],"ERROR"),""), "")</f>
        <v/>
      </c>
      <c r="AE121" s="3" t="str">
        <f>IF($A121="ADD",IF(NOT(ISBLANK(AD121)),_xlfn.XLOOKUP(AD121,pipe_material[lookupValue],pipe_material[lookupKey],"ERROR"),""), "")</f>
        <v/>
      </c>
      <c r="AG121" s="3" t="str">
        <f>IF($A121="ADD",IF(NOT(ISBLANK(AF121)),_xlfn.XLOOKUP(1,(ud_material_subset_lookup=AF121)*(ud_material_subset_parentKey=AE121),ud_material_subset[lookupKey],"ERROR"),""), "")</f>
        <v/>
      </c>
      <c r="AI121" s="3" t="str">
        <f>IF($A121="ADD",IF(NOT(ISBLANK(AH121)),_xlfn.XLOOKUP(AH121,ud_pipe_duct_class[lookupValue],ud_pipe_duct_class[lookupKey],"ERROR"),""), "")</f>
        <v/>
      </c>
      <c r="AL121" s="3" t="str">
        <f>IF($A121="ADD",IF(NOT(ISBLANK(AK121)),_xlfn.XLOOKUP(AK121,ud_pipe_joint_type[lookupValue],ud_pipe_joint_type[lookupKey],"ERROR"),""), "")</f>
        <v/>
      </c>
      <c r="AN121" s="3" t="str">
        <f>IF($A121="ADD",IF(NOT(ISBLANK(AM121)),_xlfn.XLOOKUP(AM121,ud_pipe_location[lookupValue],ud_pipe_location[lookupKey],"ERROR"),""), "")</f>
        <v/>
      </c>
      <c r="AP121" s="2" t="str">
        <f t="shared" si="12"/>
        <v/>
      </c>
      <c r="AQ121" s="2" t="str">
        <f t="shared" si="13"/>
        <v/>
      </c>
      <c r="AR121" s="6"/>
      <c r="AS121" s="6"/>
      <c r="AT121" s="6"/>
      <c r="AU121" s="4"/>
      <c r="AV121" s="9"/>
      <c r="AX121" s="3" t="str">
        <f>IF($A121="ADD",IF(NOT(ISBLANK(AW121)),_xlfn.XLOOKUP(AW121,ud_culvert_grate[lookupValue],ud_culvert_grate[lookupKey],"ERROR"),""), "")</f>
        <v/>
      </c>
      <c r="AY121" s="4"/>
      <c r="BA121" s="3" t="str">
        <f>IF($A121="ADD",IF(NOT(ISBLANK(AZ121)),_xlfn.XLOOKUP(AZ121,ud_culvert_grate[lookupValue],ud_culvert_grate[lookupKey],"ERROR"),""), "")</f>
        <v/>
      </c>
      <c r="BD121" s="6"/>
      <c r="BF121" s="3" t="str">
        <f>IF($A121="ADD",IF(NOT(ISBLANK(BE121)),_xlfn.XLOOKUP(BE121,ud_yn_unknown[lookupValue],ud_yn_unknown[lookupKey],"ERROR"),""), "")</f>
        <v/>
      </c>
      <c r="BH121" s="3" t="str">
        <f>IF($A121="ADD",IF(NOT(ISBLANK(BG121)),_xlfn.XLOOKUP(BG121,ud_bed_substrate[lookupValue],ud_bed_substrate[lookupKey],"ERROR"),""), "")</f>
        <v/>
      </c>
      <c r="BJ121" s="3" t="str">
        <f>IF($A121="ADD",IF(NOT(ISBLANK(BI121)),_xlfn.XLOOKUP(BI121,ud_yn_unknown[lookupValue],ud_yn_unknown[lookupKey],"ERROR"),""), "")</f>
        <v/>
      </c>
      <c r="BL121" s="3" t="str">
        <f>IF($A121="ADD",IF(NOT(ISBLANK(BK121)),_xlfn.XLOOKUP(BK121,ud_yn_unknown[lookupValue],ud_yn_unknown[lookupKey],"ERROR"),""), "")</f>
        <v/>
      </c>
      <c r="BN121" s="3" t="str">
        <f>IF($A121="ADD",IF(NOT(ISBLANK(BM121)),_xlfn.XLOOKUP(BM121,ud_culvert_slope[lookupValue],ud_culvert_slope[lookupKey],"ERROR"),""), "")</f>
        <v/>
      </c>
      <c r="BP121" s="3" t="str">
        <f>IF($A121="ADD",IF(NOT(ISBLANK(BO121)),_xlfn.XLOOKUP(BO121,ud_culvert_alignment[lookupValue],ud_culvert_alignment[lookupKey],"ERROR"),""), "")</f>
        <v/>
      </c>
      <c r="BQ121" s="8"/>
      <c r="BS121" s="3" t="str">
        <f>IF($A121="ADD",IF(NOT(ISBLANK(BR121)),_xlfn.XLOOKUP(BR121,ud_carried_function[lookupValue],ud_carried_function[lookupKey],"ERROR"),""), "")</f>
        <v/>
      </c>
      <c r="BT121" s="4"/>
      <c r="BV121" s="3" t="str">
        <f>IF($A121="ADD",IF(NOT(ISBLANK(BU121)),_xlfn.XLOOKUP(BU121,ud_design_loading[lookupValue],ud_design_loading[lookupKey],"ERROR"),""), "")</f>
        <v/>
      </c>
      <c r="BW121" s="4"/>
      <c r="BX121" s="4"/>
      <c r="BY121" s="4"/>
      <c r="BZ121" s="4"/>
      <c r="CC121" s="3" t="str">
        <f>IF($A121="ADD",IF(NOT(ISBLANK(CB121)),_xlfn.XLOOKUP(CB121,maint_type[lookupValue],maint_type[lookupKey],"ERROR"),""), "")</f>
        <v/>
      </c>
      <c r="CE121" s="3" t="str">
        <f>IF($A121="ADD",IF(NOT(ISBLANK(CD121)),_xlfn.XLOOKUP(CD121,ud_access_method[lookupValue],ud_access_method[lookupKey],"ERROR"),""), "")</f>
        <v/>
      </c>
      <c r="CF121" s="9"/>
      <c r="CG121" s="8"/>
      <c r="CH121" s="4" t="str">
        <f t="shared" ca="1" si="14"/>
        <v/>
      </c>
      <c r="CI121" s="4"/>
      <c r="CJ121" s="3" t="str">
        <f t="shared" si="15"/>
        <v/>
      </c>
      <c r="CK121" s="3" t="str">
        <f>IF($A121="","",IF((AND($A121="ADD",OR(CJ121="",CJ121="In Use"))),"5",(_xlfn.XLOOKUP(CJ121,ud_asset_status[lookupValue],ud_asset_status[lookupKey],""))))</f>
        <v/>
      </c>
      <c r="CL121" s="8"/>
      <c r="CN121" s="3" t="str">
        <f>IF($A121="ADD",IF(NOT(ISBLANK(CM121)),_xlfn.XLOOKUP(CM121,ar_replace_reason[lookupValue],ar_replace_reason[lookupKey],"ERROR"),""), "")</f>
        <v/>
      </c>
      <c r="CO121" s="3" t="str">
        <f t="shared" si="16"/>
        <v/>
      </c>
      <c r="CP121" s="3" t="str">
        <f>IF($A121="","",IF((AND($A121="ADD",OR(CO121="",CO121="Queenstown-Lakes District Council"))),"70",(_xlfn.XLOOKUP(CO121,ud_organisation_owner[lookupValue],ud_organisation_owner[lookupKey],""))))</f>
        <v/>
      </c>
      <c r="CQ121" s="3" t="str">
        <f t="shared" si="17"/>
        <v/>
      </c>
      <c r="CR121" s="3" t="str">
        <f>IF($A121="","",IF((AND($A121="ADD",OR(CQ121="",CQ121="Queenstown-Lakes District Council"))),"70",(_xlfn.XLOOKUP(CQ121,ud_organisation_owner[lookupValue],ud_organisation_owner[lookupKey],""))))</f>
        <v/>
      </c>
      <c r="CS121" s="3" t="str">
        <f t="shared" si="18"/>
        <v/>
      </c>
      <c r="CT121" s="3" t="str">
        <f>IF($A121="","",IF((AND($A121="ADD",OR(CS121="",CS121="Local Authority"))),"17",(_xlfn.XLOOKUP(CS121,ud_sub_organisation[lookupValue],ud_sub_organisation[lookupKey],""))))</f>
        <v/>
      </c>
      <c r="CV121" s="3" t="str">
        <f>IF($A121="ADD",IF(NOT(ISBLANK(CU121)),_xlfn.XLOOKUP(CU121,ud_maintenance_organisation[lookupValue],ud_maintenance_organisation[lookupKey],"ERROR"),""), "")</f>
        <v/>
      </c>
      <c r="CW121" s="3" t="str">
        <f t="shared" si="19"/>
        <v/>
      </c>
      <c r="CX121" s="3" t="str">
        <f>IF($A121="","",IF((AND($A121="ADD",OR(CW121="",CW121="Vested Assets"))),"12",(_xlfn.XLOOKUP(CW121,ud_work_category[lookupValue],ud_work_category[lookupKey],""))))</f>
        <v/>
      </c>
      <c r="CY121" s="7"/>
      <c r="CZ121" s="2" t="str">
        <f t="shared" si="20"/>
        <v/>
      </c>
      <c r="DA121" s="2" t="str">
        <f t="shared" si="21"/>
        <v/>
      </c>
      <c r="DB121" s="3" t="str">
        <f t="shared" si="22"/>
        <v/>
      </c>
      <c r="DC121" s="3" t="str">
        <f>IF($A121="","",IF((AND($A121="ADD",OR(DB121="",DB121="Excellent"))),"1",(_xlfn.XLOOKUP(DB121,condition[lookupValue],condition[lookupKey],""))))</f>
        <v/>
      </c>
      <c r="DD121" s="8" t="str">
        <f t="shared" si="23"/>
        <v/>
      </c>
      <c r="DE121" s="9"/>
    </row>
    <row r="122" spans="2:10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4"/>
      <c r="L122" s="4"/>
      <c r="M122" s="4"/>
      <c r="O122" s="3" t="str">
        <f>IF($A122="ADD",IF(NOT(ISBLANK(N122)),_xlfn.XLOOKUP(N122,len_adjust_rsn[lookupValue],len_adjust_rsn[lookupKey],"ERROR"),""), "")</f>
        <v/>
      </c>
      <c r="P122" s="4"/>
      <c r="Q122" s="7"/>
      <c r="R122" s="7"/>
      <c r="S122" s="7"/>
      <c r="T122" s="7"/>
      <c r="U122" s="7"/>
      <c r="W122" s="3" t="str">
        <f>IF($A122="ADD",IF(NOT(ISBLANK(V122)),_xlfn.XLOOKUP(V122,ud_stormwater_purpose[lookupValue],ud_stormwater_purpose[lookupKey],"ERROR"),""), "")</f>
        <v/>
      </c>
      <c r="Y122" s="3" t="str">
        <f>IF($A122="ADD",IF(NOT(ISBLANK(X122)),_xlfn.XLOOKUP(X122,ud_pipe_flow_type[lookupValue],ud_pipe_flow_type[lookupKey],"ERROR"),""), "")</f>
        <v/>
      </c>
      <c r="AA122" s="3" t="str">
        <f>IF($A122="ADD",IF(NOT(ISBLANK(Z122)),_xlfn.XLOOKUP(Z122,ud_pipe_type[lookupValue],ud_pipe_type[lookupKey],"ERROR"),""), "")</f>
        <v/>
      </c>
      <c r="AC122" s="3" t="str">
        <f>IF($A122="ADD",IF(NOT(ISBLANK(AB122)),_xlfn.XLOOKUP(AB122,ud_shape[lookupValue],ud_shape[lookupKey],"ERROR"),""), "")</f>
        <v/>
      </c>
      <c r="AE122" s="3" t="str">
        <f>IF($A122="ADD",IF(NOT(ISBLANK(AD122)),_xlfn.XLOOKUP(AD122,pipe_material[lookupValue],pipe_material[lookupKey],"ERROR"),""), "")</f>
        <v/>
      </c>
      <c r="AG122" s="3" t="str">
        <f>IF($A122="ADD",IF(NOT(ISBLANK(AF122)),_xlfn.XLOOKUP(1,(ud_material_subset_lookup=AF122)*(ud_material_subset_parentKey=AE122),ud_material_subset[lookupKey],"ERROR"),""), "")</f>
        <v/>
      </c>
      <c r="AI122" s="3" t="str">
        <f>IF($A122="ADD",IF(NOT(ISBLANK(AH122)),_xlfn.XLOOKUP(AH122,ud_pipe_duct_class[lookupValue],ud_pipe_duct_class[lookupKey],"ERROR"),""), "")</f>
        <v/>
      </c>
      <c r="AL122" s="3" t="str">
        <f>IF($A122="ADD",IF(NOT(ISBLANK(AK122)),_xlfn.XLOOKUP(AK122,ud_pipe_joint_type[lookupValue],ud_pipe_joint_type[lookupKey],"ERROR"),""), "")</f>
        <v/>
      </c>
      <c r="AN122" s="3" t="str">
        <f>IF($A122="ADD",IF(NOT(ISBLANK(AM122)),_xlfn.XLOOKUP(AM122,ud_pipe_location[lookupValue],ud_pipe_location[lookupKey],"ERROR"),""), "")</f>
        <v/>
      </c>
      <c r="AP122" s="2" t="str">
        <f t="shared" si="12"/>
        <v/>
      </c>
      <c r="AQ122" s="2" t="str">
        <f t="shared" si="13"/>
        <v/>
      </c>
      <c r="AR122" s="6"/>
      <c r="AS122" s="6"/>
      <c r="AT122" s="6"/>
      <c r="AU122" s="4"/>
      <c r="AV122" s="9"/>
      <c r="AX122" s="3" t="str">
        <f>IF($A122="ADD",IF(NOT(ISBLANK(AW122)),_xlfn.XLOOKUP(AW122,ud_culvert_grate[lookupValue],ud_culvert_grate[lookupKey],"ERROR"),""), "")</f>
        <v/>
      </c>
      <c r="AY122" s="4"/>
      <c r="BA122" s="3" t="str">
        <f>IF($A122="ADD",IF(NOT(ISBLANK(AZ122)),_xlfn.XLOOKUP(AZ122,ud_culvert_grate[lookupValue],ud_culvert_grate[lookupKey],"ERROR"),""), "")</f>
        <v/>
      </c>
      <c r="BD122" s="6"/>
      <c r="BF122" s="3" t="str">
        <f>IF($A122="ADD",IF(NOT(ISBLANK(BE122)),_xlfn.XLOOKUP(BE122,ud_yn_unknown[lookupValue],ud_yn_unknown[lookupKey],"ERROR"),""), "")</f>
        <v/>
      </c>
      <c r="BH122" s="3" t="str">
        <f>IF($A122="ADD",IF(NOT(ISBLANK(BG122)),_xlfn.XLOOKUP(BG122,ud_bed_substrate[lookupValue],ud_bed_substrate[lookupKey],"ERROR"),""), "")</f>
        <v/>
      </c>
      <c r="BJ122" s="3" t="str">
        <f>IF($A122="ADD",IF(NOT(ISBLANK(BI122)),_xlfn.XLOOKUP(BI122,ud_yn_unknown[lookupValue],ud_yn_unknown[lookupKey],"ERROR"),""), "")</f>
        <v/>
      </c>
      <c r="BL122" s="3" t="str">
        <f>IF($A122="ADD",IF(NOT(ISBLANK(BK122)),_xlfn.XLOOKUP(BK122,ud_yn_unknown[lookupValue],ud_yn_unknown[lookupKey],"ERROR"),""), "")</f>
        <v/>
      </c>
      <c r="BN122" s="3" t="str">
        <f>IF($A122="ADD",IF(NOT(ISBLANK(BM122)),_xlfn.XLOOKUP(BM122,ud_culvert_slope[lookupValue],ud_culvert_slope[lookupKey],"ERROR"),""), "")</f>
        <v/>
      </c>
      <c r="BP122" s="3" t="str">
        <f>IF($A122="ADD",IF(NOT(ISBLANK(BO122)),_xlfn.XLOOKUP(BO122,ud_culvert_alignment[lookupValue],ud_culvert_alignment[lookupKey],"ERROR"),""), "")</f>
        <v/>
      </c>
      <c r="BQ122" s="8"/>
      <c r="BS122" s="3" t="str">
        <f>IF($A122="ADD",IF(NOT(ISBLANK(BR122)),_xlfn.XLOOKUP(BR122,ud_carried_function[lookupValue],ud_carried_function[lookupKey],"ERROR"),""), "")</f>
        <v/>
      </c>
      <c r="BT122" s="4"/>
      <c r="BV122" s="3" t="str">
        <f>IF($A122="ADD",IF(NOT(ISBLANK(BU122)),_xlfn.XLOOKUP(BU122,ud_design_loading[lookupValue],ud_design_loading[lookupKey],"ERROR"),""), "")</f>
        <v/>
      </c>
      <c r="BW122" s="4"/>
      <c r="BX122" s="4"/>
      <c r="BY122" s="4"/>
      <c r="BZ122" s="4"/>
      <c r="CC122" s="3" t="str">
        <f>IF($A122="ADD",IF(NOT(ISBLANK(CB122)),_xlfn.XLOOKUP(CB122,maint_type[lookupValue],maint_type[lookupKey],"ERROR"),""), "")</f>
        <v/>
      </c>
      <c r="CE122" s="3" t="str">
        <f>IF($A122="ADD",IF(NOT(ISBLANK(CD122)),_xlfn.XLOOKUP(CD122,ud_access_method[lookupValue],ud_access_method[lookupKey],"ERROR"),""), "")</f>
        <v/>
      </c>
      <c r="CF122" s="9"/>
      <c r="CG122" s="8"/>
      <c r="CH122" s="4" t="str">
        <f t="shared" ca="1" si="14"/>
        <v/>
      </c>
      <c r="CI122" s="4"/>
      <c r="CJ122" s="3" t="str">
        <f t="shared" si="15"/>
        <v/>
      </c>
      <c r="CK122" s="3" t="str">
        <f>IF($A122="","",IF((AND($A122="ADD",OR(CJ122="",CJ122="In Use"))),"5",(_xlfn.XLOOKUP(CJ122,ud_asset_status[lookupValue],ud_asset_status[lookupKey],""))))</f>
        <v/>
      </c>
      <c r="CL122" s="8"/>
      <c r="CN122" s="3" t="str">
        <f>IF($A122="ADD",IF(NOT(ISBLANK(CM122)),_xlfn.XLOOKUP(CM122,ar_replace_reason[lookupValue],ar_replace_reason[lookupKey],"ERROR"),""), "")</f>
        <v/>
      </c>
      <c r="CO122" s="3" t="str">
        <f t="shared" si="16"/>
        <v/>
      </c>
      <c r="CP122" s="3" t="str">
        <f>IF($A122="","",IF((AND($A122="ADD",OR(CO122="",CO122="Queenstown-Lakes District Council"))),"70",(_xlfn.XLOOKUP(CO122,ud_organisation_owner[lookupValue],ud_organisation_owner[lookupKey],""))))</f>
        <v/>
      </c>
      <c r="CQ122" s="3" t="str">
        <f t="shared" si="17"/>
        <v/>
      </c>
      <c r="CR122" s="3" t="str">
        <f>IF($A122="","",IF((AND($A122="ADD",OR(CQ122="",CQ122="Queenstown-Lakes District Council"))),"70",(_xlfn.XLOOKUP(CQ122,ud_organisation_owner[lookupValue],ud_organisation_owner[lookupKey],""))))</f>
        <v/>
      </c>
      <c r="CS122" s="3" t="str">
        <f t="shared" si="18"/>
        <v/>
      </c>
      <c r="CT122" s="3" t="str">
        <f>IF($A122="","",IF((AND($A122="ADD",OR(CS122="",CS122="Local Authority"))),"17",(_xlfn.XLOOKUP(CS122,ud_sub_organisation[lookupValue],ud_sub_organisation[lookupKey],""))))</f>
        <v/>
      </c>
      <c r="CV122" s="3" t="str">
        <f>IF($A122="ADD",IF(NOT(ISBLANK(CU122)),_xlfn.XLOOKUP(CU122,ud_maintenance_organisation[lookupValue],ud_maintenance_organisation[lookupKey],"ERROR"),""), "")</f>
        <v/>
      </c>
      <c r="CW122" s="3" t="str">
        <f t="shared" si="19"/>
        <v/>
      </c>
      <c r="CX122" s="3" t="str">
        <f>IF($A122="","",IF((AND($A122="ADD",OR(CW122="",CW122="Vested Assets"))),"12",(_xlfn.XLOOKUP(CW122,ud_work_category[lookupValue],ud_work_category[lookupKey],""))))</f>
        <v/>
      </c>
      <c r="CY122" s="7"/>
      <c r="CZ122" s="2" t="str">
        <f t="shared" si="20"/>
        <v/>
      </c>
      <c r="DA122" s="2" t="str">
        <f t="shared" si="21"/>
        <v/>
      </c>
      <c r="DB122" s="3" t="str">
        <f t="shared" si="22"/>
        <v/>
      </c>
      <c r="DC122" s="3" t="str">
        <f>IF($A122="","",IF((AND($A122="ADD",OR(DB122="",DB122="Excellent"))),"1",(_xlfn.XLOOKUP(DB122,condition[lookupValue],condition[lookupKey],""))))</f>
        <v/>
      </c>
      <c r="DD122" s="8" t="str">
        <f t="shared" si="23"/>
        <v/>
      </c>
      <c r="DE122" s="9"/>
    </row>
    <row r="123" spans="2:10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4"/>
      <c r="L123" s="4"/>
      <c r="M123" s="4"/>
      <c r="O123" s="3" t="str">
        <f>IF($A123="ADD",IF(NOT(ISBLANK(N123)),_xlfn.XLOOKUP(N123,len_adjust_rsn[lookupValue],len_adjust_rsn[lookupKey],"ERROR"),""), "")</f>
        <v/>
      </c>
      <c r="P123" s="4"/>
      <c r="Q123" s="7"/>
      <c r="R123" s="7"/>
      <c r="S123" s="7"/>
      <c r="T123" s="7"/>
      <c r="U123" s="7"/>
      <c r="W123" s="3" t="str">
        <f>IF($A123="ADD",IF(NOT(ISBLANK(V123)),_xlfn.XLOOKUP(V123,ud_stormwater_purpose[lookupValue],ud_stormwater_purpose[lookupKey],"ERROR"),""), "")</f>
        <v/>
      </c>
      <c r="Y123" s="3" t="str">
        <f>IF($A123="ADD",IF(NOT(ISBLANK(X123)),_xlfn.XLOOKUP(X123,ud_pipe_flow_type[lookupValue],ud_pipe_flow_type[lookupKey],"ERROR"),""), "")</f>
        <v/>
      </c>
      <c r="AA123" s="3" t="str">
        <f>IF($A123="ADD",IF(NOT(ISBLANK(Z123)),_xlfn.XLOOKUP(Z123,ud_pipe_type[lookupValue],ud_pipe_type[lookupKey],"ERROR"),""), "")</f>
        <v/>
      </c>
      <c r="AC123" s="3" t="str">
        <f>IF($A123="ADD",IF(NOT(ISBLANK(AB123)),_xlfn.XLOOKUP(AB123,ud_shape[lookupValue],ud_shape[lookupKey],"ERROR"),""), "")</f>
        <v/>
      </c>
      <c r="AE123" s="3" t="str">
        <f>IF($A123="ADD",IF(NOT(ISBLANK(AD123)),_xlfn.XLOOKUP(AD123,pipe_material[lookupValue],pipe_material[lookupKey],"ERROR"),""), "")</f>
        <v/>
      </c>
      <c r="AG123" s="3" t="str">
        <f>IF($A123="ADD",IF(NOT(ISBLANK(AF123)),_xlfn.XLOOKUP(1,(ud_material_subset_lookup=AF123)*(ud_material_subset_parentKey=AE123),ud_material_subset[lookupKey],"ERROR"),""), "")</f>
        <v/>
      </c>
      <c r="AI123" s="3" t="str">
        <f>IF($A123="ADD",IF(NOT(ISBLANK(AH123)),_xlfn.XLOOKUP(AH123,ud_pipe_duct_class[lookupValue],ud_pipe_duct_class[lookupKey],"ERROR"),""), "")</f>
        <v/>
      </c>
      <c r="AL123" s="3" t="str">
        <f>IF($A123="ADD",IF(NOT(ISBLANK(AK123)),_xlfn.XLOOKUP(AK123,ud_pipe_joint_type[lookupValue],ud_pipe_joint_type[lookupKey],"ERROR"),""), "")</f>
        <v/>
      </c>
      <c r="AN123" s="3" t="str">
        <f>IF($A123="ADD",IF(NOT(ISBLANK(AM123)),_xlfn.XLOOKUP(AM123,ud_pipe_location[lookupValue],ud_pipe_location[lookupKey],"ERROR"),""), "")</f>
        <v/>
      </c>
      <c r="AP123" s="2" t="str">
        <f t="shared" si="12"/>
        <v/>
      </c>
      <c r="AQ123" s="2" t="str">
        <f t="shared" si="13"/>
        <v/>
      </c>
      <c r="AR123" s="6"/>
      <c r="AS123" s="6"/>
      <c r="AT123" s="6"/>
      <c r="AU123" s="4"/>
      <c r="AV123" s="9"/>
      <c r="AX123" s="3" t="str">
        <f>IF($A123="ADD",IF(NOT(ISBLANK(AW123)),_xlfn.XLOOKUP(AW123,ud_culvert_grate[lookupValue],ud_culvert_grate[lookupKey],"ERROR"),""), "")</f>
        <v/>
      </c>
      <c r="AY123" s="4"/>
      <c r="BA123" s="3" t="str">
        <f>IF($A123="ADD",IF(NOT(ISBLANK(AZ123)),_xlfn.XLOOKUP(AZ123,ud_culvert_grate[lookupValue],ud_culvert_grate[lookupKey],"ERROR"),""), "")</f>
        <v/>
      </c>
      <c r="BD123" s="6"/>
      <c r="BF123" s="3" t="str">
        <f>IF($A123="ADD",IF(NOT(ISBLANK(BE123)),_xlfn.XLOOKUP(BE123,ud_yn_unknown[lookupValue],ud_yn_unknown[lookupKey],"ERROR"),""), "")</f>
        <v/>
      </c>
      <c r="BH123" s="3" t="str">
        <f>IF($A123="ADD",IF(NOT(ISBLANK(BG123)),_xlfn.XLOOKUP(BG123,ud_bed_substrate[lookupValue],ud_bed_substrate[lookupKey],"ERROR"),""), "")</f>
        <v/>
      </c>
      <c r="BJ123" s="3" t="str">
        <f>IF($A123="ADD",IF(NOT(ISBLANK(BI123)),_xlfn.XLOOKUP(BI123,ud_yn_unknown[lookupValue],ud_yn_unknown[lookupKey],"ERROR"),""), "")</f>
        <v/>
      </c>
      <c r="BL123" s="3" t="str">
        <f>IF($A123="ADD",IF(NOT(ISBLANK(BK123)),_xlfn.XLOOKUP(BK123,ud_yn_unknown[lookupValue],ud_yn_unknown[lookupKey],"ERROR"),""), "")</f>
        <v/>
      </c>
      <c r="BN123" s="3" t="str">
        <f>IF($A123="ADD",IF(NOT(ISBLANK(BM123)),_xlfn.XLOOKUP(BM123,ud_culvert_slope[lookupValue],ud_culvert_slope[lookupKey],"ERROR"),""), "")</f>
        <v/>
      </c>
      <c r="BP123" s="3" t="str">
        <f>IF($A123="ADD",IF(NOT(ISBLANK(BO123)),_xlfn.XLOOKUP(BO123,ud_culvert_alignment[lookupValue],ud_culvert_alignment[lookupKey],"ERROR"),""), "")</f>
        <v/>
      </c>
      <c r="BQ123" s="8"/>
      <c r="BS123" s="3" t="str">
        <f>IF($A123="ADD",IF(NOT(ISBLANK(BR123)),_xlfn.XLOOKUP(BR123,ud_carried_function[lookupValue],ud_carried_function[lookupKey],"ERROR"),""), "")</f>
        <v/>
      </c>
      <c r="BT123" s="4"/>
      <c r="BV123" s="3" t="str">
        <f>IF($A123="ADD",IF(NOT(ISBLANK(BU123)),_xlfn.XLOOKUP(BU123,ud_design_loading[lookupValue],ud_design_loading[lookupKey],"ERROR"),""), "")</f>
        <v/>
      </c>
      <c r="BW123" s="4"/>
      <c r="BX123" s="4"/>
      <c r="BY123" s="4"/>
      <c r="BZ123" s="4"/>
      <c r="CC123" s="3" t="str">
        <f>IF($A123="ADD",IF(NOT(ISBLANK(CB123)),_xlfn.XLOOKUP(CB123,maint_type[lookupValue],maint_type[lookupKey],"ERROR"),""), "")</f>
        <v/>
      </c>
      <c r="CE123" s="3" t="str">
        <f>IF($A123="ADD",IF(NOT(ISBLANK(CD123)),_xlfn.XLOOKUP(CD123,ud_access_method[lookupValue],ud_access_method[lookupKey],"ERROR"),""), "")</f>
        <v/>
      </c>
      <c r="CF123" s="9"/>
      <c r="CG123" s="8"/>
      <c r="CH123" s="4" t="str">
        <f t="shared" ca="1" si="14"/>
        <v/>
      </c>
      <c r="CI123" s="4"/>
      <c r="CJ123" s="3" t="str">
        <f t="shared" si="15"/>
        <v/>
      </c>
      <c r="CK123" s="3" t="str">
        <f>IF($A123="","",IF((AND($A123="ADD",OR(CJ123="",CJ123="In Use"))),"5",(_xlfn.XLOOKUP(CJ123,ud_asset_status[lookupValue],ud_asset_status[lookupKey],""))))</f>
        <v/>
      </c>
      <c r="CL123" s="8"/>
      <c r="CN123" s="3" t="str">
        <f>IF($A123="ADD",IF(NOT(ISBLANK(CM123)),_xlfn.XLOOKUP(CM123,ar_replace_reason[lookupValue],ar_replace_reason[lookupKey],"ERROR"),""), "")</f>
        <v/>
      </c>
      <c r="CO123" s="3" t="str">
        <f t="shared" si="16"/>
        <v/>
      </c>
      <c r="CP123" s="3" t="str">
        <f>IF($A123="","",IF((AND($A123="ADD",OR(CO123="",CO123="Queenstown-Lakes District Council"))),"70",(_xlfn.XLOOKUP(CO123,ud_organisation_owner[lookupValue],ud_organisation_owner[lookupKey],""))))</f>
        <v/>
      </c>
      <c r="CQ123" s="3" t="str">
        <f t="shared" si="17"/>
        <v/>
      </c>
      <c r="CR123" s="3" t="str">
        <f>IF($A123="","",IF((AND($A123="ADD",OR(CQ123="",CQ123="Queenstown-Lakes District Council"))),"70",(_xlfn.XLOOKUP(CQ123,ud_organisation_owner[lookupValue],ud_organisation_owner[lookupKey],""))))</f>
        <v/>
      </c>
      <c r="CS123" s="3" t="str">
        <f t="shared" si="18"/>
        <v/>
      </c>
      <c r="CT123" s="3" t="str">
        <f>IF($A123="","",IF((AND($A123="ADD",OR(CS123="",CS123="Local Authority"))),"17",(_xlfn.XLOOKUP(CS123,ud_sub_organisation[lookupValue],ud_sub_organisation[lookupKey],""))))</f>
        <v/>
      </c>
      <c r="CV123" s="3" t="str">
        <f>IF($A123="ADD",IF(NOT(ISBLANK(CU123)),_xlfn.XLOOKUP(CU123,ud_maintenance_organisation[lookupValue],ud_maintenance_organisation[lookupKey],"ERROR"),""), "")</f>
        <v/>
      </c>
      <c r="CW123" s="3" t="str">
        <f t="shared" si="19"/>
        <v/>
      </c>
      <c r="CX123" s="3" t="str">
        <f>IF($A123="","",IF((AND($A123="ADD",OR(CW123="",CW123="Vested Assets"))),"12",(_xlfn.XLOOKUP(CW123,ud_work_category[lookupValue],ud_work_category[lookupKey],""))))</f>
        <v/>
      </c>
      <c r="CY123" s="7"/>
      <c r="CZ123" s="2" t="str">
        <f t="shared" si="20"/>
        <v/>
      </c>
      <c r="DA123" s="2" t="str">
        <f t="shared" si="21"/>
        <v/>
      </c>
      <c r="DB123" s="3" t="str">
        <f t="shared" si="22"/>
        <v/>
      </c>
      <c r="DC123" s="3" t="str">
        <f>IF($A123="","",IF((AND($A123="ADD",OR(DB123="",DB123="Excellent"))),"1",(_xlfn.XLOOKUP(DB123,condition[lookupValue],condition[lookupKey],""))))</f>
        <v/>
      </c>
      <c r="DD123" s="8" t="str">
        <f t="shared" si="23"/>
        <v/>
      </c>
      <c r="DE123" s="9"/>
    </row>
    <row r="124" spans="2:10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4"/>
      <c r="L124" s="4"/>
      <c r="M124" s="4"/>
      <c r="O124" s="3" t="str">
        <f>IF($A124="ADD",IF(NOT(ISBLANK(N124)),_xlfn.XLOOKUP(N124,len_adjust_rsn[lookupValue],len_adjust_rsn[lookupKey],"ERROR"),""), "")</f>
        <v/>
      </c>
      <c r="P124" s="4"/>
      <c r="Q124" s="7"/>
      <c r="R124" s="7"/>
      <c r="S124" s="7"/>
      <c r="T124" s="7"/>
      <c r="U124" s="7"/>
      <c r="W124" s="3" t="str">
        <f>IF($A124="ADD",IF(NOT(ISBLANK(V124)),_xlfn.XLOOKUP(V124,ud_stormwater_purpose[lookupValue],ud_stormwater_purpose[lookupKey],"ERROR"),""), "")</f>
        <v/>
      </c>
      <c r="Y124" s="3" t="str">
        <f>IF($A124="ADD",IF(NOT(ISBLANK(X124)),_xlfn.XLOOKUP(X124,ud_pipe_flow_type[lookupValue],ud_pipe_flow_type[lookupKey],"ERROR"),""), "")</f>
        <v/>
      </c>
      <c r="AA124" s="3" t="str">
        <f>IF($A124="ADD",IF(NOT(ISBLANK(Z124)),_xlfn.XLOOKUP(Z124,ud_pipe_type[lookupValue],ud_pipe_type[lookupKey],"ERROR"),""), "")</f>
        <v/>
      </c>
      <c r="AC124" s="3" t="str">
        <f>IF($A124="ADD",IF(NOT(ISBLANK(AB124)),_xlfn.XLOOKUP(AB124,ud_shape[lookupValue],ud_shape[lookupKey],"ERROR"),""), "")</f>
        <v/>
      </c>
      <c r="AE124" s="3" t="str">
        <f>IF($A124="ADD",IF(NOT(ISBLANK(AD124)),_xlfn.XLOOKUP(AD124,pipe_material[lookupValue],pipe_material[lookupKey],"ERROR"),""), "")</f>
        <v/>
      </c>
      <c r="AG124" s="3" t="str">
        <f>IF($A124="ADD",IF(NOT(ISBLANK(AF124)),_xlfn.XLOOKUP(1,(ud_material_subset_lookup=AF124)*(ud_material_subset_parentKey=AE124),ud_material_subset[lookupKey],"ERROR"),""), "")</f>
        <v/>
      </c>
      <c r="AI124" s="3" t="str">
        <f>IF($A124="ADD",IF(NOT(ISBLANK(AH124)),_xlfn.XLOOKUP(AH124,ud_pipe_duct_class[lookupValue],ud_pipe_duct_class[lookupKey],"ERROR"),""), "")</f>
        <v/>
      </c>
      <c r="AL124" s="3" t="str">
        <f>IF($A124="ADD",IF(NOT(ISBLANK(AK124)),_xlfn.XLOOKUP(AK124,ud_pipe_joint_type[lookupValue],ud_pipe_joint_type[lookupKey],"ERROR"),""), "")</f>
        <v/>
      </c>
      <c r="AN124" s="3" t="str">
        <f>IF($A124="ADD",IF(NOT(ISBLANK(AM124)),_xlfn.XLOOKUP(AM124,ud_pipe_location[lookupValue],ud_pipe_location[lookupKey],"ERROR"),""), "")</f>
        <v/>
      </c>
      <c r="AP124" s="2" t="str">
        <f t="shared" si="12"/>
        <v/>
      </c>
      <c r="AQ124" s="2" t="str">
        <f t="shared" si="13"/>
        <v/>
      </c>
      <c r="AR124" s="6"/>
      <c r="AS124" s="6"/>
      <c r="AT124" s="6"/>
      <c r="AU124" s="4"/>
      <c r="AV124" s="9"/>
      <c r="AX124" s="3" t="str">
        <f>IF($A124="ADD",IF(NOT(ISBLANK(AW124)),_xlfn.XLOOKUP(AW124,ud_culvert_grate[lookupValue],ud_culvert_grate[lookupKey],"ERROR"),""), "")</f>
        <v/>
      </c>
      <c r="AY124" s="4"/>
      <c r="BA124" s="3" t="str">
        <f>IF($A124="ADD",IF(NOT(ISBLANK(AZ124)),_xlfn.XLOOKUP(AZ124,ud_culvert_grate[lookupValue],ud_culvert_grate[lookupKey],"ERROR"),""), "")</f>
        <v/>
      </c>
      <c r="BD124" s="6"/>
      <c r="BF124" s="3" t="str">
        <f>IF($A124="ADD",IF(NOT(ISBLANK(BE124)),_xlfn.XLOOKUP(BE124,ud_yn_unknown[lookupValue],ud_yn_unknown[lookupKey],"ERROR"),""), "")</f>
        <v/>
      </c>
      <c r="BH124" s="3" t="str">
        <f>IF($A124="ADD",IF(NOT(ISBLANK(BG124)),_xlfn.XLOOKUP(BG124,ud_bed_substrate[lookupValue],ud_bed_substrate[lookupKey],"ERROR"),""), "")</f>
        <v/>
      </c>
      <c r="BJ124" s="3" t="str">
        <f>IF($A124="ADD",IF(NOT(ISBLANK(BI124)),_xlfn.XLOOKUP(BI124,ud_yn_unknown[lookupValue],ud_yn_unknown[lookupKey],"ERROR"),""), "")</f>
        <v/>
      </c>
      <c r="BL124" s="3" t="str">
        <f>IF($A124="ADD",IF(NOT(ISBLANK(BK124)),_xlfn.XLOOKUP(BK124,ud_yn_unknown[lookupValue],ud_yn_unknown[lookupKey],"ERROR"),""), "")</f>
        <v/>
      </c>
      <c r="BN124" s="3" t="str">
        <f>IF($A124="ADD",IF(NOT(ISBLANK(BM124)),_xlfn.XLOOKUP(BM124,ud_culvert_slope[lookupValue],ud_culvert_slope[lookupKey],"ERROR"),""), "")</f>
        <v/>
      </c>
      <c r="BP124" s="3" t="str">
        <f>IF($A124="ADD",IF(NOT(ISBLANK(BO124)),_xlfn.XLOOKUP(BO124,ud_culvert_alignment[lookupValue],ud_culvert_alignment[lookupKey],"ERROR"),""), "")</f>
        <v/>
      </c>
      <c r="BQ124" s="8"/>
      <c r="BS124" s="3" t="str">
        <f>IF($A124="ADD",IF(NOT(ISBLANK(BR124)),_xlfn.XLOOKUP(BR124,ud_carried_function[lookupValue],ud_carried_function[lookupKey],"ERROR"),""), "")</f>
        <v/>
      </c>
      <c r="BT124" s="4"/>
      <c r="BV124" s="3" t="str">
        <f>IF($A124="ADD",IF(NOT(ISBLANK(BU124)),_xlfn.XLOOKUP(BU124,ud_design_loading[lookupValue],ud_design_loading[lookupKey],"ERROR"),""), "")</f>
        <v/>
      </c>
      <c r="BW124" s="4"/>
      <c r="BX124" s="4"/>
      <c r="BY124" s="4"/>
      <c r="BZ124" s="4"/>
      <c r="CC124" s="3" t="str">
        <f>IF($A124="ADD",IF(NOT(ISBLANK(CB124)),_xlfn.XLOOKUP(CB124,maint_type[lookupValue],maint_type[lookupKey],"ERROR"),""), "")</f>
        <v/>
      </c>
      <c r="CE124" s="3" t="str">
        <f>IF($A124="ADD",IF(NOT(ISBLANK(CD124)),_xlfn.XLOOKUP(CD124,ud_access_method[lookupValue],ud_access_method[lookupKey],"ERROR"),""), "")</f>
        <v/>
      </c>
      <c r="CF124" s="9"/>
      <c r="CG124" s="8"/>
      <c r="CH124" s="4" t="str">
        <f t="shared" ca="1" si="14"/>
        <v/>
      </c>
      <c r="CI124" s="4"/>
      <c r="CJ124" s="3" t="str">
        <f t="shared" si="15"/>
        <v/>
      </c>
      <c r="CK124" s="3" t="str">
        <f>IF($A124="","",IF((AND($A124="ADD",OR(CJ124="",CJ124="In Use"))),"5",(_xlfn.XLOOKUP(CJ124,ud_asset_status[lookupValue],ud_asset_status[lookupKey],""))))</f>
        <v/>
      </c>
      <c r="CL124" s="8"/>
      <c r="CN124" s="3" t="str">
        <f>IF($A124="ADD",IF(NOT(ISBLANK(CM124)),_xlfn.XLOOKUP(CM124,ar_replace_reason[lookupValue],ar_replace_reason[lookupKey],"ERROR"),""), "")</f>
        <v/>
      </c>
      <c r="CO124" s="3" t="str">
        <f t="shared" si="16"/>
        <v/>
      </c>
      <c r="CP124" s="3" t="str">
        <f>IF($A124="","",IF((AND($A124="ADD",OR(CO124="",CO124="Queenstown-Lakes District Council"))),"70",(_xlfn.XLOOKUP(CO124,ud_organisation_owner[lookupValue],ud_organisation_owner[lookupKey],""))))</f>
        <v/>
      </c>
      <c r="CQ124" s="3" t="str">
        <f t="shared" si="17"/>
        <v/>
      </c>
      <c r="CR124" s="3" t="str">
        <f>IF($A124="","",IF((AND($A124="ADD",OR(CQ124="",CQ124="Queenstown-Lakes District Council"))),"70",(_xlfn.XLOOKUP(CQ124,ud_organisation_owner[lookupValue],ud_organisation_owner[lookupKey],""))))</f>
        <v/>
      </c>
      <c r="CS124" s="3" t="str">
        <f t="shared" si="18"/>
        <v/>
      </c>
      <c r="CT124" s="3" t="str">
        <f>IF($A124="","",IF((AND($A124="ADD",OR(CS124="",CS124="Local Authority"))),"17",(_xlfn.XLOOKUP(CS124,ud_sub_organisation[lookupValue],ud_sub_organisation[lookupKey],""))))</f>
        <v/>
      </c>
      <c r="CV124" s="3" t="str">
        <f>IF($A124="ADD",IF(NOT(ISBLANK(CU124)),_xlfn.XLOOKUP(CU124,ud_maintenance_organisation[lookupValue],ud_maintenance_organisation[lookupKey],"ERROR"),""), "")</f>
        <v/>
      </c>
      <c r="CW124" s="3" t="str">
        <f t="shared" si="19"/>
        <v/>
      </c>
      <c r="CX124" s="3" t="str">
        <f>IF($A124="","",IF((AND($A124="ADD",OR(CW124="",CW124="Vested Assets"))),"12",(_xlfn.XLOOKUP(CW124,ud_work_category[lookupValue],ud_work_category[lookupKey],""))))</f>
        <v/>
      </c>
      <c r="CY124" s="7"/>
      <c r="CZ124" s="2" t="str">
        <f t="shared" si="20"/>
        <v/>
      </c>
      <c r="DA124" s="2" t="str">
        <f t="shared" si="21"/>
        <v/>
      </c>
      <c r="DB124" s="3" t="str">
        <f t="shared" si="22"/>
        <v/>
      </c>
      <c r="DC124" s="3" t="str">
        <f>IF($A124="","",IF((AND($A124="ADD",OR(DB124="",DB124="Excellent"))),"1",(_xlfn.XLOOKUP(DB124,condition[lookupValue],condition[lookupKey],""))))</f>
        <v/>
      </c>
      <c r="DD124" s="8" t="str">
        <f t="shared" si="23"/>
        <v/>
      </c>
      <c r="DE124" s="9"/>
    </row>
    <row r="125" spans="2:10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4"/>
      <c r="L125" s="4"/>
      <c r="M125" s="4"/>
      <c r="O125" s="3" t="str">
        <f>IF($A125="ADD",IF(NOT(ISBLANK(N125)),_xlfn.XLOOKUP(N125,len_adjust_rsn[lookupValue],len_adjust_rsn[lookupKey],"ERROR"),""), "")</f>
        <v/>
      </c>
      <c r="P125" s="4"/>
      <c r="Q125" s="7"/>
      <c r="R125" s="7"/>
      <c r="S125" s="7"/>
      <c r="T125" s="7"/>
      <c r="U125" s="7"/>
      <c r="W125" s="3" t="str">
        <f>IF($A125="ADD",IF(NOT(ISBLANK(V125)),_xlfn.XLOOKUP(V125,ud_stormwater_purpose[lookupValue],ud_stormwater_purpose[lookupKey],"ERROR"),""), "")</f>
        <v/>
      </c>
      <c r="Y125" s="3" t="str">
        <f>IF($A125="ADD",IF(NOT(ISBLANK(X125)),_xlfn.XLOOKUP(X125,ud_pipe_flow_type[lookupValue],ud_pipe_flow_type[lookupKey],"ERROR"),""), "")</f>
        <v/>
      </c>
      <c r="AA125" s="3" t="str">
        <f>IF($A125="ADD",IF(NOT(ISBLANK(Z125)),_xlfn.XLOOKUP(Z125,ud_pipe_type[lookupValue],ud_pipe_type[lookupKey],"ERROR"),""), "")</f>
        <v/>
      </c>
      <c r="AC125" s="3" t="str">
        <f>IF($A125="ADD",IF(NOT(ISBLANK(AB125)),_xlfn.XLOOKUP(AB125,ud_shape[lookupValue],ud_shape[lookupKey],"ERROR"),""), "")</f>
        <v/>
      </c>
      <c r="AE125" s="3" t="str">
        <f>IF($A125="ADD",IF(NOT(ISBLANK(AD125)),_xlfn.XLOOKUP(AD125,pipe_material[lookupValue],pipe_material[lookupKey],"ERROR"),""), "")</f>
        <v/>
      </c>
      <c r="AG125" s="3" t="str">
        <f>IF($A125="ADD",IF(NOT(ISBLANK(AF125)),_xlfn.XLOOKUP(1,(ud_material_subset_lookup=AF125)*(ud_material_subset_parentKey=AE125),ud_material_subset[lookupKey],"ERROR"),""), "")</f>
        <v/>
      </c>
      <c r="AI125" s="3" t="str">
        <f>IF($A125="ADD",IF(NOT(ISBLANK(AH125)),_xlfn.XLOOKUP(AH125,ud_pipe_duct_class[lookupValue],ud_pipe_duct_class[lookupKey],"ERROR"),""), "")</f>
        <v/>
      </c>
      <c r="AL125" s="3" t="str">
        <f>IF($A125="ADD",IF(NOT(ISBLANK(AK125)),_xlfn.XLOOKUP(AK125,ud_pipe_joint_type[lookupValue],ud_pipe_joint_type[lookupKey],"ERROR"),""), "")</f>
        <v/>
      </c>
      <c r="AN125" s="3" t="str">
        <f>IF($A125="ADD",IF(NOT(ISBLANK(AM125)),_xlfn.XLOOKUP(AM125,ud_pipe_location[lookupValue],ud_pipe_location[lookupKey],"ERROR"),""), "")</f>
        <v/>
      </c>
      <c r="AP125" s="2" t="str">
        <f t="shared" si="12"/>
        <v/>
      </c>
      <c r="AQ125" s="2" t="str">
        <f t="shared" si="13"/>
        <v/>
      </c>
      <c r="AR125" s="6"/>
      <c r="AS125" s="6"/>
      <c r="AT125" s="6"/>
      <c r="AU125" s="4"/>
      <c r="AV125" s="9"/>
      <c r="AX125" s="3" t="str">
        <f>IF($A125="ADD",IF(NOT(ISBLANK(AW125)),_xlfn.XLOOKUP(AW125,ud_culvert_grate[lookupValue],ud_culvert_grate[lookupKey],"ERROR"),""), "")</f>
        <v/>
      </c>
      <c r="AY125" s="4"/>
      <c r="BA125" s="3" t="str">
        <f>IF($A125="ADD",IF(NOT(ISBLANK(AZ125)),_xlfn.XLOOKUP(AZ125,ud_culvert_grate[lookupValue],ud_culvert_grate[lookupKey],"ERROR"),""), "")</f>
        <v/>
      </c>
      <c r="BD125" s="6"/>
      <c r="BF125" s="3" t="str">
        <f>IF($A125="ADD",IF(NOT(ISBLANK(BE125)),_xlfn.XLOOKUP(BE125,ud_yn_unknown[lookupValue],ud_yn_unknown[lookupKey],"ERROR"),""), "")</f>
        <v/>
      </c>
      <c r="BH125" s="3" t="str">
        <f>IF($A125="ADD",IF(NOT(ISBLANK(BG125)),_xlfn.XLOOKUP(BG125,ud_bed_substrate[lookupValue],ud_bed_substrate[lookupKey],"ERROR"),""), "")</f>
        <v/>
      </c>
      <c r="BJ125" s="3" t="str">
        <f>IF($A125="ADD",IF(NOT(ISBLANK(BI125)),_xlfn.XLOOKUP(BI125,ud_yn_unknown[lookupValue],ud_yn_unknown[lookupKey],"ERROR"),""), "")</f>
        <v/>
      </c>
      <c r="BL125" s="3" t="str">
        <f>IF($A125="ADD",IF(NOT(ISBLANK(BK125)),_xlfn.XLOOKUP(BK125,ud_yn_unknown[lookupValue],ud_yn_unknown[lookupKey],"ERROR"),""), "")</f>
        <v/>
      </c>
      <c r="BN125" s="3" t="str">
        <f>IF($A125="ADD",IF(NOT(ISBLANK(BM125)),_xlfn.XLOOKUP(BM125,ud_culvert_slope[lookupValue],ud_culvert_slope[lookupKey],"ERROR"),""), "")</f>
        <v/>
      </c>
      <c r="BP125" s="3" t="str">
        <f>IF($A125="ADD",IF(NOT(ISBLANK(BO125)),_xlfn.XLOOKUP(BO125,ud_culvert_alignment[lookupValue],ud_culvert_alignment[lookupKey],"ERROR"),""), "")</f>
        <v/>
      </c>
      <c r="BQ125" s="8"/>
      <c r="BS125" s="3" t="str">
        <f>IF($A125="ADD",IF(NOT(ISBLANK(BR125)),_xlfn.XLOOKUP(BR125,ud_carried_function[lookupValue],ud_carried_function[lookupKey],"ERROR"),""), "")</f>
        <v/>
      </c>
      <c r="BT125" s="4"/>
      <c r="BV125" s="3" t="str">
        <f>IF($A125="ADD",IF(NOT(ISBLANK(BU125)),_xlfn.XLOOKUP(BU125,ud_design_loading[lookupValue],ud_design_loading[lookupKey],"ERROR"),""), "")</f>
        <v/>
      </c>
      <c r="BW125" s="4"/>
      <c r="BX125" s="4"/>
      <c r="BY125" s="4"/>
      <c r="BZ125" s="4"/>
      <c r="CC125" s="3" t="str">
        <f>IF($A125="ADD",IF(NOT(ISBLANK(CB125)),_xlfn.XLOOKUP(CB125,maint_type[lookupValue],maint_type[lookupKey],"ERROR"),""), "")</f>
        <v/>
      </c>
      <c r="CE125" s="3" t="str">
        <f>IF($A125="ADD",IF(NOT(ISBLANK(CD125)),_xlfn.XLOOKUP(CD125,ud_access_method[lookupValue],ud_access_method[lookupKey],"ERROR"),""), "")</f>
        <v/>
      </c>
      <c r="CF125" s="9"/>
      <c r="CG125" s="8"/>
      <c r="CH125" s="4" t="str">
        <f t="shared" ca="1" si="14"/>
        <v/>
      </c>
      <c r="CI125" s="4"/>
      <c r="CJ125" s="3" t="str">
        <f t="shared" si="15"/>
        <v/>
      </c>
      <c r="CK125" s="3" t="str">
        <f>IF($A125="","",IF((AND($A125="ADD",OR(CJ125="",CJ125="In Use"))),"5",(_xlfn.XLOOKUP(CJ125,ud_asset_status[lookupValue],ud_asset_status[lookupKey],""))))</f>
        <v/>
      </c>
      <c r="CL125" s="8"/>
      <c r="CN125" s="3" t="str">
        <f>IF($A125="ADD",IF(NOT(ISBLANK(CM125)),_xlfn.XLOOKUP(CM125,ar_replace_reason[lookupValue],ar_replace_reason[lookupKey],"ERROR"),""), "")</f>
        <v/>
      </c>
      <c r="CO125" s="3" t="str">
        <f t="shared" si="16"/>
        <v/>
      </c>
      <c r="CP125" s="3" t="str">
        <f>IF($A125="","",IF((AND($A125="ADD",OR(CO125="",CO125="Queenstown-Lakes District Council"))),"70",(_xlfn.XLOOKUP(CO125,ud_organisation_owner[lookupValue],ud_organisation_owner[lookupKey],""))))</f>
        <v/>
      </c>
      <c r="CQ125" s="3" t="str">
        <f t="shared" si="17"/>
        <v/>
      </c>
      <c r="CR125" s="3" t="str">
        <f>IF($A125="","",IF((AND($A125="ADD",OR(CQ125="",CQ125="Queenstown-Lakes District Council"))),"70",(_xlfn.XLOOKUP(CQ125,ud_organisation_owner[lookupValue],ud_organisation_owner[lookupKey],""))))</f>
        <v/>
      </c>
      <c r="CS125" s="3" t="str">
        <f t="shared" si="18"/>
        <v/>
      </c>
      <c r="CT125" s="3" t="str">
        <f>IF($A125="","",IF((AND($A125="ADD",OR(CS125="",CS125="Local Authority"))),"17",(_xlfn.XLOOKUP(CS125,ud_sub_organisation[lookupValue],ud_sub_organisation[lookupKey],""))))</f>
        <v/>
      </c>
      <c r="CV125" s="3" t="str">
        <f>IF($A125="ADD",IF(NOT(ISBLANK(CU125)),_xlfn.XLOOKUP(CU125,ud_maintenance_organisation[lookupValue],ud_maintenance_organisation[lookupKey],"ERROR"),""), "")</f>
        <v/>
      </c>
      <c r="CW125" s="3" t="str">
        <f t="shared" si="19"/>
        <v/>
      </c>
      <c r="CX125" s="3" t="str">
        <f>IF($A125="","",IF((AND($A125="ADD",OR(CW125="",CW125="Vested Assets"))),"12",(_xlfn.XLOOKUP(CW125,ud_work_category[lookupValue],ud_work_category[lookupKey],""))))</f>
        <v/>
      </c>
      <c r="CY125" s="7"/>
      <c r="CZ125" s="2" t="str">
        <f t="shared" si="20"/>
        <v/>
      </c>
      <c r="DA125" s="2" t="str">
        <f t="shared" si="21"/>
        <v/>
      </c>
      <c r="DB125" s="3" t="str">
        <f t="shared" si="22"/>
        <v/>
      </c>
      <c r="DC125" s="3" t="str">
        <f>IF($A125="","",IF((AND($A125="ADD",OR(DB125="",DB125="Excellent"))),"1",(_xlfn.XLOOKUP(DB125,condition[lookupValue],condition[lookupKey],""))))</f>
        <v/>
      </c>
      <c r="DD125" s="8" t="str">
        <f t="shared" si="23"/>
        <v/>
      </c>
      <c r="DE125" s="9"/>
    </row>
    <row r="126" spans="2:10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4"/>
      <c r="L126" s="4"/>
      <c r="M126" s="4"/>
      <c r="O126" s="3" t="str">
        <f>IF($A126="ADD",IF(NOT(ISBLANK(N126)),_xlfn.XLOOKUP(N126,len_adjust_rsn[lookupValue],len_adjust_rsn[lookupKey],"ERROR"),""), "")</f>
        <v/>
      </c>
      <c r="P126" s="4"/>
      <c r="Q126" s="7"/>
      <c r="R126" s="7"/>
      <c r="S126" s="7"/>
      <c r="T126" s="7"/>
      <c r="U126" s="7"/>
      <c r="W126" s="3" t="str">
        <f>IF($A126="ADD",IF(NOT(ISBLANK(V126)),_xlfn.XLOOKUP(V126,ud_stormwater_purpose[lookupValue],ud_stormwater_purpose[lookupKey],"ERROR"),""), "")</f>
        <v/>
      </c>
      <c r="Y126" s="3" t="str">
        <f>IF($A126="ADD",IF(NOT(ISBLANK(X126)),_xlfn.XLOOKUP(X126,ud_pipe_flow_type[lookupValue],ud_pipe_flow_type[lookupKey],"ERROR"),""), "")</f>
        <v/>
      </c>
      <c r="AA126" s="3" t="str">
        <f>IF($A126="ADD",IF(NOT(ISBLANK(Z126)),_xlfn.XLOOKUP(Z126,ud_pipe_type[lookupValue],ud_pipe_type[lookupKey],"ERROR"),""), "")</f>
        <v/>
      </c>
      <c r="AC126" s="3" t="str">
        <f>IF($A126="ADD",IF(NOT(ISBLANK(AB126)),_xlfn.XLOOKUP(AB126,ud_shape[lookupValue],ud_shape[lookupKey],"ERROR"),""), "")</f>
        <v/>
      </c>
      <c r="AE126" s="3" t="str">
        <f>IF($A126="ADD",IF(NOT(ISBLANK(AD126)),_xlfn.XLOOKUP(AD126,pipe_material[lookupValue],pipe_material[lookupKey],"ERROR"),""), "")</f>
        <v/>
      </c>
      <c r="AG126" s="3" t="str">
        <f>IF($A126="ADD",IF(NOT(ISBLANK(AF126)),_xlfn.XLOOKUP(1,(ud_material_subset_lookup=AF126)*(ud_material_subset_parentKey=AE126),ud_material_subset[lookupKey],"ERROR"),""), "")</f>
        <v/>
      </c>
      <c r="AI126" s="3" t="str">
        <f>IF($A126="ADD",IF(NOT(ISBLANK(AH126)),_xlfn.XLOOKUP(AH126,ud_pipe_duct_class[lookupValue],ud_pipe_duct_class[lookupKey],"ERROR"),""), "")</f>
        <v/>
      </c>
      <c r="AL126" s="3" t="str">
        <f>IF($A126="ADD",IF(NOT(ISBLANK(AK126)),_xlfn.XLOOKUP(AK126,ud_pipe_joint_type[lookupValue],ud_pipe_joint_type[lookupKey],"ERROR"),""), "")</f>
        <v/>
      </c>
      <c r="AN126" s="3" t="str">
        <f>IF($A126="ADD",IF(NOT(ISBLANK(AM126)),_xlfn.XLOOKUP(AM126,ud_pipe_location[lookupValue],ud_pipe_location[lookupKey],"ERROR"),""), "")</f>
        <v/>
      </c>
      <c r="AP126" s="2" t="str">
        <f t="shared" si="12"/>
        <v/>
      </c>
      <c r="AQ126" s="2" t="str">
        <f t="shared" si="13"/>
        <v/>
      </c>
      <c r="AR126" s="6"/>
      <c r="AS126" s="6"/>
      <c r="AT126" s="6"/>
      <c r="AU126" s="4"/>
      <c r="AV126" s="9"/>
      <c r="AX126" s="3" t="str">
        <f>IF($A126="ADD",IF(NOT(ISBLANK(AW126)),_xlfn.XLOOKUP(AW126,ud_culvert_grate[lookupValue],ud_culvert_grate[lookupKey],"ERROR"),""), "")</f>
        <v/>
      </c>
      <c r="AY126" s="4"/>
      <c r="BA126" s="3" t="str">
        <f>IF($A126="ADD",IF(NOT(ISBLANK(AZ126)),_xlfn.XLOOKUP(AZ126,ud_culvert_grate[lookupValue],ud_culvert_grate[lookupKey],"ERROR"),""), "")</f>
        <v/>
      </c>
      <c r="BD126" s="6"/>
      <c r="BF126" s="3" t="str">
        <f>IF($A126="ADD",IF(NOT(ISBLANK(BE126)),_xlfn.XLOOKUP(BE126,ud_yn_unknown[lookupValue],ud_yn_unknown[lookupKey],"ERROR"),""), "")</f>
        <v/>
      </c>
      <c r="BH126" s="3" t="str">
        <f>IF($A126="ADD",IF(NOT(ISBLANK(BG126)),_xlfn.XLOOKUP(BG126,ud_bed_substrate[lookupValue],ud_bed_substrate[lookupKey],"ERROR"),""), "")</f>
        <v/>
      </c>
      <c r="BJ126" s="3" t="str">
        <f>IF($A126="ADD",IF(NOT(ISBLANK(BI126)),_xlfn.XLOOKUP(BI126,ud_yn_unknown[lookupValue],ud_yn_unknown[lookupKey],"ERROR"),""), "")</f>
        <v/>
      </c>
      <c r="BL126" s="3" t="str">
        <f>IF($A126="ADD",IF(NOT(ISBLANK(BK126)),_xlfn.XLOOKUP(BK126,ud_yn_unknown[lookupValue],ud_yn_unknown[lookupKey],"ERROR"),""), "")</f>
        <v/>
      </c>
      <c r="BN126" s="3" t="str">
        <f>IF($A126="ADD",IF(NOT(ISBLANK(BM126)),_xlfn.XLOOKUP(BM126,ud_culvert_slope[lookupValue],ud_culvert_slope[lookupKey],"ERROR"),""), "")</f>
        <v/>
      </c>
      <c r="BP126" s="3" t="str">
        <f>IF($A126="ADD",IF(NOT(ISBLANK(BO126)),_xlfn.XLOOKUP(BO126,ud_culvert_alignment[lookupValue],ud_culvert_alignment[lookupKey],"ERROR"),""), "")</f>
        <v/>
      </c>
      <c r="BQ126" s="8"/>
      <c r="BS126" s="3" t="str">
        <f>IF($A126="ADD",IF(NOT(ISBLANK(BR126)),_xlfn.XLOOKUP(BR126,ud_carried_function[lookupValue],ud_carried_function[lookupKey],"ERROR"),""), "")</f>
        <v/>
      </c>
      <c r="BT126" s="4"/>
      <c r="BV126" s="3" t="str">
        <f>IF($A126="ADD",IF(NOT(ISBLANK(BU126)),_xlfn.XLOOKUP(BU126,ud_design_loading[lookupValue],ud_design_loading[lookupKey],"ERROR"),""), "")</f>
        <v/>
      </c>
      <c r="BW126" s="4"/>
      <c r="BX126" s="4"/>
      <c r="BY126" s="4"/>
      <c r="BZ126" s="4"/>
      <c r="CC126" s="3" t="str">
        <f>IF($A126="ADD",IF(NOT(ISBLANK(CB126)),_xlfn.XLOOKUP(CB126,maint_type[lookupValue],maint_type[lookupKey],"ERROR"),""), "")</f>
        <v/>
      </c>
      <c r="CE126" s="3" t="str">
        <f>IF($A126="ADD",IF(NOT(ISBLANK(CD126)),_xlfn.XLOOKUP(CD126,ud_access_method[lookupValue],ud_access_method[lookupKey],"ERROR"),""), "")</f>
        <v/>
      </c>
      <c r="CF126" s="9"/>
      <c r="CG126" s="8"/>
      <c r="CH126" s="4" t="str">
        <f t="shared" ca="1" si="14"/>
        <v/>
      </c>
      <c r="CI126" s="4"/>
      <c r="CJ126" s="3" t="str">
        <f t="shared" si="15"/>
        <v/>
      </c>
      <c r="CK126" s="3" t="str">
        <f>IF($A126="","",IF((AND($A126="ADD",OR(CJ126="",CJ126="In Use"))),"5",(_xlfn.XLOOKUP(CJ126,ud_asset_status[lookupValue],ud_asset_status[lookupKey],""))))</f>
        <v/>
      </c>
      <c r="CL126" s="8"/>
      <c r="CN126" s="3" t="str">
        <f>IF($A126="ADD",IF(NOT(ISBLANK(CM126)),_xlfn.XLOOKUP(CM126,ar_replace_reason[lookupValue],ar_replace_reason[lookupKey],"ERROR"),""), "")</f>
        <v/>
      </c>
      <c r="CO126" s="3" t="str">
        <f t="shared" si="16"/>
        <v/>
      </c>
      <c r="CP126" s="3" t="str">
        <f>IF($A126="","",IF((AND($A126="ADD",OR(CO126="",CO126="Queenstown-Lakes District Council"))),"70",(_xlfn.XLOOKUP(CO126,ud_organisation_owner[lookupValue],ud_organisation_owner[lookupKey],""))))</f>
        <v/>
      </c>
      <c r="CQ126" s="3" t="str">
        <f t="shared" si="17"/>
        <v/>
      </c>
      <c r="CR126" s="3" t="str">
        <f>IF($A126="","",IF((AND($A126="ADD",OR(CQ126="",CQ126="Queenstown-Lakes District Council"))),"70",(_xlfn.XLOOKUP(CQ126,ud_organisation_owner[lookupValue],ud_organisation_owner[lookupKey],""))))</f>
        <v/>
      </c>
      <c r="CS126" s="3" t="str">
        <f t="shared" si="18"/>
        <v/>
      </c>
      <c r="CT126" s="3" t="str">
        <f>IF($A126="","",IF((AND($A126="ADD",OR(CS126="",CS126="Local Authority"))),"17",(_xlfn.XLOOKUP(CS126,ud_sub_organisation[lookupValue],ud_sub_organisation[lookupKey],""))))</f>
        <v/>
      </c>
      <c r="CV126" s="3" t="str">
        <f>IF($A126="ADD",IF(NOT(ISBLANK(CU126)),_xlfn.XLOOKUP(CU126,ud_maintenance_organisation[lookupValue],ud_maintenance_organisation[lookupKey],"ERROR"),""), "")</f>
        <v/>
      </c>
      <c r="CW126" s="3" t="str">
        <f t="shared" si="19"/>
        <v/>
      </c>
      <c r="CX126" s="3" t="str">
        <f>IF($A126="","",IF((AND($A126="ADD",OR(CW126="",CW126="Vested Assets"))),"12",(_xlfn.XLOOKUP(CW126,ud_work_category[lookupValue],ud_work_category[lookupKey],""))))</f>
        <v/>
      </c>
      <c r="CY126" s="7"/>
      <c r="CZ126" s="2" t="str">
        <f t="shared" si="20"/>
        <v/>
      </c>
      <c r="DA126" s="2" t="str">
        <f t="shared" si="21"/>
        <v/>
      </c>
      <c r="DB126" s="3" t="str">
        <f t="shared" si="22"/>
        <v/>
      </c>
      <c r="DC126" s="3" t="str">
        <f>IF($A126="","",IF((AND($A126="ADD",OR(DB126="",DB126="Excellent"))),"1",(_xlfn.XLOOKUP(DB126,condition[lookupValue],condition[lookupKey],""))))</f>
        <v/>
      </c>
      <c r="DD126" s="8" t="str">
        <f t="shared" si="23"/>
        <v/>
      </c>
      <c r="DE126" s="9"/>
    </row>
    <row r="127" spans="2:10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4"/>
      <c r="L127" s="4"/>
      <c r="M127" s="4"/>
      <c r="O127" s="3" t="str">
        <f>IF($A127="ADD",IF(NOT(ISBLANK(N127)),_xlfn.XLOOKUP(N127,len_adjust_rsn[lookupValue],len_adjust_rsn[lookupKey],"ERROR"),""), "")</f>
        <v/>
      </c>
      <c r="P127" s="4"/>
      <c r="Q127" s="7"/>
      <c r="R127" s="7"/>
      <c r="S127" s="7"/>
      <c r="T127" s="7"/>
      <c r="U127" s="7"/>
      <c r="W127" s="3" t="str">
        <f>IF($A127="ADD",IF(NOT(ISBLANK(V127)),_xlfn.XLOOKUP(V127,ud_stormwater_purpose[lookupValue],ud_stormwater_purpose[lookupKey],"ERROR"),""), "")</f>
        <v/>
      </c>
      <c r="Y127" s="3" t="str">
        <f>IF($A127="ADD",IF(NOT(ISBLANK(X127)),_xlfn.XLOOKUP(X127,ud_pipe_flow_type[lookupValue],ud_pipe_flow_type[lookupKey],"ERROR"),""), "")</f>
        <v/>
      </c>
      <c r="AA127" s="3" t="str">
        <f>IF($A127="ADD",IF(NOT(ISBLANK(Z127)),_xlfn.XLOOKUP(Z127,ud_pipe_type[lookupValue],ud_pipe_type[lookupKey],"ERROR"),""), "")</f>
        <v/>
      </c>
      <c r="AC127" s="3" t="str">
        <f>IF($A127="ADD",IF(NOT(ISBLANK(AB127)),_xlfn.XLOOKUP(AB127,ud_shape[lookupValue],ud_shape[lookupKey],"ERROR"),""), "")</f>
        <v/>
      </c>
      <c r="AE127" s="3" t="str">
        <f>IF($A127="ADD",IF(NOT(ISBLANK(AD127)),_xlfn.XLOOKUP(AD127,pipe_material[lookupValue],pipe_material[lookupKey],"ERROR"),""), "")</f>
        <v/>
      </c>
      <c r="AG127" s="3" t="str">
        <f>IF($A127="ADD",IF(NOT(ISBLANK(AF127)),_xlfn.XLOOKUP(1,(ud_material_subset_lookup=AF127)*(ud_material_subset_parentKey=AE127),ud_material_subset[lookupKey],"ERROR"),""), "")</f>
        <v/>
      </c>
      <c r="AI127" s="3" t="str">
        <f>IF($A127="ADD",IF(NOT(ISBLANK(AH127)),_xlfn.XLOOKUP(AH127,ud_pipe_duct_class[lookupValue],ud_pipe_duct_class[lookupKey],"ERROR"),""), "")</f>
        <v/>
      </c>
      <c r="AL127" s="3" t="str">
        <f>IF($A127="ADD",IF(NOT(ISBLANK(AK127)),_xlfn.XLOOKUP(AK127,ud_pipe_joint_type[lookupValue],ud_pipe_joint_type[lookupKey],"ERROR"),""), "")</f>
        <v/>
      </c>
      <c r="AN127" s="3" t="str">
        <f>IF($A127="ADD",IF(NOT(ISBLANK(AM127)),_xlfn.XLOOKUP(AM127,ud_pipe_location[lookupValue],ud_pipe_location[lookupKey],"ERROR"),""), "")</f>
        <v/>
      </c>
      <c r="AP127" s="2" t="str">
        <f t="shared" si="12"/>
        <v/>
      </c>
      <c r="AQ127" s="2" t="str">
        <f t="shared" si="13"/>
        <v/>
      </c>
      <c r="AR127" s="6"/>
      <c r="AS127" s="6"/>
      <c r="AT127" s="6"/>
      <c r="AU127" s="4"/>
      <c r="AV127" s="9"/>
      <c r="AX127" s="3" t="str">
        <f>IF($A127="ADD",IF(NOT(ISBLANK(AW127)),_xlfn.XLOOKUP(AW127,ud_culvert_grate[lookupValue],ud_culvert_grate[lookupKey],"ERROR"),""), "")</f>
        <v/>
      </c>
      <c r="AY127" s="4"/>
      <c r="BA127" s="3" t="str">
        <f>IF($A127="ADD",IF(NOT(ISBLANK(AZ127)),_xlfn.XLOOKUP(AZ127,ud_culvert_grate[lookupValue],ud_culvert_grate[lookupKey],"ERROR"),""), "")</f>
        <v/>
      </c>
      <c r="BD127" s="6"/>
      <c r="BF127" s="3" t="str">
        <f>IF($A127="ADD",IF(NOT(ISBLANK(BE127)),_xlfn.XLOOKUP(BE127,ud_yn_unknown[lookupValue],ud_yn_unknown[lookupKey],"ERROR"),""), "")</f>
        <v/>
      </c>
      <c r="BH127" s="3" t="str">
        <f>IF($A127="ADD",IF(NOT(ISBLANK(BG127)),_xlfn.XLOOKUP(BG127,ud_bed_substrate[lookupValue],ud_bed_substrate[lookupKey],"ERROR"),""), "")</f>
        <v/>
      </c>
      <c r="BJ127" s="3" t="str">
        <f>IF($A127="ADD",IF(NOT(ISBLANK(BI127)),_xlfn.XLOOKUP(BI127,ud_yn_unknown[lookupValue],ud_yn_unknown[lookupKey],"ERROR"),""), "")</f>
        <v/>
      </c>
      <c r="BL127" s="3" t="str">
        <f>IF($A127="ADD",IF(NOT(ISBLANK(BK127)),_xlfn.XLOOKUP(BK127,ud_yn_unknown[lookupValue],ud_yn_unknown[lookupKey],"ERROR"),""), "")</f>
        <v/>
      </c>
      <c r="BN127" s="3" t="str">
        <f>IF($A127="ADD",IF(NOT(ISBLANK(BM127)),_xlfn.XLOOKUP(BM127,ud_culvert_slope[lookupValue],ud_culvert_slope[lookupKey],"ERROR"),""), "")</f>
        <v/>
      </c>
      <c r="BP127" s="3" t="str">
        <f>IF($A127="ADD",IF(NOT(ISBLANK(BO127)),_xlfn.XLOOKUP(BO127,ud_culvert_alignment[lookupValue],ud_culvert_alignment[lookupKey],"ERROR"),""), "")</f>
        <v/>
      </c>
      <c r="BQ127" s="8"/>
      <c r="BS127" s="3" t="str">
        <f>IF($A127="ADD",IF(NOT(ISBLANK(BR127)),_xlfn.XLOOKUP(BR127,ud_carried_function[lookupValue],ud_carried_function[lookupKey],"ERROR"),""), "")</f>
        <v/>
      </c>
      <c r="BT127" s="4"/>
      <c r="BV127" s="3" t="str">
        <f>IF($A127="ADD",IF(NOT(ISBLANK(BU127)),_xlfn.XLOOKUP(BU127,ud_design_loading[lookupValue],ud_design_loading[lookupKey],"ERROR"),""), "")</f>
        <v/>
      </c>
      <c r="BW127" s="4"/>
      <c r="BX127" s="4"/>
      <c r="BY127" s="4"/>
      <c r="BZ127" s="4"/>
      <c r="CC127" s="3" t="str">
        <f>IF($A127="ADD",IF(NOT(ISBLANK(CB127)),_xlfn.XLOOKUP(CB127,maint_type[lookupValue],maint_type[lookupKey],"ERROR"),""), "")</f>
        <v/>
      </c>
      <c r="CE127" s="3" t="str">
        <f>IF($A127="ADD",IF(NOT(ISBLANK(CD127)),_xlfn.XLOOKUP(CD127,ud_access_method[lookupValue],ud_access_method[lookupKey],"ERROR"),""), "")</f>
        <v/>
      </c>
      <c r="CF127" s="9"/>
      <c r="CG127" s="8"/>
      <c r="CH127" s="4" t="str">
        <f t="shared" ca="1" si="14"/>
        <v/>
      </c>
      <c r="CI127" s="4"/>
      <c r="CJ127" s="3" t="str">
        <f t="shared" si="15"/>
        <v/>
      </c>
      <c r="CK127" s="3" t="str">
        <f>IF($A127="","",IF((AND($A127="ADD",OR(CJ127="",CJ127="In Use"))),"5",(_xlfn.XLOOKUP(CJ127,ud_asset_status[lookupValue],ud_asset_status[lookupKey],""))))</f>
        <v/>
      </c>
      <c r="CL127" s="8"/>
      <c r="CN127" s="3" t="str">
        <f>IF($A127="ADD",IF(NOT(ISBLANK(CM127)),_xlfn.XLOOKUP(CM127,ar_replace_reason[lookupValue],ar_replace_reason[lookupKey],"ERROR"),""), "")</f>
        <v/>
      </c>
      <c r="CO127" s="3" t="str">
        <f t="shared" si="16"/>
        <v/>
      </c>
      <c r="CP127" s="3" t="str">
        <f>IF($A127="","",IF((AND($A127="ADD",OR(CO127="",CO127="Queenstown-Lakes District Council"))),"70",(_xlfn.XLOOKUP(CO127,ud_organisation_owner[lookupValue],ud_organisation_owner[lookupKey],""))))</f>
        <v/>
      </c>
      <c r="CQ127" s="3" t="str">
        <f t="shared" si="17"/>
        <v/>
      </c>
      <c r="CR127" s="3" t="str">
        <f>IF($A127="","",IF((AND($A127="ADD",OR(CQ127="",CQ127="Queenstown-Lakes District Council"))),"70",(_xlfn.XLOOKUP(CQ127,ud_organisation_owner[lookupValue],ud_organisation_owner[lookupKey],""))))</f>
        <v/>
      </c>
      <c r="CS127" s="3" t="str">
        <f t="shared" si="18"/>
        <v/>
      </c>
      <c r="CT127" s="3" t="str">
        <f>IF($A127="","",IF((AND($A127="ADD",OR(CS127="",CS127="Local Authority"))),"17",(_xlfn.XLOOKUP(CS127,ud_sub_organisation[lookupValue],ud_sub_organisation[lookupKey],""))))</f>
        <v/>
      </c>
      <c r="CV127" s="3" t="str">
        <f>IF($A127="ADD",IF(NOT(ISBLANK(CU127)),_xlfn.XLOOKUP(CU127,ud_maintenance_organisation[lookupValue],ud_maintenance_organisation[lookupKey],"ERROR"),""), "")</f>
        <v/>
      </c>
      <c r="CW127" s="3" t="str">
        <f t="shared" si="19"/>
        <v/>
      </c>
      <c r="CX127" s="3" t="str">
        <f>IF($A127="","",IF((AND($A127="ADD",OR(CW127="",CW127="Vested Assets"))),"12",(_xlfn.XLOOKUP(CW127,ud_work_category[lookupValue],ud_work_category[lookupKey],""))))</f>
        <v/>
      </c>
      <c r="CY127" s="7"/>
      <c r="CZ127" s="2" t="str">
        <f t="shared" si="20"/>
        <v/>
      </c>
      <c r="DA127" s="2" t="str">
        <f t="shared" si="21"/>
        <v/>
      </c>
      <c r="DB127" s="3" t="str">
        <f t="shared" si="22"/>
        <v/>
      </c>
      <c r="DC127" s="3" t="str">
        <f>IF($A127="","",IF((AND($A127="ADD",OR(DB127="",DB127="Excellent"))),"1",(_xlfn.XLOOKUP(DB127,condition[lookupValue],condition[lookupKey],""))))</f>
        <v/>
      </c>
      <c r="DD127" s="8" t="str">
        <f t="shared" si="23"/>
        <v/>
      </c>
      <c r="DE127" s="9"/>
    </row>
    <row r="128" spans="2:10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4"/>
      <c r="L128" s="4"/>
      <c r="M128" s="4"/>
      <c r="O128" s="3" t="str">
        <f>IF($A128="ADD",IF(NOT(ISBLANK(N128)),_xlfn.XLOOKUP(N128,len_adjust_rsn[lookupValue],len_adjust_rsn[lookupKey],"ERROR"),""), "")</f>
        <v/>
      </c>
      <c r="P128" s="4"/>
      <c r="Q128" s="7"/>
      <c r="R128" s="7"/>
      <c r="S128" s="7"/>
      <c r="T128" s="7"/>
      <c r="U128" s="7"/>
      <c r="W128" s="3" t="str">
        <f>IF($A128="ADD",IF(NOT(ISBLANK(V128)),_xlfn.XLOOKUP(V128,ud_stormwater_purpose[lookupValue],ud_stormwater_purpose[lookupKey],"ERROR"),""), "")</f>
        <v/>
      </c>
      <c r="Y128" s="3" t="str">
        <f>IF($A128="ADD",IF(NOT(ISBLANK(X128)),_xlfn.XLOOKUP(X128,ud_pipe_flow_type[lookupValue],ud_pipe_flow_type[lookupKey],"ERROR"),""), "")</f>
        <v/>
      </c>
      <c r="AA128" s="3" t="str">
        <f>IF($A128="ADD",IF(NOT(ISBLANK(Z128)),_xlfn.XLOOKUP(Z128,ud_pipe_type[lookupValue],ud_pipe_type[lookupKey],"ERROR"),""), "")</f>
        <v/>
      </c>
      <c r="AC128" s="3" t="str">
        <f>IF($A128="ADD",IF(NOT(ISBLANK(AB128)),_xlfn.XLOOKUP(AB128,ud_shape[lookupValue],ud_shape[lookupKey],"ERROR"),""), "")</f>
        <v/>
      </c>
      <c r="AE128" s="3" t="str">
        <f>IF($A128="ADD",IF(NOT(ISBLANK(AD128)),_xlfn.XLOOKUP(AD128,pipe_material[lookupValue],pipe_material[lookupKey],"ERROR"),""), "")</f>
        <v/>
      </c>
      <c r="AG128" s="3" t="str">
        <f>IF($A128="ADD",IF(NOT(ISBLANK(AF128)),_xlfn.XLOOKUP(1,(ud_material_subset_lookup=AF128)*(ud_material_subset_parentKey=AE128),ud_material_subset[lookupKey],"ERROR"),""), "")</f>
        <v/>
      </c>
      <c r="AI128" s="3" t="str">
        <f>IF($A128="ADD",IF(NOT(ISBLANK(AH128)),_xlfn.XLOOKUP(AH128,ud_pipe_duct_class[lookupValue],ud_pipe_duct_class[lookupKey],"ERROR"),""), "")</f>
        <v/>
      </c>
      <c r="AL128" s="3" t="str">
        <f>IF($A128="ADD",IF(NOT(ISBLANK(AK128)),_xlfn.XLOOKUP(AK128,ud_pipe_joint_type[lookupValue],ud_pipe_joint_type[lookupKey],"ERROR"),""), "")</f>
        <v/>
      </c>
      <c r="AN128" s="3" t="str">
        <f>IF($A128="ADD",IF(NOT(ISBLANK(AM128)),_xlfn.XLOOKUP(AM128,ud_pipe_location[lookupValue],ud_pipe_location[lookupKey],"ERROR"),""), "")</f>
        <v/>
      </c>
      <c r="AP128" s="2" t="str">
        <f t="shared" si="12"/>
        <v/>
      </c>
      <c r="AQ128" s="2" t="str">
        <f t="shared" si="13"/>
        <v/>
      </c>
      <c r="AR128" s="6"/>
      <c r="AS128" s="6"/>
      <c r="AT128" s="6"/>
      <c r="AU128" s="4"/>
      <c r="AV128" s="9"/>
      <c r="AX128" s="3" t="str">
        <f>IF($A128="ADD",IF(NOT(ISBLANK(AW128)),_xlfn.XLOOKUP(AW128,ud_culvert_grate[lookupValue],ud_culvert_grate[lookupKey],"ERROR"),""), "")</f>
        <v/>
      </c>
      <c r="AY128" s="4"/>
      <c r="BA128" s="3" t="str">
        <f>IF($A128="ADD",IF(NOT(ISBLANK(AZ128)),_xlfn.XLOOKUP(AZ128,ud_culvert_grate[lookupValue],ud_culvert_grate[lookupKey],"ERROR"),""), "")</f>
        <v/>
      </c>
      <c r="BD128" s="6"/>
      <c r="BF128" s="3" t="str">
        <f>IF($A128="ADD",IF(NOT(ISBLANK(BE128)),_xlfn.XLOOKUP(BE128,ud_yn_unknown[lookupValue],ud_yn_unknown[lookupKey],"ERROR"),""), "")</f>
        <v/>
      </c>
      <c r="BH128" s="3" t="str">
        <f>IF($A128="ADD",IF(NOT(ISBLANK(BG128)),_xlfn.XLOOKUP(BG128,ud_bed_substrate[lookupValue],ud_bed_substrate[lookupKey],"ERROR"),""), "")</f>
        <v/>
      </c>
      <c r="BJ128" s="3" t="str">
        <f>IF($A128="ADD",IF(NOT(ISBLANK(BI128)),_xlfn.XLOOKUP(BI128,ud_yn_unknown[lookupValue],ud_yn_unknown[lookupKey],"ERROR"),""), "")</f>
        <v/>
      </c>
      <c r="BL128" s="3" t="str">
        <f>IF($A128="ADD",IF(NOT(ISBLANK(BK128)),_xlfn.XLOOKUP(BK128,ud_yn_unknown[lookupValue],ud_yn_unknown[lookupKey],"ERROR"),""), "")</f>
        <v/>
      </c>
      <c r="BN128" s="3" t="str">
        <f>IF($A128="ADD",IF(NOT(ISBLANK(BM128)),_xlfn.XLOOKUP(BM128,ud_culvert_slope[lookupValue],ud_culvert_slope[lookupKey],"ERROR"),""), "")</f>
        <v/>
      </c>
      <c r="BP128" s="3" t="str">
        <f>IF($A128="ADD",IF(NOT(ISBLANK(BO128)),_xlfn.XLOOKUP(BO128,ud_culvert_alignment[lookupValue],ud_culvert_alignment[lookupKey],"ERROR"),""), "")</f>
        <v/>
      </c>
      <c r="BQ128" s="8"/>
      <c r="BS128" s="3" t="str">
        <f>IF($A128="ADD",IF(NOT(ISBLANK(BR128)),_xlfn.XLOOKUP(BR128,ud_carried_function[lookupValue],ud_carried_function[lookupKey],"ERROR"),""), "")</f>
        <v/>
      </c>
      <c r="BT128" s="4"/>
      <c r="BV128" s="3" t="str">
        <f>IF($A128="ADD",IF(NOT(ISBLANK(BU128)),_xlfn.XLOOKUP(BU128,ud_design_loading[lookupValue],ud_design_loading[lookupKey],"ERROR"),""), "")</f>
        <v/>
      </c>
      <c r="BW128" s="4"/>
      <c r="BX128" s="4"/>
      <c r="BY128" s="4"/>
      <c r="BZ128" s="4"/>
      <c r="CC128" s="3" t="str">
        <f>IF($A128="ADD",IF(NOT(ISBLANK(CB128)),_xlfn.XLOOKUP(CB128,maint_type[lookupValue],maint_type[lookupKey],"ERROR"),""), "")</f>
        <v/>
      </c>
      <c r="CE128" s="3" t="str">
        <f>IF($A128="ADD",IF(NOT(ISBLANK(CD128)),_xlfn.XLOOKUP(CD128,ud_access_method[lookupValue],ud_access_method[lookupKey],"ERROR"),""), "")</f>
        <v/>
      </c>
      <c r="CF128" s="9"/>
      <c r="CG128" s="8"/>
      <c r="CH128" s="4" t="str">
        <f t="shared" ca="1" si="14"/>
        <v/>
      </c>
      <c r="CI128" s="4"/>
      <c r="CJ128" s="3" t="str">
        <f t="shared" si="15"/>
        <v/>
      </c>
      <c r="CK128" s="3" t="str">
        <f>IF($A128="","",IF((AND($A128="ADD",OR(CJ128="",CJ128="In Use"))),"5",(_xlfn.XLOOKUP(CJ128,ud_asset_status[lookupValue],ud_asset_status[lookupKey],""))))</f>
        <v/>
      </c>
      <c r="CL128" s="8"/>
      <c r="CN128" s="3" t="str">
        <f>IF($A128="ADD",IF(NOT(ISBLANK(CM128)),_xlfn.XLOOKUP(CM128,ar_replace_reason[lookupValue],ar_replace_reason[lookupKey],"ERROR"),""), "")</f>
        <v/>
      </c>
      <c r="CO128" s="3" t="str">
        <f t="shared" si="16"/>
        <v/>
      </c>
      <c r="CP128" s="3" t="str">
        <f>IF($A128="","",IF((AND($A128="ADD",OR(CO128="",CO128="Queenstown-Lakes District Council"))),"70",(_xlfn.XLOOKUP(CO128,ud_organisation_owner[lookupValue],ud_organisation_owner[lookupKey],""))))</f>
        <v/>
      </c>
      <c r="CQ128" s="3" t="str">
        <f t="shared" si="17"/>
        <v/>
      </c>
      <c r="CR128" s="3" t="str">
        <f>IF($A128="","",IF((AND($A128="ADD",OR(CQ128="",CQ128="Queenstown-Lakes District Council"))),"70",(_xlfn.XLOOKUP(CQ128,ud_organisation_owner[lookupValue],ud_organisation_owner[lookupKey],""))))</f>
        <v/>
      </c>
      <c r="CS128" s="3" t="str">
        <f t="shared" si="18"/>
        <v/>
      </c>
      <c r="CT128" s="3" t="str">
        <f>IF($A128="","",IF((AND($A128="ADD",OR(CS128="",CS128="Local Authority"))),"17",(_xlfn.XLOOKUP(CS128,ud_sub_organisation[lookupValue],ud_sub_organisation[lookupKey],""))))</f>
        <v/>
      </c>
      <c r="CV128" s="3" t="str">
        <f>IF($A128="ADD",IF(NOT(ISBLANK(CU128)),_xlfn.XLOOKUP(CU128,ud_maintenance_organisation[lookupValue],ud_maintenance_organisation[lookupKey],"ERROR"),""), "")</f>
        <v/>
      </c>
      <c r="CW128" s="3" t="str">
        <f t="shared" si="19"/>
        <v/>
      </c>
      <c r="CX128" s="3" t="str">
        <f>IF($A128="","",IF((AND($A128="ADD",OR(CW128="",CW128="Vested Assets"))),"12",(_xlfn.XLOOKUP(CW128,ud_work_category[lookupValue],ud_work_category[lookupKey],""))))</f>
        <v/>
      </c>
      <c r="CY128" s="7"/>
      <c r="CZ128" s="2" t="str">
        <f t="shared" si="20"/>
        <v/>
      </c>
      <c r="DA128" s="2" t="str">
        <f t="shared" si="21"/>
        <v/>
      </c>
      <c r="DB128" s="3" t="str">
        <f t="shared" si="22"/>
        <v/>
      </c>
      <c r="DC128" s="3" t="str">
        <f>IF($A128="","",IF((AND($A128="ADD",OR(DB128="",DB128="Excellent"))),"1",(_xlfn.XLOOKUP(DB128,condition[lookupValue],condition[lookupKey],""))))</f>
        <v/>
      </c>
      <c r="DD128" s="8" t="str">
        <f t="shared" si="23"/>
        <v/>
      </c>
      <c r="DE128" s="9"/>
    </row>
    <row r="129" spans="2:10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4"/>
      <c r="L129" s="4"/>
      <c r="M129" s="4"/>
      <c r="O129" s="3" t="str">
        <f>IF($A129="ADD",IF(NOT(ISBLANK(N129)),_xlfn.XLOOKUP(N129,len_adjust_rsn[lookupValue],len_adjust_rsn[lookupKey],"ERROR"),""), "")</f>
        <v/>
      </c>
      <c r="P129" s="4"/>
      <c r="Q129" s="7"/>
      <c r="R129" s="7"/>
      <c r="S129" s="7"/>
      <c r="T129" s="7"/>
      <c r="U129" s="7"/>
      <c r="W129" s="3" t="str">
        <f>IF($A129="ADD",IF(NOT(ISBLANK(V129)),_xlfn.XLOOKUP(V129,ud_stormwater_purpose[lookupValue],ud_stormwater_purpose[lookupKey],"ERROR"),""), "")</f>
        <v/>
      </c>
      <c r="Y129" s="3" t="str">
        <f>IF($A129="ADD",IF(NOT(ISBLANK(X129)),_xlfn.XLOOKUP(X129,ud_pipe_flow_type[lookupValue],ud_pipe_flow_type[lookupKey],"ERROR"),""), "")</f>
        <v/>
      </c>
      <c r="AA129" s="3" t="str">
        <f>IF($A129="ADD",IF(NOT(ISBLANK(Z129)),_xlfn.XLOOKUP(Z129,ud_pipe_type[lookupValue],ud_pipe_type[lookupKey],"ERROR"),""), "")</f>
        <v/>
      </c>
      <c r="AC129" s="3" t="str">
        <f>IF($A129="ADD",IF(NOT(ISBLANK(AB129)),_xlfn.XLOOKUP(AB129,ud_shape[lookupValue],ud_shape[lookupKey],"ERROR"),""), "")</f>
        <v/>
      </c>
      <c r="AE129" s="3" t="str">
        <f>IF($A129="ADD",IF(NOT(ISBLANK(AD129)),_xlfn.XLOOKUP(AD129,pipe_material[lookupValue],pipe_material[lookupKey],"ERROR"),""), "")</f>
        <v/>
      </c>
      <c r="AG129" s="3" t="str">
        <f>IF($A129="ADD",IF(NOT(ISBLANK(AF129)),_xlfn.XLOOKUP(1,(ud_material_subset_lookup=AF129)*(ud_material_subset_parentKey=AE129),ud_material_subset[lookupKey],"ERROR"),""), "")</f>
        <v/>
      </c>
      <c r="AI129" s="3" t="str">
        <f>IF($A129="ADD",IF(NOT(ISBLANK(AH129)),_xlfn.XLOOKUP(AH129,ud_pipe_duct_class[lookupValue],ud_pipe_duct_class[lookupKey],"ERROR"),""), "")</f>
        <v/>
      </c>
      <c r="AL129" s="3" t="str">
        <f>IF($A129="ADD",IF(NOT(ISBLANK(AK129)),_xlfn.XLOOKUP(AK129,ud_pipe_joint_type[lookupValue],ud_pipe_joint_type[lookupKey],"ERROR"),""), "")</f>
        <v/>
      </c>
      <c r="AN129" s="3" t="str">
        <f>IF($A129="ADD",IF(NOT(ISBLANK(AM129)),_xlfn.XLOOKUP(AM129,ud_pipe_location[lookupValue],ud_pipe_location[lookupKey],"ERROR"),""), "")</f>
        <v/>
      </c>
      <c r="AP129" s="2" t="str">
        <f t="shared" si="12"/>
        <v/>
      </c>
      <c r="AQ129" s="2" t="str">
        <f t="shared" si="13"/>
        <v/>
      </c>
      <c r="AR129" s="6"/>
      <c r="AS129" s="6"/>
      <c r="AT129" s="6"/>
      <c r="AU129" s="4"/>
      <c r="AV129" s="9"/>
      <c r="AX129" s="3" t="str">
        <f>IF($A129="ADD",IF(NOT(ISBLANK(AW129)),_xlfn.XLOOKUP(AW129,ud_culvert_grate[lookupValue],ud_culvert_grate[lookupKey],"ERROR"),""), "")</f>
        <v/>
      </c>
      <c r="AY129" s="4"/>
      <c r="BA129" s="3" t="str">
        <f>IF($A129="ADD",IF(NOT(ISBLANK(AZ129)),_xlfn.XLOOKUP(AZ129,ud_culvert_grate[lookupValue],ud_culvert_grate[lookupKey],"ERROR"),""), "")</f>
        <v/>
      </c>
      <c r="BD129" s="6"/>
      <c r="BF129" s="3" t="str">
        <f>IF($A129="ADD",IF(NOT(ISBLANK(BE129)),_xlfn.XLOOKUP(BE129,ud_yn_unknown[lookupValue],ud_yn_unknown[lookupKey],"ERROR"),""), "")</f>
        <v/>
      </c>
      <c r="BH129" s="3" t="str">
        <f>IF($A129="ADD",IF(NOT(ISBLANK(BG129)),_xlfn.XLOOKUP(BG129,ud_bed_substrate[lookupValue],ud_bed_substrate[lookupKey],"ERROR"),""), "")</f>
        <v/>
      </c>
      <c r="BJ129" s="3" t="str">
        <f>IF($A129="ADD",IF(NOT(ISBLANK(BI129)),_xlfn.XLOOKUP(BI129,ud_yn_unknown[lookupValue],ud_yn_unknown[lookupKey],"ERROR"),""), "")</f>
        <v/>
      </c>
      <c r="BL129" s="3" t="str">
        <f>IF($A129="ADD",IF(NOT(ISBLANK(BK129)),_xlfn.XLOOKUP(BK129,ud_yn_unknown[lookupValue],ud_yn_unknown[lookupKey],"ERROR"),""), "")</f>
        <v/>
      </c>
      <c r="BN129" s="3" t="str">
        <f>IF($A129="ADD",IF(NOT(ISBLANK(BM129)),_xlfn.XLOOKUP(BM129,ud_culvert_slope[lookupValue],ud_culvert_slope[lookupKey],"ERROR"),""), "")</f>
        <v/>
      </c>
      <c r="BP129" s="3" t="str">
        <f>IF($A129="ADD",IF(NOT(ISBLANK(BO129)),_xlfn.XLOOKUP(BO129,ud_culvert_alignment[lookupValue],ud_culvert_alignment[lookupKey],"ERROR"),""), "")</f>
        <v/>
      </c>
      <c r="BQ129" s="8"/>
      <c r="BS129" s="3" t="str">
        <f>IF($A129="ADD",IF(NOT(ISBLANK(BR129)),_xlfn.XLOOKUP(BR129,ud_carried_function[lookupValue],ud_carried_function[lookupKey],"ERROR"),""), "")</f>
        <v/>
      </c>
      <c r="BT129" s="4"/>
      <c r="BV129" s="3" t="str">
        <f>IF($A129="ADD",IF(NOT(ISBLANK(BU129)),_xlfn.XLOOKUP(BU129,ud_design_loading[lookupValue],ud_design_loading[lookupKey],"ERROR"),""), "")</f>
        <v/>
      </c>
      <c r="BW129" s="4"/>
      <c r="BX129" s="4"/>
      <c r="BY129" s="4"/>
      <c r="BZ129" s="4"/>
      <c r="CC129" s="3" t="str">
        <f>IF($A129="ADD",IF(NOT(ISBLANK(CB129)),_xlfn.XLOOKUP(CB129,maint_type[lookupValue],maint_type[lookupKey],"ERROR"),""), "")</f>
        <v/>
      </c>
      <c r="CE129" s="3" t="str">
        <f>IF($A129="ADD",IF(NOT(ISBLANK(CD129)),_xlfn.XLOOKUP(CD129,ud_access_method[lookupValue],ud_access_method[lookupKey],"ERROR"),""), "")</f>
        <v/>
      </c>
      <c r="CF129" s="9"/>
      <c r="CG129" s="8"/>
      <c r="CH129" s="4" t="str">
        <f t="shared" ca="1" si="14"/>
        <v/>
      </c>
      <c r="CI129" s="4"/>
      <c r="CJ129" s="3" t="str">
        <f t="shared" si="15"/>
        <v/>
      </c>
      <c r="CK129" s="3" t="str">
        <f>IF($A129="","",IF((AND($A129="ADD",OR(CJ129="",CJ129="In Use"))),"5",(_xlfn.XLOOKUP(CJ129,ud_asset_status[lookupValue],ud_asset_status[lookupKey],""))))</f>
        <v/>
      </c>
      <c r="CL129" s="8"/>
      <c r="CN129" s="3" t="str">
        <f>IF($A129="ADD",IF(NOT(ISBLANK(CM129)),_xlfn.XLOOKUP(CM129,ar_replace_reason[lookupValue],ar_replace_reason[lookupKey],"ERROR"),""), "")</f>
        <v/>
      </c>
      <c r="CO129" s="3" t="str">
        <f t="shared" si="16"/>
        <v/>
      </c>
      <c r="CP129" s="3" t="str">
        <f>IF($A129="","",IF((AND($A129="ADD",OR(CO129="",CO129="Queenstown-Lakes District Council"))),"70",(_xlfn.XLOOKUP(CO129,ud_organisation_owner[lookupValue],ud_organisation_owner[lookupKey],""))))</f>
        <v/>
      </c>
      <c r="CQ129" s="3" t="str">
        <f t="shared" si="17"/>
        <v/>
      </c>
      <c r="CR129" s="3" t="str">
        <f>IF($A129="","",IF((AND($A129="ADD",OR(CQ129="",CQ129="Queenstown-Lakes District Council"))),"70",(_xlfn.XLOOKUP(CQ129,ud_organisation_owner[lookupValue],ud_organisation_owner[lookupKey],""))))</f>
        <v/>
      </c>
      <c r="CS129" s="3" t="str">
        <f t="shared" si="18"/>
        <v/>
      </c>
      <c r="CT129" s="3" t="str">
        <f>IF($A129="","",IF((AND($A129="ADD",OR(CS129="",CS129="Local Authority"))),"17",(_xlfn.XLOOKUP(CS129,ud_sub_organisation[lookupValue],ud_sub_organisation[lookupKey],""))))</f>
        <v/>
      </c>
      <c r="CV129" s="3" t="str">
        <f>IF($A129="ADD",IF(NOT(ISBLANK(CU129)),_xlfn.XLOOKUP(CU129,ud_maintenance_organisation[lookupValue],ud_maintenance_organisation[lookupKey],"ERROR"),""), "")</f>
        <v/>
      </c>
      <c r="CW129" s="3" t="str">
        <f t="shared" si="19"/>
        <v/>
      </c>
      <c r="CX129" s="3" t="str">
        <f>IF($A129="","",IF((AND($A129="ADD",OR(CW129="",CW129="Vested Assets"))),"12",(_xlfn.XLOOKUP(CW129,ud_work_category[lookupValue],ud_work_category[lookupKey],""))))</f>
        <v/>
      </c>
      <c r="CY129" s="7"/>
      <c r="CZ129" s="2" t="str">
        <f t="shared" si="20"/>
        <v/>
      </c>
      <c r="DA129" s="2" t="str">
        <f t="shared" si="21"/>
        <v/>
      </c>
      <c r="DB129" s="3" t="str">
        <f t="shared" si="22"/>
        <v/>
      </c>
      <c r="DC129" s="3" t="str">
        <f>IF($A129="","",IF((AND($A129="ADD",OR(DB129="",DB129="Excellent"))),"1",(_xlfn.XLOOKUP(DB129,condition[lookupValue],condition[lookupKey],""))))</f>
        <v/>
      </c>
      <c r="DD129" s="8" t="str">
        <f t="shared" si="23"/>
        <v/>
      </c>
      <c r="DE129" s="9"/>
    </row>
    <row r="130" spans="2:10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4"/>
      <c r="L130" s="4"/>
      <c r="M130" s="4"/>
      <c r="O130" s="3" t="str">
        <f>IF($A130="ADD",IF(NOT(ISBLANK(N130)),_xlfn.XLOOKUP(N130,len_adjust_rsn[lookupValue],len_adjust_rsn[lookupKey],"ERROR"),""), "")</f>
        <v/>
      </c>
      <c r="P130" s="4"/>
      <c r="Q130" s="7"/>
      <c r="R130" s="7"/>
      <c r="S130" s="7"/>
      <c r="T130" s="7"/>
      <c r="U130" s="7"/>
      <c r="W130" s="3" t="str">
        <f>IF($A130="ADD",IF(NOT(ISBLANK(V130)),_xlfn.XLOOKUP(V130,ud_stormwater_purpose[lookupValue],ud_stormwater_purpose[lookupKey],"ERROR"),""), "")</f>
        <v/>
      </c>
      <c r="Y130" s="3" t="str">
        <f>IF($A130="ADD",IF(NOT(ISBLANK(X130)),_xlfn.XLOOKUP(X130,ud_pipe_flow_type[lookupValue],ud_pipe_flow_type[lookupKey],"ERROR"),""), "")</f>
        <v/>
      </c>
      <c r="AA130" s="3" t="str">
        <f>IF($A130="ADD",IF(NOT(ISBLANK(Z130)),_xlfn.XLOOKUP(Z130,ud_pipe_type[lookupValue],ud_pipe_type[lookupKey],"ERROR"),""), "")</f>
        <v/>
      </c>
      <c r="AC130" s="3" t="str">
        <f>IF($A130="ADD",IF(NOT(ISBLANK(AB130)),_xlfn.XLOOKUP(AB130,ud_shape[lookupValue],ud_shape[lookupKey],"ERROR"),""), "")</f>
        <v/>
      </c>
      <c r="AE130" s="3" t="str">
        <f>IF($A130="ADD",IF(NOT(ISBLANK(AD130)),_xlfn.XLOOKUP(AD130,pipe_material[lookupValue],pipe_material[lookupKey],"ERROR"),""), "")</f>
        <v/>
      </c>
      <c r="AG130" s="3" t="str">
        <f>IF($A130="ADD",IF(NOT(ISBLANK(AF130)),_xlfn.XLOOKUP(1,(ud_material_subset_lookup=AF130)*(ud_material_subset_parentKey=AE130),ud_material_subset[lookupKey],"ERROR"),""), "")</f>
        <v/>
      </c>
      <c r="AI130" s="3" t="str">
        <f>IF($A130="ADD",IF(NOT(ISBLANK(AH130)),_xlfn.XLOOKUP(AH130,ud_pipe_duct_class[lookupValue],ud_pipe_duct_class[lookupKey],"ERROR"),""), "")</f>
        <v/>
      </c>
      <c r="AL130" s="3" t="str">
        <f>IF($A130="ADD",IF(NOT(ISBLANK(AK130)),_xlfn.XLOOKUP(AK130,ud_pipe_joint_type[lookupValue],ud_pipe_joint_type[lookupKey],"ERROR"),""), "")</f>
        <v/>
      </c>
      <c r="AN130" s="3" t="str">
        <f>IF($A130="ADD",IF(NOT(ISBLANK(AM130)),_xlfn.XLOOKUP(AM130,ud_pipe_location[lookupValue],ud_pipe_location[lookupKey],"ERROR"),""), "")</f>
        <v/>
      </c>
      <c r="AP130" s="2" t="str">
        <f t="shared" si="12"/>
        <v/>
      </c>
      <c r="AQ130" s="2" t="str">
        <f t="shared" si="13"/>
        <v/>
      </c>
      <c r="AR130" s="6"/>
      <c r="AS130" s="6"/>
      <c r="AT130" s="6"/>
      <c r="AU130" s="4"/>
      <c r="AV130" s="9"/>
      <c r="AX130" s="3" t="str">
        <f>IF($A130="ADD",IF(NOT(ISBLANK(AW130)),_xlfn.XLOOKUP(AW130,ud_culvert_grate[lookupValue],ud_culvert_grate[lookupKey],"ERROR"),""), "")</f>
        <v/>
      </c>
      <c r="AY130" s="4"/>
      <c r="BA130" s="3" t="str">
        <f>IF($A130="ADD",IF(NOT(ISBLANK(AZ130)),_xlfn.XLOOKUP(AZ130,ud_culvert_grate[lookupValue],ud_culvert_grate[lookupKey],"ERROR"),""), "")</f>
        <v/>
      </c>
      <c r="BD130" s="6"/>
      <c r="BF130" s="3" t="str">
        <f>IF($A130="ADD",IF(NOT(ISBLANK(BE130)),_xlfn.XLOOKUP(BE130,ud_yn_unknown[lookupValue],ud_yn_unknown[lookupKey],"ERROR"),""), "")</f>
        <v/>
      </c>
      <c r="BH130" s="3" t="str">
        <f>IF($A130="ADD",IF(NOT(ISBLANK(BG130)),_xlfn.XLOOKUP(BG130,ud_bed_substrate[lookupValue],ud_bed_substrate[lookupKey],"ERROR"),""), "")</f>
        <v/>
      </c>
      <c r="BJ130" s="3" t="str">
        <f>IF($A130="ADD",IF(NOT(ISBLANK(BI130)),_xlfn.XLOOKUP(BI130,ud_yn_unknown[lookupValue],ud_yn_unknown[lookupKey],"ERROR"),""), "")</f>
        <v/>
      </c>
      <c r="BL130" s="3" t="str">
        <f>IF($A130="ADD",IF(NOT(ISBLANK(BK130)),_xlfn.XLOOKUP(BK130,ud_yn_unknown[lookupValue],ud_yn_unknown[lookupKey],"ERROR"),""), "")</f>
        <v/>
      </c>
      <c r="BN130" s="3" t="str">
        <f>IF($A130="ADD",IF(NOT(ISBLANK(BM130)),_xlfn.XLOOKUP(BM130,ud_culvert_slope[lookupValue],ud_culvert_slope[lookupKey],"ERROR"),""), "")</f>
        <v/>
      </c>
      <c r="BP130" s="3" t="str">
        <f>IF($A130="ADD",IF(NOT(ISBLANK(BO130)),_xlfn.XLOOKUP(BO130,ud_culvert_alignment[lookupValue],ud_culvert_alignment[lookupKey],"ERROR"),""), "")</f>
        <v/>
      </c>
      <c r="BQ130" s="8"/>
      <c r="BS130" s="3" t="str">
        <f>IF($A130="ADD",IF(NOT(ISBLANK(BR130)),_xlfn.XLOOKUP(BR130,ud_carried_function[lookupValue],ud_carried_function[lookupKey],"ERROR"),""), "")</f>
        <v/>
      </c>
      <c r="BT130" s="4"/>
      <c r="BV130" s="3" t="str">
        <f>IF($A130="ADD",IF(NOT(ISBLANK(BU130)),_xlfn.XLOOKUP(BU130,ud_design_loading[lookupValue],ud_design_loading[lookupKey],"ERROR"),""), "")</f>
        <v/>
      </c>
      <c r="BW130" s="4"/>
      <c r="BX130" s="4"/>
      <c r="BY130" s="4"/>
      <c r="BZ130" s="4"/>
      <c r="CC130" s="3" t="str">
        <f>IF($A130="ADD",IF(NOT(ISBLANK(CB130)),_xlfn.XLOOKUP(CB130,maint_type[lookupValue],maint_type[lookupKey],"ERROR"),""), "")</f>
        <v/>
      </c>
      <c r="CE130" s="3" t="str">
        <f>IF($A130="ADD",IF(NOT(ISBLANK(CD130)),_xlfn.XLOOKUP(CD130,ud_access_method[lookupValue],ud_access_method[lookupKey],"ERROR"),""), "")</f>
        <v/>
      </c>
      <c r="CF130" s="9"/>
      <c r="CG130" s="8"/>
      <c r="CH130" s="4" t="str">
        <f t="shared" ca="1" si="14"/>
        <v/>
      </c>
      <c r="CI130" s="4"/>
      <c r="CJ130" s="3" t="str">
        <f t="shared" si="15"/>
        <v/>
      </c>
      <c r="CK130" s="3" t="str">
        <f>IF($A130="","",IF((AND($A130="ADD",OR(CJ130="",CJ130="In Use"))),"5",(_xlfn.XLOOKUP(CJ130,ud_asset_status[lookupValue],ud_asset_status[lookupKey],""))))</f>
        <v/>
      </c>
      <c r="CL130" s="8"/>
      <c r="CN130" s="3" t="str">
        <f>IF($A130="ADD",IF(NOT(ISBLANK(CM130)),_xlfn.XLOOKUP(CM130,ar_replace_reason[lookupValue],ar_replace_reason[lookupKey],"ERROR"),""), "")</f>
        <v/>
      </c>
      <c r="CO130" s="3" t="str">
        <f t="shared" si="16"/>
        <v/>
      </c>
      <c r="CP130" s="3" t="str">
        <f>IF($A130="","",IF((AND($A130="ADD",OR(CO130="",CO130="Queenstown-Lakes District Council"))),"70",(_xlfn.XLOOKUP(CO130,ud_organisation_owner[lookupValue],ud_organisation_owner[lookupKey],""))))</f>
        <v/>
      </c>
      <c r="CQ130" s="3" t="str">
        <f t="shared" si="17"/>
        <v/>
      </c>
      <c r="CR130" s="3" t="str">
        <f>IF($A130="","",IF((AND($A130="ADD",OR(CQ130="",CQ130="Queenstown-Lakes District Council"))),"70",(_xlfn.XLOOKUP(CQ130,ud_organisation_owner[lookupValue],ud_organisation_owner[lookupKey],""))))</f>
        <v/>
      </c>
      <c r="CS130" s="3" t="str">
        <f t="shared" si="18"/>
        <v/>
      </c>
      <c r="CT130" s="3" t="str">
        <f>IF($A130="","",IF((AND($A130="ADD",OR(CS130="",CS130="Local Authority"))),"17",(_xlfn.XLOOKUP(CS130,ud_sub_organisation[lookupValue],ud_sub_organisation[lookupKey],""))))</f>
        <v/>
      </c>
      <c r="CV130" s="3" t="str">
        <f>IF($A130="ADD",IF(NOT(ISBLANK(CU130)),_xlfn.XLOOKUP(CU130,ud_maintenance_organisation[lookupValue],ud_maintenance_organisation[lookupKey],"ERROR"),""), "")</f>
        <v/>
      </c>
      <c r="CW130" s="3" t="str">
        <f t="shared" si="19"/>
        <v/>
      </c>
      <c r="CX130" s="3" t="str">
        <f>IF($A130="","",IF((AND($A130="ADD",OR(CW130="",CW130="Vested Assets"))),"12",(_xlfn.XLOOKUP(CW130,ud_work_category[lookupValue],ud_work_category[lookupKey],""))))</f>
        <v/>
      </c>
      <c r="CY130" s="7"/>
      <c r="CZ130" s="2" t="str">
        <f t="shared" si="20"/>
        <v/>
      </c>
      <c r="DA130" s="2" t="str">
        <f t="shared" si="21"/>
        <v/>
      </c>
      <c r="DB130" s="3" t="str">
        <f t="shared" si="22"/>
        <v/>
      </c>
      <c r="DC130" s="3" t="str">
        <f>IF($A130="","",IF((AND($A130="ADD",OR(DB130="",DB130="Excellent"))),"1",(_xlfn.XLOOKUP(DB130,condition[lookupValue],condition[lookupKey],""))))</f>
        <v/>
      </c>
      <c r="DD130" s="8" t="str">
        <f t="shared" si="23"/>
        <v/>
      </c>
      <c r="DE130" s="9"/>
    </row>
    <row r="131" spans="2:10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4"/>
      <c r="L131" s="4"/>
      <c r="M131" s="4"/>
      <c r="O131" s="3" t="str">
        <f>IF($A131="ADD",IF(NOT(ISBLANK(N131)),_xlfn.XLOOKUP(N131,len_adjust_rsn[lookupValue],len_adjust_rsn[lookupKey],"ERROR"),""), "")</f>
        <v/>
      </c>
      <c r="P131" s="4"/>
      <c r="Q131" s="7"/>
      <c r="R131" s="7"/>
      <c r="S131" s="7"/>
      <c r="T131" s="7"/>
      <c r="U131" s="7"/>
      <c r="W131" s="3" t="str">
        <f>IF($A131="ADD",IF(NOT(ISBLANK(V131)),_xlfn.XLOOKUP(V131,ud_stormwater_purpose[lookupValue],ud_stormwater_purpose[lookupKey],"ERROR"),""), "")</f>
        <v/>
      </c>
      <c r="Y131" s="3" t="str">
        <f>IF($A131="ADD",IF(NOT(ISBLANK(X131)),_xlfn.XLOOKUP(X131,ud_pipe_flow_type[lookupValue],ud_pipe_flow_type[lookupKey],"ERROR"),""), "")</f>
        <v/>
      </c>
      <c r="AA131" s="3" t="str">
        <f>IF($A131="ADD",IF(NOT(ISBLANK(Z131)),_xlfn.XLOOKUP(Z131,ud_pipe_type[lookupValue],ud_pipe_type[lookupKey],"ERROR"),""), "")</f>
        <v/>
      </c>
      <c r="AC131" s="3" t="str">
        <f>IF($A131="ADD",IF(NOT(ISBLANK(AB131)),_xlfn.XLOOKUP(AB131,ud_shape[lookupValue],ud_shape[lookupKey],"ERROR"),""), "")</f>
        <v/>
      </c>
      <c r="AE131" s="3" t="str">
        <f>IF($A131="ADD",IF(NOT(ISBLANK(AD131)),_xlfn.XLOOKUP(AD131,pipe_material[lookupValue],pipe_material[lookupKey],"ERROR"),""), "")</f>
        <v/>
      </c>
      <c r="AG131" s="3" t="str">
        <f>IF($A131="ADD",IF(NOT(ISBLANK(AF131)),_xlfn.XLOOKUP(1,(ud_material_subset_lookup=AF131)*(ud_material_subset_parentKey=AE131),ud_material_subset[lookupKey],"ERROR"),""), "")</f>
        <v/>
      </c>
      <c r="AI131" s="3" t="str">
        <f>IF($A131="ADD",IF(NOT(ISBLANK(AH131)),_xlfn.XLOOKUP(AH131,ud_pipe_duct_class[lookupValue],ud_pipe_duct_class[lookupKey],"ERROR"),""), "")</f>
        <v/>
      </c>
      <c r="AL131" s="3" t="str">
        <f>IF($A131="ADD",IF(NOT(ISBLANK(AK131)),_xlfn.XLOOKUP(AK131,ud_pipe_joint_type[lookupValue],ud_pipe_joint_type[lookupKey],"ERROR"),""), "")</f>
        <v/>
      </c>
      <c r="AN131" s="3" t="str">
        <f>IF($A131="ADD",IF(NOT(ISBLANK(AM131)),_xlfn.XLOOKUP(AM131,ud_pipe_location[lookupValue],ud_pipe_location[lookupKey],"ERROR"),""), "")</f>
        <v/>
      </c>
      <c r="AP131" s="2" t="str">
        <f t="shared" si="12"/>
        <v/>
      </c>
      <c r="AQ131" s="2" t="str">
        <f t="shared" si="13"/>
        <v/>
      </c>
      <c r="AR131" s="6"/>
      <c r="AS131" s="6"/>
      <c r="AT131" s="6"/>
      <c r="AU131" s="4"/>
      <c r="AV131" s="9"/>
      <c r="AX131" s="3" t="str">
        <f>IF($A131="ADD",IF(NOT(ISBLANK(AW131)),_xlfn.XLOOKUP(AW131,ud_culvert_grate[lookupValue],ud_culvert_grate[lookupKey],"ERROR"),""), "")</f>
        <v/>
      </c>
      <c r="AY131" s="4"/>
      <c r="BA131" s="3" t="str">
        <f>IF($A131="ADD",IF(NOT(ISBLANK(AZ131)),_xlfn.XLOOKUP(AZ131,ud_culvert_grate[lookupValue],ud_culvert_grate[lookupKey],"ERROR"),""), "")</f>
        <v/>
      </c>
      <c r="BD131" s="6"/>
      <c r="BF131" s="3" t="str">
        <f>IF($A131="ADD",IF(NOT(ISBLANK(BE131)),_xlfn.XLOOKUP(BE131,ud_yn_unknown[lookupValue],ud_yn_unknown[lookupKey],"ERROR"),""), "")</f>
        <v/>
      </c>
      <c r="BH131" s="3" t="str">
        <f>IF($A131="ADD",IF(NOT(ISBLANK(BG131)),_xlfn.XLOOKUP(BG131,ud_bed_substrate[lookupValue],ud_bed_substrate[lookupKey],"ERROR"),""), "")</f>
        <v/>
      </c>
      <c r="BJ131" s="3" t="str">
        <f>IF($A131="ADD",IF(NOT(ISBLANK(BI131)),_xlfn.XLOOKUP(BI131,ud_yn_unknown[lookupValue],ud_yn_unknown[lookupKey],"ERROR"),""), "")</f>
        <v/>
      </c>
      <c r="BL131" s="3" t="str">
        <f>IF($A131="ADD",IF(NOT(ISBLANK(BK131)),_xlfn.XLOOKUP(BK131,ud_yn_unknown[lookupValue],ud_yn_unknown[lookupKey],"ERROR"),""), "")</f>
        <v/>
      </c>
      <c r="BN131" s="3" t="str">
        <f>IF($A131="ADD",IF(NOT(ISBLANK(BM131)),_xlfn.XLOOKUP(BM131,ud_culvert_slope[lookupValue],ud_culvert_slope[lookupKey],"ERROR"),""), "")</f>
        <v/>
      </c>
      <c r="BP131" s="3" t="str">
        <f>IF($A131="ADD",IF(NOT(ISBLANK(BO131)),_xlfn.XLOOKUP(BO131,ud_culvert_alignment[lookupValue],ud_culvert_alignment[lookupKey],"ERROR"),""), "")</f>
        <v/>
      </c>
      <c r="BQ131" s="8"/>
      <c r="BS131" s="3" t="str">
        <f>IF($A131="ADD",IF(NOT(ISBLANK(BR131)),_xlfn.XLOOKUP(BR131,ud_carried_function[lookupValue],ud_carried_function[lookupKey],"ERROR"),""), "")</f>
        <v/>
      </c>
      <c r="BT131" s="4"/>
      <c r="BV131" s="3" t="str">
        <f>IF($A131="ADD",IF(NOT(ISBLANK(BU131)),_xlfn.XLOOKUP(BU131,ud_design_loading[lookupValue],ud_design_loading[lookupKey],"ERROR"),""), "")</f>
        <v/>
      </c>
      <c r="BW131" s="4"/>
      <c r="BX131" s="4"/>
      <c r="BY131" s="4"/>
      <c r="BZ131" s="4"/>
      <c r="CC131" s="3" t="str">
        <f>IF($A131="ADD",IF(NOT(ISBLANK(CB131)),_xlfn.XLOOKUP(CB131,maint_type[lookupValue],maint_type[lookupKey],"ERROR"),""), "")</f>
        <v/>
      </c>
      <c r="CE131" s="3" t="str">
        <f>IF($A131="ADD",IF(NOT(ISBLANK(CD131)),_xlfn.XLOOKUP(CD131,ud_access_method[lookupValue],ud_access_method[lookupKey],"ERROR"),""), "")</f>
        <v/>
      </c>
      <c r="CF131" s="9"/>
      <c r="CG131" s="8"/>
      <c r="CH131" s="4" t="str">
        <f t="shared" ca="1" si="14"/>
        <v/>
      </c>
      <c r="CI131" s="4"/>
      <c r="CJ131" s="3" t="str">
        <f t="shared" si="15"/>
        <v/>
      </c>
      <c r="CK131" s="3" t="str">
        <f>IF($A131="","",IF((AND($A131="ADD",OR(CJ131="",CJ131="In Use"))),"5",(_xlfn.XLOOKUP(CJ131,ud_asset_status[lookupValue],ud_asset_status[lookupKey],""))))</f>
        <v/>
      </c>
      <c r="CL131" s="8"/>
      <c r="CN131" s="3" t="str">
        <f>IF($A131="ADD",IF(NOT(ISBLANK(CM131)),_xlfn.XLOOKUP(CM131,ar_replace_reason[lookupValue],ar_replace_reason[lookupKey],"ERROR"),""), "")</f>
        <v/>
      </c>
      <c r="CO131" s="3" t="str">
        <f t="shared" si="16"/>
        <v/>
      </c>
      <c r="CP131" s="3" t="str">
        <f>IF($A131="","",IF((AND($A131="ADD",OR(CO131="",CO131="Queenstown-Lakes District Council"))),"70",(_xlfn.XLOOKUP(CO131,ud_organisation_owner[lookupValue],ud_organisation_owner[lookupKey],""))))</f>
        <v/>
      </c>
      <c r="CQ131" s="3" t="str">
        <f t="shared" si="17"/>
        <v/>
      </c>
      <c r="CR131" s="3" t="str">
        <f>IF($A131="","",IF((AND($A131="ADD",OR(CQ131="",CQ131="Queenstown-Lakes District Council"))),"70",(_xlfn.XLOOKUP(CQ131,ud_organisation_owner[lookupValue],ud_organisation_owner[lookupKey],""))))</f>
        <v/>
      </c>
      <c r="CS131" s="3" t="str">
        <f t="shared" si="18"/>
        <v/>
      </c>
      <c r="CT131" s="3" t="str">
        <f>IF($A131="","",IF((AND($A131="ADD",OR(CS131="",CS131="Local Authority"))),"17",(_xlfn.XLOOKUP(CS131,ud_sub_organisation[lookupValue],ud_sub_organisation[lookupKey],""))))</f>
        <v/>
      </c>
      <c r="CV131" s="3" t="str">
        <f>IF($A131="ADD",IF(NOT(ISBLANK(CU131)),_xlfn.XLOOKUP(CU131,ud_maintenance_organisation[lookupValue],ud_maintenance_organisation[lookupKey],"ERROR"),""), "")</f>
        <v/>
      </c>
      <c r="CW131" s="3" t="str">
        <f t="shared" si="19"/>
        <v/>
      </c>
      <c r="CX131" s="3" t="str">
        <f>IF($A131="","",IF((AND($A131="ADD",OR(CW131="",CW131="Vested Assets"))),"12",(_xlfn.XLOOKUP(CW131,ud_work_category[lookupValue],ud_work_category[lookupKey],""))))</f>
        <v/>
      </c>
      <c r="CY131" s="7"/>
      <c r="CZ131" s="2" t="str">
        <f t="shared" si="20"/>
        <v/>
      </c>
      <c r="DA131" s="2" t="str">
        <f t="shared" si="21"/>
        <v/>
      </c>
      <c r="DB131" s="3" t="str">
        <f t="shared" si="22"/>
        <v/>
      </c>
      <c r="DC131" s="3" t="str">
        <f>IF($A131="","",IF((AND($A131="ADD",OR(DB131="",DB131="Excellent"))),"1",(_xlfn.XLOOKUP(DB131,condition[lookupValue],condition[lookupKey],""))))</f>
        <v/>
      </c>
      <c r="DD131" s="8" t="str">
        <f t="shared" si="23"/>
        <v/>
      </c>
      <c r="DE131" s="9"/>
    </row>
    <row r="132" spans="2:10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4"/>
      <c r="L132" s="4"/>
      <c r="M132" s="4"/>
      <c r="O132" s="3" t="str">
        <f>IF($A132="ADD",IF(NOT(ISBLANK(N132)),_xlfn.XLOOKUP(N132,len_adjust_rsn[lookupValue],len_adjust_rsn[lookupKey],"ERROR"),""), "")</f>
        <v/>
      </c>
      <c r="P132" s="4"/>
      <c r="Q132" s="7"/>
      <c r="R132" s="7"/>
      <c r="S132" s="7"/>
      <c r="T132" s="7"/>
      <c r="U132" s="7"/>
      <c r="W132" s="3" t="str">
        <f>IF($A132="ADD",IF(NOT(ISBLANK(V132)),_xlfn.XLOOKUP(V132,ud_stormwater_purpose[lookupValue],ud_stormwater_purpose[lookupKey],"ERROR"),""), "")</f>
        <v/>
      </c>
      <c r="Y132" s="3" t="str">
        <f>IF($A132="ADD",IF(NOT(ISBLANK(X132)),_xlfn.XLOOKUP(X132,ud_pipe_flow_type[lookupValue],ud_pipe_flow_type[lookupKey],"ERROR"),""), "")</f>
        <v/>
      </c>
      <c r="AA132" s="3" t="str">
        <f>IF($A132="ADD",IF(NOT(ISBLANK(Z132)),_xlfn.XLOOKUP(Z132,ud_pipe_type[lookupValue],ud_pipe_type[lookupKey],"ERROR"),""), "")</f>
        <v/>
      </c>
      <c r="AC132" s="3" t="str">
        <f>IF($A132="ADD",IF(NOT(ISBLANK(AB132)),_xlfn.XLOOKUP(AB132,ud_shape[lookupValue],ud_shape[lookupKey],"ERROR"),""), "")</f>
        <v/>
      </c>
      <c r="AE132" s="3" t="str">
        <f>IF($A132="ADD",IF(NOT(ISBLANK(AD132)),_xlfn.XLOOKUP(AD132,pipe_material[lookupValue],pipe_material[lookupKey],"ERROR"),""), "")</f>
        <v/>
      </c>
      <c r="AG132" s="3" t="str">
        <f>IF($A132="ADD",IF(NOT(ISBLANK(AF132)),_xlfn.XLOOKUP(1,(ud_material_subset_lookup=AF132)*(ud_material_subset_parentKey=AE132),ud_material_subset[lookupKey],"ERROR"),""), "")</f>
        <v/>
      </c>
      <c r="AI132" s="3" t="str">
        <f>IF($A132="ADD",IF(NOT(ISBLANK(AH132)),_xlfn.XLOOKUP(AH132,ud_pipe_duct_class[lookupValue],ud_pipe_duct_class[lookupKey],"ERROR"),""), "")</f>
        <v/>
      </c>
      <c r="AL132" s="3" t="str">
        <f>IF($A132="ADD",IF(NOT(ISBLANK(AK132)),_xlfn.XLOOKUP(AK132,ud_pipe_joint_type[lookupValue],ud_pipe_joint_type[lookupKey],"ERROR"),""), "")</f>
        <v/>
      </c>
      <c r="AN132" s="3" t="str">
        <f>IF($A132="ADD",IF(NOT(ISBLANK(AM132)),_xlfn.XLOOKUP(AM132,ud_pipe_location[lookupValue],ud_pipe_location[lookupKey],"ERROR"),""), "")</f>
        <v/>
      </c>
      <c r="AP132" s="2" t="str">
        <f t="shared" si="12"/>
        <v/>
      </c>
      <c r="AQ132" s="2" t="str">
        <f t="shared" si="13"/>
        <v/>
      </c>
      <c r="AR132" s="6"/>
      <c r="AS132" s="6"/>
      <c r="AT132" s="6"/>
      <c r="AU132" s="4"/>
      <c r="AV132" s="9"/>
      <c r="AX132" s="3" t="str">
        <f>IF($A132="ADD",IF(NOT(ISBLANK(AW132)),_xlfn.XLOOKUP(AW132,ud_culvert_grate[lookupValue],ud_culvert_grate[lookupKey],"ERROR"),""), "")</f>
        <v/>
      </c>
      <c r="AY132" s="4"/>
      <c r="BA132" s="3" t="str">
        <f>IF($A132="ADD",IF(NOT(ISBLANK(AZ132)),_xlfn.XLOOKUP(AZ132,ud_culvert_grate[lookupValue],ud_culvert_grate[lookupKey],"ERROR"),""), "")</f>
        <v/>
      </c>
      <c r="BD132" s="6"/>
      <c r="BF132" s="3" t="str">
        <f>IF($A132="ADD",IF(NOT(ISBLANK(BE132)),_xlfn.XLOOKUP(BE132,ud_yn_unknown[lookupValue],ud_yn_unknown[lookupKey],"ERROR"),""), "")</f>
        <v/>
      </c>
      <c r="BH132" s="3" t="str">
        <f>IF($A132="ADD",IF(NOT(ISBLANK(BG132)),_xlfn.XLOOKUP(BG132,ud_bed_substrate[lookupValue],ud_bed_substrate[lookupKey],"ERROR"),""), "")</f>
        <v/>
      </c>
      <c r="BJ132" s="3" t="str">
        <f>IF($A132="ADD",IF(NOT(ISBLANK(BI132)),_xlfn.XLOOKUP(BI132,ud_yn_unknown[lookupValue],ud_yn_unknown[lookupKey],"ERROR"),""), "")</f>
        <v/>
      </c>
      <c r="BL132" s="3" t="str">
        <f>IF($A132="ADD",IF(NOT(ISBLANK(BK132)),_xlfn.XLOOKUP(BK132,ud_yn_unknown[lookupValue],ud_yn_unknown[lookupKey],"ERROR"),""), "")</f>
        <v/>
      </c>
      <c r="BN132" s="3" t="str">
        <f>IF($A132="ADD",IF(NOT(ISBLANK(BM132)),_xlfn.XLOOKUP(BM132,ud_culvert_slope[lookupValue],ud_culvert_slope[lookupKey],"ERROR"),""), "")</f>
        <v/>
      </c>
      <c r="BP132" s="3" t="str">
        <f>IF($A132="ADD",IF(NOT(ISBLANK(BO132)),_xlfn.XLOOKUP(BO132,ud_culvert_alignment[lookupValue],ud_culvert_alignment[lookupKey],"ERROR"),""), "")</f>
        <v/>
      </c>
      <c r="BQ132" s="8"/>
      <c r="BS132" s="3" t="str">
        <f>IF($A132="ADD",IF(NOT(ISBLANK(BR132)),_xlfn.XLOOKUP(BR132,ud_carried_function[lookupValue],ud_carried_function[lookupKey],"ERROR"),""), "")</f>
        <v/>
      </c>
      <c r="BT132" s="4"/>
      <c r="BV132" s="3" t="str">
        <f>IF($A132="ADD",IF(NOT(ISBLANK(BU132)),_xlfn.XLOOKUP(BU132,ud_design_loading[lookupValue],ud_design_loading[lookupKey],"ERROR"),""), "")</f>
        <v/>
      </c>
      <c r="BW132" s="4"/>
      <c r="BX132" s="4"/>
      <c r="BY132" s="4"/>
      <c r="BZ132" s="4"/>
      <c r="CC132" s="3" t="str">
        <f>IF($A132="ADD",IF(NOT(ISBLANK(CB132)),_xlfn.XLOOKUP(CB132,maint_type[lookupValue],maint_type[lookupKey],"ERROR"),""), "")</f>
        <v/>
      </c>
      <c r="CE132" s="3" t="str">
        <f>IF($A132="ADD",IF(NOT(ISBLANK(CD132)),_xlfn.XLOOKUP(CD132,ud_access_method[lookupValue],ud_access_method[lookupKey],"ERROR"),""), "")</f>
        <v/>
      </c>
      <c r="CF132" s="9"/>
      <c r="CG132" s="8"/>
      <c r="CH132" s="4" t="str">
        <f t="shared" ca="1" si="14"/>
        <v/>
      </c>
      <c r="CI132" s="4"/>
      <c r="CJ132" s="3" t="str">
        <f t="shared" si="15"/>
        <v/>
      </c>
      <c r="CK132" s="3" t="str">
        <f>IF($A132="","",IF((AND($A132="ADD",OR(CJ132="",CJ132="In Use"))),"5",(_xlfn.XLOOKUP(CJ132,ud_asset_status[lookupValue],ud_asset_status[lookupKey],""))))</f>
        <v/>
      </c>
      <c r="CL132" s="8"/>
      <c r="CN132" s="3" t="str">
        <f>IF($A132="ADD",IF(NOT(ISBLANK(CM132)),_xlfn.XLOOKUP(CM132,ar_replace_reason[lookupValue],ar_replace_reason[lookupKey],"ERROR"),""), "")</f>
        <v/>
      </c>
      <c r="CO132" s="3" t="str">
        <f t="shared" si="16"/>
        <v/>
      </c>
      <c r="CP132" s="3" t="str">
        <f>IF($A132="","",IF((AND($A132="ADD",OR(CO132="",CO132="Queenstown-Lakes District Council"))),"70",(_xlfn.XLOOKUP(CO132,ud_organisation_owner[lookupValue],ud_organisation_owner[lookupKey],""))))</f>
        <v/>
      </c>
      <c r="CQ132" s="3" t="str">
        <f t="shared" si="17"/>
        <v/>
      </c>
      <c r="CR132" s="3" t="str">
        <f>IF($A132="","",IF((AND($A132="ADD",OR(CQ132="",CQ132="Queenstown-Lakes District Council"))),"70",(_xlfn.XLOOKUP(CQ132,ud_organisation_owner[lookupValue],ud_organisation_owner[lookupKey],""))))</f>
        <v/>
      </c>
      <c r="CS132" s="3" t="str">
        <f t="shared" si="18"/>
        <v/>
      </c>
      <c r="CT132" s="3" t="str">
        <f>IF($A132="","",IF((AND($A132="ADD",OR(CS132="",CS132="Local Authority"))),"17",(_xlfn.XLOOKUP(CS132,ud_sub_organisation[lookupValue],ud_sub_organisation[lookupKey],""))))</f>
        <v/>
      </c>
      <c r="CV132" s="3" t="str">
        <f>IF($A132="ADD",IF(NOT(ISBLANK(CU132)),_xlfn.XLOOKUP(CU132,ud_maintenance_organisation[lookupValue],ud_maintenance_organisation[lookupKey],"ERROR"),""), "")</f>
        <v/>
      </c>
      <c r="CW132" s="3" t="str">
        <f t="shared" si="19"/>
        <v/>
      </c>
      <c r="CX132" s="3" t="str">
        <f>IF($A132="","",IF((AND($A132="ADD",OR(CW132="",CW132="Vested Assets"))),"12",(_xlfn.XLOOKUP(CW132,ud_work_category[lookupValue],ud_work_category[lookupKey],""))))</f>
        <v/>
      </c>
      <c r="CY132" s="7"/>
      <c r="CZ132" s="2" t="str">
        <f t="shared" si="20"/>
        <v/>
      </c>
      <c r="DA132" s="2" t="str">
        <f t="shared" si="21"/>
        <v/>
      </c>
      <c r="DB132" s="3" t="str">
        <f t="shared" si="22"/>
        <v/>
      </c>
      <c r="DC132" s="3" t="str">
        <f>IF($A132="","",IF((AND($A132="ADD",OR(DB132="",DB132="Excellent"))),"1",(_xlfn.XLOOKUP(DB132,condition[lookupValue],condition[lookupKey],""))))</f>
        <v/>
      </c>
      <c r="DD132" s="8" t="str">
        <f t="shared" si="23"/>
        <v/>
      </c>
      <c r="DE132" s="9"/>
    </row>
    <row r="133" spans="2:10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4"/>
      <c r="L133" s="4"/>
      <c r="M133" s="4"/>
      <c r="O133" s="3" t="str">
        <f>IF($A133="ADD",IF(NOT(ISBLANK(N133)),_xlfn.XLOOKUP(N133,len_adjust_rsn[lookupValue],len_adjust_rsn[lookupKey],"ERROR"),""), "")</f>
        <v/>
      </c>
      <c r="P133" s="4"/>
      <c r="Q133" s="7"/>
      <c r="R133" s="7"/>
      <c r="S133" s="7"/>
      <c r="T133" s="7"/>
      <c r="U133" s="7"/>
      <c r="W133" s="3" t="str">
        <f>IF($A133="ADD",IF(NOT(ISBLANK(V133)),_xlfn.XLOOKUP(V133,ud_stormwater_purpose[lookupValue],ud_stormwater_purpose[lookupKey],"ERROR"),""), "")</f>
        <v/>
      </c>
      <c r="Y133" s="3" t="str">
        <f>IF($A133="ADD",IF(NOT(ISBLANK(X133)),_xlfn.XLOOKUP(X133,ud_pipe_flow_type[lookupValue],ud_pipe_flow_type[lookupKey],"ERROR"),""), "")</f>
        <v/>
      </c>
      <c r="AA133" s="3" t="str">
        <f>IF($A133="ADD",IF(NOT(ISBLANK(Z133)),_xlfn.XLOOKUP(Z133,ud_pipe_type[lookupValue],ud_pipe_type[lookupKey],"ERROR"),""), "")</f>
        <v/>
      </c>
      <c r="AC133" s="3" t="str">
        <f>IF($A133="ADD",IF(NOT(ISBLANK(AB133)),_xlfn.XLOOKUP(AB133,ud_shape[lookupValue],ud_shape[lookupKey],"ERROR"),""), "")</f>
        <v/>
      </c>
      <c r="AE133" s="3" t="str">
        <f>IF($A133="ADD",IF(NOT(ISBLANK(AD133)),_xlfn.XLOOKUP(AD133,pipe_material[lookupValue],pipe_material[lookupKey],"ERROR"),""), "")</f>
        <v/>
      </c>
      <c r="AG133" s="3" t="str">
        <f>IF($A133="ADD",IF(NOT(ISBLANK(AF133)),_xlfn.XLOOKUP(1,(ud_material_subset_lookup=AF133)*(ud_material_subset_parentKey=AE133),ud_material_subset[lookupKey],"ERROR"),""), "")</f>
        <v/>
      </c>
      <c r="AI133" s="3" t="str">
        <f>IF($A133="ADD",IF(NOT(ISBLANK(AH133)),_xlfn.XLOOKUP(AH133,ud_pipe_duct_class[lookupValue],ud_pipe_duct_class[lookupKey],"ERROR"),""), "")</f>
        <v/>
      </c>
      <c r="AL133" s="3" t="str">
        <f>IF($A133="ADD",IF(NOT(ISBLANK(AK133)),_xlfn.XLOOKUP(AK133,ud_pipe_joint_type[lookupValue],ud_pipe_joint_type[lookupKey],"ERROR"),""), "")</f>
        <v/>
      </c>
      <c r="AN133" s="3" t="str">
        <f>IF($A133="ADD",IF(NOT(ISBLANK(AM133)),_xlfn.XLOOKUP(AM133,ud_pipe_location[lookupValue],ud_pipe_location[lookupKey],"ERROR"),""), "")</f>
        <v/>
      </c>
      <c r="AP133" s="2" t="str">
        <f t="shared" si="12"/>
        <v/>
      </c>
      <c r="AQ133" s="2" t="str">
        <f t="shared" si="13"/>
        <v/>
      </c>
      <c r="AR133" s="6"/>
      <c r="AS133" s="6"/>
      <c r="AT133" s="6"/>
      <c r="AU133" s="4"/>
      <c r="AV133" s="9"/>
      <c r="AX133" s="3" t="str">
        <f>IF($A133="ADD",IF(NOT(ISBLANK(AW133)),_xlfn.XLOOKUP(AW133,ud_culvert_grate[lookupValue],ud_culvert_grate[lookupKey],"ERROR"),""), "")</f>
        <v/>
      </c>
      <c r="AY133" s="4"/>
      <c r="BA133" s="3" t="str">
        <f>IF($A133="ADD",IF(NOT(ISBLANK(AZ133)),_xlfn.XLOOKUP(AZ133,ud_culvert_grate[lookupValue],ud_culvert_grate[lookupKey],"ERROR"),""), "")</f>
        <v/>
      </c>
      <c r="BD133" s="6"/>
      <c r="BF133" s="3" t="str">
        <f>IF($A133="ADD",IF(NOT(ISBLANK(BE133)),_xlfn.XLOOKUP(BE133,ud_yn_unknown[lookupValue],ud_yn_unknown[lookupKey],"ERROR"),""), "")</f>
        <v/>
      </c>
      <c r="BH133" s="3" t="str">
        <f>IF($A133="ADD",IF(NOT(ISBLANK(BG133)),_xlfn.XLOOKUP(BG133,ud_bed_substrate[lookupValue],ud_bed_substrate[lookupKey],"ERROR"),""), "")</f>
        <v/>
      </c>
      <c r="BJ133" s="3" t="str">
        <f>IF($A133="ADD",IF(NOT(ISBLANK(BI133)),_xlfn.XLOOKUP(BI133,ud_yn_unknown[lookupValue],ud_yn_unknown[lookupKey],"ERROR"),""), "")</f>
        <v/>
      </c>
      <c r="BL133" s="3" t="str">
        <f>IF($A133="ADD",IF(NOT(ISBLANK(BK133)),_xlfn.XLOOKUP(BK133,ud_yn_unknown[lookupValue],ud_yn_unknown[lookupKey],"ERROR"),""), "")</f>
        <v/>
      </c>
      <c r="BN133" s="3" t="str">
        <f>IF($A133="ADD",IF(NOT(ISBLANK(BM133)),_xlfn.XLOOKUP(BM133,ud_culvert_slope[lookupValue],ud_culvert_slope[lookupKey],"ERROR"),""), "")</f>
        <v/>
      </c>
      <c r="BP133" s="3" t="str">
        <f>IF($A133="ADD",IF(NOT(ISBLANK(BO133)),_xlfn.XLOOKUP(BO133,ud_culvert_alignment[lookupValue],ud_culvert_alignment[lookupKey],"ERROR"),""), "")</f>
        <v/>
      </c>
      <c r="BQ133" s="8"/>
      <c r="BS133" s="3" t="str">
        <f>IF($A133="ADD",IF(NOT(ISBLANK(BR133)),_xlfn.XLOOKUP(BR133,ud_carried_function[lookupValue],ud_carried_function[lookupKey],"ERROR"),""), "")</f>
        <v/>
      </c>
      <c r="BT133" s="4"/>
      <c r="BV133" s="3" t="str">
        <f>IF($A133="ADD",IF(NOT(ISBLANK(BU133)),_xlfn.XLOOKUP(BU133,ud_design_loading[lookupValue],ud_design_loading[lookupKey],"ERROR"),""), "")</f>
        <v/>
      </c>
      <c r="BW133" s="4"/>
      <c r="BX133" s="4"/>
      <c r="BY133" s="4"/>
      <c r="BZ133" s="4"/>
      <c r="CC133" s="3" t="str">
        <f>IF($A133="ADD",IF(NOT(ISBLANK(CB133)),_xlfn.XLOOKUP(CB133,maint_type[lookupValue],maint_type[lookupKey],"ERROR"),""), "")</f>
        <v/>
      </c>
      <c r="CE133" s="3" t="str">
        <f>IF($A133="ADD",IF(NOT(ISBLANK(CD133)),_xlfn.XLOOKUP(CD133,ud_access_method[lookupValue],ud_access_method[lookupKey],"ERROR"),""), "")</f>
        <v/>
      </c>
      <c r="CF133" s="9"/>
      <c r="CG133" s="8"/>
      <c r="CH133" s="4" t="str">
        <f t="shared" ca="1" si="14"/>
        <v/>
      </c>
      <c r="CI133" s="4"/>
      <c r="CJ133" s="3" t="str">
        <f t="shared" si="15"/>
        <v/>
      </c>
      <c r="CK133" s="3" t="str">
        <f>IF($A133="","",IF((AND($A133="ADD",OR(CJ133="",CJ133="In Use"))),"5",(_xlfn.XLOOKUP(CJ133,ud_asset_status[lookupValue],ud_asset_status[lookupKey],""))))</f>
        <v/>
      </c>
      <c r="CL133" s="8"/>
      <c r="CN133" s="3" t="str">
        <f>IF($A133="ADD",IF(NOT(ISBLANK(CM133)),_xlfn.XLOOKUP(CM133,ar_replace_reason[lookupValue],ar_replace_reason[lookupKey],"ERROR"),""), "")</f>
        <v/>
      </c>
      <c r="CO133" s="3" t="str">
        <f t="shared" si="16"/>
        <v/>
      </c>
      <c r="CP133" s="3" t="str">
        <f>IF($A133="","",IF((AND($A133="ADD",OR(CO133="",CO133="Queenstown-Lakes District Council"))),"70",(_xlfn.XLOOKUP(CO133,ud_organisation_owner[lookupValue],ud_organisation_owner[lookupKey],""))))</f>
        <v/>
      </c>
      <c r="CQ133" s="3" t="str">
        <f t="shared" si="17"/>
        <v/>
      </c>
      <c r="CR133" s="3" t="str">
        <f>IF($A133="","",IF((AND($A133="ADD",OR(CQ133="",CQ133="Queenstown-Lakes District Council"))),"70",(_xlfn.XLOOKUP(CQ133,ud_organisation_owner[lookupValue],ud_organisation_owner[lookupKey],""))))</f>
        <v/>
      </c>
      <c r="CS133" s="3" t="str">
        <f t="shared" si="18"/>
        <v/>
      </c>
      <c r="CT133" s="3" t="str">
        <f>IF($A133="","",IF((AND($A133="ADD",OR(CS133="",CS133="Local Authority"))),"17",(_xlfn.XLOOKUP(CS133,ud_sub_organisation[lookupValue],ud_sub_organisation[lookupKey],""))))</f>
        <v/>
      </c>
      <c r="CV133" s="3" t="str">
        <f>IF($A133="ADD",IF(NOT(ISBLANK(CU133)),_xlfn.XLOOKUP(CU133,ud_maintenance_organisation[lookupValue],ud_maintenance_organisation[lookupKey],"ERROR"),""), "")</f>
        <v/>
      </c>
      <c r="CW133" s="3" t="str">
        <f t="shared" si="19"/>
        <v/>
      </c>
      <c r="CX133" s="3" t="str">
        <f>IF($A133="","",IF((AND($A133="ADD",OR(CW133="",CW133="Vested Assets"))),"12",(_xlfn.XLOOKUP(CW133,ud_work_category[lookupValue],ud_work_category[lookupKey],""))))</f>
        <v/>
      </c>
      <c r="CY133" s="7"/>
      <c r="CZ133" s="2" t="str">
        <f t="shared" si="20"/>
        <v/>
      </c>
      <c r="DA133" s="2" t="str">
        <f t="shared" si="21"/>
        <v/>
      </c>
      <c r="DB133" s="3" t="str">
        <f t="shared" si="22"/>
        <v/>
      </c>
      <c r="DC133" s="3" t="str">
        <f>IF($A133="","",IF((AND($A133="ADD",OR(DB133="",DB133="Excellent"))),"1",(_xlfn.XLOOKUP(DB133,condition[lookupValue],condition[lookupKey],""))))</f>
        <v/>
      </c>
      <c r="DD133" s="8" t="str">
        <f t="shared" si="23"/>
        <v/>
      </c>
      <c r="DE133" s="9"/>
    </row>
    <row r="134" spans="2:10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4"/>
      <c r="L134" s="4"/>
      <c r="M134" s="4"/>
      <c r="O134" s="3" t="str">
        <f>IF($A134="ADD",IF(NOT(ISBLANK(N134)),_xlfn.XLOOKUP(N134,len_adjust_rsn[lookupValue],len_adjust_rsn[lookupKey],"ERROR"),""), "")</f>
        <v/>
      </c>
      <c r="P134" s="4"/>
      <c r="Q134" s="7"/>
      <c r="R134" s="7"/>
      <c r="S134" s="7"/>
      <c r="T134" s="7"/>
      <c r="U134" s="7"/>
      <c r="W134" s="3" t="str">
        <f>IF($A134="ADD",IF(NOT(ISBLANK(V134)),_xlfn.XLOOKUP(V134,ud_stormwater_purpose[lookupValue],ud_stormwater_purpose[lookupKey],"ERROR"),""), "")</f>
        <v/>
      </c>
      <c r="Y134" s="3" t="str">
        <f>IF($A134="ADD",IF(NOT(ISBLANK(X134)),_xlfn.XLOOKUP(X134,ud_pipe_flow_type[lookupValue],ud_pipe_flow_type[lookupKey],"ERROR"),""), "")</f>
        <v/>
      </c>
      <c r="AA134" s="3" t="str">
        <f>IF($A134="ADD",IF(NOT(ISBLANK(Z134)),_xlfn.XLOOKUP(Z134,ud_pipe_type[lookupValue],ud_pipe_type[lookupKey],"ERROR"),""), "")</f>
        <v/>
      </c>
      <c r="AC134" s="3" t="str">
        <f>IF($A134="ADD",IF(NOT(ISBLANK(AB134)),_xlfn.XLOOKUP(AB134,ud_shape[lookupValue],ud_shape[lookupKey],"ERROR"),""), "")</f>
        <v/>
      </c>
      <c r="AE134" s="3" t="str">
        <f>IF($A134="ADD",IF(NOT(ISBLANK(AD134)),_xlfn.XLOOKUP(AD134,pipe_material[lookupValue],pipe_material[lookupKey],"ERROR"),""), "")</f>
        <v/>
      </c>
      <c r="AG134" s="3" t="str">
        <f>IF($A134="ADD",IF(NOT(ISBLANK(AF134)),_xlfn.XLOOKUP(1,(ud_material_subset_lookup=AF134)*(ud_material_subset_parentKey=AE134),ud_material_subset[lookupKey],"ERROR"),""), "")</f>
        <v/>
      </c>
      <c r="AI134" s="3" t="str">
        <f>IF($A134="ADD",IF(NOT(ISBLANK(AH134)),_xlfn.XLOOKUP(AH134,ud_pipe_duct_class[lookupValue],ud_pipe_duct_class[lookupKey],"ERROR"),""), "")</f>
        <v/>
      </c>
      <c r="AL134" s="3" t="str">
        <f>IF($A134="ADD",IF(NOT(ISBLANK(AK134)),_xlfn.XLOOKUP(AK134,ud_pipe_joint_type[lookupValue],ud_pipe_joint_type[lookupKey],"ERROR"),""), "")</f>
        <v/>
      </c>
      <c r="AN134" s="3" t="str">
        <f>IF($A134="ADD",IF(NOT(ISBLANK(AM134)),_xlfn.XLOOKUP(AM134,ud_pipe_location[lookupValue],ud_pipe_location[lookupKey],"ERROR"),""), "")</f>
        <v/>
      </c>
      <c r="AP134" s="2" t="str">
        <f t="shared" si="12"/>
        <v/>
      </c>
      <c r="AQ134" s="2" t="str">
        <f t="shared" si="13"/>
        <v/>
      </c>
      <c r="AR134" s="6"/>
      <c r="AS134" s="6"/>
      <c r="AT134" s="6"/>
      <c r="AU134" s="4"/>
      <c r="AV134" s="9"/>
      <c r="AX134" s="3" t="str">
        <f>IF($A134="ADD",IF(NOT(ISBLANK(AW134)),_xlfn.XLOOKUP(AW134,ud_culvert_grate[lookupValue],ud_culvert_grate[lookupKey],"ERROR"),""), "")</f>
        <v/>
      </c>
      <c r="AY134" s="4"/>
      <c r="BA134" s="3" t="str">
        <f>IF($A134="ADD",IF(NOT(ISBLANK(AZ134)),_xlfn.XLOOKUP(AZ134,ud_culvert_grate[lookupValue],ud_culvert_grate[lookupKey],"ERROR"),""), "")</f>
        <v/>
      </c>
      <c r="BD134" s="6"/>
      <c r="BF134" s="3" t="str">
        <f>IF($A134="ADD",IF(NOT(ISBLANK(BE134)),_xlfn.XLOOKUP(BE134,ud_yn_unknown[lookupValue],ud_yn_unknown[lookupKey],"ERROR"),""), "")</f>
        <v/>
      </c>
      <c r="BH134" s="3" t="str">
        <f>IF($A134="ADD",IF(NOT(ISBLANK(BG134)),_xlfn.XLOOKUP(BG134,ud_bed_substrate[lookupValue],ud_bed_substrate[lookupKey],"ERROR"),""), "")</f>
        <v/>
      </c>
      <c r="BJ134" s="3" t="str">
        <f>IF($A134="ADD",IF(NOT(ISBLANK(BI134)),_xlfn.XLOOKUP(BI134,ud_yn_unknown[lookupValue],ud_yn_unknown[lookupKey],"ERROR"),""), "")</f>
        <v/>
      </c>
      <c r="BL134" s="3" t="str">
        <f>IF($A134="ADD",IF(NOT(ISBLANK(BK134)),_xlfn.XLOOKUP(BK134,ud_yn_unknown[lookupValue],ud_yn_unknown[lookupKey],"ERROR"),""), "")</f>
        <v/>
      </c>
      <c r="BN134" s="3" t="str">
        <f>IF($A134="ADD",IF(NOT(ISBLANK(BM134)),_xlfn.XLOOKUP(BM134,ud_culvert_slope[lookupValue],ud_culvert_slope[lookupKey],"ERROR"),""), "")</f>
        <v/>
      </c>
      <c r="BP134" s="3" t="str">
        <f>IF($A134="ADD",IF(NOT(ISBLANK(BO134)),_xlfn.XLOOKUP(BO134,ud_culvert_alignment[lookupValue],ud_culvert_alignment[lookupKey],"ERROR"),""), "")</f>
        <v/>
      </c>
      <c r="BQ134" s="8"/>
      <c r="BS134" s="3" t="str">
        <f>IF($A134="ADD",IF(NOT(ISBLANK(BR134)),_xlfn.XLOOKUP(BR134,ud_carried_function[lookupValue],ud_carried_function[lookupKey],"ERROR"),""), "")</f>
        <v/>
      </c>
      <c r="BT134" s="4"/>
      <c r="BV134" s="3" t="str">
        <f>IF($A134="ADD",IF(NOT(ISBLANK(BU134)),_xlfn.XLOOKUP(BU134,ud_design_loading[lookupValue],ud_design_loading[lookupKey],"ERROR"),""), "")</f>
        <v/>
      </c>
      <c r="BW134" s="4"/>
      <c r="BX134" s="4"/>
      <c r="BY134" s="4"/>
      <c r="BZ134" s="4"/>
      <c r="CC134" s="3" t="str">
        <f>IF($A134="ADD",IF(NOT(ISBLANK(CB134)),_xlfn.XLOOKUP(CB134,maint_type[lookupValue],maint_type[lookupKey],"ERROR"),""), "")</f>
        <v/>
      </c>
      <c r="CE134" s="3" t="str">
        <f>IF($A134="ADD",IF(NOT(ISBLANK(CD134)),_xlfn.XLOOKUP(CD134,ud_access_method[lookupValue],ud_access_method[lookupKey],"ERROR"),""), "")</f>
        <v/>
      </c>
      <c r="CF134" s="9"/>
      <c r="CG134" s="8"/>
      <c r="CH134" s="4" t="str">
        <f t="shared" ca="1" si="14"/>
        <v/>
      </c>
      <c r="CI134" s="4"/>
      <c r="CJ134" s="3" t="str">
        <f t="shared" si="15"/>
        <v/>
      </c>
      <c r="CK134" s="3" t="str">
        <f>IF($A134="","",IF((AND($A134="ADD",OR(CJ134="",CJ134="In Use"))),"5",(_xlfn.XLOOKUP(CJ134,ud_asset_status[lookupValue],ud_asset_status[lookupKey],""))))</f>
        <v/>
      </c>
      <c r="CL134" s="8"/>
      <c r="CN134" s="3" t="str">
        <f>IF($A134="ADD",IF(NOT(ISBLANK(CM134)),_xlfn.XLOOKUP(CM134,ar_replace_reason[lookupValue],ar_replace_reason[lookupKey],"ERROR"),""), "")</f>
        <v/>
      </c>
      <c r="CO134" s="3" t="str">
        <f t="shared" si="16"/>
        <v/>
      </c>
      <c r="CP134" s="3" t="str">
        <f>IF($A134="","",IF((AND($A134="ADD",OR(CO134="",CO134="Queenstown-Lakes District Council"))),"70",(_xlfn.XLOOKUP(CO134,ud_organisation_owner[lookupValue],ud_organisation_owner[lookupKey],""))))</f>
        <v/>
      </c>
      <c r="CQ134" s="3" t="str">
        <f t="shared" si="17"/>
        <v/>
      </c>
      <c r="CR134" s="3" t="str">
        <f>IF($A134="","",IF((AND($A134="ADD",OR(CQ134="",CQ134="Queenstown-Lakes District Council"))),"70",(_xlfn.XLOOKUP(CQ134,ud_organisation_owner[lookupValue],ud_organisation_owner[lookupKey],""))))</f>
        <v/>
      </c>
      <c r="CS134" s="3" t="str">
        <f t="shared" si="18"/>
        <v/>
      </c>
      <c r="CT134" s="3" t="str">
        <f>IF($A134="","",IF((AND($A134="ADD",OR(CS134="",CS134="Local Authority"))),"17",(_xlfn.XLOOKUP(CS134,ud_sub_organisation[lookupValue],ud_sub_organisation[lookupKey],""))))</f>
        <v/>
      </c>
      <c r="CV134" s="3" t="str">
        <f>IF($A134="ADD",IF(NOT(ISBLANK(CU134)),_xlfn.XLOOKUP(CU134,ud_maintenance_organisation[lookupValue],ud_maintenance_organisation[lookupKey],"ERROR"),""), "")</f>
        <v/>
      </c>
      <c r="CW134" s="3" t="str">
        <f t="shared" si="19"/>
        <v/>
      </c>
      <c r="CX134" s="3" t="str">
        <f>IF($A134="","",IF((AND($A134="ADD",OR(CW134="",CW134="Vested Assets"))),"12",(_xlfn.XLOOKUP(CW134,ud_work_category[lookupValue],ud_work_category[lookupKey],""))))</f>
        <v/>
      </c>
      <c r="CY134" s="7"/>
      <c r="CZ134" s="2" t="str">
        <f t="shared" si="20"/>
        <v/>
      </c>
      <c r="DA134" s="2" t="str">
        <f t="shared" si="21"/>
        <v/>
      </c>
      <c r="DB134" s="3" t="str">
        <f t="shared" si="22"/>
        <v/>
      </c>
      <c r="DC134" s="3" t="str">
        <f>IF($A134="","",IF((AND($A134="ADD",OR(DB134="",DB134="Excellent"))),"1",(_xlfn.XLOOKUP(DB134,condition[lookupValue],condition[lookupKey],""))))</f>
        <v/>
      </c>
      <c r="DD134" s="8" t="str">
        <f t="shared" si="23"/>
        <v/>
      </c>
      <c r="DE134" s="9"/>
    </row>
    <row r="135" spans="2:10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4"/>
      <c r="L135" s="4"/>
      <c r="M135" s="4"/>
      <c r="O135" s="3" t="str">
        <f>IF($A135="ADD",IF(NOT(ISBLANK(N135)),_xlfn.XLOOKUP(N135,len_adjust_rsn[lookupValue],len_adjust_rsn[lookupKey],"ERROR"),""), "")</f>
        <v/>
      </c>
      <c r="P135" s="4"/>
      <c r="Q135" s="7"/>
      <c r="R135" s="7"/>
      <c r="S135" s="7"/>
      <c r="T135" s="7"/>
      <c r="U135" s="7"/>
      <c r="W135" s="3" t="str">
        <f>IF($A135="ADD",IF(NOT(ISBLANK(V135)),_xlfn.XLOOKUP(V135,ud_stormwater_purpose[lookupValue],ud_stormwater_purpose[lookupKey],"ERROR"),""), "")</f>
        <v/>
      </c>
      <c r="Y135" s="3" t="str">
        <f>IF($A135="ADD",IF(NOT(ISBLANK(X135)),_xlfn.XLOOKUP(X135,ud_pipe_flow_type[lookupValue],ud_pipe_flow_type[lookupKey],"ERROR"),""), "")</f>
        <v/>
      </c>
      <c r="AA135" s="3" t="str">
        <f>IF($A135="ADD",IF(NOT(ISBLANK(Z135)),_xlfn.XLOOKUP(Z135,ud_pipe_type[lookupValue],ud_pipe_type[lookupKey],"ERROR"),""), "")</f>
        <v/>
      </c>
      <c r="AC135" s="3" t="str">
        <f>IF($A135="ADD",IF(NOT(ISBLANK(AB135)),_xlfn.XLOOKUP(AB135,ud_shape[lookupValue],ud_shape[lookupKey],"ERROR"),""), "")</f>
        <v/>
      </c>
      <c r="AE135" s="3" t="str">
        <f>IF($A135="ADD",IF(NOT(ISBLANK(AD135)),_xlfn.XLOOKUP(AD135,pipe_material[lookupValue],pipe_material[lookupKey],"ERROR"),""), "")</f>
        <v/>
      </c>
      <c r="AG135" s="3" t="str">
        <f>IF($A135="ADD",IF(NOT(ISBLANK(AF135)),_xlfn.XLOOKUP(1,(ud_material_subset_lookup=AF135)*(ud_material_subset_parentKey=AE135),ud_material_subset[lookupKey],"ERROR"),""), "")</f>
        <v/>
      </c>
      <c r="AI135" s="3" t="str">
        <f>IF($A135="ADD",IF(NOT(ISBLANK(AH135)),_xlfn.XLOOKUP(AH135,ud_pipe_duct_class[lookupValue],ud_pipe_duct_class[lookupKey],"ERROR"),""), "")</f>
        <v/>
      </c>
      <c r="AL135" s="3" t="str">
        <f>IF($A135="ADD",IF(NOT(ISBLANK(AK135)),_xlfn.XLOOKUP(AK135,ud_pipe_joint_type[lookupValue],ud_pipe_joint_type[lookupKey],"ERROR"),""), "")</f>
        <v/>
      </c>
      <c r="AN135" s="3" t="str">
        <f>IF($A135="ADD",IF(NOT(ISBLANK(AM135)),_xlfn.XLOOKUP(AM135,ud_pipe_location[lookupValue],ud_pipe_location[lookupKey],"ERROR"),""), "")</f>
        <v/>
      </c>
      <c r="AP135" s="2" t="str">
        <f t="shared" si="12"/>
        <v/>
      </c>
      <c r="AQ135" s="2" t="str">
        <f t="shared" si="13"/>
        <v/>
      </c>
      <c r="AR135" s="6"/>
      <c r="AS135" s="6"/>
      <c r="AT135" s="6"/>
      <c r="AU135" s="4"/>
      <c r="AV135" s="9"/>
      <c r="AX135" s="3" t="str">
        <f>IF($A135="ADD",IF(NOT(ISBLANK(AW135)),_xlfn.XLOOKUP(AW135,ud_culvert_grate[lookupValue],ud_culvert_grate[lookupKey],"ERROR"),""), "")</f>
        <v/>
      </c>
      <c r="AY135" s="4"/>
      <c r="BA135" s="3" t="str">
        <f>IF($A135="ADD",IF(NOT(ISBLANK(AZ135)),_xlfn.XLOOKUP(AZ135,ud_culvert_grate[lookupValue],ud_culvert_grate[lookupKey],"ERROR"),""), "")</f>
        <v/>
      </c>
      <c r="BD135" s="6"/>
      <c r="BF135" s="3" t="str">
        <f>IF($A135="ADD",IF(NOT(ISBLANK(BE135)),_xlfn.XLOOKUP(BE135,ud_yn_unknown[lookupValue],ud_yn_unknown[lookupKey],"ERROR"),""), "")</f>
        <v/>
      </c>
      <c r="BH135" s="3" t="str">
        <f>IF($A135="ADD",IF(NOT(ISBLANK(BG135)),_xlfn.XLOOKUP(BG135,ud_bed_substrate[lookupValue],ud_bed_substrate[lookupKey],"ERROR"),""), "")</f>
        <v/>
      </c>
      <c r="BJ135" s="3" t="str">
        <f>IF($A135="ADD",IF(NOT(ISBLANK(BI135)),_xlfn.XLOOKUP(BI135,ud_yn_unknown[lookupValue],ud_yn_unknown[lookupKey],"ERROR"),""), "")</f>
        <v/>
      </c>
      <c r="BL135" s="3" t="str">
        <f>IF($A135="ADD",IF(NOT(ISBLANK(BK135)),_xlfn.XLOOKUP(BK135,ud_yn_unknown[lookupValue],ud_yn_unknown[lookupKey],"ERROR"),""), "")</f>
        <v/>
      </c>
      <c r="BN135" s="3" t="str">
        <f>IF($A135="ADD",IF(NOT(ISBLANK(BM135)),_xlfn.XLOOKUP(BM135,ud_culvert_slope[lookupValue],ud_culvert_slope[lookupKey],"ERROR"),""), "")</f>
        <v/>
      </c>
      <c r="BP135" s="3" t="str">
        <f>IF($A135="ADD",IF(NOT(ISBLANK(BO135)),_xlfn.XLOOKUP(BO135,ud_culvert_alignment[lookupValue],ud_culvert_alignment[lookupKey],"ERROR"),""), "")</f>
        <v/>
      </c>
      <c r="BQ135" s="8"/>
      <c r="BS135" s="3" t="str">
        <f>IF($A135="ADD",IF(NOT(ISBLANK(BR135)),_xlfn.XLOOKUP(BR135,ud_carried_function[lookupValue],ud_carried_function[lookupKey],"ERROR"),""), "")</f>
        <v/>
      </c>
      <c r="BT135" s="4"/>
      <c r="BV135" s="3" t="str">
        <f>IF($A135="ADD",IF(NOT(ISBLANK(BU135)),_xlfn.XLOOKUP(BU135,ud_design_loading[lookupValue],ud_design_loading[lookupKey],"ERROR"),""), "")</f>
        <v/>
      </c>
      <c r="BW135" s="4"/>
      <c r="BX135" s="4"/>
      <c r="BY135" s="4"/>
      <c r="BZ135" s="4"/>
      <c r="CC135" s="3" t="str">
        <f>IF($A135="ADD",IF(NOT(ISBLANK(CB135)),_xlfn.XLOOKUP(CB135,maint_type[lookupValue],maint_type[lookupKey],"ERROR"),""), "")</f>
        <v/>
      </c>
      <c r="CE135" s="3" t="str">
        <f>IF($A135="ADD",IF(NOT(ISBLANK(CD135)),_xlfn.XLOOKUP(CD135,ud_access_method[lookupValue],ud_access_method[lookupKey],"ERROR"),""), "")</f>
        <v/>
      </c>
      <c r="CF135" s="9"/>
      <c r="CG135" s="8"/>
      <c r="CH135" s="4" t="str">
        <f t="shared" ca="1" si="14"/>
        <v/>
      </c>
      <c r="CI135" s="4"/>
      <c r="CJ135" s="3" t="str">
        <f t="shared" si="15"/>
        <v/>
      </c>
      <c r="CK135" s="3" t="str">
        <f>IF($A135="","",IF((AND($A135="ADD",OR(CJ135="",CJ135="In Use"))),"5",(_xlfn.XLOOKUP(CJ135,ud_asset_status[lookupValue],ud_asset_status[lookupKey],""))))</f>
        <v/>
      </c>
      <c r="CL135" s="8"/>
      <c r="CN135" s="3" t="str">
        <f>IF($A135="ADD",IF(NOT(ISBLANK(CM135)),_xlfn.XLOOKUP(CM135,ar_replace_reason[lookupValue],ar_replace_reason[lookupKey],"ERROR"),""), "")</f>
        <v/>
      </c>
      <c r="CO135" s="3" t="str">
        <f t="shared" si="16"/>
        <v/>
      </c>
      <c r="CP135" s="3" t="str">
        <f>IF($A135="","",IF((AND($A135="ADD",OR(CO135="",CO135="Queenstown-Lakes District Council"))),"70",(_xlfn.XLOOKUP(CO135,ud_organisation_owner[lookupValue],ud_organisation_owner[lookupKey],""))))</f>
        <v/>
      </c>
      <c r="CQ135" s="3" t="str">
        <f t="shared" si="17"/>
        <v/>
      </c>
      <c r="CR135" s="3" t="str">
        <f>IF($A135="","",IF((AND($A135="ADD",OR(CQ135="",CQ135="Queenstown-Lakes District Council"))),"70",(_xlfn.XLOOKUP(CQ135,ud_organisation_owner[lookupValue],ud_organisation_owner[lookupKey],""))))</f>
        <v/>
      </c>
      <c r="CS135" s="3" t="str">
        <f t="shared" si="18"/>
        <v/>
      </c>
      <c r="CT135" s="3" t="str">
        <f>IF($A135="","",IF((AND($A135="ADD",OR(CS135="",CS135="Local Authority"))),"17",(_xlfn.XLOOKUP(CS135,ud_sub_organisation[lookupValue],ud_sub_organisation[lookupKey],""))))</f>
        <v/>
      </c>
      <c r="CV135" s="3" t="str">
        <f>IF($A135="ADD",IF(NOT(ISBLANK(CU135)),_xlfn.XLOOKUP(CU135,ud_maintenance_organisation[lookupValue],ud_maintenance_organisation[lookupKey],"ERROR"),""), "")</f>
        <v/>
      </c>
      <c r="CW135" s="3" t="str">
        <f t="shared" si="19"/>
        <v/>
      </c>
      <c r="CX135" s="3" t="str">
        <f>IF($A135="","",IF((AND($A135="ADD",OR(CW135="",CW135="Vested Assets"))),"12",(_xlfn.XLOOKUP(CW135,ud_work_category[lookupValue],ud_work_category[lookupKey],""))))</f>
        <v/>
      </c>
      <c r="CY135" s="7"/>
      <c r="CZ135" s="2" t="str">
        <f t="shared" si="20"/>
        <v/>
      </c>
      <c r="DA135" s="2" t="str">
        <f t="shared" si="21"/>
        <v/>
      </c>
      <c r="DB135" s="3" t="str">
        <f t="shared" si="22"/>
        <v/>
      </c>
      <c r="DC135" s="3" t="str">
        <f>IF($A135="","",IF((AND($A135="ADD",OR(DB135="",DB135="Excellent"))),"1",(_xlfn.XLOOKUP(DB135,condition[lookupValue],condition[lookupKey],""))))</f>
        <v/>
      </c>
      <c r="DD135" s="8" t="str">
        <f t="shared" si="23"/>
        <v/>
      </c>
      <c r="DE135" s="9"/>
    </row>
    <row r="136" spans="2:10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4"/>
      <c r="L136" s="4"/>
      <c r="M136" s="4"/>
      <c r="O136" s="3" t="str">
        <f>IF($A136="ADD",IF(NOT(ISBLANK(N136)),_xlfn.XLOOKUP(N136,len_adjust_rsn[lookupValue],len_adjust_rsn[lookupKey],"ERROR"),""), "")</f>
        <v/>
      </c>
      <c r="P136" s="4"/>
      <c r="Q136" s="7"/>
      <c r="R136" s="7"/>
      <c r="S136" s="7"/>
      <c r="T136" s="7"/>
      <c r="U136" s="7"/>
      <c r="W136" s="3" t="str">
        <f>IF($A136="ADD",IF(NOT(ISBLANK(V136)),_xlfn.XLOOKUP(V136,ud_stormwater_purpose[lookupValue],ud_stormwater_purpose[lookupKey],"ERROR"),""), "")</f>
        <v/>
      </c>
      <c r="Y136" s="3" t="str">
        <f>IF($A136="ADD",IF(NOT(ISBLANK(X136)),_xlfn.XLOOKUP(X136,ud_pipe_flow_type[lookupValue],ud_pipe_flow_type[lookupKey],"ERROR"),""), "")</f>
        <v/>
      </c>
      <c r="AA136" s="3" t="str">
        <f>IF($A136="ADD",IF(NOT(ISBLANK(Z136)),_xlfn.XLOOKUP(Z136,ud_pipe_type[lookupValue],ud_pipe_type[lookupKey],"ERROR"),""), "")</f>
        <v/>
      </c>
      <c r="AC136" s="3" t="str">
        <f>IF($A136="ADD",IF(NOT(ISBLANK(AB136)),_xlfn.XLOOKUP(AB136,ud_shape[lookupValue],ud_shape[lookupKey],"ERROR"),""), "")</f>
        <v/>
      </c>
      <c r="AE136" s="3" t="str">
        <f>IF($A136="ADD",IF(NOT(ISBLANK(AD136)),_xlfn.XLOOKUP(AD136,pipe_material[lookupValue],pipe_material[lookupKey],"ERROR"),""), "")</f>
        <v/>
      </c>
      <c r="AG136" s="3" t="str">
        <f>IF($A136="ADD",IF(NOT(ISBLANK(AF136)),_xlfn.XLOOKUP(1,(ud_material_subset_lookup=AF136)*(ud_material_subset_parentKey=AE136),ud_material_subset[lookupKey],"ERROR"),""), "")</f>
        <v/>
      </c>
      <c r="AI136" s="3" t="str">
        <f>IF($A136="ADD",IF(NOT(ISBLANK(AH136)),_xlfn.XLOOKUP(AH136,ud_pipe_duct_class[lookupValue],ud_pipe_duct_class[lookupKey],"ERROR"),""), "")</f>
        <v/>
      </c>
      <c r="AL136" s="3" t="str">
        <f>IF($A136="ADD",IF(NOT(ISBLANK(AK136)),_xlfn.XLOOKUP(AK136,ud_pipe_joint_type[lookupValue],ud_pipe_joint_type[lookupKey],"ERROR"),""), "")</f>
        <v/>
      </c>
      <c r="AN136" s="3" t="str">
        <f>IF($A136="ADD",IF(NOT(ISBLANK(AM136)),_xlfn.XLOOKUP(AM136,ud_pipe_location[lookupValue],ud_pipe_location[lookupKey],"ERROR"),""), "")</f>
        <v/>
      </c>
      <c r="AP136" s="2" t="str">
        <f t="shared" si="12"/>
        <v/>
      </c>
      <c r="AQ136" s="2" t="str">
        <f t="shared" si="13"/>
        <v/>
      </c>
      <c r="AR136" s="6"/>
      <c r="AS136" s="6"/>
      <c r="AT136" s="6"/>
      <c r="AU136" s="4"/>
      <c r="AV136" s="9"/>
      <c r="AX136" s="3" t="str">
        <f>IF($A136="ADD",IF(NOT(ISBLANK(AW136)),_xlfn.XLOOKUP(AW136,ud_culvert_grate[lookupValue],ud_culvert_grate[lookupKey],"ERROR"),""), "")</f>
        <v/>
      </c>
      <c r="AY136" s="4"/>
      <c r="BA136" s="3" t="str">
        <f>IF($A136="ADD",IF(NOT(ISBLANK(AZ136)),_xlfn.XLOOKUP(AZ136,ud_culvert_grate[lookupValue],ud_culvert_grate[lookupKey],"ERROR"),""), "")</f>
        <v/>
      </c>
      <c r="BD136" s="6"/>
      <c r="BF136" s="3" t="str">
        <f>IF($A136="ADD",IF(NOT(ISBLANK(BE136)),_xlfn.XLOOKUP(BE136,ud_yn_unknown[lookupValue],ud_yn_unknown[lookupKey],"ERROR"),""), "")</f>
        <v/>
      </c>
      <c r="BH136" s="3" t="str">
        <f>IF($A136="ADD",IF(NOT(ISBLANK(BG136)),_xlfn.XLOOKUP(BG136,ud_bed_substrate[lookupValue],ud_bed_substrate[lookupKey],"ERROR"),""), "")</f>
        <v/>
      </c>
      <c r="BJ136" s="3" t="str">
        <f>IF($A136="ADD",IF(NOT(ISBLANK(BI136)),_xlfn.XLOOKUP(BI136,ud_yn_unknown[lookupValue],ud_yn_unknown[lookupKey],"ERROR"),""), "")</f>
        <v/>
      </c>
      <c r="BL136" s="3" t="str">
        <f>IF($A136="ADD",IF(NOT(ISBLANK(BK136)),_xlfn.XLOOKUP(BK136,ud_yn_unknown[lookupValue],ud_yn_unknown[lookupKey],"ERROR"),""), "")</f>
        <v/>
      </c>
      <c r="BN136" s="3" t="str">
        <f>IF($A136="ADD",IF(NOT(ISBLANK(BM136)),_xlfn.XLOOKUP(BM136,ud_culvert_slope[lookupValue],ud_culvert_slope[lookupKey],"ERROR"),""), "")</f>
        <v/>
      </c>
      <c r="BP136" s="3" t="str">
        <f>IF($A136="ADD",IF(NOT(ISBLANK(BO136)),_xlfn.XLOOKUP(BO136,ud_culvert_alignment[lookupValue],ud_culvert_alignment[lookupKey],"ERROR"),""), "")</f>
        <v/>
      </c>
      <c r="BQ136" s="8"/>
      <c r="BS136" s="3" t="str">
        <f>IF($A136="ADD",IF(NOT(ISBLANK(BR136)),_xlfn.XLOOKUP(BR136,ud_carried_function[lookupValue],ud_carried_function[lookupKey],"ERROR"),""), "")</f>
        <v/>
      </c>
      <c r="BT136" s="4"/>
      <c r="BV136" s="3" t="str">
        <f>IF($A136="ADD",IF(NOT(ISBLANK(BU136)),_xlfn.XLOOKUP(BU136,ud_design_loading[lookupValue],ud_design_loading[lookupKey],"ERROR"),""), "")</f>
        <v/>
      </c>
      <c r="BW136" s="4"/>
      <c r="BX136" s="4"/>
      <c r="BY136" s="4"/>
      <c r="BZ136" s="4"/>
      <c r="CC136" s="3" t="str">
        <f>IF($A136="ADD",IF(NOT(ISBLANK(CB136)),_xlfn.XLOOKUP(CB136,maint_type[lookupValue],maint_type[lookupKey],"ERROR"),""), "")</f>
        <v/>
      </c>
      <c r="CE136" s="3" t="str">
        <f>IF($A136="ADD",IF(NOT(ISBLANK(CD136)),_xlfn.XLOOKUP(CD136,ud_access_method[lookupValue],ud_access_method[lookupKey],"ERROR"),""), "")</f>
        <v/>
      </c>
      <c r="CF136" s="9"/>
      <c r="CG136" s="8"/>
      <c r="CH136" s="4" t="str">
        <f t="shared" ca="1" si="14"/>
        <v/>
      </c>
      <c r="CI136" s="4"/>
      <c r="CJ136" s="3" t="str">
        <f t="shared" si="15"/>
        <v/>
      </c>
      <c r="CK136" s="3" t="str">
        <f>IF($A136="","",IF((AND($A136="ADD",OR(CJ136="",CJ136="In Use"))),"5",(_xlfn.XLOOKUP(CJ136,ud_asset_status[lookupValue],ud_asset_status[lookupKey],""))))</f>
        <v/>
      </c>
      <c r="CL136" s="8"/>
      <c r="CN136" s="3" t="str">
        <f>IF($A136="ADD",IF(NOT(ISBLANK(CM136)),_xlfn.XLOOKUP(CM136,ar_replace_reason[lookupValue],ar_replace_reason[lookupKey],"ERROR"),""), "")</f>
        <v/>
      </c>
      <c r="CO136" s="3" t="str">
        <f t="shared" si="16"/>
        <v/>
      </c>
      <c r="CP136" s="3" t="str">
        <f>IF($A136="","",IF((AND($A136="ADD",OR(CO136="",CO136="Queenstown-Lakes District Council"))),"70",(_xlfn.XLOOKUP(CO136,ud_organisation_owner[lookupValue],ud_organisation_owner[lookupKey],""))))</f>
        <v/>
      </c>
      <c r="CQ136" s="3" t="str">
        <f t="shared" si="17"/>
        <v/>
      </c>
      <c r="CR136" s="3" t="str">
        <f>IF($A136="","",IF((AND($A136="ADD",OR(CQ136="",CQ136="Queenstown-Lakes District Council"))),"70",(_xlfn.XLOOKUP(CQ136,ud_organisation_owner[lookupValue],ud_organisation_owner[lookupKey],""))))</f>
        <v/>
      </c>
      <c r="CS136" s="3" t="str">
        <f t="shared" si="18"/>
        <v/>
      </c>
      <c r="CT136" s="3" t="str">
        <f>IF($A136="","",IF((AND($A136="ADD",OR(CS136="",CS136="Local Authority"))),"17",(_xlfn.XLOOKUP(CS136,ud_sub_organisation[lookupValue],ud_sub_organisation[lookupKey],""))))</f>
        <v/>
      </c>
      <c r="CV136" s="3" t="str">
        <f>IF($A136="ADD",IF(NOT(ISBLANK(CU136)),_xlfn.XLOOKUP(CU136,ud_maintenance_organisation[lookupValue],ud_maintenance_organisation[lookupKey],"ERROR"),""), "")</f>
        <v/>
      </c>
      <c r="CW136" s="3" t="str">
        <f t="shared" si="19"/>
        <v/>
      </c>
      <c r="CX136" s="3" t="str">
        <f>IF($A136="","",IF((AND($A136="ADD",OR(CW136="",CW136="Vested Assets"))),"12",(_xlfn.XLOOKUP(CW136,ud_work_category[lookupValue],ud_work_category[lookupKey],""))))</f>
        <v/>
      </c>
      <c r="CY136" s="7"/>
      <c r="CZ136" s="2" t="str">
        <f t="shared" si="20"/>
        <v/>
      </c>
      <c r="DA136" s="2" t="str">
        <f t="shared" si="21"/>
        <v/>
      </c>
      <c r="DB136" s="3" t="str">
        <f t="shared" si="22"/>
        <v/>
      </c>
      <c r="DC136" s="3" t="str">
        <f>IF($A136="","",IF((AND($A136="ADD",OR(DB136="",DB136="Excellent"))),"1",(_xlfn.XLOOKUP(DB136,condition[lookupValue],condition[lookupKey],""))))</f>
        <v/>
      </c>
      <c r="DD136" s="8" t="str">
        <f t="shared" si="23"/>
        <v/>
      </c>
      <c r="DE136" s="9"/>
    </row>
    <row r="137" spans="2:10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4"/>
      <c r="L137" s="4"/>
      <c r="M137" s="4"/>
      <c r="O137" s="3" t="str">
        <f>IF($A137="ADD",IF(NOT(ISBLANK(N137)),_xlfn.XLOOKUP(N137,len_adjust_rsn[lookupValue],len_adjust_rsn[lookupKey],"ERROR"),""), "")</f>
        <v/>
      </c>
      <c r="P137" s="4"/>
      <c r="Q137" s="7"/>
      <c r="R137" s="7"/>
      <c r="S137" s="7"/>
      <c r="T137" s="7"/>
      <c r="U137" s="7"/>
      <c r="W137" s="3" t="str">
        <f>IF($A137="ADD",IF(NOT(ISBLANK(V137)),_xlfn.XLOOKUP(V137,ud_stormwater_purpose[lookupValue],ud_stormwater_purpose[lookupKey],"ERROR"),""), "")</f>
        <v/>
      </c>
      <c r="Y137" s="3" t="str">
        <f>IF($A137="ADD",IF(NOT(ISBLANK(X137)),_xlfn.XLOOKUP(X137,ud_pipe_flow_type[lookupValue],ud_pipe_flow_type[lookupKey],"ERROR"),""), "")</f>
        <v/>
      </c>
      <c r="AA137" s="3" t="str">
        <f>IF($A137="ADD",IF(NOT(ISBLANK(Z137)),_xlfn.XLOOKUP(Z137,ud_pipe_type[lookupValue],ud_pipe_type[lookupKey],"ERROR"),""), "")</f>
        <v/>
      </c>
      <c r="AC137" s="3" t="str">
        <f>IF($A137="ADD",IF(NOT(ISBLANK(AB137)),_xlfn.XLOOKUP(AB137,ud_shape[lookupValue],ud_shape[lookupKey],"ERROR"),""), "")</f>
        <v/>
      </c>
      <c r="AE137" s="3" t="str">
        <f>IF($A137="ADD",IF(NOT(ISBLANK(AD137)),_xlfn.XLOOKUP(AD137,pipe_material[lookupValue],pipe_material[lookupKey],"ERROR"),""), "")</f>
        <v/>
      </c>
      <c r="AG137" s="3" t="str">
        <f>IF($A137="ADD",IF(NOT(ISBLANK(AF137)),_xlfn.XLOOKUP(1,(ud_material_subset_lookup=AF137)*(ud_material_subset_parentKey=AE137),ud_material_subset[lookupKey],"ERROR"),""), "")</f>
        <v/>
      </c>
      <c r="AI137" s="3" t="str">
        <f>IF($A137="ADD",IF(NOT(ISBLANK(AH137)),_xlfn.XLOOKUP(AH137,ud_pipe_duct_class[lookupValue],ud_pipe_duct_class[lookupKey],"ERROR"),""), "")</f>
        <v/>
      </c>
      <c r="AL137" s="3" t="str">
        <f>IF($A137="ADD",IF(NOT(ISBLANK(AK137)),_xlfn.XLOOKUP(AK137,ud_pipe_joint_type[lookupValue],ud_pipe_joint_type[lookupKey],"ERROR"),""), "")</f>
        <v/>
      </c>
      <c r="AN137" s="3" t="str">
        <f>IF($A137="ADD",IF(NOT(ISBLANK(AM137)),_xlfn.XLOOKUP(AM137,ud_pipe_location[lookupValue],ud_pipe_location[lookupKey],"ERROR"),""), "")</f>
        <v/>
      </c>
      <c r="AP137" s="2" t="str">
        <f t="shared" si="12"/>
        <v/>
      </c>
      <c r="AQ137" s="2" t="str">
        <f t="shared" si="13"/>
        <v/>
      </c>
      <c r="AR137" s="6"/>
      <c r="AS137" s="6"/>
      <c r="AT137" s="6"/>
      <c r="AU137" s="4"/>
      <c r="AV137" s="9"/>
      <c r="AX137" s="3" t="str">
        <f>IF($A137="ADD",IF(NOT(ISBLANK(AW137)),_xlfn.XLOOKUP(AW137,ud_culvert_grate[lookupValue],ud_culvert_grate[lookupKey],"ERROR"),""), "")</f>
        <v/>
      </c>
      <c r="AY137" s="4"/>
      <c r="BA137" s="3" t="str">
        <f>IF($A137="ADD",IF(NOT(ISBLANK(AZ137)),_xlfn.XLOOKUP(AZ137,ud_culvert_grate[lookupValue],ud_culvert_grate[lookupKey],"ERROR"),""), "")</f>
        <v/>
      </c>
      <c r="BD137" s="6"/>
      <c r="BF137" s="3" t="str">
        <f>IF($A137="ADD",IF(NOT(ISBLANK(BE137)),_xlfn.XLOOKUP(BE137,ud_yn_unknown[lookupValue],ud_yn_unknown[lookupKey],"ERROR"),""), "")</f>
        <v/>
      </c>
      <c r="BH137" s="3" t="str">
        <f>IF($A137="ADD",IF(NOT(ISBLANK(BG137)),_xlfn.XLOOKUP(BG137,ud_bed_substrate[lookupValue],ud_bed_substrate[lookupKey],"ERROR"),""), "")</f>
        <v/>
      </c>
      <c r="BJ137" s="3" t="str">
        <f>IF($A137="ADD",IF(NOT(ISBLANK(BI137)),_xlfn.XLOOKUP(BI137,ud_yn_unknown[lookupValue],ud_yn_unknown[lookupKey],"ERROR"),""), "")</f>
        <v/>
      </c>
      <c r="BL137" s="3" t="str">
        <f>IF($A137="ADD",IF(NOT(ISBLANK(BK137)),_xlfn.XLOOKUP(BK137,ud_yn_unknown[lookupValue],ud_yn_unknown[lookupKey],"ERROR"),""), "")</f>
        <v/>
      </c>
      <c r="BN137" s="3" t="str">
        <f>IF($A137="ADD",IF(NOT(ISBLANK(BM137)),_xlfn.XLOOKUP(BM137,ud_culvert_slope[lookupValue],ud_culvert_slope[lookupKey],"ERROR"),""), "")</f>
        <v/>
      </c>
      <c r="BP137" s="3" t="str">
        <f>IF($A137="ADD",IF(NOT(ISBLANK(BO137)),_xlfn.XLOOKUP(BO137,ud_culvert_alignment[lookupValue],ud_culvert_alignment[lookupKey],"ERROR"),""), "")</f>
        <v/>
      </c>
      <c r="BQ137" s="8"/>
      <c r="BS137" s="3" t="str">
        <f>IF($A137="ADD",IF(NOT(ISBLANK(BR137)),_xlfn.XLOOKUP(BR137,ud_carried_function[lookupValue],ud_carried_function[lookupKey],"ERROR"),""), "")</f>
        <v/>
      </c>
      <c r="BT137" s="4"/>
      <c r="BV137" s="3" t="str">
        <f>IF($A137="ADD",IF(NOT(ISBLANK(BU137)),_xlfn.XLOOKUP(BU137,ud_design_loading[lookupValue],ud_design_loading[lookupKey],"ERROR"),""), "")</f>
        <v/>
      </c>
      <c r="BW137" s="4"/>
      <c r="BX137" s="4"/>
      <c r="BY137" s="4"/>
      <c r="BZ137" s="4"/>
      <c r="CC137" s="3" t="str">
        <f>IF($A137="ADD",IF(NOT(ISBLANK(CB137)),_xlfn.XLOOKUP(CB137,maint_type[lookupValue],maint_type[lookupKey],"ERROR"),""), "")</f>
        <v/>
      </c>
      <c r="CE137" s="3" t="str">
        <f>IF($A137="ADD",IF(NOT(ISBLANK(CD137)),_xlfn.XLOOKUP(CD137,ud_access_method[lookupValue],ud_access_method[lookupKey],"ERROR"),""), "")</f>
        <v/>
      </c>
      <c r="CF137" s="9"/>
      <c r="CG137" s="8"/>
      <c r="CH137" s="4" t="str">
        <f t="shared" ca="1" si="14"/>
        <v/>
      </c>
      <c r="CI137" s="4"/>
      <c r="CJ137" s="3" t="str">
        <f t="shared" si="15"/>
        <v/>
      </c>
      <c r="CK137" s="3" t="str">
        <f>IF($A137="","",IF((AND($A137="ADD",OR(CJ137="",CJ137="In Use"))),"5",(_xlfn.XLOOKUP(CJ137,ud_asset_status[lookupValue],ud_asset_status[lookupKey],""))))</f>
        <v/>
      </c>
      <c r="CL137" s="8"/>
      <c r="CN137" s="3" t="str">
        <f>IF($A137="ADD",IF(NOT(ISBLANK(CM137)),_xlfn.XLOOKUP(CM137,ar_replace_reason[lookupValue],ar_replace_reason[lookupKey],"ERROR"),""), "")</f>
        <v/>
      </c>
      <c r="CO137" s="3" t="str">
        <f t="shared" si="16"/>
        <v/>
      </c>
      <c r="CP137" s="3" t="str">
        <f>IF($A137="","",IF((AND($A137="ADD",OR(CO137="",CO137="Queenstown-Lakes District Council"))),"70",(_xlfn.XLOOKUP(CO137,ud_organisation_owner[lookupValue],ud_organisation_owner[lookupKey],""))))</f>
        <v/>
      </c>
      <c r="CQ137" s="3" t="str">
        <f t="shared" si="17"/>
        <v/>
      </c>
      <c r="CR137" s="3" t="str">
        <f>IF($A137="","",IF((AND($A137="ADD",OR(CQ137="",CQ137="Queenstown-Lakes District Council"))),"70",(_xlfn.XLOOKUP(CQ137,ud_organisation_owner[lookupValue],ud_organisation_owner[lookupKey],""))))</f>
        <v/>
      </c>
      <c r="CS137" s="3" t="str">
        <f t="shared" si="18"/>
        <v/>
      </c>
      <c r="CT137" s="3" t="str">
        <f>IF($A137="","",IF((AND($A137="ADD",OR(CS137="",CS137="Local Authority"))),"17",(_xlfn.XLOOKUP(CS137,ud_sub_organisation[lookupValue],ud_sub_organisation[lookupKey],""))))</f>
        <v/>
      </c>
      <c r="CV137" s="3" t="str">
        <f>IF($A137="ADD",IF(NOT(ISBLANK(CU137)),_xlfn.XLOOKUP(CU137,ud_maintenance_organisation[lookupValue],ud_maintenance_organisation[lookupKey],"ERROR"),""), "")</f>
        <v/>
      </c>
      <c r="CW137" s="3" t="str">
        <f t="shared" si="19"/>
        <v/>
      </c>
      <c r="CX137" s="3" t="str">
        <f>IF($A137="","",IF((AND($A137="ADD",OR(CW137="",CW137="Vested Assets"))),"12",(_xlfn.XLOOKUP(CW137,ud_work_category[lookupValue],ud_work_category[lookupKey],""))))</f>
        <v/>
      </c>
      <c r="CY137" s="7"/>
      <c r="CZ137" s="2" t="str">
        <f t="shared" si="20"/>
        <v/>
      </c>
      <c r="DA137" s="2" t="str">
        <f t="shared" si="21"/>
        <v/>
      </c>
      <c r="DB137" s="3" t="str">
        <f t="shared" si="22"/>
        <v/>
      </c>
      <c r="DC137" s="3" t="str">
        <f>IF($A137="","",IF((AND($A137="ADD",OR(DB137="",DB137="Excellent"))),"1",(_xlfn.XLOOKUP(DB137,condition[lookupValue],condition[lookupKey],""))))</f>
        <v/>
      </c>
      <c r="DD137" s="8" t="str">
        <f t="shared" si="23"/>
        <v/>
      </c>
      <c r="DE137" s="9"/>
    </row>
    <row r="138" spans="2:10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4"/>
      <c r="L138" s="4"/>
      <c r="M138" s="4"/>
      <c r="O138" s="3" t="str">
        <f>IF($A138="ADD",IF(NOT(ISBLANK(N138)),_xlfn.XLOOKUP(N138,len_adjust_rsn[lookupValue],len_adjust_rsn[lookupKey],"ERROR"),""), "")</f>
        <v/>
      </c>
      <c r="P138" s="4"/>
      <c r="Q138" s="7"/>
      <c r="R138" s="7"/>
      <c r="S138" s="7"/>
      <c r="T138" s="7"/>
      <c r="U138" s="7"/>
      <c r="W138" s="3" t="str">
        <f>IF($A138="ADD",IF(NOT(ISBLANK(V138)),_xlfn.XLOOKUP(V138,ud_stormwater_purpose[lookupValue],ud_stormwater_purpose[lookupKey],"ERROR"),""), "")</f>
        <v/>
      </c>
      <c r="Y138" s="3" t="str">
        <f>IF($A138="ADD",IF(NOT(ISBLANK(X138)),_xlfn.XLOOKUP(X138,ud_pipe_flow_type[lookupValue],ud_pipe_flow_type[lookupKey],"ERROR"),""), "")</f>
        <v/>
      </c>
      <c r="AA138" s="3" t="str">
        <f>IF($A138="ADD",IF(NOT(ISBLANK(Z138)),_xlfn.XLOOKUP(Z138,ud_pipe_type[lookupValue],ud_pipe_type[lookupKey],"ERROR"),""), "")</f>
        <v/>
      </c>
      <c r="AC138" s="3" t="str">
        <f>IF($A138="ADD",IF(NOT(ISBLANK(AB138)),_xlfn.XLOOKUP(AB138,ud_shape[lookupValue],ud_shape[lookupKey],"ERROR"),""), "")</f>
        <v/>
      </c>
      <c r="AE138" s="3" t="str">
        <f>IF($A138="ADD",IF(NOT(ISBLANK(AD138)),_xlfn.XLOOKUP(AD138,pipe_material[lookupValue],pipe_material[lookupKey],"ERROR"),""), "")</f>
        <v/>
      </c>
      <c r="AG138" s="3" t="str">
        <f>IF($A138="ADD",IF(NOT(ISBLANK(AF138)),_xlfn.XLOOKUP(1,(ud_material_subset_lookup=AF138)*(ud_material_subset_parentKey=AE138),ud_material_subset[lookupKey],"ERROR"),""), "")</f>
        <v/>
      </c>
      <c r="AI138" s="3" t="str">
        <f>IF($A138="ADD",IF(NOT(ISBLANK(AH138)),_xlfn.XLOOKUP(AH138,ud_pipe_duct_class[lookupValue],ud_pipe_duct_class[lookupKey],"ERROR"),""), "")</f>
        <v/>
      </c>
      <c r="AL138" s="3" t="str">
        <f>IF($A138="ADD",IF(NOT(ISBLANK(AK138)),_xlfn.XLOOKUP(AK138,ud_pipe_joint_type[lookupValue],ud_pipe_joint_type[lookupKey],"ERROR"),""), "")</f>
        <v/>
      </c>
      <c r="AN138" s="3" t="str">
        <f>IF($A138="ADD",IF(NOT(ISBLANK(AM138)),_xlfn.XLOOKUP(AM138,ud_pipe_location[lookupValue],ud_pipe_location[lookupKey],"ERROR"),""), "")</f>
        <v/>
      </c>
      <c r="AP138" s="2" t="str">
        <f t="shared" si="12"/>
        <v/>
      </c>
      <c r="AQ138" s="2" t="str">
        <f t="shared" si="13"/>
        <v/>
      </c>
      <c r="AR138" s="6"/>
      <c r="AS138" s="6"/>
      <c r="AT138" s="6"/>
      <c r="AU138" s="4"/>
      <c r="AV138" s="9"/>
      <c r="AX138" s="3" t="str">
        <f>IF($A138="ADD",IF(NOT(ISBLANK(AW138)),_xlfn.XLOOKUP(AW138,ud_culvert_grate[lookupValue],ud_culvert_grate[lookupKey],"ERROR"),""), "")</f>
        <v/>
      </c>
      <c r="AY138" s="4"/>
      <c r="BA138" s="3" t="str">
        <f>IF($A138="ADD",IF(NOT(ISBLANK(AZ138)),_xlfn.XLOOKUP(AZ138,ud_culvert_grate[lookupValue],ud_culvert_grate[lookupKey],"ERROR"),""), "")</f>
        <v/>
      </c>
      <c r="BD138" s="6"/>
      <c r="BF138" s="3" t="str">
        <f>IF($A138="ADD",IF(NOT(ISBLANK(BE138)),_xlfn.XLOOKUP(BE138,ud_yn_unknown[lookupValue],ud_yn_unknown[lookupKey],"ERROR"),""), "")</f>
        <v/>
      </c>
      <c r="BH138" s="3" t="str">
        <f>IF($A138="ADD",IF(NOT(ISBLANK(BG138)),_xlfn.XLOOKUP(BG138,ud_bed_substrate[lookupValue],ud_bed_substrate[lookupKey],"ERROR"),""), "")</f>
        <v/>
      </c>
      <c r="BJ138" s="3" t="str">
        <f>IF($A138="ADD",IF(NOT(ISBLANK(BI138)),_xlfn.XLOOKUP(BI138,ud_yn_unknown[lookupValue],ud_yn_unknown[lookupKey],"ERROR"),""), "")</f>
        <v/>
      </c>
      <c r="BL138" s="3" t="str">
        <f>IF($A138="ADD",IF(NOT(ISBLANK(BK138)),_xlfn.XLOOKUP(BK138,ud_yn_unknown[lookupValue],ud_yn_unknown[lookupKey],"ERROR"),""), "")</f>
        <v/>
      </c>
      <c r="BN138" s="3" t="str">
        <f>IF($A138="ADD",IF(NOT(ISBLANK(BM138)),_xlfn.XLOOKUP(BM138,ud_culvert_slope[lookupValue],ud_culvert_slope[lookupKey],"ERROR"),""), "")</f>
        <v/>
      </c>
      <c r="BP138" s="3" t="str">
        <f>IF($A138="ADD",IF(NOT(ISBLANK(BO138)),_xlfn.XLOOKUP(BO138,ud_culvert_alignment[lookupValue],ud_culvert_alignment[lookupKey],"ERROR"),""), "")</f>
        <v/>
      </c>
      <c r="BQ138" s="8"/>
      <c r="BS138" s="3" t="str">
        <f>IF($A138="ADD",IF(NOT(ISBLANK(BR138)),_xlfn.XLOOKUP(BR138,ud_carried_function[lookupValue],ud_carried_function[lookupKey],"ERROR"),""), "")</f>
        <v/>
      </c>
      <c r="BT138" s="4"/>
      <c r="BV138" s="3" t="str">
        <f>IF($A138="ADD",IF(NOT(ISBLANK(BU138)),_xlfn.XLOOKUP(BU138,ud_design_loading[lookupValue],ud_design_loading[lookupKey],"ERROR"),""), "")</f>
        <v/>
      </c>
      <c r="BW138" s="4"/>
      <c r="BX138" s="4"/>
      <c r="BY138" s="4"/>
      <c r="BZ138" s="4"/>
      <c r="CC138" s="3" t="str">
        <f>IF($A138="ADD",IF(NOT(ISBLANK(CB138)),_xlfn.XLOOKUP(CB138,maint_type[lookupValue],maint_type[lookupKey],"ERROR"),""), "")</f>
        <v/>
      </c>
      <c r="CE138" s="3" t="str">
        <f>IF($A138="ADD",IF(NOT(ISBLANK(CD138)),_xlfn.XLOOKUP(CD138,ud_access_method[lookupValue],ud_access_method[lookupKey],"ERROR"),""), "")</f>
        <v/>
      </c>
      <c r="CF138" s="9"/>
      <c r="CG138" s="8"/>
      <c r="CH138" s="4" t="str">
        <f t="shared" ca="1" si="14"/>
        <v/>
      </c>
      <c r="CI138" s="4"/>
      <c r="CJ138" s="3" t="str">
        <f t="shared" si="15"/>
        <v/>
      </c>
      <c r="CK138" s="3" t="str">
        <f>IF($A138="","",IF((AND($A138="ADD",OR(CJ138="",CJ138="In Use"))),"5",(_xlfn.XLOOKUP(CJ138,ud_asset_status[lookupValue],ud_asset_status[lookupKey],""))))</f>
        <v/>
      </c>
      <c r="CL138" s="8"/>
      <c r="CN138" s="3" t="str">
        <f>IF($A138="ADD",IF(NOT(ISBLANK(CM138)),_xlfn.XLOOKUP(CM138,ar_replace_reason[lookupValue],ar_replace_reason[lookupKey],"ERROR"),""), "")</f>
        <v/>
      </c>
      <c r="CO138" s="3" t="str">
        <f t="shared" si="16"/>
        <v/>
      </c>
      <c r="CP138" s="3" t="str">
        <f>IF($A138="","",IF((AND($A138="ADD",OR(CO138="",CO138="Queenstown-Lakes District Council"))),"70",(_xlfn.XLOOKUP(CO138,ud_organisation_owner[lookupValue],ud_organisation_owner[lookupKey],""))))</f>
        <v/>
      </c>
      <c r="CQ138" s="3" t="str">
        <f t="shared" si="17"/>
        <v/>
      </c>
      <c r="CR138" s="3" t="str">
        <f>IF($A138="","",IF((AND($A138="ADD",OR(CQ138="",CQ138="Queenstown-Lakes District Council"))),"70",(_xlfn.XLOOKUP(CQ138,ud_organisation_owner[lookupValue],ud_organisation_owner[lookupKey],""))))</f>
        <v/>
      </c>
      <c r="CS138" s="3" t="str">
        <f t="shared" si="18"/>
        <v/>
      </c>
      <c r="CT138" s="3" t="str">
        <f>IF($A138="","",IF((AND($A138="ADD",OR(CS138="",CS138="Local Authority"))),"17",(_xlfn.XLOOKUP(CS138,ud_sub_organisation[lookupValue],ud_sub_organisation[lookupKey],""))))</f>
        <v/>
      </c>
      <c r="CV138" s="3" t="str">
        <f>IF($A138="ADD",IF(NOT(ISBLANK(CU138)),_xlfn.XLOOKUP(CU138,ud_maintenance_organisation[lookupValue],ud_maintenance_organisation[lookupKey],"ERROR"),""), "")</f>
        <v/>
      </c>
      <c r="CW138" s="3" t="str">
        <f t="shared" si="19"/>
        <v/>
      </c>
      <c r="CX138" s="3" t="str">
        <f>IF($A138="","",IF((AND($A138="ADD",OR(CW138="",CW138="Vested Assets"))),"12",(_xlfn.XLOOKUP(CW138,ud_work_category[lookupValue],ud_work_category[lookupKey],""))))</f>
        <v/>
      </c>
      <c r="CY138" s="7"/>
      <c r="CZ138" s="2" t="str">
        <f t="shared" si="20"/>
        <v/>
      </c>
      <c r="DA138" s="2" t="str">
        <f t="shared" si="21"/>
        <v/>
      </c>
      <c r="DB138" s="3" t="str">
        <f t="shared" si="22"/>
        <v/>
      </c>
      <c r="DC138" s="3" t="str">
        <f>IF($A138="","",IF((AND($A138="ADD",OR(DB138="",DB138="Excellent"))),"1",(_xlfn.XLOOKUP(DB138,condition[lookupValue],condition[lookupKey],""))))</f>
        <v/>
      </c>
      <c r="DD138" s="8" t="str">
        <f t="shared" si="23"/>
        <v/>
      </c>
      <c r="DE138" s="9"/>
    </row>
    <row r="139" spans="2:10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4"/>
      <c r="L139" s="4"/>
      <c r="M139" s="4"/>
      <c r="O139" s="3" t="str">
        <f>IF($A139="ADD",IF(NOT(ISBLANK(N139)),_xlfn.XLOOKUP(N139,len_adjust_rsn[lookupValue],len_adjust_rsn[lookupKey],"ERROR"),""), "")</f>
        <v/>
      </c>
      <c r="P139" s="4"/>
      <c r="Q139" s="7"/>
      <c r="R139" s="7"/>
      <c r="S139" s="7"/>
      <c r="T139" s="7"/>
      <c r="U139" s="7"/>
      <c r="W139" s="3" t="str">
        <f>IF($A139="ADD",IF(NOT(ISBLANK(V139)),_xlfn.XLOOKUP(V139,ud_stormwater_purpose[lookupValue],ud_stormwater_purpose[lookupKey],"ERROR"),""), "")</f>
        <v/>
      </c>
      <c r="Y139" s="3" t="str">
        <f>IF($A139="ADD",IF(NOT(ISBLANK(X139)),_xlfn.XLOOKUP(X139,ud_pipe_flow_type[lookupValue],ud_pipe_flow_type[lookupKey],"ERROR"),""), "")</f>
        <v/>
      </c>
      <c r="AA139" s="3" t="str">
        <f>IF($A139="ADD",IF(NOT(ISBLANK(Z139)),_xlfn.XLOOKUP(Z139,ud_pipe_type[lookupValue],ud_pipe_type[lookupKey],"ERROR"),""), "")</f>
        <v/>
      </c>
      <c r="AC139" s="3" t="str">
        <f>IF($A139="ADD",IF(NOT(ISBLANK(AB139)),_xlfn.XLOOKUP(AB139,ud_shape[lookupValue],ud_shape[lookupKey],"ERROR"),""), "")</f>
        <v/>
      </c>
      <c r="AE139" s="3" t="str">
        <f>IF($A139="ADD",IF(NOT(ISBLANK(AD139)),_xlfn.XLOOKUP(AD139,pipe_material[lookupValue],pipe_material[lookupKey],"ERROR"),""), "")</f>
        <v/>
      </c>
      <c r="AG139" s="3" t="str">
        <f>IF($A139="ADD",IF(NOT(ISBLANK(AF139)),_xlfn.XLOOKUP(1,(ud_material_subset_lookup=AF139)*(ud_material_subset_parentKey=AE139),ud_material_subset[lookupKey],"ERROR"),""), "")</f>
        <v/>
      </c>
      <c r="AI139" s="3" t="str">
        <f>IF($A139="ADD",IF(NOT(ISBLANK(AH139)),_xlfn.XLOOKUP(AH139,ud_pipe_duct_class[lookupValue],ud_pipe_duct_class[lookupKey],"ERROR"),""), "")</f>
        <v/>
      </c>
      <c r="AL139" s="3" t="str">
        <f>IF($A139="ADD",IF(NOT(ISBLANK(AK139)),_xlfn.XLOOKUP(AK139,ud_pipe_joint_type[lookupValue],ud_pipe_joint_type[lookupKey],"ERROR"),""), "")</f>
        <v/>
      </c>
      <c r="AN139" s="3" t="str">
        <f>IF($A139="ADD",IF(NOT(ISBLANK(AM139)),_xlfn.XLOOKUP(AM139,ud_pipe_location[lookupValue],ud_pipe_location[lookupKey],"ERROR"),""), "")</f>
        <v/>
      </c>
      <c r="AP139" s="2" t="str">
        <f t="shared" ref="AP139:AP202" si="24">IF(ISBLANK(V139),"",IF(V139="Geotech Drainage","",FALSE))</f>
        <v/>
      </c>
      <c r="AQ139" s="2" t="str">
        <f t="shared" ref="AQ139:AQ202" si="25">IF(ISBLANK(V139),"",IF(V139="Geotech Drainage","",FALSE))</f>
        <v/>
      </c>
      <c r="AR139" s="6"/>
      <c r="AS139" s="6"/>
      <c r="AT139" s="6"/>
      <c r="AU139" s="4"/>
      <c r="AV139" s="9"/>
      <c r="AX139" s="3" t="str">
        <f>IF($A139="ADD",IF(NOT(ISBLANK(AW139)),_xlfn.XLOOKUP(AW139,ud_culvert_grate[lookupValue],ud_culvert_grate[lookupKey],"ERROR"),""), "")</f>
        <v/>
      </c>
      <c r="AY139" s="4"/>
      <c r="BA139" s="3" t="str">
        <f>IF($A139="ADD",IF(NOT(ISBLANK(AZ139)),_xlfn.XLOOKUP(AZ139,ud_culvert_grate[lookupValue],ud_culvert_grate[lookupKey],"ERROR"),""), "")</f>
        <v/>
      </c>
      <c r="BD139" s="6"/>
      <c r="BF139" s="3" t="str">
        <f>IF($A139="ADD",IF(NOT(ISBLANK(BE139)),_xlfn.XLOOKUP(BE139,ud_yn_unknown[lookupValue],ud_yn_unknown[lookupKey],"ERROR"),""), "")</f>
        <v/>
      </c>
      <c r="BH139" s="3" t="str">
        <f>IF($A139="ADD",IF(NOT(ISBLANK(BG139)),_xlfn.XLOOKUP(BG139,ud_bed_substrate[lookupValue],ud_bed_substrate[lookupKey],"ERROR"),""), "")</f>
        <v/>
      </c>
      <c r="BJ139" s="3" t="str">
        <f>IF($A139="ADD",IF(NOT(ISBLANK(BI139)),_xlfn.XLOOKUP(BI139,ud_yn_unknown[lookupValue],ud_yn_unknown[lookupKey],"ERROR"),""), "")</f>
        <v/>
      </c>
      <c r="BL139" s="3" t="str">
        <f>IF($A139="ADD",IF(NOT(ISBLANK(BK139)),_xlfn.XLOOKUP(BK139,ud_yn_unknown[lookupValue],ud_yn_unknown[lookupKey],"ERROR"),""), "")</f>
        <v/>
      </c>
      <c r="BN139" s="3" t="str">
        <f>IF($A139="ADD",IF(NOT(ISBLANK(BM139)),_xlfn.XLOOKUP(BM139,ud_culvert_slope[lookupValue],ud_culvert_slope[lookupKey],"ERROR"),""), "")</f>
        <v/>
      </c>
      <c r="BP139" s="3" t="str">
        <f>IF($A139="ADD",IF(NOT(ISBLANK(BO139)),_xlfn.XLOOKUP(BO139,ud_culvert_alignment[lookupValue],ud_culvert_alignment[lookupKey],"ERROR"),""), "")</f>
        <v/>
      </c>
      <c r="BQ139" s="8"/>
      <c r="BS139" s="3" t="str">
        <f>IF($A139="ADD",IF(NOT(ISBLANK(BR139)),_xlfn.XLOOKUP(BR139,ud_carried_function[lookupValue],ud_carried_function[lookupKey],"ERROR"),""), "")</f>
        <v/>
      </c>
      <c r="BT139" s="4"/>
      <c r="BV139" s="3" t="str">
        <f>IF($A139="ADD",IF(NOT(ISBLANK(BU139)),_xlfn.XLOOKUP(BU139,ud_design_loading[lookupValue],ud_design_loading[lookupKey],"ERROR"),""), "")</f>
        <v/>
      </c>
      <c r="BW139" s="4"/>
      <c r="BX139" s="4"/>
      <c r="BY139" s="4"/>
      <c r="BZ139" s="4"/>
      <c r="CC139" s="3" t="str">
        <f>IF($A139="ADD",IF(NOT(ISBLANK(CB139)),_xlfn.XLOOKUP(CB139,maint_type[lookupValue],maint_type[lookupKey],"ERROR"),""), "")</f>
        <v/>
      </c>
      <c r="CE139" s="3" t="str">
        <f>IF($A139="ADD",IF(NOT(ISBLANK(CD139)),_xlfn.XLOOKUP(CD139,ud_access_method[lookupValue],ud_access_method[lookupKey],"ERROR"),""), "")</f>
        <v/>
      </c>
      <c r="CF139" s="9"/>
      <c r="CG139" s="8"/>
      <c r="CH139" s="4" t="str">
        <f t="shared" ref="CH139:CH202" ca="1" si="26">IF(CG139&lt;&gt;"", DATEDIF(CG139, TODAY(),"Y"),"")</f>
        <v/>
      </c>
      <c r="CI139" s="4"/>
      <c r="CJ139" s="3" t="str">
        <f t="shared" ref="CJ139:CJ202" si="27">IF($A139="ADD","In Use","")</f>
        <v/>
      </c>
      <c r="CK139" s="3" t="str">
        <f>IF($A139="","",IF((AND($A139="ADD",OR(CJ139="",CJ139="In Use"))),"5",(_xlfn.XLOOKUP(CJ139,ud_asset_status[lookupValue],ud_asset_status[lookupKey],""))))</f>
        <v/>
      </c>
      <c r="CL139" s="8"/>
      <c r="CN139" s="3" t="str">
        <f>IF($A139="ADD",IF(NOT(ISBLANK(CM139)),_xlfn.XLOOKUP(CM139,ar_replace_reason[lookupValue],ar_replace_reason[lookupKey],"ERROR"),""), "")</f>
        <v/>
      </c>
      <c r="CO139" s="3" t="str">
        <f t="shared" ref="CO139:CO202" si="28">IF($A139="ADD","Queenstown-Lakes District Council","")</f>
        <v/>
      </c>
      <c r="CP139" s="3" t="str">
        <f>IF($A139="","",IF((AND($A139="ADD",OR(CO139="",CO139="Queenstown-Lakes District Council"))),"70",(_xlfn.XLOOKUP(CO139,ud_organisation_owner[lookupValue],ud_organisation_owner[lookupKey],""))))</f>
        <v/>
      </c>
      <c r="CQ139" s="3" t="str">
        <f t="shared" ref="CQ139:CQ202" si="29">IF($A139="ADD","Queenstown-Lakes District Council","")</f>
        <v/>
      </c>
      <c r="CR139" s="3" t="str">
        <f>IF($A139="","",IF((AND($A139="ADD",OR(CQ139="",CQ139="Queenstown-Lakes District Council"))),"70",(_xlfn.XLOOKUP(CQ139,ud_organisation_owner[lookupValue],ud_organisation_owner[lookupKey],""))))</f>
        <v/>
      </c>
      <c r="CS139" s="3" t="str">
        <f t="shared" ref="CS139:CS202" si="30">IF($A139="ADD","Local Authority","")</f>
        <v/>
      </c>
      <c r="CT139" s="3" t="str">
        <f>IF($A139="","",IF((AND($A139="ADD",OR(CS139="",CS139="Local Authority"))),"17",(_xlfn.XLOOKUP(CS139,ud_sub_organisation[lookupValue],ud_sub_organisation[lookupKey],""))))</f>
        <v/>
      </c>
      <c r="CV139" s="3" t="str">
        <f>IF($A139="ADD",IF(NOT(ISBLANK(CU139)),_xlfn.XLOOKUP(CU139,ud_maintenance_organisation[lookupValue],ud_maintenance_organisation[lookupKey],"ERROR"),""), "")</f>
        <v/>
      </c>
      <c r="CW139" s="3" t="str">
        <f t="shared" ref="CW139:CW202" si="31">IF($A139="ADD","Vested Assets","")</f>
        <v/>
      </c>
      <c r="CX139" s="3" t="str">
        <f>IF($A139="","",IF((AND($A139="ADD",OR(CW139="",CW139="Vested Assets"))),"12",(_xlfn.XLOOKUP(CW139,ud_work_category[lookupValue],ud_work_category[lookupKey],""))))</f>
        <v/>
      </c>
      <c r="CY139" s="7"/>
      <c r="CZ139" s="2" t="str">
        <f t="shared" ref="CZ139:CZ202" si="32">IF($A139="ADD","TRUE","")</f>
        <v/>
      </c>
      <c r="DA139" s="2" t="str">
        <f t="shared" ref="DA139:DA202" si="33">IF($A139="ADD","FALSE","")</f>
        <v/>
      </c>
      <c r="DB139" s="3" t="str">
        <f t="shared" ref="DB139:DB202" si="34">IF($A139="ADD","Excellent","")</f>
        <v/>
      </c>
      <c r="DC139" s="3" t="str">
        <f>IF($A139="","",IF((AND($A139="ADD",OR(DB139="",DB139="Excellent"))),"1",(_xlfn.XLOOKUP(DB139,condition[lookupValue],condition[lookupKey],""))))</f>
        <v/>
      </c>
      <c r="DD139" s="8" t="str">
        <f t="shared" ref="DD139:DD202" si="35">IF(CG139&lt;&gt;"",CG139,"")</f>
        <v/>
      </c>
      <c r="DE139" s="9"/>
    </row>
    <row r="140" spans="2:10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4"/>
      <c r="L140" s="4"/>
      <c r="M140" s="4"/>
      <c r="O140" s="3" t="str">
        <f>IF($A140="ADD",IF(NOT(ISBLANK(N140)),_xlfn.XLOOKUP(N140,len_adjust_rsn[lookupValue],len_adjust_rsn[lookupKey],"ERROR"),""), "")</f>
        <v/>
      </c>
      <c r="P140" s="4"/>
      <c r="Q140" s="7"/>
      <c r="R140" s="7"/>
      <c r="S140" s="7"/>
      <c r="T140" s="7"/>
      <c r="U140" s="7"/>
      <c r="W140" s="3" t="str">
        <f>IF($A140="ADD",IF(NOT(ISBLANK(V140)),_xlfn.XLOOKUP(V140,ud_stormwater_purpose[lookupValue],ud_stormwater_purpose[lookupKey],"ERROR"),""), "")</f>
        <v/>
      </c>
      <c r="Y140" s="3" t="str">
        <f>IF($A140="ADD",IF(NOT(ISBLANK(X140)),_xlfn.XLOOKUP(X140,ud_pipe_flow_type[lookupValue],ud_pipe_flow_type[lookupKey],"ERROR"),""), "")</f>
        <v/>
      </c>
      <c r="AA140" s="3" t="str">
        <f>IF($A140="ADD",IF(NOT(ISBLANK(Z140)),_xlfn.XLOOKUP(Z140,ud_pipe_type[lookupValue],ud_pipe_type[lookupKey],"ERROR"),""), "")</f>
        <v/>
      </c>
      <c r="AC140" s="3" t="str">
        <f>IF($A140="ADD",IF(NOT(ISBLANK(AB140)),_xlfn.XLOOKUP(AB140,ud_shape[lookupValue],ud_shape[lookupKey],"ERROR"),""), "")</f>
        <v/>
      </c>
      <c r="AE140" s="3" t="str">
        <f>IF($A140="ADD",IF(NOT(ISBLANK(AD140)),_xlfn.XLOOKUP(AD140,pipe_material[lookupValue],pipe_material[lookupKey],"ERROR"),""), "")</f>
        <v/>
      </c>
      <c r="AG140" s="3" t="str">
        <f>IF($A140="ADD",IF(NOT(ISBLANK(AF140)),_xlfn.XLOOKUP(1,(ud_material_subset_lookup=AF140)*(ud_material_subset_parentKey=AE140),ud_material_subset[lookupKey],"ERROR"),""), "")</f>
        <v/>
      </c>
      <c r="AI140" s="3" t="str">
        <f>IF($A140="ADD",IF(NOT(ISBLANK(AH140)),_xlfn.XLOOKUP(AH140,ud_pipe_duct_class[lookupValue],ud_pipe_duct_class[lookupKey],"ERROR"),""), "")</f>
        <v/>
      </c>
      <c r="AL140" s="3" t="str">
        <f>IF($A140="ADD",IF(NOT(ISBLANK(AK140)),_xlfn.XLOOKUP(AK140,ud_pipe_joint_type[lookupValue],ud_pipe_joint_type[lookupKey],"ERROR"),""), "")</f>
        <v/>
      </c>
      <c r="AN140" s="3" t="str">
        <f>IF($A140="ADD",IF(NOT(ISBLANK(AM140)),_xlfn.XLOOKUP(AM140,ud_pipe_location[lookupValue],ud_pipe_location[lookupKey],"ERROR"),""), "")</f>
        <v/>
      </c>
      <c r="AP140" s="2" t="str">
        <f t="shared" si="24"/>
        <v/>
      </c>
      <c r="AQ140" s="2" t="str">
        <f t="shared" si="25"/>
        <v/>
      </c>
      <c r="AR140" s="6"/>
      <c r="AS140" s="6"/>
      <c r="AT140" s="6"/>
      <c r="AU140" s="4"/>
      <c r="AV140" s="9"/>
      <c r="AX140" s="3" t="str">
        <f>IF($A140="ADD",IF(NOT(ISBLANK(AW140)),_xlfn.XLOOKUP(AW140,ud_culvert_grate[lookupValue],ud_culvert_grate[lookupKey],"ERROR"),""), "")</f>
        <v/>
      </c>
      <c r="AY140" s="4"/>
      <c r="BA140" s="3" t="str">
        <f>IF($A140="ADD",IF(NOT(ISBLANK(AZ140)),_xlfn.XLOOKUP(AZ140,ud_culvert_grate[lookupValue],ud_culvert_grate[lookupKey],"ERROR"),""), "")</f>
        <v/>
      </c>
      <c r="BD140" s="6"/>
      <c r="BF140" s="3" t="str">
        <f>IF($A140="ADD",IF(NOT(ISBLANK(BE140)),_xlfn.XLOOKUP(BE140,ud_yn_unknown[lookupValue],ud_yn_unknown[lookupKey],"ERROR"),""), "")</f>
        <v/>
      </c>
      <c r="BH140" s="3" t="str">
        <f>IF($A140="ADD",IF(NOT(ISBLANK(BG140)),_xlfn.XLOOKUP(BG140,ud_bed_substrate[lookupValue],ud_bed_substrate[lookupKey],"ERROR"),""), "")</f>
        <v/>
      </c>
      <c r="BJ140" s="3" t="str">
        <f>IF($A140="ADD",IF(NOT(ISBLANK(BI140)),_xlfn.XLOOKUP(BI140,ud_yn_unknown[lookupValue],ud_yn_unknown[lookupKey],"ERROR"),""), "")</f>
        <v/>
      </c>
      <c r="BL140" s="3" t="str">
        <f>IF($A140="ADD",IF(NOT(ISBLANK(BK140)),_xlfn.XLOOKUP(BK140,ud_yn_unknown[lookupValue],ud_yn_unknown[lookupKey],"ERROR"),""), "")</f>
        <v/>
      </c>
      <c r="BN140" s="3" t="str">
        <f>IF($A140="ADD",IF(NOT(ISBLANK(BM140)),_xlfn.XLOOKUP(BM140,ud_culvert_slope[lookupValue],ud_culvert_slope[lookupKey],"ERROR"),""), "")</f>
        <v/>
      </c>
      <c r="BP140" s="3" t="str">
        <f>IF($A140="ADD",IF(NOT(ISBLANK(BO140)),_xlfn.XLOOKUP(BO140,ud_culvert_alignment[lookupValue],ud_culvert_alignment[lookupKey],"ERROR"),""), "")</f>
        <v/>
      </c>
      <c r="BQ140" s="8"/>
      <c r="BS140" s="3" t="str">
        <f>IF($A140="ADD",IF(NOT(ISBLANK(BR140)),_xlfn.XLOOKUP(BR140,ud_carried_function[lookupValue],ud_carried_function[lookupKey],"ERROR"),""), "")</f>
        <v/>
      </c>
      <c r="BT140" s="4"/>
      <c r="BV140" s="3" t="str">
        <f>IF($A140="ADD",IF(NOT(ISBLANK(BU140)),_xlfn.XLOOKUP(BU140,ud_design_loading[lookupValue],ud_design_loading[lookupKey],"ERROR"),""), "")</f>
        <v/>
      </c>
      <c r="BW140" s="4"/>
      <c r="BX140" s="4"/>
      <c r="BY140" s="4"/>
      <c r="BZ140" s="4"/>
      <c r="CC140" s="3" t="str">
        <f>IF($A140="ADD",IF(NOT(ISBLANK(CB140)),_xlfn.XLOOKUP(CB140,maint_type[lookupValue],maint_type[lookupKey],"ERROR"),""), "")</f>
        <v/>
      </c>
      <c r="CE140" s="3" t="str">
        <f>IF($A140="ADD",IF(NOT(ISBLANK(CD140)),_xlfn.XLOOKUP(CD140,ud_access_method[lookupValue],ud_access_method[lookupKey],"ERROR"),""), "")</f>
        <v/>
      </c>
      <c r="CF140" s="9"/>
      <c r="CG140" s="8"/>
      <c r="CH140" s="4" t="str">
        <f t="shared" ca="1" si="26"/>
        <v/>
      </c>
      <c r="CI140" s="4"/>
      <c r="CJ140" s="3" t="str">
        <f t="shared" si="27"/>
        <v/>
      </c>
      <c r="CK140" s="3" t="str">
        <f>IF($A140="","",IF((AND($A140="ADD",OR(CJ140="",CJ140="In Use"))),"5",(_xlfn.XLOOKUP(CJ140,ud_asset_status[lookupValue],ud_asset_status[lookupKey],""))))</f>
        <v/>
      </c>
      <c r="CL140" s="8"/>
      <c r="CN140" s="3" t="str">
        <f>IF($A140="ADD",IF(NOT(ISBLANK(CM140)),_xlfn.XLOOKUP(CM140,ar_replace_reason[lookupValue],ar_replace_reason[lookupKey],"ERROR"),""), "")</f>
        <v/>
      </c>
      <c r="CO140" s="3" t="str">
        <f t="shared" si="28"/>
        <v/>
      </c>
      <c r="CP140" s="3" t="str">
        <f>IF($A140="","",IF((AND($A140="ADD",OR(CO140="",CO140="Queenstown-Lakes District Council"))),"70",(_xlfn.XLOOKUP(CO140,ud_organisation_owner[lookupValue],ud_organisation_owner[lookupKey],""))))</f>
        <v/>
      </c>
      <c r="CQ140" s="3" t="str">
        <f t="shared" si="29"/>
        <v/>
      </c>
      <c r="CR140" s="3" t="str">
        <f>IF($A140="","",IF((AND($A140="ADD",OR(CQ140="",CQ140="Queenstown-Lakes District Council"))),"70",(_xlfn.XLOOKUP(CQ140,ud_organisation_owner[lookupValue],ud_organisation_owner[lookupKey],""))))</f>
        <v/>
      </c>
      <c r="CS140" s="3" t="str">
        <f t="shared" si="30"/>
        <v/>
      </c>
      <c r="CT140" s="3" t="str">
        <f>IF($A140="","",IF((AND($A140="ADD",OR(CS140="",CS140="Local Authority"))),"17",(_xlfn.XLOOKUP(CS140,ud_sub_organisation[lookupValue],ud_sub_organisation[lookupKey],""))))</f>
        <v/>
      </c>
      <c r="CV140" s="3" t="str">
        <f>IF($A140="ADD",IF(NOT(ISBLANK(CU140)),_xlfn.XLOOKUP(CU140,ud_maintenance_organisation[lookupValue],ud_maintenance_organisation[lookupKey],"ERROR"),""), "")</f>
        <v/>
      </c>
      <c r="CW140" s="3" t="str">
        <f t="shared" si="31"/>
        <v/>
      </c>
      <c r="CX140" s="3" t="str">
        <f>IF($A140="","",IF((AND($A140="ADD",OR(CW140="",CW140="Vested Assets"))),"12",(_xlfn.XLOOKUP(CW140,ud_work_category[lookupValue],ud_work_category[lookupKey],""))))</f>
        <v/>
      </c>
      <c r="CY140" s="7"/>
      <c r="CZ140" s="2" t="str">
        <f t="shared" si="32"/>
        <v/>
      </c>
      <c r="DA140" s="2" t="str">
        <f t="shared" si="33"/>
        <v/>
      </c>
      <c r="DB140" s="3" t="str">
        <f t="shared" si="34"/>
        <v/>
      </c>
      <c r="DC140" s="3" t="str">
        <f>IF($A140="","",IF((AND($A140="ADD",OR(DB140="",DB140="Excellent"))),"1",(_xlfn.XLOOKUP(DB140,condition[lookupValue],condition[lookupKey],""))))</f>
        <v/>
      </c>
      <c r="DD140" s="8" t="str">
        <f t="shared" si="35"/>
        <v/>
      </c>
      <c r="DE140" s="9"/>
    </row>
    <row r="141" spans="2:10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4"/>
      <c r="L141" s="4"/>
      <c r="M141" s="4"/>
      <c r="O141" s="3" t="str">
        <f>IF($A141="ADD",IF(NOT(ISBLANK(N141)),_xlfn.XLOOKUP(N141,len_adjust_rsn[lookupValue],len_adjust_rsn[lookupKey],"ERROR"),""), "")</f>
        <v/>
      </c>
      <c r="P141" s="4"/>
      <c r="Q141" s="7"/>
      <c r="R141" s="7"/>
      <c r="S141" s="7"/>
      <c r="T141" s="7"/>
      <c r="U141" s="7"/>
      <c r="W141" s="3" t="str">
        <f>IF($A141="ADD",IF(NOT(ISBLANK(V141)),_xlfn.XLOOKUP(V141,ud_stormwater_purpose[lookupValue],ud_stormwater_purpose[lookupKey],"ERROR"),""), "")</f>
        <v/>
      </c>
      <c r="Y141" s="3" t="str">
        <f>IF($A141="ADD",IF(NOT(ISBLANK(X141)),_xlfn.XLOOKUP(X141,ud_pipe_flow_type[lookupValue],ud_pipe_flow_type[lookupKey],"ERROR"),""), "")</f>
        <v/>
      </c>
      <c r="AA141" s="3" t="str">
        <f>IF($A141="ADD",IF(NOT(ISBLANK(Z141)),_xlfn.XLOOKUP(Z141,ud_pipe_type[lookupValue],ud_pipe_type[lookupKey],"ERROR"),""), "")</f>
        <v/>
      </c>
      <c r="AC141" s="3" t="str">
        <f>IF($A141="ADD",IF(NOT(ISBLANK(AB141)),_xlfn.XLOOKUP(AB141,ud_shape[lookupValue],ud_shape[lookupKey],"ERROR"),""), "")</f>
        <v/>
      </c>
      <c r="AE141" s="3" t="str">
        <f>IF($A141="ADD",IF(NOT(ISBLANK(AD141)),_xlfn.XLOOKUP(AD141,pipe_material[lookupValue],pipe_material[lookupKey],"ERROR"),""), "")</f>
        <v/>
      </c>
      <c r="AG141" s="3" t="str">
        <f>IF($A141="ADD",IF(NOT(ISBLANK(AF141)),_xlfn.XLOOKUP(1,(ud_material_subset_lookup=AF141)*(ud_material_subset_parentKey=AE141),ud_material_subset[lookupKey],"ERROR"),""), "")</f>
        <v/>
      </c>
      <c r="AI141" s="3" t="str">
        <f>IF($A141="ADD",IF(NOT(ISBLANK(AH141)),_xlfn.XLOOKUP(AH141,ud_pipe_duct_class[lookupValue],ud_pipe_duct_class[lookupKey],"ERROR"),""), "")</f>
        <v/>
      </c>
      <c r="AL141" s="3" t="str">
        <f>IF($A141="ADD",IF(NOT(ISBLANK(AK141)),_xlfn.XLOOKUP(AK141,ud_pipe_joint_type[lookupValue],ud_pipe_joint_type[lookupKey],"ERROR"),""), "")</f>
        <v/>
      </c>
      <c r="AN141" s="3" t="str">
        <f>IF($A141="ADD",IF(NOT(ISBLANK(AM141)),_xlfn.XLOOKUP(AM141,ud_pipe_location[lookupValue],ud_pipe_location[lookupKey],"ERROR"),""), "")</f>
        <v/>
      </c>
      <c r="AP141" s="2" t="str">
        <f t="shared" si="24"/>
        <v/>
      </c>
      <c r="AQ141" s="2" t="str">
        <f t="shared" si="25"/>
        <v/>
      </c>
      <c r="AR141" s="6"/>
      <c r="AS141" s="6"/>
      <c r="AT141" s="6"/>
      <c r="AU141" s="4"/>
      <c r="AV141" s="9"/>
      <c r="AX141" s="3" t="str">
        <f>IF($A141="ADD",IF(NOT(ISBLANK(AW141)),_xlfn.XLOOKUP(AW141,ud_culvert_grate[lookupValue],ud_culvert_grate[lookupKey],"ERROR"),""), "")</f>
        <v/>
      </c>
      <c r="AY141" s="4"/>
      <c r="BA141" s="3" t="str">
        <f>IF($A141="ADD",IF(NOT(ISBLANK(AZ141)),_xlfn.XLOOKUP(AZ141,ud_culvert_grate[lookupValue],ud_culvert_grate[lookupKey],"ERROR"),""), "")</f>
        <v/>
      </c>
      <c r="BD141" s="6"/>
      <c r="BF141" s="3" t="str">
        <f>IF($A141="ADD",IF(NOT(ISBLANK(BE141)),_xlfn.XLOOKUP(BE141,ud_yn_unknown[lookupValue],ud_yn_unknown[lookupKey],"ERROR"),""), "")</f>
        <v/>
      </c>
      <c r="BH141" s="3" t="str">
        <f>IF($A141="ADD",IF(NOT(ISBLANK(BG141)),_xlfn.XLOOKUP(BG141,ud_bed_substrate[lookupValue],ud_bed_substrate[lookupKey],"ERROR"),""), "")</f>
        <v/>
      </c>
      <c r="BJ141" s="3" t="str">
        <f>IF($A141="ADD",IF(NOT(ISBLANK(BI141)),_xlfn.XLOOKUP(BI141,ud_yn_unknown[lookupValue],ud_yn_unknown[lookupKey],"ERROR"),""), "")</f>
        <v/>
      </c>
      <c r="BL141" s="3" t="str">
        <f>IF($A141="ADD",IF(NOT(ISBLANK(BK141)),_xlfn.XLOOKUP(BK141,ud_yn_unknown[lookupValue],ud_yn_unknown[lookupKey],"ERROR"),""), "")</f>
        <v/>
      </c>
      <c r="BN141" s="3" t="str">
        <f>IF($A141="ADD",IF(NOT(ISBLANK(BM141)),_xlfn.XLOOKUP(BM141,ud_culvert_slope[lookupValue],ud_culvert_slope[lookupKey],"ERROR"),""), "")</f>
        <v/>
      </c>
      <c r="BP141" s="3" t="str">
        <f>IF($A141="ADD",IF(NOT(ISBLANK(BO141)),_xlfn.XLOOKUP(BO141,ud_culvert_alignment[lookupValue],ud_culvert_alignment[lookupKey],"ERROR"),""), "")</f>
        <v/>
      </c>
      <c r="BQ141" s="8"/>
      <c r="BS141" s="3" t="str">
        <f>IF($A141="ADD",IF(NOT(ISBLANK(BR141)),_xlfn.XLOOKUP(BR141,ud_carried_function[lookupValue],ud_carried_function[lookupKey],"ERROR"),""), "")</f>
        <v/>
      </c>
      <c r="BT141" s="4"/>
      <c r="BV141" s="3" t="str">
        <f>IF($A141="ADD",IF(NOT(ISBLANK(BU141)),_xlfn.XLOOKUP(BU141,ud_design_loading[lookupValue],ud_design_loading[lookupKey],"ERROR"),""), "")</f>
        <v/>
      </c>
      <c r="BW141" s="4"/>
      <c r="BX141" s="4"/>
      <c r="BY141" s="4"/>
      <c r="BZ141" s="4"/>
      <c r="CC141" s="3" t="str">
        <f>IF($A141="ADD",IF(NOT(ISBLANK(CB141)),_xlfn.XLOOKUP(CB141,maint_type[lookupValue],maint_type[lookupKey],"ERROR"),""), "")</f>
        <v/>
      </c>
      <c r="CE141" s="3" t="str">
        <f>IF($A141="ADD",IF(NOT(ISBLANK(CD141)),_xlfn.XLOOKUP(CD141,ud_access_method[lookupValue],ud_access_method[lookupKey],"ERROR"),""), "")</f>
        <v/>
      </c>
      <c r="CF141" s="9"/>
      <c r="CG141" s="8"/>
      <c r="CH141" s="4" t="str">
        <f t="shared" ca="1" si="26"/>
        <v/>
      </c>
      <c r="CI141" s="4"/>
      <c r="CJ141" s="3" t="str">
        <f t="shared" si="27"/>
        <v/>
      </c>
      <c r="CK141" s="3" t="str">
        <f>IF($A141="","",IF((AND($A141="ADD",OR(CJ141="",CJ141="In Use"))),"5",(_xlfn.XLOOKUP(CJ141,ud_asset_status[lookupValue],ud_asset_status[lookupKey],""))))</f>
        <v/>
      </c>
      <c r="CL141" s="8"/>
      <c r="CN141" s="3" t="str">
        <f>IF($A141="ADD",IF(NOT(ISBLANK(CM141)),_xlfn.XLOOKUP(CM141,ar_replace_reason[lookupValue],ar_replace_reason[lookupKey],"ERROR"),""), "")</f>
        <v/>
      </c>
      <c r="CO141" s="3" t="str">
        <f t="shared" si="28"/>
        <v/>
      </c>
      <c r="CP141" s="3" t="str">
        <f>IF($A141="","",IF((AND($A141="ADD",OR(CO141="",CO141="Queenstown-Lakes District Council"))),"70",(_xlfn.XLOOKUP(CO141,ud_organisation_owner[lookupValue],ud_organisation_owner[lookupKey],""))))</f>
        <v/>
      </c>
      <c r="CQ141" s="3" t="str">
        <f t="shared" si="29"/>
        <v/>
      </c>
      <c r="CR141" s="3" t="str">
        <f>IF($A141="","",IF((AND($A141="ADD",OR(CQ141="",CQ141="Queenstown-Lakes District Council"))),"70",(_xlfn.XLOOKUP(CQ141,ud_organisation_owner[lookupValue],ud_organisation_owner[lookupKey],""))))</f>
        <v/>
      </c>
      <c r="CS141" s="3" t="str">
        <f t="shared" si="30"/>
        <v/>
      </c>
      <c r="CT141" s="3" t="str">
        <f>IF($A141="","",IF((AND($A141="ADD",OR(CS141="",CS141="Local Authority"))),"17",(_xlfn.XLOOKUP(CS141,ud_sub_organisation[lookupValue],ud_sub_organisation[lookupKey],""))))</f>
        <v/>
      </c>
      <c r="CV141" s="3" t="str">
        <f>IF($A141="ADD",IF(NOT(ISBLANK(CU141)),_xlfn.XLOOKUP(CU141,ud_maintenance_organisation[lookupValue],ud_maintenance_organisation[lookupKey],"ERROR"),""), "")</f>
        <v/>
      </c>
      <c r="CW141" s="3" t="str">
        <f t="shared" si="31"/>
        <v/>
      </c>
      <c r="CX141" s="3" t="str">
        <f>IF($A141="","",IF((AND($A141="ADD",OR(CW141="",CW141="Vested Assets"))),"12",(_xlfn.XLOOKUP(CW141,ud_work_category[lookupValue],ud_work_category[lookupKey],""))))</f>
        <v/>
      </c>
      <c r="CY141" s="7"/>
      <c r="CZ141" s="2" t="str">
        <f t="shared" si="32"/>
        <v/>
      </c>
      <c r="DA141" s="2" t="str">
        <f t="shared" si="33"/>
        <v/>
      </c>
      <c r="DB141" s="3" t="str">
        <f t="shared" si="34"/>
        <v/>
      </c>
      <c r="DC141" s="3" t="str">
        <f>IF($A141="","",IF((AND($A141="ADD",OR(DB141="",DB141="Excellent"))),"1",(_xlfn.XLOOKUP(DB141,condition[lookupValue],condition[lookupKey],""))))</f>
        <v/>
      </c>
      <c r="DD141" s="8" t="str">
        <f t="shared" si="35"/>
        <v/>
      </c>
      <c r="DE141" s="9"/>
    </row>
    <row r="142" spans="2:10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4"/>
      <c r="L142" s="4"/>
      <c r="M142" s="4"/>
      <c r="O142" s="3" t="str">
        <f>IF($A142="ADD",IF(NOT(ISBLANK(N142)),_xlfn.XLOOKUP(N142,len_adjust_rsn[lookupValue],len_adjust_rsn[lookupKey],"ERROR"),""), "")</f>
        <v/>
      </c>
      <c r="P142" s="4"/>
      <c r="Q142" s="7"/>
      <c r="R142" s="7"/>
      <c r="S142" s="7"/>
      <c r="T142" s="7"/>
      <c r="U142" s="7"/>
      <c r="W142" s="3" t="str">
        <f>IF($A142="ADD",IF(NOT(ISBLANK(V142)),_xlfn.XLOOKUP(V142,ud_stormwater_purpose[lookupValue],ud_stormwater_purpose[lookupKey],"ERROR"),""), "")</f>
        <v/>
      </c>
      <c r="Y142" s="3" t="str">
        <f>IF($A142="ADD",IF(NOT(ISBLANK(X142)),_xlfn.XLOOKUP(X142,ud_pipe_flow_type[lookupValue],ud_pipe_flow_type[lookupKey],"ERROR"),""), "")</f>
        <v/>
      </c>
      <c r="AA142" s="3" t="str">
        <f>IF($A142="ADD",IF(NOT(ISBLANK(Z142)),_xlfn.XLOOKUP(Z142,ud_pipe_type[lookupValue],ud_pipe_type[lookupKey],"ERROR"),""), "")</f>
        <v/>
      </c>
      <c r="AC142" s="3" t="str">
        <f>IF($A142="ADD",IF(NOT(ISBLANK(AB142)),_xlfn.XLOOKUP(AB142,ud_shape[lookupValue],ud_shape[lookupKey],"ERROR"),""), "")</f>
        <v/>
      </c>
      <c r="AE142" s="3" t="str">
        <f>IF($A142="ADD",IF(NOT(ISBLANK(AD142)),_xlfn.XLOOKUP(AD142,pipe_material[lookupValue],pipe_material[lookupKey],"ERROR"),""), "")</f>
        <v/>
      </c>
      <c r="AG142" s="3" t="str">
        <f>IF($A142="ADD",IF(NOT(ISBLANK(AF142)),_xlfn.XLOOKUP(1,(ud_material_subset_lookup=AF142)*(ud_material_subset_parentKey=AE142),ud_material_subset[lookupKey],"ERROR"),""), "")</f>
        <v/>
      </c>
      <c r="AI142" s="3" t="str">
        <f>IF($A142="ADD",IF(NOT(ISBLANK(AH142)),_xlfn.XLOOKUP(AH142,ud_pipe_duct_class[lookupValue],ud_pipe_duct_class[lookupKey],"ERROR"),""), "")</f>
        <v/>
      </c>
      <c r="AL142" s="3" t="str">
        <f>IF($A142="ADD",IF(NOT(ISBLANK(AK142)),_xlfn.XLOOKUP(AK142,ud_pipe_joint_type[lookupValue],ud_pipe_joint_type[lookupKey],"ERROR"),""), "")</f>
        <v/>
      </c>
      <c r="AN142" s="3" t="str">
        <f>IF($A142="ADD",IF(NOT(ISBLANK(AM142)),_xlfn.XLOOKUP(AM142,ud_pipe_location[lookupValue],ud_pipe_location[lookupKey],"ERROR"),""), "")</f>
        <v/>
      </c>
      <c r="AP142" s="2" t="str">
        <f t="shared" si="24"/>
        <v/>
      </c>
      <c r="AQ142" s="2" t="str">
        <f t="shared" si="25"/>
        <v/>
      </c>
      <c r="AR142" s="6"/>
      <c r="AS142" s="6"/>
      <c r="AT142" s="6"/>
      <c r="AU142" s="4"/>
      <c r="AV142" s="9"/>
      <c r="AX142" s="3" t="str">
        <f>IF($A142="ADD",IF(NOT(ISBLANK(AW142)),_xlfn.XLOOKUP(AW142,ud_culvert_grate[lookupValue],ud_culvert_grate[lookupKey],"ERROR"),""), "")</f>
        <v/>
      </c>
      <c r="AY142" s="4"/>
      <c r="BA142" s="3" t="str">
        <f>IF($A142="ADD",IF(NOT(ISBLANK(AZ142)),_xlfn.XLOOKUP(AZ142,ud_culvert_grate[lookupValue],ud_culvert_grate[lookupKey],"ERROR"),""), "")</f>
        <v/>
      </c>
      <c r="BD142" s="6"/>
      <c r="BF142" s="3" t="str">
        <f>IF($A142="ADD",IF(NOT(ISBLANK(BE142)),_xlfn.XLOOKUP(BE142,ud_yn_unknown[lookupValue],ud_yn_unknown[lookupKey],"ERROR"),""), "")</f>
        <v/>
      </c>
      <c r="BH142" s="3" t="str">
        <f>IF($A142="ADD",IF(NOT(ISBLANK(BG142)),_xlfn.XLOOKUP(BG142,ud_bed_substrate[lookupValue],ud_bed_substrate[lookupKey],"ERROR"),""), "")</f>
        <v/>
      </c>
      <c r="BJ142" s="3" t="str">
        <f>IF($A142="ADD",IF(NOT(ISBLANK(BI142)),_xlfn.XLOOKUP(BI142,ud_yn_unknown[lookupValue],ud_yn_unknown[lookupKey],"ERROR"),""), "")</f>
        <v/>
      </c>
      <c r="BL142" s="3" t="str">
        <f>IF($A142="ADD",IF(NOT(ISBLANK(BK142)),_xlfn.XLOOKUP(BK142,ud_yn_unknown[lookupValue],ud_yn_unknown[lookupKey],"ERROR"),""), "")</f>
        <v/>
      </c>
      <c r="BN142" s="3" t="str">
        <f>IF($A142="ADD",IF(NOT(ISBLANK(BM142)),_xlfn.XLOOKUP(BM142,ud_culvert_slope[lookupValue],ud_culvert_slope[lookupKey],"ERROR"),""), "")</f>
        <v/>
      </c>
      <c r="BP142" s="3" t="str">
        <f>IF($A142="ADD",IF(NOT(ISBLANK(BO142)),_xlfn.XLOOKUP(BO142,ud_culvert_alignment[lookupValue],ud_culvert_alignment[lookupKey],"ERROR"),""), "")</f>
        <v/>
      </c>
      <c r="BQ142" s="8"/>
      <c r="BS142" s="3" t="str">
        <f>IF($A142="ADD",IF(NOT(ISBLANK(BR142)),_xlfn.XLOOKUP(BR142,ud_carried_function[lookupValue],ud_carried_function[lookupKey],"ERROR"),""), "")</f>
        <v/>
      </c>
      <c r="BT142" s="4"/>
      <c r="BV142" s="3" t="str">
        <f>IF($A142="ADD",IF(NOT(ISBLANK(BU142)),_xlfn.XLOOKUP(BU142,ud_design_loading[lookupValue],ud_design_loading[lookupKey],"ERROR"),""), "")</f>
        <v/>
      </c>
      <c r="BW142" s="4"/>
      <c r="BX142" s="4"/>
      <c r="BY142" s="4"/>
      <c r="BZ142" s="4"/>
      <c r="CC142" s="3" t="str">
        <f>IF($A142="ADD",IF(NOT(ISBLANK(CB142)),_xlfn.XLOOKUP(CB142,maint_type[lookupValue],maint_type[lookupKey],"ERROR"),""), "")</f>
        <v/>
      </c>
      <c r="CE142" s="3" t="str">
        <f>IF($A142="ADD",IF(NOT(ISBLANK(CD142)),_xlfn.XLOOKUP(CD142,ud_access_method[lookupValue],ud_access_method[lookupKey],"ERROR"),""), "")</f>
        <v/>
      </c>
      <c r="CF142" s="9"/>
      <c r="CG142" s="8"/>
      <c r="CH142" s="4" t="str">
        <f t="shared" ca="1" si="26"/>
        <v/>
      </c>
      <c r="CI142" s="4"/>
      <c r="CJ142" s="3" t="str">
        <f t="shared" si="27"/>
        <v/>
      </c>
      <c r="CK142" s="3" t="str">
        <f>IF($A142="","",IF((AND($A142="ADD",OR(CJ142="",CJ142="In Use"))),"5",(_xlfn.XLOOKUP(CJ142,ud_asset_status[lookupValue],ud_asset_status[lookupKey],""))))</f>
        <v/>
      </c>
      <c r="CL142" s="8"/>
      <c r="CN142" s="3" t="str">
        <f>IF($A142="ADD",IF(NOT(ISBLANK(CM142)),_xlfn.XLOOKUP(CM142,ar_replace_reason[lookupValue],ar_replace_reason[lookupKey],"ERROR"),""), "")</f>
        <v/>
      </c>
      <c r="CO142" s="3" t="str">
        <f t="shared" si="28"/>
        <v/>
      </c>
      <c r="CP142" s="3" t="str">
        <f>IF($A142="","",IF((AND($A142="ADD",OR(CO142="",CO142="Queenstown-Lakes District Council"))),"70",(_xlfn.XLOOKUP(CO142,ud_organisation_owner[lookupValue],ud_organisation_owner[lookupKey],""))))</f>
        <v/>
      </c>
      <c r="CQ142" s="3" t="str">
        <f t="shared" si="29"/>
        <v/>
      </c>
      <c r="CR142" s="3" t="str">
        <f>IF($A142="","",IF((AND($A142="ADD",OR(CQ142="",CQ142="Queenstown-Lakes District Council"))),"70",(_xlfn.XLOOKUP(CQ142,ud_organisation_owner[lookupValue],ud_organisation_owner[lookupKey],""))))</f>
        <v/>
      </c>
      <c r="CS142" s="3" t="str">
        <f t="shared" si="30"/>
        <v/>
      </c>
      <c r="CT142" s="3" t="str">
        <f>IF($A142="","",IF((AND($A142="ADD",OR(CS142="",CS142="Local Authority"))),"17",(_xlfn.XLOOKUP(CS142,ud_sub_organisation[lookupValue],ud_sub_organisation[lookupKey],""))))</f>
        <v/>
      </c>
      <c r="CV142" s="3" t="str">
        <f>IF($A142="ADD",IF(NOT(ISBLANK(CU142)),_xlfn.XLOOKUP(CU142,ud_maintenance_organisation[lookupValue],ud_maintenance_organisation[lookupKey],"ERROR"),""), "")</f>
        <v/>
      </c>
      <c r="CW142" s="3" t="str">
        <f t="shared" si="31"/>
        <v/>
      </c>
      <c r="CX142" s="3" t="str">
        <f>IF($A142="","",IF((AND($A142="ADD",OR(CW142="",CW142="Vested Assets"))),"12",(_xlfn.XLOOKUP(CW142,ud_work_category[lookupValue],ud_work_category[lookupKey],""))))</f>
        <v/>
      </c>
      <c r="CY142" s="7"/>
      <c r="CZ142" s="2" t="str">
        <f t="shared" si="32"/>
        <v/>
      </c>
      <c r="DA142" s="2" t="str">
        <f t="shared" si="33"/>
        <v/>
      </c>
      <c r="DB142" s="3" t="str">
        <f t="shared" si="34"/>
        <v/>
      </c>
      <c r="DC142" s="3" t="str">
        <f>IF($A142="","",IF((AND($A142="ADD",OR(DB142="",DB142="Excellent"))),"1",(_xlfn.XLOOKUP(DB142,condition[lookupValue],condition[lookupKey],""))))</f>
        <v/>
      </c>
      <c r="DD142" s="8" t="str">
        <f t="shared" si="35"/>
        <v/>
      </c>
      <c r="DE142" s="9"/>
    </row>
    <row r="143" spans="2:10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4"/>
      <c r="L143" s="4"/>
      <c r="M143" s="4"/>
      <c r="O143" s="3" t="str">
        <f>IF($A143="ADD",IF(NOT(ISBLANK(N143)),_xlfn.XLOOKUP(N143,len_adjust_rsn[lookupValue],len_adjust_rsn[lookupKey],"ERROR"),""), "")</f>
        <v/>
      </c>
      <c r="P143" s="4"/>
      <c r="Q143" s="7"/>
      <c r="R143" s="7"/>
      <c r="S143" s="7"/>
      <c r="T143" s="7"/>
      <c r="U143" s="7"/>
      <c r="W143" s="3" t="str">
        <f>IF($A143="ADD",IF(NOT(ISBLANK(V143)),_xlfn.XLOOKUP(V143,ud_stormwater_purpose[lookupValue],ud_stormwater_purpose[lookupKey],"ERROR"),""), "")</f>
        <v/>
      </c>
      <c r="Y143" s="3" t="str">
        <f>IF($A143="ADD",IF(NOT(ISBLANK(X143)),_xlfn.XLOOKUP(X143,ud_pipe_flow_type[lookupValue],ud_pipe_flow_type[lookupKey],"ERROR"),""), "")</f>
        <v/>
      </c>
      <c r="AA143" s="3" t="str">
        <f>IF($A143="ADD",IF(NOT(ISBLANK(Z143)),_xlfn.XLOOKUP(Z143,ud_pipe_type[lookupValue],ud_pipe_type[lookupKey],"ERROR"),""), "")</f>
        <v/>
      </c>
      <c r="AC143" s="3" t="str">
        <f>IF($A143="ADD",IF(NOT(ISBLANK(AB143)),_xlfn.XLOOKUP(AB143,ud_shape[lookupValue],ud_shape[lookupKey],"ERROR"),""), "")</f>
        <v/>
      </c>
      <c r="AE143" s="3" t="str">
        <f>IF($A143="ADD",IF(NOT(ISBLANK(AD143)),_xlfn.XLOOKUP(AD143,pipe_material[lookupValue],pipe_material[lookupKey],"ERROR"),""), "")</f>
        <v/>
      </c>
      <c r="AG143" s="3" t="str">
        <f>IF($A143="ADD",IF(NOT(ISBLANK(AF143)),_xlfn.XLOOKUP(1,(ud_material_subset_lookup=AF143)*(ud_material_subset_parentKey=AE143),ud_material_subset[lookupKey],"ERROR"),""), "")</f>
        <v/>
      </c>
      <c r="AI143" s="3" t="str">
        <f>IF($A143="ADD",IF(NOT(ISBLANK(AH143)),_xlfn.XLOOKUP(AH143,ud_pipe_duct_class[lookupValue],ud_pipe_duct_class[lookupKey],"ERROR"),""), "")</f>
        <v/>
      </c>
      <c r="AL143" s="3" t="str">
        <f>IF($A143="ADD",IF(NOT(ISBLANK(AK143)),_xlfn.XLOOKUP(AK143,ud_pipe_joint_type[lookupValue],ud_pipe_joint_type[lookupKey],"ERROR"),""), "")</f>
        <v/>
      </c>
      <c r="AN143" s="3" t="str">
        <f>IF($A143="ADD",IF(NOT(ISBLANK(AM143)),_xlfn.XLOOKUP(AM143,ud_pipe_location[lookupValue],ud_pipe_location[lookupKey],"ERROR"),""), "")</f>
        <v/>
      </c>
      <c r="AP143" s="2" t="str">
        <f t="shared" si="24"/>
        <v/>
      </c>
      <c r="AQ143" s="2" t="str">
        <f t="shared" si="25"/>
        <v/>
      </c>
      <c r="AR143" s="6"/>
      <c r="AS143" s="6"/>
      <c r="AT143" s="6"/>
      <c r="AU143" s="4"/>
      <c r="AV143" s="9"/>
      <c r="AX143" s="3" t="str">
        <f>IF($A143="ADD",IF(NOT(ISBLANK(AW143)),_xlfn.XLOOKUP(AW143,ud_culvert_grate[lookupValue],ud_culvert_grate[lookupKey],"ERROR"),""), "")</f>
        <v/>
      </c>
      <c r="AY143" s="4"/>
      <c r="BA143" s="3" t="str">
        <f>IF($A143="ADD",IF(NOT(ISBLANK(AZ143)),_xlfn.XLOOKUP(AZ143,ud_culvert_grate[lookupValue],ud_culvert_grate[lookupKey],"ERROR"),""), "")</f>
        <v/>
      </c>
      <c r="BD143" s="6"/>
      <c r="BF143" s="3" t="str">
        <f>IF($A143="ADD",IF(NOT(ISBLANK(BE143)),_xlfn.XLOOKUP(BE143,ud_yn_unknown[lookupValue],ud_yn_unknown[lookupKey],"ERROR"),""), "")</f>
        <v/>
      </c>
      <c r="BH143" s="3" t="str">
        <f>IF($A143="ADD",IF(NOT(ISBLANK(BG143)),_xlfn.XLOOKUP(BG143,ud_bed_substrate[lookupValue],ud_bed_substrate[lookupKey],"ERROR"),""), "")</f>
        <v/>
      </c>
      <c r="BJ143" s="3" t="str">
        <f>IF($A143="ADD",IF(NOT(ISBLANK(BI143)),_xlfn.XLOOKUP(BI143,ud_yn_unknown[lookupValue],ud_yn_unknown[lookupKey],"ERROR"),""), "")</f>
        <v/>
      </c>
      <c r="BL143" s="3" t="str">
        <f>IF($A143="ADD",IF(NOT(ISBLANK(BK143)),_xlfn.XLOOKUP(BK143,ud_yn_unknown[lookupValue],ud_yn_unknown[lookupKey],"ERROR"),""), "")</f>
        <v/>
      </c>
      <c r="BN143" s="3" t="str">
        <f>IF($A143="ADD",IF(NOT(ISBLANK(BM143)),_xlfn.XLOOKUP(BM143,ud_culvert_slope[lookupValue],ud_culvert_slope[lookupKey],"ERROR"),""), "")</f>
        <v/>
      </c>
      <c r="BP143" s="3" t="str">
        <f>IF($A143="ADD",IF(NOT(ISBLANK(BO143)),_xlfn.XLOOKUP(BO143,ud_culvert_alignment[lookupValue],ud_culvert_alignment[lookupKey],"ERROR"),""), "")</f>
        <v/>
      </c>
      <c r="BQ143" s="8"/>
      <c r="BS143" s="3" t="str">
        <f>IF($A143="ADD",IF(NOT(ISBLANK(BR143)),_xlfn.XLOOKUP(BR143,ud_carried_function[lookupValue],ud_carried_function[lookupKey],"ERROR"),""), "")</f>
        <v/>
      </c>
      <c r="BT143" s="4"/>
      <c r="BV143" s="3" t="str">
        <f>IF($A143="ADD",IF(NOT(ISBLANK(BU143)),_xlfn.XLOOKUP(BU143,ud_design_loading[lookupValue],ud_design_loading[lookupKey],"ERROR"),""), "")</f>
        <v/>
      </c>
      <c r="BW143" s="4"/>
      <c r="BX143" s="4"/>
      <c r="BY143" s="4"/>
      <c r="BZ143" s="4"/>
      <c r="CC143" s="3" t="str">
        <f>IF($A143="ADD",IF(NOT(ISBLANK(CB143)),_xlfn.XLOOKUP(CB143,maint_type[lookupValue],maint_type[lookupKey],"ERROR"),""), "")</f>
        <v/>
      </c>
      <c r="CE143" s="3" t="str">
        <f>IF($A143="ADD",IF(NOT(ISBLANK(CD143)),_xlfn.XLOOKUP(CD143,ud_access_method[lookupValue],ud_access_method[lookupKey],"ERROR"),""), "")</f>
        <v/>
      </c>
      <c r="CF143" s="9"/>
      <c r="CG143" s="8"/>
      <c r="CH143" s="4" t="str">
        <f t="shared" ca="1" si="26"/>
        <v/>
      </c>
      <c r="CI143" s="4"/>
      <c r="CJ143" s="3" t="str">
        <f t="shared" si="27"/>
        <v/>
      </c>
      <c r="CK143" s="3" t="str">
        <f>IF($A143="","",IF((AND($A143="ADD",OR(CJ143="",CJ143="In Use"))),"5",(_xlfn.XLOOKUP(CJ143,ud_asset_status[lookupValue],ud_asset_status[lookupKey],""))))</f>
        <v/>
      </c>
      <c r="CL143" s="8"/>
      <c r="CN143" s="3" t="str">
        <f>IF($A143="ADD",IF(NOT(ISBLANK(CM143)),_xlfn.XLOOKUP(CM143,ar_replace_reason[lookupValue],ar_replace_reason[lookupKey],"ERROR"),""), "")</f>
        <v/>
      </c>
      <c r="CO143" s="3" t="str">
        <f t="shared" si="28"/>
        <v/>
      </c>
      <c r="CP143" s="3" t="str">
        <f>IF($A143="","",IF((AND($A143="ADD",OR(CO143="",CO143="Queenstown-Lakes District Council"))),"70",(_xlfn.XLOOKUP(CO143,ud_organisation_owner[lookupValue],ud_organisation_owner[lookupKey],""))))</f>
        <v/>
      </c>
      <c r="CQ143" s="3" t="str">
        <f t="shared" si="29"/>
        <v/>
      </c>
      <c r="CR143" s="3" t="str">
        <f>IF($A143="","",IF((AND($A143="ADD",OR(CQ143="",CQ143="Queenstown-Lakes District Council"))),"70",(_xlfn.XLOOKUP(CQ143,ud_organisation_owner[lookupValue],ud_organisation_owner[lookupKey],""))))</f>
        <v/>
      </c>
      <c r="CS143" s="3" t="str">
        <f t="shared" si="30"/>
        <v/>
      </c>
      <c r="CT143" s="3" t="str">
        <f>IF($A143="","",IF((AND($A143="ADD",OR(CS143="",CS143="Local Authority"))),"17",(_xlfn.XLOOKUP(CS143,ud_sub_organisation[lookupValue],ud_sub_organisation[lookupKey],""))))</f>
        <v/>
      </c>
      <c r="CV143" s="3" t="str">
        <f>IF($A143="ADD",IF(NOT(ISBLANK(CU143)),_xlfn.XLOOKUP(CU143,ud_maintenance_organisation[lookupValue],ud_maintenance_organisation[lookupKey],"ERROR"),""), "")</f>
        <v/>
      </c>
      <c r="CW143" s="3" t="str">
        <f t="shared" si="31"/>
        <v/>
      </c>
      <c r="CX143" s="3" t="str">
        <f>IF($A143="","",IF((AND($A143="ADD",OR(CW143="",CW143="Vested Assets"))),"12",(_xlfn.XLOOKUP(CW143,ud_work_category[lookupValue],ud_work_category[lookupKey],""))))</f>
        <v/>
      </c>
      <c r="CY143" s="7"/>
      <c r="CZ143" s="2" t="str">
        <f t="shared" si="32"/>
        <v/>
      </c>
      <c r="DA143" s="2" t="str">
        <f t="shared" si="33"/>
        <v/>
      </c>
      <c r="DB143" s="3" t="str">
        <f t="shared" si="34"/>
        <v/>
      </c>
      <c r="DC143" s="3" t="str">
        <f>IF($A143="","",IF((AND($A143="ADD",OR(DB143="",DB143="Excellent"))),"1",(_xlfn.XLOOKUP(DB143,condition[lookupValue],condition[lookupKey],""))))</f>
        <v/>
      </c>
      <c r="DD143" s="8" t="str">
        <f t="shared" si="35"/>
        <v/>
      </c>
      <c r="DE143" s="9"/>
    </row>
    <row r="144" spans="2:10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4"/>
      <c r="L144" s="4"/>
      <c r="M144" s="4"/>
      <c r="O144" s="3" t="str">
        <f>IF($A144="ADD",IF(NOT(ISBLANK(N144)),_xlfn.XLOOKUP(N144,len_adjust_rsn[lookupValue],len_adjust_rsn[lookupKey],"ERROR"),""), "")</f>
        <v/>
      </c>
      <c r="P144" s="4"/>
      <c r="Q144" s="7"/>
      <c r="R144" s="7"/>
      <c r="S144" s="7"/>
      <c r="T144" s="7"/>
      <c r="U144" s="7"/>
      <c r="W144" s="3" t="str">
        <f>IF($A144="ADD",IF(NOT(ISBLANK(V144)),_xlfn.XLOOKUP(V144,ud_stormwater_purpose[lookupValue],ud_stormwater_purpose[lookupKey],"ERROR"),""), "")</f>
        <v/>
      </c>
      <c r="Y144" s="3" t="str">
        <f>IF($A144="ADD",IF(NOT(ISBLANK(X144)),_xlfn.XLOOKUP(X144,ud_pipe_flow_type[lookupValue],ud_pipe_flow_type[lookupKey],"ERROR"),""), "")</f>
        <v/>
      </c>
      <c r="AA144" s="3" t="str">
        <f>IF($A144="ADD",IF(NOT(ISBLANK(Z144)),_xlfn.XLOOKUP(Z144,ud_pipe_type[lookupValue],ud_pipe_type[lookupKey],"ERROR"),""), "")</f>
        <v/>
      </c>
      <c r="AC144" s="3" t="str">
        <f>IF($A144="ADD",IF(NOT(ISBLANK(AB144)),_xlfn.XLOOKUP(AB144,ud_shape[lookupValue],ud_shape[lookupKey],"ERROR"),""), "")</f>
        <v/>
      </c>
      <c r="AE144" s="3" t="str">
        <f>IF($A144="ADD",IF(NOT(ISBLANK(AD144)),_xlfn.XLOOKUP(AD144,pipe_material[lookupValue],pipe_material[lookupKey],"ERROR"),""), "")</f>
        <v/>
      </c>
      <c r="AG144" s="3" t="str">
        <f>IF($A144="ADD",IF(NOT(ISBLANK(AF144)),_xlfn.XLOOKUP(1,(ud_material_subset_lookup=AF144)*(ud_material_subset_parentKey=AE144),ud_material_subset[lookupKey],"ERROR"),""), "")</f>
        <v/>
      </c>
      <c r="AI144" s="3" t="str">
        <f>IF($A144="ADD",IF(NOT(ISBLANK(AH144)),_xlfn.XLOOKUP(AH144,ud_pipe_duct_class[lookupValue],ud_pipe_duct_class[lookupKey],"ERROR"),""), "")</f>
        <v/>
      </c>
      <c r="AL144" s="3" t="str">
        <f>IF($A144="ADD",IF(NOT(ISBLANK(AK144)),_xlfn.XLOOKUP(AK144,ud_pipe_joint_type[lookupValue],ud_pipe_joint_type[lookupKey],"ERROR"),""), "")</f>
        <v/>
      </c>
      <c r="AN144" s="3" t="str">
        <f>IF($A144="ADD",IF(NOT(ISBLANK(AM144)),_xlfn.XLOOKUP(AM144,ud_pipe_location[lookupValue],ud_pipe_location[lookupKey],"ERROR"),""), "")</f>
        <v/>
      </c>
      <c r="AP144" s="2" t="str">
        <f t="shared" si="24"/>
        <v/>
      </c>
      <c r="AQ144" s="2" t="str">
        <f t="shared" si="25"/>
        <v/>
      </c>
      <c r="AR144" s="6"/>
      <c r="AS144" s="6"/>
      <c r="AT144" s="6"/>
      <c r="AU144" s="4"/>
      <c r="AV144" s="9"/>
      <c r="AX144" s="3" t="str">
        <f>IF($A144="ADD",IF(NOT(ISBLANK(AW144)),_xlfn.XLOOKUP(AW144,ud_culvert_grate[lookupValue],ud_culvert_grate[lookupKey],"ERROR"),""), "")</f>
        <v/>
      </c>
      <c r="AY144" s="4"/>
      <c r="BA144" s="3" t="str">
        <f>IF($A144="ADD",IF(NOT(ISBLANK(AZ144)),_xlfn.XLOOKUP(AZ144,ud_culvert_grate[lookupValue],ud_culvert_grate[lookupKey],"ERROR"),""), "")</f>
        <v/>
      </c>
      <c r="BD144" s="6"/>
      <c r="BF144" s="3" t="str">
        <f>IF($A144="ADD",IF(NOT(ISBLANK(BE144)),_xlfn.XLOOKUP(BE144,ud_yn_unknown[lookupValue],ud_yn_unknown[lookupKey],"ERROR"),""), "")</f>
        <v/>
      </c>
      <c r="BH144" s="3" t="str">
        <f>IF($A144="ADD",IF(NOT(ISBLANK(BG144)),_xlfn.XLOOKUP(BG144,ud_bed_substrate[lookupValue],ud_bed_substrate[lookupKey],"ERROR"),""), "")</f>
        <v/>
      </c>
      <c r="BJ144" s="3" t="str">
        <f>IF($A144="ADD",IF(NOT(ISBLANK(BI144)),_xlfn.XLOOKUP(BI144,ud_yn_unknown[lookupValue],ud_yn_unknown[lookupKey],"ERROR"),""), "")</f>
        <v/>
      </c>
      <c r="BL144" s="3" t="str">
        <f>IF($A144="ADD",IF(NOT(ISBLANK(BK144)),_xlfn.XLOOKUP(BK144,ud_yn_unknown[lookupValue],ud_yn_unknown[lookupKey],"ERROR"),""), "")</f>
        <v/>
      </c>
      <c r="BN144" s="3" t="str">
        <f>IF($A144="ADD",IF(NOT(ISBLANK(BM144)),_xlfn.XLOOKUP(BM144,ud_culvert_slope[lookupValue],ud_culvert_slope[lookupKey],"ERROR"),""), "")</f>
        <v/>
      </c>
      <c r="BP144" s="3" t="str">
        <f>IF($A144="ADD",IF(NOT(ISBLANK(BO144)),_xlfn.XLOOKUP(BO144,ud_culvert_alignment[lookupValue],ud_culvert_alignment[lookupKey],"ERROR"),""), "")</f>
        <v/>
      </c>
      <c r="BQ144" s="8"/>
      <c r="BS144" s="3" t="str">
        <f>IF($A144="ADD",IF(NOT(ISBLANK(BR144)),_xlfn.XLOOKUP(BR144,ud_carried_function[lookupValue],ud_carried_function[lookupKey],"ERROR"),""), "")</f>
        <v/>
      </c>
      <c r="BT144" s="4"/>
      <c r="BV144" s="3" t="str">
        <f>IF($A144="ADD",IF(NOT(ISBLANK(BU144)),_xlfn.XLOOKUP(BU144,ud_design_loading[lookupValue],ud_design_loading[lookupKey],"ERROR"),""), "")</f>
        <v/>
      </c>
      <c r="BW144" s="4"/>
      <c r="BX144" s="4"/>
      <c r="BY144" s="4"/>
      <c r="BZ144" s="4"/>
      <c r="CC144" s="3" t="str">
        <f>IF($A144="ADD",IF(NOT(ISBLANK(CB144)),_xlfn.XLOOKUP(CB144,maint_type[lookupValue],maint_type[lookupKey],"ERROR"),""), "")</f>
        <v/>
      </c>
      <c r="CE144" s="3" t="str">
        <f>IF($A144="ADD",IF(NOT(ISBLANK(CD144)),_xlfn.XLOOKUP(CD144,ud_access_method[lookupValue],ud_access_method[lookupKey],"ERROR"),""), "")</f>
        <v/>
      </c>
      <c r="CF144" s="9"/>
      <c r="CG144" s="8"/>
      <c r="CH144" s="4" t="str">
        <f t="shared" ca="1" si="26"/>
        <v/>
      </c>
      <c r="CI144" s="4"/>
      <c r="CJ144" s="3" t="str">
        <f t="shared" si="27"/>
        <v/>
      </c>
      <c r="CK144" s="3" t="str">
        <f>IF($A144="","",IF((AND($A144="ADD",OR(CJ144="",CJ144="In Use"))),"5",(_xlfn.XLOOKUP(CJ144,ud_asset_status[lookupValue],ud_asset_status[lookupKey],""))))</f>
        <v/>
      </c>
      <c r="CL144" s="8"/>
      <c r="CN144" s="3" t="str">
        <f>IF($A144="ADD",IF(NOT(ISBLANK(CM144)),_xlfn.XLOOKUP(CM144,ar_replace_reason[lookupValue],ar_replace_reason[lookupKey],"ERROR"),""), "")</f>
        <v/>
      </c>
      <c r="CO144" s="3" t="str">
        <f t="shared" si="28"/>
        <v/>
      </c>
      <c r="CP144" s="3" t="str">
        <f>IF($A144="","",IF((AND($A144="ADD",OR(CO144="",CO144="Queenstown-Lakes District Council"))),"70",(_xlfn.XLOOKUP(CO144,ud_organisation_owner[lookupValue],ud_organisation_owner[lookupKey],""))))</f>
        <v/>
      </c>
      <c r="CQ144" s="3" t="str">
        <f t="shared" si="29"/>
        <v/>
      </c>
      <c r="CR144" s="3" t="str">
        <f>IF($A144="","",IF((AND($A144="ADD",OR(CQ144="",CQ144="Queenstown-Lakes District Council"))),"70",(_xlfn.XLOOKUP(CQ144,ud_organisation_owner[lookupValue],ud_organisation_owner[lookupKey],""))))</f>
        <v/>
      </c>
      <c r="CS144" s="3" t="str">
        <f t="shared" si="30"/>
        <v/>
      </c>
      <c r="CT144" s="3" t="str">
        <f>IF($A144="","",IF((AND($A144="ADD",OR(CS144="",CS144="Local Authority"))),"17",(_xlfn.XLOOKUP(CS144,ud_sub_organisation[lookupValue],ud_sub_organisation[lookupKey],""))))</f>
        <v/>
      </c>
      <c r="CV144" s="3" t="str">
        <f>IF($A144="ADD",IF(NOT(ISBLANK(CU144)),_xlfn.XLOOKUP(CU144,ud_maintenance_organisation[lookupValue],ud_maintenance_organisation[lookupKey],"ERROR"),""), "")</f>
        <v/>
      </c>
      <c r="CW144" s="3" t="str">
        <f t="shared" si="31"/>
        <v/>
      </c>
      <c r="CX144" s="3" t="str">
        <f>IF($A144="","",IF((AND($A144="ADD",OR(CW144="",CW144="Vested Assets"))),"12",(_xlfn.XLOOKUP(CW144,ud_work_category[lookupValue],ud_work_category[lookupKey],""))))</f>
        <v/>
      </c>
      <c r="CY144" s="7"/>
      <c r="CZ144" s="2" t="str">
        <f t="shared" si="32"/>
        <v/>
      </c>
      <c r="DA144" s="2" t="str">
        <f t="shared" si="33"/>
        <v/>
      </c>
      <c r="DB144" s="3" t="str">
        <f t="shared" si="34"/>
        <v/>
      </c>
      <c r="DC144" s="3" t="str">
        <f>IF($A144="","",IF((AND($A144="ADD",OR(DB144="",DB144="Excellent"))),"1",(_xlfn.XLOOKUP(DB144,condition[lookupValue],condition[lookupKey],""))))</f>
        <v/>
      </c>
      <c r="DD144" s="8" t="str">
        <f t="shared" si="35"/>
        <v/>
      </c>
      <c r="DE144" s="9"/>
    </row>
    <row r="145" spans="2:10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4"/>
      <c r="L145" s="4"/>
      <c r="M145" s="4"/>
      <c r="O145" s="3" t="str">
        <f>IF($A145="ADD",IF(NOT(ISBLANK(N145)),_xlfn.XLOOKUP(N145,len_adjust_rsn[lookupValue],len_adjust_rsn[lookupKey],"ERROR"),""), "")</f>
        <v/>
      </c>
      <c r="P145" s="4"/>
      <c r="Q145" s="7"/>
      <c r="R145" s="7"/>
      <c r="S145" s="7"/>
      <c r="T145" s="7"/>
      <c r="U145" s="7"/>
      <c r="W145" s="3" t="str">
        <f>IF($A145="ADD",IF(NOT(ISBLANK(V145)),_xlfn.XLOOKUP(V145,ud_stormwater_purpose[lookupValue],ud_stormwater_purpose[lookupKey],"ERROR"),""), "")</f>
        <v/>
      </c>
      <c r="Y145" s="3" t="str">
        <f>IF($A145="ADD",IF(NOT(ISBLANK(X145)),_xlfn.XLOOKUP(X145,ud_pipe_flow_type[lookupValue],ud_pipe_flow_type[lookupKey],"ERROR"),""), "")</f>
        <v/>
      </c>
      <c r="AA145" s="3" t="str">
        <f>IF($A145="ADD",IF(NOT(ISBLANK(Z145)),_xlfn.XLOOKUP(Z145,ud_pipe_type[lookupValue],ud_pipe_type[lookupKey],"ERROR"),""), "")</f>
        <v/>
      </c>
      <c r="AC145" s="3" t="str">
        <f>IF($A145="ADD",IF(NOT(ISBLANK(AB145)),_xlfn.XLOOKUP(AB145,ud_shape[lookupValue],ud_shape[lookupKey],"ERROR"),""), "")</f>
        <v/>
      </c>
      <c r="AE145" s="3" t="str">
        <f>IF($A145="ADD",IF(NOT(ISBLANK(AD145)),_xlfn.XLOOKUP(AD145,pipe_material[lookupValue],pipe_material[lookupKey],"ERROR"),""), "")</f>
        <v/>
      </c>
      <c r="AG145" s="3" t="str">
        <f>IF($A145="ADD",IF(NOT(ISBLANK(AF145)),_xlfn.XLOOKUP(1,(ud_material_subset_lookup=AF145)*(ud_material_subset_parentKey=AE145),ud_material_subset[lookupKey],"ERROR"),""), "")</f>
        <v/>
      </c>
      <c r="AI145" s="3" t="str">
        <f>IF($A145="ADD",IF(NOT(ISBLANK(AH145)),_xlfn.XLOOKUP(AH145,ud_pipe_duct_class[lookupValue],ud_pipe_duct_class[lookupKey],"ERROR"),""), "")</f>
        <v/>
      </c>
      <c r="AL145" s="3" t="str">
        <f>IF($A145="ADD",IF(NOT(ISBLANK(AK145)),_xlfn.XLOOKUP(AK145,ud_pipe_joint_type[lookupValue],ud_pipe_joint_type[lookupKey],"ERROR"),""), "")</f>
        <v/>
      </c>
      <c r="AN145" s="3" t="str">
        <f>IF($A145="ADD",IF(NOT(ISBLANK(AM145)),_xlfn.XLOOKUP(AM145,ud_pipe_location[lookupValue],ud_pipe_location[lookupKey],"ERROR"),""), "")</f>
        <v/>
      </c>
      <c r="AP145" s="2" t="str">
        <f t="shared" si="24"/>
        <v/>
      </c>
      <c r="AQ145" s="2" t="str">
        <f t="shared" si="25"/>
        <v/>
      </c>
      <c r="AR145" s="6"/>
      <c r="AS145" s="6"/>
      <c r="AT145" s="6"/>
      <c r="AU145" s="4"/>
      <c r="AV145" s="9"/>
      <c r="AX145" s="3" t="str">
        <f>IF($A145="ADD",IF(NOT(ISBLANK(AW145)),_xlfn.XLOOKUP(AW145,ud_culvert_grate[lookupValue],ud_culvert_grate[lookupKey],"ERROR"),""), "")</f>
        <v/>
      </c>
      <c r="AY145" s="4"/>
      <c r="BA145" s="3" t="str">
        <f>IF($A145="ADD",IF(NOT(ISBLANK(AZ145)),_xlfn.XLOOKUP(AZ145,ud_culvert_grate[lookupValue],ud_culvert_grate[lookupKey],"ERROR"),""), "")</f>
        <v/>
      </c>
      <c r="BD145" s="6"/>
      <c r="BF145" s="3" t="str">
        <f>IF($A145="ADD",IF(NOT(ISBLANK(BE145)),_xlfn.XLOOKUP(BE145,ud_yn_unknown[lookupValue],ud_yn_unknown[lookupKey],"ERROR"),""), "")</f>
        <v/>
      </c>
      <c r="BH145" s="3" t="str">
        <f>IF($A145="ADD",IF(NOT(ISBLANK(BG145)),_xlfn.XLOOKUP(BG145,ud_bed_substrate[lookupValue],ud_bed_substrate[lookupKey],"ERROR"),""), "")</f>
        <v/>
      </c>
      <c r="BJ145" s="3" t="str">
        <f>IF($A145="ADD",IF(NOT(ISBLANK(BI145)),_xlfn.XLOOKUP(BI145,ud_yn_unknown[lookupValue],ud_yn_unknown[lookupKey],"ERROR"),""), "")</f>
        <v/>
      </c>
      <c r="BL145" s="3" t="str">
        <f>IF($A145="ADD",IF(NOT(ISBLANK(BK145)),_xlfn.XLOOKUP(BK145,ud_yn_unknown[lookupValue],ud_yn_unknown[lookupKey],"ERROR"),""), "")</f>
        <v/>
      </c>
      <c r="BN145" s="3" t="str">
        <f>IF($A145="ADD",IF(NOT(ISBLANK(BM145)),_xlfn.XLOOKUP(BM145,ud_culvert_slope[lookupValue],ud_culvert_slope[lookupKey],"ERROR"),""), "")</f>
        <v/>
      </c>
      <c r="BP145" s="3" t="str">
        <f>IF($A145="ADD",IF(NOT(ISBLANK(BO145)),_xlfn.XLOOKUP(BO145,ud_culvert_alignment[lookupValue],ud_culvert_alignment[lookupKey],"ERROR"),""), "")</f>
        <v/>
      </c>
      <c r="BQ145" s="8"/>
      <c r="BS145" s="3" t="str">
        <f>IF($A145="ADD",IF(NOT(ISBLANK(BR145)),_xlfn.XLOOKUP(BR145,ud_carried_function[lookupValue],ud_carried_function[lookupKey],"ERROR"),""), "")</f>
        <v/>
      </c>
      <c r="BT145" s="4"/>
      <c r="BV145" s="3" t="str">
        <f>IF($A145="ADD",IF(NOT(ISBLANK(BU145)),_xlfn.XLOOKUP(BU145,ud_design_loading[lookupValue],ud_design_loading[lookupKey],"ERROR"),""), "")</f>
        <v/>
      </c>
      <c r="BW145" s="4"/>
      <c r="BX145" s="4"/>
      <c r="BY145" s="4"/>
      <c r="BZ145" s="4"/>
      <c r="CC145" s="3" t="str">
        <f>IF($A145="ADD",IF(NOT(ISBLANK(CB145)),_xlfn.XLOOKUP(CB145,maint_type[lookupValue],maint_type[lookupKey],"ERROR"),""), "")</f>
        <v/>
      </c>
      <c r="CE145" s="3" t="str">
        <f>IF($A145="ADD",IF(NOT(ISBLANK(CD145)),_xlfn.XLOOKUP(CD145,ud_access_method[lookupValue],ud_access_method[lookupKey],"ERROR"),""), "")</f>
        <v/>
      </c>
      <c r="CF145" s="9"/>
      <c r="CG145" s="8"/>
      <c r="CH145" s="4" t="str">
        <f t="shared" ca="1" si="26"/>
        <v/>
      </c>
      <c r="CI145" s="4"/>
      <c r="CJ145" s="3" t="str">
        <f t="shared" si="27"/>
        <v/>
      </c>
      <c r="CK145" s="3" t="str">
        <f>IF($A145="","",IF((AND($A145="ADD",OR(CJ145="",CJ145="In Use"))),"5",(_xlfn.XLOOKUP(CJ145,ud_asset_status[lookupValue],ud_asset_status[lookupKey],""))))</f>
        <v/>
      </c>
      <c r="CL145" s="8"/>
      <c r="CN145" s="3" t="str">
        <f>IF($A145="ADD",IF(NOT(ISBLANK(CM145)),_xlfn.XLOOKUP(CM145,ar_replace_reason[lookupValue],ar_replace_reason[lookupKey],"ERROR"),""), "")</f>
        <v/>
      </c>
      <c r="CO145" s="3" t="str">
        <f t="shared" si="28"/>
        <v/>
      </c>
      <c r="CP145" s="3" t="str">
        <f>IF($A145="","",IF((AND($A145="ADD",OR(CO145="",CO145="Queenstown-Lakes District Council"))),"70",(_xlfn.XLOOKUP(CO145,ud_organisation_owner[lookupValue],ud_organisation_owner[lookupKey],""))))</f>
        <v/>
      </c>
      <c r="CQ145" s="3" t="str">
        <f t="shared" si="29"/>
        <v/>
      </c>
      <c r="CR145" s="3" t="str">
        <f>IF($A145="","",IF((AND($A145="ADD",OR(CQ145="",CQ145="Queenstown-Lakes District Council"))),"70",(_xlfn.XLOOKUP(CQ145,ud_organisation_owner[lookupValue],ud_organisation_owner[lookupKey],""))))</f>
        <v/>
      </c>
      <c r="CS145" s="3" t="str">
        <f t="shared" si="30"/>
        <v/>
      </c>
      <c r="CT145" s="3" t="str">
        <f>IF($A145="","",IF((AND($A145="ADD",OR(CS145="",CS145="Local Authority"))),"17",(_xlfn.XLOOKUP(CS145,ud_sub_organisation[lookupValue],ud_sub_organisation[lookupKey],""))))</f>
        <v/>
      </c>
      <c r="CV145" s="3" t="str">
        <f>IF($A145="ADD",IF(NOT(ISBLANK(CU145)),_xlfn.XLOOKUP(CU145,ud_maintenance_organisation[lookupValue],ud_maintenance_organisation[lookupKey],"ERROR"),""), "")</f>
        <v/>
      </c>
      <c r="CW145" s="3" t="str">
        <f t="shared" si="31"/>
        <v/>
      </c>
      <c r="CX145" s="3" t="str">
        <f>IF($A145="","",IF((AND($A145="ADD",OR(CW145="",CW145="Vested Assets"))),"12",(_xlfn.XLOOKUP(CW145,ud_work_category[lookupValue],ud_work_category[lookupKey],""))))</f>
        <v/>
      </c>
      <c r="CY145" s="7"/>
      <c r="CZ145" s="2" t="str">
        <f t="shared" si="32"/>
        <v/>
      </c>
      <c r="DA145" s="2" t="str">
        <f t="shared" si="33"/>
        <v/>
      </c>
      <c r="DB145" s="3" t="str">
        <f t="shared" si="34"/>
        <v/>
      </c>
      <c r="DC145" s="3" t="str">
        <f>IF($A145="","",IF((AND($A145="ADD",OR(DB145="",DB145="Excellent"))),"1",(_xlfn.XLOOKUP(DB145,condition[lookupValue],condition[lookupKey],""))))</f>
        <v/>
      </c>
      <c r="DD145" s="8" t="str">
        <f t="shared" si="35"/>
        <v/>
      </c>
      <c r="DE145" s="9"/>
    </row>
    <row r="146" spans="2:10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4"/>
      <c r="L146" s="4"/>
      <c r="M146" s="4"/>
      <c r="O146" s="3" t="str">
        <f>IF($A146="ADD",IF(NOT(ISBLANK(N146)),_xlfn.XLOOKUP(N146,len_adjust_rsn[lookupValue],len_adjust_rsn[lookupKey],"ERROR"),""), "")</f>
        <v/>
      </c>
      <c r="P146" s="4"/>
      <c r="Q146" s="7"/>
      <c r="R146" s="7"/>
      <c r="S146" s="7"/>
      <c r="T146" s="7"/>
      <c r="U146" s="7"/>
      <c r="W146" s="3" t="str">
        <f>IF($A146="ADD",IF(NOT(ISBLANK(V146)),_xlfn.XLOOKUP(V146,ud_stormwater_purpose[lookupValue],ud_stormwater_purpose[lookupKey],"ERROR"),""), "")</f>
        <v/>
      </c>
      <c r="Y146" s="3" t="str">
        <f>IF($A146="ADD",IF(NOT(ISBLANK(X146)),_xlfn.XLOOKUP(X146,ud_pipe_flow_type[lookupValue],ud_pipe_flow_type[lookupKey],"ERROR"),""), "")</f>
        <v/>
      </c>
      <c r="AA146" s="3" t="str">
        <f>IF($A146="ADD",IF(NOT(ISBLANK(Z146)),_xlfn.XLOOKUP(Z146,ud_pipe_type[lookupValue],ud_pipe_type[lookupKey],"ERROR"),""), "")</f>
        <v/>
      </c>
      <c r="AC146" s="3" t="str">
        <f>IF($A146="ADD",IF(NOT(ISBLANK(AB146)),_xlfn.XLOOKUP(AB146,ud_shape[lookupValue],ud_shape[lookupKey],"ERROR"),""), "")</f>
        <v/>
      </c>
      <c r="AE146" s="3" t="str">
        <f>IF($A146="ADD",IF(NOT(ISBLANK(AD146)),_xlfn.XLOOKUP(AD146,pipe_material[lookupValue],pipe_material[lookupKey],"ERROR"),""), "")</f>
        <v/>
      </c>
      <c r="AG146" s="3" t="str">
        <f>IF($A146="ADD",IF(NOT(ISBLANK(AF146)),_xlfn.XLOOKUP(1,(ud_material_subset_lookup=AF146)*(ud_material_subset_parentKey=AE146),ud_material_subset[lookupKey],"ERROR"),""), "")</f>
        <v/>
      </c>
      <c r="AI146" s="3" t="str">
        <f>IF($A146="ADD",IF(NOT(ISBLANK(AH146)),_xlfn.XLOOKUP(AH146,ud_pipe_duct_class[lookupValue],ud_pipe_duct_class[lookupKey],"ERROR"),""), "")</f>
        <v/>
      </c>
      <c r="AL146" s="3" t="str">
        <f>IF($A146="ADD",IF(NOT(ISBLANK(AK146)),_xlfn.XLOOKUP(AK146,ud_pipe_joint_type[lookupValue],ud_pipe_joint_type[lookupKey],"ERROR"),""), "")</f>
        <v/>
      </c>
      <c r="AN146" s="3" t="str">
        <f>IF($A146="ADD",IF(NOT(ISBLANK(AM146)),_xlfn.XLOOKUP(AM146,ud_pipe_location[lookupValue],ud_pipe_location[lookupKey],"ERROR"),""), "")</f>
        <v/>
      </c>
      <c r="AP146" s="2" t="str">
        <f t="shared" si="24"/>
        <v/>
      </c>
      <c r="AQ146" s="2" t="str">
        <f t="shared" si="25"/>
        <v/>
      </c>
      <c r="AR146" s="6"/>
      <c r="AS146" s="6"/>
      <c r="AT146" s="6"/>
      <c r="AU146" s="4"/>
      <c r="AV146" s="9"/>
      <c r="AX146" s="3" t="str">
        <f>IF($A146="ADD",IF(NOT(ISBLANK(AW146)),_xlfn.XLOOKUP(AW146,ud_culvert_grate[lookupValue],ud_culvert_grate[lookupKey],"ERROR"),""), "")</f>
        <v/>
      </c>
      <c r="AY146" s="4"/>
      <c r="BA146" s="3" t="str">
        <f>IF($A146="ADD",IF(NOT(ISBLANK(AZ146)),_xlfn.XLOOKUP(AZ146,ud_culvert_grate[lookupValue],ud_culvert_grate[lookupKey],"ERROR"),""), "")</f>
        <v/>
      </c>
      <c r="BD146" s="6"/>
      <c r="BF146" s="3" t="str">
        <f>IF($A146="ADD",IF(NOT(ISBLANK(BE146)),_xlfn.XLOOKUP(BE146,ud_yn_unknown[lookupValue],ud_yn_unknown[lookupKey],"ERROR"),""), "")</f>
        <v/>
      </c>
      <c r="BH146" s="3" t="str">
        <f>IF($A146="ADD",IF(NOT(ISBLANK(BG146)),_xlfn.XLOOKUP(BG146,ud_bed_substrate[lookupValue],ud_bed_substrate[lookupKey],"ERROR"),""), "")</f>
        <v/>
      </c>
      <c r="BJ146" s="3" t="str">
        <f>IF($A146="ADD",IF(NOT(ISBLANK(BI146)),_xlfn.XLOOKUP(BI146,ud_yn_unknown[lookupValue],ud_yn_unknown[lookupKey],"ERROR"),""), "")</f>
        <v/>
      </c>
      <c r="BL146" s="3" t="str">
        <f>IF($A146="ADD",IF(NOT(ISBLANK(BK146)),_xlfn.XLOOKUP(BK146,ud_yn_unknown[lookupValue],ud_yn_unknown[lookupKey],"ERROR"),""), "")</f>
        <v/>
      </c>
      <c r="BN146" s="3" t="str">
        <f>IF($A146="ADD",IF(NOT(ISBLANK(BM146)),_xlfn.XLOOKUP(BM146,ud_culvert_slope[lookupValue],ud_culvert_slope[lookupKey],"ERROR"),""), "")</f>
        <v/>
      </c>
      <c r="BP146" s="3" t="str">
        <f>IF($A146="ADD",IF(NOT(ISBLANK(BO146)),_xlfn.XLOOKUP(BO146,ud_culvert_alignment[lookupValue],ud_culvert_alignment[lookupKey],"ERROR"),""), "")</f>
        <v/>
      </c>
      <c r="BQ146" s="8"/>
      <c r="BS146" s="3" t="str">
        <f>IF($A146="ADD",IF(NOT(ISBLANK(BR146)),_xlfn.XLOOKUP(BR146,ud_carried_function[lookupValue],ud_carried_function[lookupKey],"ERROR"),""), "")</f>
        <v/>
      </c>
      <c r="BT146" s="4"/>
      <c r="BV146" s="3" t="str">
        <f>IF($A146="ADD",IF(NOT(ISBLANK(BU146)),_xlfn.XLOOKUP(BU146,ud_design_loading[lookupValue],ud_design_loading[lookupKey],"ERROR"),""), "")</f>
        <v/>
      </c>
      <c r="BW146" s="4"/>
      <c r="BX146" s="4"/>
      <c r="BY146" s="4"/>
      <c r="BZ146" s="4"/>
      <c r="CC146" s="3" t="str">
        <f>IF($A146="ADD",IF(NOT(ISBLANK(CB146)),_xlfn.XLOOKUP(CB146,maint_type[lookupValue],maint_type[lookupKey],"ERROR"),""), "")</f>
        <v/>
      </c>
      <c r="CE146" s="3" t="str">
        <f>IF($A146="ADD",IF(NOT(ISBLANK(CD146)),_xlfn.XLOOKUP(CD146,ud_access_method[lookupValue],ud_access_method[lookupKey],"ERROR"),""), "")</f>
        <v/>
      </c>
      <c r="CF146" s="9"/>
      <c r="CG146" s="8"/>
      <c r="CH146" s="4" t="str">
        <f t="shared" ca="1" si="26"/>
        <v/>
      </c>
      <c r="CI146" s="4"/>
      <c r="CJ146" s="3" t="str">
        <f t="shared" si="27"/>
        <v/>
      </c>
      <c r="CK146" s="3" t="str">
        <f>IF($A146="","",IF((AND($A146="ADD",OR(CJ146="",CJ146="In Use"))),"5",(_xlfn.XLOOKUP(CJ146,ud_asset_status[lookupValue],ud_asset_status[lookupKey],""))))</f>
        <v/>
      </c>
      <c r="CL146" s="8"/>
      <c r="CN146" s="3" t="str">
        <f>IF($A146="ADD",IF(NOT(ISBLANK(CM146)),_xlfn.XLOOKUP(CM146,ar_replace_reason[lookupValue],ar_replace_reason[lookupKey],"ERROR"),""), "")</f>
        <v/>
      </c>
      <c r="CO146" s="3" t="str">
        <f t="shared" si="28"/>
        <v/>
      </c>
      <c r="CP146" s="3" t="str">
        <f>IF($A146="","",IF((AND($A146="ADD",OR(CO146="",CO146="Queenstown-Lakes District Council"))),"70",(_xlfn.XLOOKUP(CO146,ud_organisation_owner[lookupValue],ud_organisation_owner[lookupKey],""))))</f>
        <v/>
      </c>
      <c r="CQ146" s="3" t="str">
        <f t="shared" si="29"/>
        <v/>
      </c>
      <c r="CR146" s="3" t="str">
        <f>IF($A146="","",IF((AND($A146="ADD",OR(CQ146="",CQ146="Queenstown-Lakes District Council"))),"70",(_xlfn.XLOOKUP(CQ146,ud_organisation_owner[lookupValue],ud_organisation_owner[lookupKey],""))))</f>
        <v/>
      </c>
      <c r="CS146" s="3" t="str">
        <f t="shared" si="30"/>
        <v/>
      </c>
      <c r="CT146" s="3" t="str">
        <f>IF($A146="","",IF((AND($A146="ADD",OR(CS146="",CS146="Local Authority"))),"17",(_xlfn.XLOOKUP(CS146,ud_sub_organisation[lookupValue],ud_sub_organisation[lookupKey],""))))</f>
        <v/>
      </c>
      <c r="CV146" s="3" t="str">
        <f>IF($A146="ADD",IF(NOT(ISBLANK(CU146)),_xlfn.XLOOKUP(CU146,ud_maintenance_organisation[lookupValue],ud_maintenance_organisation[lookupKey],"ERROR"),""), "")</f>
        <v/>
      </c>
      <c r="CW146" s="3" t="str">
        <f t="shared" si="31"/>
        <v/>
      </c>
      <c r="CX146" s="3" t="str">
        <f>IF($A146="","",IF((AND($A146="ADD",OR(CW146="",CW146="Vested Assets"))),"12",(_xlfn.XLOOKUP(CW146,ud_work_category[lookupValue],ud_work_category[lookupKey],""))))</f>
        <v/>
      </c>
      <c r="CY146" s="7"/>
      <c r="CZ146" s="2" t="str">
        <f t="shared" si="32"/>
        <v/>
      </c>
      <c r="DA146" s="2" t="str">
        <f t="shared" si="33"/>
        <v/>
      </c>
      <c r="DB146" s="3" t="str">
        <f t="shared" si="34"/>
        <v/>
      </c>
      <c r="DC146" s="3" t="str">
        <f>IF($A146="","",IF((AND($A146="ADD",OR(DB146="",DB146="Excellent"))),"1",(_xlfn.XLOOKUP(DB146,condition[lookupValue],condition[lookupKey],""))))</f>
        <v/>
      </c>
      <c r="DD146" s="8" t="str">
        <f t="shared" si="35"/>
        <v/>
      </c>
      <c r="DE146" s="9"/>
    </row>
    <row r="147" spans="2:10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4"/>
      <c r="L147" s="4"/>
      <c r="M147" s="4"/>
      <c r="O147" s="3" t="str">
        <f>IF($A147="ADD",IF(NOT(ISBLANK(N147)),_xlfn.XLOOKUP(N147,len_adjust_rsn[lookupValue],len_adjust_rsn[lookupKey],"ERROR"),""), "")</f>
        <v/>
      </c>
      <c r="P147" s="4"/>
      <c r="Q147" s="7"/>
      <c r="R147" s="7"/>
      <c r="S147" s="7"/>
      <c r="T147" s="7"/>
      <c r="U147" s="7"/>
      <c r="W147" s="3" t="str">
        <f>IF($A147="ADD",IF(NOT(ISBLANK(V147)),_xlfn.XLOOKUP(V147,ud_stormwater_purpose[lookupValue],ud_stormwater_purpose[lookupKey],"ERROR"),""), "")</f>
        <v/>
      </c>
      <c r="Y147" s="3" t="str">
        <f>IF($A147="ADD",IF(NOT(ISBLANK(X147)),_xlfn.XLOOKUP(X147,ud_pipe_flow_type[lookupValue],ud_pipe_flow_type[lookupKey],"ERROR"),""), "")</f>
        <v/>
      </c>
      <c r="AA147" s="3" t="str">
        <f>IF($A147="ADD",IF(NOT(ISBLANK(Z147)),_xlfn.XLOOKUP(Z147,ud_pipe_type[lookupValue],ud_pipe_type[lookupKey],"ERROR"),""), "")</f>
        <v/>
      </c>
      <c r="AC147" s="3" t="str">
        <f>IF($A147="ADD",IF(NOT(ISBLANK(AB147)),_xlfn.XLOOKUP(AB147,ud_shape[lookupValue],ud_shape[lookupKey],"ERROR"),""), "")</f>
        <v/>
      </c>
      <c r="AE147" s="3" t="str">
        <f>IF($A147="ADD",IF(NOT(ISBLANK(AD147)),_xlfn.XLOOKUP(AD147,pipe_material[lookupValue],pipe_material[lookupKey],"ERROR"),""), "")</f>
        <v/>
      </c>
      <c r="AG147" s="3" t="str">
        <f>IF($A147="ADD",IF(NOT(ISBLANK(AF147)),_xlfn.XLOOKUP(1,(ud_material_subset_lookup=AF147)*(ud_material_subset_parentKey=AE147),ud_material_subset[lookupKey],"ERROR"),""), "")</f>
        <v/>
      </c>
      <c r="AI147" s="3" t="str">
        <f>IF($A147="ADD",IF(NOT(ISBLANK(AH147)),_xlfn.XLOOKUP(AH147,ud_pipe_duct_class[lookupValue],ud_pipe_duct_class[lookupKey],"ERROR"),""), "")</f>
        <v/>
      </c>
      <c r="AL147" s="3" t="str">
        <f>IF($A147="ADD",IF(NOT(ISBLANK(AK147)),_xlfn.XLOOKUP(AK147,ud_pipe_joint_type[lookupValue],ud_pipe_joint_type[lookupKey],"ERROR"),""), "")</f>
        <v/>
      </c>
      <c r="AN147" s="3" t="str">
        <f>IF($A147="ADD",IF(NOT(ISBLANK(AM147)),_xlfn.XLOOKUP(AM147,ud_pipe_location[lookupValue],ud_pipe_location[lookupKey],"ERROR"),""), "")</f>
        <v/>
      </c>
      <c r="AP147" s="2" t="str">
        <f t="shared" si="24"/>
        <v/>
      </c>
      <c r="AQ147" s="2" t="str">
        <f t="shared" si="25"/>
        <v/>
      </c>
      <c r="AR147" s="6"/>
      <c r="AS147" s="6"/>
      <c r="AT147" s="6"/>
      <c r="AU147" s="4"/>
      <c r="AV147" s="9"/>
      <c r="AX147" s="3" t="str">
        <f>IF($A147="ADD",IF(NOT(ISBLANK(AW147)),_xlfn.XLOOKUP(AW147,ud_culvert_grate[lookupValue],ud_culvert_grate[lookupKey],"ERROR"),""), "")</f>
        <v/>
      </c>
      <c r="AY147" s="4"/>
      <c r="BA147" s="3" t="str">
        <f>IF($A147="ADD",IF(NOT(ISBLANK(AZ147)),_xlfn.XLOOKUP(AZ147,ud_culvert_grate[lookupValue],ud_culvert_grate[lookupKey],"ERROR"),""), "")</f>
        <v/>
      </c>
      <c r="BD147" s="6"/>
      <c r="BF147" s="3" t="str">
        <f>IF($A147="ADD",IF(NOT(ISBLANK(BE147)),_xlfn.XLOOKUP(BE147,ud_yn_unknown[lookupValue],ud_yn_unknown[lookupKey],"ERROR"),""), "")</f>
        <v/>
      </c>
      <c r="BH147" s="3" t="str">
        <f>IF($A147="ADD",IF(NOT(ISBLANK(BG147)),_xlfn.XLOOKUP(BG147,ud_bed_substrate[lookupValue],ud_bed_substrate[lookupKey],"ERROR"),""), "")</f>
        <v/>
      </c>
      <c r="BJ147" s="3" t="str">
        <f>IF($A147="ADD",IF(NOT(ISBLANK(BI147)),_xlfn.XLOOKUP(BI147,ud_yn_unknown[lookupValue],ud_yn_unknown[lookupKey],"ERROR"),""), "")</f>
        <v/>
      </c>
      <c r="BL147" s="3" t="str">
        <f>IF($A147="ADD",IF(NOT(ISBLANK(BK147)),_xlfn.XLOOKUP(BK147,ud_yn_unknown[lookupValue],ud_yn_unknown[lookupKey],"ERROR"),""), "")</f>
        <v/>
      </c>
      <c r="BN147" s="3" t="str">
        <f>IF($A147="ADD",IF(NOT(ISBLANK(BM147)),_xlfn.XLOOKUP(BM147,ud_culvert_slope[lookupValue],ud_culvert_slope[lookupKey],"ERROR"),""), "")</f>
        <v/>
      </c>
      <c r="BP147" s="3" t="str">
        <f>IF($A147="ADD",IF(NOT(ISBLANK(BO147)),_xlfn.XLOOKUP(BO147,ud_culvert_alignment[lookupValue],ud_culvert_alignment[lookupKey],"ERROR"),""), "")</f>
        <v/>
      </c>
      <c r="BQ147" s="8"/>
      <c r="BS147" s="3" t="str">
        <f>IF($A147="ADD",IF(NOT(ISBLANK(BR147)),_xlfn.XLOOKUP(BR147,ud_carried_function[lookupValue],ud_carried_function[lookupKey],"ERROR"),""), "")</f>
        <v/>
      </c>
      <c r="BT147" s="4"/>
      <c r="BV147" s="3" t="str">
        <f>IF($A147="ADD",IF(NOT(ISBLANK(BU147)),_xlfn.XLOOKUP(BU147,ud_design_loading[lookupValue],ud_design_loading[lookupKey],"ERROR"),""), "")</f>
        <v/>
      </c>
      <c r="BW147" s="4"/>
      <c r="BX147" s="4"/>
      <c r="BY147" s="4"/>
      <c r="BZ147" s="4"/>
      <c r="CC147" s="3" t="str">
        <f>IF($A147="ADD",IF(NOT(ISBLANK(CB147)),_xlfn.XLOOKUP(CB147,maint_type[lookupValue],maint_type[lookupKey],"ERROR"),""), "")</f>
        <v/>
      </c>
      <c r="CE147" s="3" t="str">
        <f>IF($A147="ADD",IF(NOT(ISBLANK(CD147)),_xlfn.XLOOKUP(CD147,ud_access_method[lookupValue],ud_access_method[lookupKey],"ERROR"),""), "")</f>
        <v/>
      </c>
      <c r="CF147" s="9"/>
      <c r="CG147" s="8"/>
      <c r="CH147" s="4" t="str">
        <f t="shared" ca="1" si="26"/>
        <v/>
      </c>
      <c r="CI147" s="4"/>
      <c r="CJ147" s="3" t="str">
        <f t="shared" si="27"/>
        <v/>
      </c>
      <c r="CK147" s="3" t="str">
        <f>IF($A147="","",IF((AND($A147="ADD",OR(CJ147="",CJ147="In Use"))),"5",(_xlfn.XLOOKUP(CJ147,ud_asset_status[lookupValue],ud_asset_status[lookupKey],""))))</f>
        <v/>
      </c>
      <c r="CL147" s="8"/>
      <c r="CN147" s="3" t="str">
        <f>IF($A147="ADD",IF(NOT(ISBLANK(CM147)),_xlfn.XLOOKUP(CM147,ar_replace_reason[lookupValue],ar_replace_reason[lookupKey],"ERROR"),""), "")</f>
        <v/>
      </c>
      <c r="CO147" s="3" t="str">
        <f t="shared" si="28"/>
        <v/>
      </c>
      <c r="CP147" s="3" t="str">
        <f>IF($A147="","",IF((AND($A147="ADD",OR(CO147="",CO147="Queenstown-Lakes District Council"))),"70",(_xlfn.XLOOKUP(CO147,ud_organisation_owner[lookupValue],ud_organisation_owner[lookupKey],""))))</f>
        <v/>
      </c>
      <c r="CQ147" s="3" t="str">
        <f t="shared" si="29"/>
        <v/>
      </c>
      <c r="CR147" s="3" t="str">
        <f>IF($A147="","",IF((AND($A147="ADD",OR(CQ147="",CQ147="Queenstown-Lakes District Council"))),"70",(_xlfn.XLOOKUP(CQ147,ud_organisation_owner[lookupValue],ud_organisation_owner[lookupKey],""))))</f>
        <v/>
      </c>
      <c r="CS147" s="3" t="str">
        <f t="shared" si="30"/>
        <v/>
      </c>
      <c r="CT147" s="3" t="str">
        <f>IF($A147="","",IF((AND($A147="ADD",OR(CS147="",CS147="Local Authority"))),"17",(_xlfn.XLOOKUP(CS147,ud_sub_organisation[lookupValue],ud_sub_organisation[lookupKey],""))))</f>
        <v/>
      </c>
      <c r="CV147" s="3" t="str">
        <f>IF($A147="ADD",IF(NOT(ISBLANK(CU147)),_xlfn.XLOOKUP(CU147,ud_maintenance_organisation[lookupValue],ud_maintenance_organisation[lookupKey],"ERROR"),""), "")</f>
        <v/>
      </c>
      <c r="CW147" s="3" t="str">
        <f t="shared" si="31"/>
        <v/>
      </c>
      <c r="CX147" s="3" t="str">
        <f>IF($A147="","",IF((AND($A147="ADD",OR(CW147="",CW147="Vested Assets"))),"12",(_xlfn.XLOOKUP(CW147,ud_work_category[lookupValue],ud_work_category[lookupKey],""))))</f>
        <v/>
      </c>
      <c r="CY147" s="7"/>
      <c r="CZ147" s="2" t="str">
        <f t="shared" si="32"/>
        <v/>
      </c>
      <c r="DA147" s="2" t="str">
        <f t="shared" si="33"/>
        <v/>
      </c>
      <c r="DB147" s="3" t="str">
        <f t="shared" si="34"/>
        <v/>
      </c>
      <c r="DC147" s="3" t="str">
        <f>IF($A147="","",IF((AND($A147="ADD",OR(DB147="",DB147="Excellent"))),"1",(_xlfn.XLOOKUP(DB147,condition[lookupValue],condition[lookupKey],""))))</f>
        <v/>
      </c>
      <c r="DD147" s="8" t="str">
        <f t="shared" si="35"/>
        <v/>
      </c>
      <c r="DE147" s="9"/>
    </row>
    <row r="148" spans="2:10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4"/>
      <c r="L148" s="4"/>
      <c r="M148" s="4"/>
      <c r="O148" s="3" t="str">
        <f>IF($A148="ADD",IF(NOT(ISBLANK(N148)),_xlfn.XLOOKUP(N148,len_adjust_rsn[lookupValue],len_adjust_rsn[lookupKey],"ERROR"),""), "")</f>
        <v/>
      </c>
      <c r="P148" s="4"/>
      <c r="Q148" s="7"/>
      <c r="R148" s="7"/>
      <c r="S148" s="7"/>
      <c r="T148" s="7"/>
      <c r="U148" s="7"/>
      <c r="W148" s="3" t="str">
        <f>IF($A148="ADD",IF(NOT(ISBLANK(V148)),_xlfn.XLOOKUP(V148,ud_stormwater_purpose[lookupValue],ud_stormwater_purpose[lookupKey],"ERROR"),""), "")</f>
        <v/>
      </c>
      <c r="Y148" s="3" t="str">
        <f>IF($A148="ADD",IF(NOT(ISBLANK(X148)),_xlfn.XLOOKUP(X148,ud_pipe_flow_type[lookupValue],ud_pipe_flow_type[lookupKey],"ERROR"),""), "")</f>
        <v/>
      </c>
      <c r="AA148" s="3" t="str">
        <f>IF($A148="ADD",IF(NOT(ISBLANK(Z148)),_xlfn.XLOOKUP(Z148,ud_pipe_type[lookupValue],ud_pipe_type[lookupKey],"ERROR"),""), "")</f>
        <v/>
      </c>
      <c r="AC148" s="3" t="str">
        <f>IF($A148="ADD",IF(NOT(ISBLANK(AB148)),_xlfn.XLOOKUP(AB148,ud_shape[lookupValue],ud_shape[lookupKey],"ERROR"),""), "")</f>
        <v/>
      </c>
      <c r="AE148" s="3" t="str">
        <f>IF($A148="ADD",IF(NOT(ISBLANK(AD148)),_xlfn.XLOOKUP(AD148,pipe_material[lookupValue],pipe_material[lookupKey],"ERROR"),""), "")</f>
        <v/>
      </c>
      <c r="AG148" s="3" t="str">
        <f>IF($A148="ADD",IF(NOT(ISBLANK(AF148)),_xlfn.XLOOKUP(1,(ud_material_subset_lookup=AF148)*(ud_material_subset_parentKey=AE148),ud_material_subset[lookupKey],"ERROR"),""), "")</f>
        <v/>
      </c>
      <c r="AI148" s="3" t="str">
        <f>IF($A148="ADD",IF(NOT(ISBLANK(AH148)),_xlfn.XLOOKUP(AH148,ud_pipe_duct_class[lookupValue],ud_pipe_duct_class[lookupKey],"ERROR"),""), "")</f>
        <v/>
      </c>
      <c r="AL148" s="3" t="str">
        <f>IF($A148="ADD",IF(NOT(ISBLANK(AK148)),_xlfn.XLOOKUP(AK148,ud_pipe_joint_type[lookupValue],ud_pipe_joint_type[lookupKey],"ERROR"),""), "")</f>
        <v/>
      </c>
      <c r="AN148" s="3" t="str">
        <f>IF($A148="ADD",IF(NOT(ISBLANK(AM148)),_xlfn.XLOOKUP(AM148,ud_pipe_location[lookupValue],ud_pipe_location[lookupKey],"ERROR"),""), "")</f>
        <v/>
      </c>
      <c r="AP148" s="2" t="str">
        <f t="shared" si="24"/>
        <v/>
      </c>
      <c r="AQ148" s="2" t="str">
        <f t="shared" si="25"/>
        <v/>
      </c>
      <c r="AR148" s="6"/>
      <c r="AS148" s="6"/>
      <c r="AT148" s="6"/>
      <c r="AU148" s="4"/>
      <c r="AV148" s="9"/>
      <c r="AX148" s="3" t="str">
        <f>IF($A148="ADD",IF(NOT(ISBLANK(AW148)),_xlfn.XLOOKUP(AW148,ud_culvert_grate[lookupValue],ud_culvert_grate[lookupKey],"ERROR"),""), "")</f>
        <v/>
      </c>
      <c r="AY148" s="4"/>
      <c r="BA148" s="3" t="str">
        <f>IF($A148="ADD",IF(NOT(ISBLANK(AZ148)),_xlfn.XLOOKUP(AZ148,ud_culvert_grate[lookupValue],ud_culvert_grate[lookupKey],"ERROR"),""), "")</f>
        <v/>
      </c>
      <c r="BD148" s="6"/>
      <c r="BF148" s="3" t="str">
        <f>IF($A148="ADD",IF(NOT(ISBLANK(BE148)),_xlfn.XLOOKUP(BE148,ud_yn_unknown[lookupValue],ud_yn_unknown[lookupKey],"ERROR"),""), "")</f>
        <v/>
      </c>
      <c r="BH148" s="3" t="str">
        <f>IF($A148="ADD",IF(NOT(ISBLANK(BG148)),_xlfn.XLOOKUP(BG148,ud_bed_substrate[lookupValue],ud_bed_substrate[lookupKey],"ERROR"),""), "")</f>
        <v/>
      </c>
      <c r="BJ148" s="3" t="str">
        <f>IF($A148="ADD",IF(NOT(ISBLANK(BI148)),_xlfn.XLOOKUP(BI148,ud_yn_unknown[lookupValue],ud_yn_unknown[lookupKey],"ERROR"),""), "")</f>
        <v/>
      </c>
      <c r="BL148" s="3" t="str">
        <f>IF($A148="ADD",IF(NOT(ISBLANK(BK148)),_xlfn.XLOOKUP(BK148,ud_yn_unknown[lookupValue],ud_yn_unknown[lookupKey],"ERROR"),""), "")</f>
        <v/>
      </c>
      <c r="BN148" s="3" t="str">
        <f>IF($A148="ADD",IF(NOT(ISBLANK(BM148)),_xlfn.XLOOKUP(BM148,ud_culvert_slope[lookupValue],ud_culvert_slope[lookupKey],"ERROR"),""), "")</f>
        <v/>
      </c>
      <c r="BP148" s="3" t="str">
        <f>IF($A148="ADD",IF(NOT(ISBLANK(BO148)),_xlfn.XLOOKUP(BO148,ud_culvert_alignment[lookupValue],ud_culvert_alignment[lookupKey],"ERROR"),""), "")</f>
        <v/>
      </c>
      <c r="BQ148" s="8"/>
      <c r="BS148" s="3" t="str">
        <f>IF($A148="ADD",IF(NOT(ISBLANK(BR148)),_xlfn.XLOOKUP(BR148,ud_carried_function[lookupValue],ud_carried_function[lookupKey],"ERROR"),""), "")</f>
        <v/>
      </c>
      <c r="BT148" s="4"/>
      <c r="BV148" s="3" t="str">
        <f>IF($A148="ADD",IF(NOT(ISBLANK(BU148)),_xlfn.XLOOKUP(BU148,ud_design_loading[lookupValue],ud_design_loading[lookupKey],"ERROR"),""), "")</f>
        <v/>
      </c>
      <c r="BW148" s="4"/>
      <c r="BX148" s="4"/>
      <c r="BY148" s="4"/>
      <c r="BZ148" s="4"/>
      <c r="CC148" s="3" t="str">
        <f>IF($A148="ADD",IF(NOT(ISBLANK(CB148)),_xlfn.XLOOKUP(CB148,maint_type[lookupValue],maint_type[lookupKey],"ERROR"),""), "")</f>
        <v/>
      </c>
      <c r="CE148" s="3" t="str">
        <f>IF($A148="ADD",IF(NOT(ISBLANK(CD148)),_xlfn.XLOOKUP(CD148,ud_access_method[lookupValue],ud_access_method[lookupKey],"ERROR"),""), "")</f>
        <v/>
      </c>
      <c r="CF148" s="9"/>
      <c r="CG148" s="8"/>
      <c r="CH148" s="4" t="str">
        <f t="shared" ca="1" si="26"/>
        <v/>
      </c>
      <c r="CI148" s="4"/>
      <c r="CJ148" s="3" t="str">
        <f t="shared" si="27"/>
        <v/>
      </c>
      <c r="CK148" s="3" t="str">
        <f>IF($A148="","",IF((AND($A148="ADD",OR(CJ148="",CJ148="In Use"))),"5",(_xlfn.XLOOKUP(CJ148,ud_asset_status[lookupValue],ud_asset_status[lookupKey],""))))</f>
        <v/>
      </c>
      <c r="CL148" s="8"/>
      <c r="CN148" s="3" t="str">
        <f>IF($A148="ADD",IF(NOT(ISBLANK(CM148)),_xlfn.XLOOKUP(CM148,ar_replace_reason[lookupValue],ar_replace_reason[lookupKey],"ERROR"),""), "")</f>
        <v/>
      </c>
      <c r="CO148" s="3" t="str">
        <f t="shared" si="28"/>
        <v/>
      </c>
      <c r="CP148" s="3" t="str">
        <f>IF($A148="","",IF((AND($A148="ADD",OR(CO148="",CO148="Queenstown-Lakes District Council"))),"70",(_xlfn.XLOOKUP(CO148,ud_organisation_owner[lookupValue],ud_organisation_owner[lookupKey],""))))</f>
        <v/>
      </c>
      <c r="CQ148" s="3" t="str">
        <f t="shared" si="29"/>
        <v/>
      </c>
      <c r="CR148" s="3" t="str">
        <f>IF($A148="","",IF((AND($A148="ADD",OR(CQ148="",CQ148="Queenstown-Lakes District Council"))),"70",(_xlfn.XLOOKUP(CQ148,ud_organisation_owner[lookupValue],ud_organisation_owner[lookupKey],""))))</f>
        <v/>
      </c>
      <c r="CS148" s="3" t="str">
        <f t="shared" si="30"/>
        <v/>
      </c>
      <c r="CT148" s="3" t="str">
        <f>IF($A148="","",IF((AND($A148="ADD",OR(CS148="",CS148="Local Authority"))),"17",(_xlfn.XLOOKUP(CS148,ud_sub_organisation[lookupValue],ud_sub_organisation[lookupKey],""))))</f>
        <v/>
      </c>
      <c r="CV148" s="3" t="str">
        <f>IF($A148="ADD",IF(NOT(ISBLANK(CU148)),_xlfn.XLOOKUP(CU148,ud_maintenance_organisation[lookupValue],ud_maintenance_organisation[lookupKey],"ERROR"),""), "")</f>
        <v/>
      </c>
      <c r="CW148" s="3" t="str">
        <f t="shared" si="31"/>
        <v/>
      </c>
      <c r="CX148" s="3" t="str">
        <f>IF($A148="","",IF((AND($A148="ADD",OR(CW148="",CW148="Vested Assets"))),"12",(_xlfn.XLOOKUP(CW148,ud_work_category[lookupValue],ud_work_category[lookupKey],""))))</f>
        <v/>
      </c>
      <c r="CY148" s="7"/>
      <c r="CZ148" s="2" t="str">
        <f t="shared" si="32"/>
        <v/>
      </c>
      <c r="DA148" s="2" t="str">
        <f t="shared" si="33"/>
        <v/>
      </c>
      <c r="DB148" s="3" t="str">
        <f t="shared" si="34"/>
        <v/>
      </c>
      <c r="DC148" s="3" t="str">
        <f>IF($A148="","",IF((AND($A148="ADD",OR(DB148="",DB148="Excellent"))),"1",(_xlfn.XLOOKUP(DB148,condition[lookupValue],condition[lookupKey],""))))</f>
        <v/>
      </c>
      <c r="DD148" s="8" t="str">
        <f t="shared" si="35"/>
        <v/>
      </c>
      <c r="DE148" s="9"/>
    </row>
    <row r="149" spans="2:10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4"/>
      <c r="L149" s="4"/>
      <c r="M149" s="4"/>
      <c r="O149" s="3" t="str">
        <f>IF($A149="ADD",IF(NOT(ISBLANK(N149)),_xlfn.XLOOKUP(N149,len_adjust_rsn[lookupValue],len_adjust_rsn[lookupKey],"ERROR"),""), "")</f>
        <v/>
      </c>
      <c r="P149" s="4"/>
      <c r="Q149" s="7"/>
      <c r="R149" s="7"/>
      <c r="S149" s="7"/>
      <c r="T149" s="7"/>
      <c r="U149" s="7"/>
      <c r="W149" s="3" t="str">
        <f>IF($A149="ADD",IF(NOT(ISBLANK(V149)),_xlfn.XLOOKUP(V149,ud_stormwater_purpose[lookupValue],ud_stormwater_purpose[lookupKey],"ERROR"),""), "")</f>
        <v/>
      </c>
      <c r="Y149" s="3" t="str">
        <f>IF($A149="ADD",IF(NOT(ISBLANK(X149)),_xlfn.XLOOKUP(X149,ud_pipe_flow_type[lookupValue],ud_pipe_flow_type[lookupKey],"ERROR"),""), "")</f>
        <v/>
      </c>
      <c r="AA149" s="3" t="str">
        <f>IF($A149="ADD",IF(NOT(ISBLANK(Z149)),_xlfn.XLOOKUP(Z149,ud_pipe_type[lookupValue],ud_pipe_type[lookupKey],"ERROR"),""), "")</f>
        <v/>
      </c>
      <c r="AC149" s="3" t="str">
        <f>IF($A149="ADD",IF(NOT(ISBLANK(AB149)),_xlfn.XLOOKUP(AB149,ud_shape[lookupValue],ud_shape[lookupKey],"ERROR"),""), "")</f>
        <v/>
      </c>
      <c r="AE149" s="3" t="str">
        <f>IF($A149="ADD",IF(NOT(ISBLANK(AD149)),_xlfn.XLOOKUP(AD149,pipe_material[lookupValue],pipe_material[lookupKey],"ERROR"),""), "")</f>
        <v/>
      </c>
      <c r="AG149" s="3" t="str">
        <f>IF($A149="ADD",IF(NOT(ISBLANK(AF149)),_xlfn.XLOOKUP(1,(ud_material_subset_lookup=AF149)*(ud_material_subset_parentKey=AE149),ud_material_subset[lookupKey],"ERROR"),""), "")</f>
        <v/>
      </c>
      <c r="AI149" s="3" t="str">
        <f>IF($A149="ADD",IF(NOT(ISBLANK(AH149)),_xlfn.XLOOKUP(AH149,ud_pipe_duct_class[lookupValue],ud_pipe_duct_class[lookupKey],"ERROR"),""), "")</f>
        <v/>
      </c>
      <c r="AL149" s="3" t="str">
        <f>IF($A149="ADD",IF(NOT(ISBLANK(AK149)),_xlfn.XLOOKUP(AK149,ud_pipe_joint_type[lookupValue],ud_pipe_joint_type[lookupKey],"ERROR"),""), "")</f>
        <v/>
      </c>
      <c r="AN149" s="3" t="str">
        <f>IF($A149="ADD",IF(NOT(ISBLANK(AM149)),_xlfn.XLOOKUP(AM149,ud_pipe_location[lookupValue],ud_pipe_location[lookupKey],"ERROR"),""), "")</f>
        <v/>
      </c>
      <c r="AP149" s="2" t="str">
        <f t="shared" si="24"/>
        <v/>
      </c>
      <c r="AQ149" s="2" t="str">
        <f t="shared" si="25"/>
        <v/>
      </c>
      <c r="AR149" s="6"/>
      <c r="AS149" s="6"/>
      <c r="AT149" s="6"/>
      <c r="AU149" s="4"/>
      <c r="AV149" s="9"/>
      <c r="AX149" s="3" t="str">
        <f>IF($A149="ADD",IF(NOT(ISBLANK(AW149)),_xlfn.XLOOKUP(AW149,ud_culvert_grate[lookupValue],ud_culvert_grate[lookupKey],"ERROR"),""), "")</f>
        <v/>
      </c>
      <c r="AY149" s="4"/>
      <c r="BA149" s="3" t="str">
        <f>IF($A149="ADD",IF(NOT(ISBLANK(AZ149)),_xlfn.XLOOKUP(AZ149,ud_culvert_grate[lookupValue],ud_culvert_grate[lookupKey],"ERROR"),""), "")</f>
        <v/>
      </c>
      <c r="BD149" s="6"/>
      <c r="BF149" s="3" t="str">
        <f>IF($A149="ADD",IF(NOT(ISBLANK(BE149)),_xlfn.XLOOKUP(BE149,ud_yn_unknown[lookupValue],ud_yn_unknown[lookupKey],"ERROR"),""), "")</f>
        <v/>
      </c>
      <c r="BH149" s="3" t="str">
        <f>IF($A149="ADD",IF(NOT(ISBLANK(BG149)),_xlfn.XLOOKUP(BG149,ud_bed_substrate[lookupValue],ud_bed_substrate[lookupKey],"ERROR"),""), "")</f>
        <v/>
      </c>
      <c r="BJ149" s="3" t="str">
        <f>IF($A149="ADD",IF(NOT(ISBLANK(BI149)),_xlfn.XLOOKUP(BI149,ud_yn_unknown[lookupValue],ud_yn_unknown[lookupKey],"ERROR"),""), "")</f>
        <v/>
      </c>
      <c r="BL149" s="3" t="str">
        <f>IF($A149="ADD",IF(NOT(ISBLANK(BK149)),_xlfn.XLOOKUP(BK149,ud_yn_unknown[lookupValue],ud_yn_unknown[lookupKey],"ERROR"),""), "")</f>
        <v/>
      </c>
      <c r="BN149" s="3" t="str">
        <f>IF($A149="ADD",IF(NOT(ISBLANK(BM149)),_xlfn.XLOOKUP(BM149,ud_culvert_slope[lookupValue],ud_culvert_slope[lookupKey],"ERROR"),""), "")</f>
        <v/>
      </c>
      <c r="BP149" s="3" t="str">
        <f>IF($A149="ADD",IF(NOT(ISBLANK(BO149)),_xlfn.XLOOKUP(BO149,ud_culvert_alignment[lookupValue],ud_culvert_alignment[lookupKey],"ERROR"),""), "")</f>
        <v/>
      </c>
      <c r="BQ149" s="8"/>
      <c r="BS149" s="3" t="str">
        <f>IF($A149="ADD",IF(NOT(ISBLANK(BR149)),_xlfn.XLOOKUP(BR149,ud_carried_function[lookupValue],ud_carried_function[lookupKey],"ERROR"),""), "")</f>
        <v/>
      </c>
      <c r="BT149" s="4"/>
      <c r="BV149" s="3" t="str">
        <f>IF($A149="ADD",IF(NOT(ISBLANK(BU149)),_xlfn.XLOOKUP(BU149,ud_design_loading[lookupValue],ud_design_loading[lookupKey],"ERROR"),""), "")</f>
        <v/>
      </c>
      <c r="BW149" s="4"/>
      <c r="BX149" s="4"/>
      <c r="BY149" s="4"/>
      <c r="BZ149" s="4"/>
      <c r="CC149" s="3" t="str">
        <f>IF($A149="ADD",IF(NOT(ISBLANK(CB149)),_xlfn.XLOOKUP(CB149,maint_type[lookupValue],maint_type[lookupKey],"ERROR"),""), "")</f>
        <v/>
      </c>
      <c r="CE149" s="3" t="str">
        <f>IF($A149="ADD",IF(NOT(ISBLANK(CD149)),_xlfn.XLOOKUP(CD149,ud_access_method[lookupValue],ud_access_method[lookupKey],"ERROR"),""), "")</f>
        <v/>
      </c>
      <c r="CF149" s="9"/>
      <c r="CG149" s="8"/>
      <c r="CH149" s="4" t="str">
        <f t="shared" ca="1" si="26"/>
        <v/>
      </c>
      <c r="CI149" s="4"/>
      <c r="CJ149" s="3" t="str">
        <f t="shared" si="27"/>
        <v/>
      </c>
      <c r="CK149" s="3" t="str">
        <f>IF($A149="","",IF((AND($A149="ADD",OR(CJ149="",CJ149="In Use"))),"5",(_xlfn.XLOOKUP(CJ149,ud_asset_status[lookupValue],ud_asset_status[lookupKey],""))))</f>
        <v/>
      </c>
      <c r="CL149" s="8"/>
      <c r="CN149" s="3" t="str">
        <f>IF($A149="ADD",IF(NOT(ISBLANK(CM149)),_xlfn.XLOOKUP(CM149,ar_replace_reason[lookupValue],ar_replace_reason[lookupKey],"ERROR"),""), "")</f>
        <v/>
      </c>
      <c r="CO149" s="3" t="str">
        <f t="shared" si="28"/>
        <v/>
      </c>
      <c r="CP149" s="3" t="str">
        <f>IF($A149="","",IF((AND($A149="ADD",OR(CO149="",CO149="Queenstown-Lakes District Council"))),"70",(_xlfn.XLOOKUP(CO149,ud_organisation_owner[lookupValue],ud_organisation_owner[lookupKey],""))))</f>
        <v/>
      </c>
      <c r="CQ149" s="3" t="str">
        <f t="shared" si="29"/>
        <v/>
      </c>
      <c r="CR149" s="3" t="str">
        <f>IF($A149="","",IF((AND($A149="ADD",OR(CQ149="",CQ149="Queenstown-Lakes District Council"))),"70",(_xlfn.XLOOKUP(CQ149,ud_organisation_owner[lookupValue],ud_organisation_owner[lookupKey],""))))</f>
        <v/>
      </c>
      <c r="CS149" s="3" t="str">
        <f t="shared" si="30"/>
        <v/>
      </c>
      <c r="CT149" s="3" t="str">
        <f>IF($A149="","",IF((AND($A149="ADD",OR(CS149="",CS149="Local Authority"))),"17",(_xlfn.XLOOKUP(CS149,ud_sub_organisation[lookupValue],ud_sub_organisation[lookupKey],""))))</f>
        <v/>
      </c>
      <c r="CV149" s="3" t="str">
        <f>IF($A149="ADD",IF(NOT(ISBLANK(CU149)),_xlfn.XLOOKUP(CU149,ud_maintenance_organisation[lookupValue],ud_maintenance_organisation[lookupKey],"ERROR"),""), "")</f>
        <v/>
      </c>
      <c r="CW149" s="3" t="str">
        <f t="shared" si="31"/>
        <v/>
      </c>
      <c r="CX149" s="3" t="str">
        <f>IF($A149="","",IF((AND($A149="ADD",OR(CW149="",CW149="Vested Assets"))),"12",(_xlfn.XLOOKUP(CW149,ud_work_category[lookupValue],ud_work_category[lookupKey],""))))</f>
        <v/>
      </c>
      <c r="CY149" s="7"/>
      <c r="CZ149" s="2" t="str">
        <f t="shared" si="32"/>
        <v/>
      </c>
      <c r="DA149" s="2" t="str">
        <f t="shared" si="33"/>
        <v/>
      </c>
      <c r="DB149" s="3" t="str">
        <f t="shared" si="34"/>
        <v/>
      </c>
      <c r="DC149" s="3" t="str">
        <f>IF($A149="","",IF((AND($A149="ADD",OR(DB149="",DB149="Excellent"))),"1",(_xlfn.XLOOKUP(DB149,condition[lookupValue],condition[lookupKey],""))))</f>
        <v/>
      </c>
      <c r="DD149" s="8" t="str">
        <f t="shared" si="35"/>
        <v/>
      </c>
      <c r="DE149" s="9"/>
    </row>
    <row r="150" spans="2:10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4"/>
      <c r="L150" s="4"/>
      <c r="M150" s="4"/>
      <c r="O150" s="3" t="str">
        <f>IF($A150="ADD",IF(NOT(ISBLANK(N150)),_xlfn.XLOOKUP(N150,len_adjust_rsn[lookupValue],len_adjust_rsn[lookupKey],"ERROR"),""), "")</f>
        <v/>
      </c>
      <c r="P150" s="4"/>
      <c r="Q150" s="7"/>
      <c r="R150" s="7"/>
      <c r="S150" s="7"/>
      <c r="T150" s="7"/>
      <c r="U150" s="7"/>
      <c r="W150" s="3" t="str">
        <f>IF($A150="ADD",IF(NOT(ISBLANK(V150)),_xlfn.XLOOKUP(V150,ud_stormwater_purpose[lookupValue],ud_stormwater_purpose[lookupKey],"ERROR"),""), "")</f>
        <v/>
      </c>
      <c r="Y150" s="3" t="str">
        <f>IF($A150="ADD",IF(NOT(ISBLANK(X150)),_xlfn.XLOOKUP(X150,ud_pipe_flow_type[lookupValue],ud_pipe_flow_type[lookupKey],"ERROR"),""), "")</f>
        <v/>
      </c>
      <c r="AA150" s="3" t="str">
        <f>IF($A150="ADD",IF(NOT(ISBLANK(Z150)),_xlfn.XLOOKUP(Z150,ud_pipe_type[lookupValue],ud_pipe_type[lookupKey],"ERROR"),""), "")</f>
        <v/>
      </c>
      <c r="AC150" s="3" t="str">
        <f>IF($A150="ADD",IF(NOT(ISBLANK(AB150)),_xlfn.XLOOKUP(AB150,ud_shape[lookupValue],ud_shape[lookupKey],"ERROR"),""), "")</f>
        <v/>
      </c>
      <c r="AE150" s="3" t="str">
        <f>IF($A150="ADD",IF(NOT(ISBLANK(AD150)),_xlfn.XLOOKUP(AD150,pipe_material[lookupValue],pipe_material[lookupKey],"ERROR"),""), "")</f>
        <v/>
      </c>
      <c r="AG150" s="3" t="str">
        <f>IF($A150="ADD",IF(NOT(ISBLANK(AF150)),_xlfn.XLOOKUP(1,(ud_material_subset_lookup=AF150)*(ud_material_subset_parentKey=AE150),ud_material_subset[lookupKey],"ERROR"),""), "")</f>
        <v/>
      </c>
      <c r="AI150" s="3" t="str">
        <f>IF($A150="ADD",IF(NOT(ISBLANK(AH150)),_xlfn.XLOOKUP(AH150,ud_pipe_duct_class[lookupValue],ud_pipe_duct_class[lookupKey],"ERROR"),""), "")</f>
        <v/>
      </c>
      <c r="AL150" s="3" t="str">
        <f>IF($A150="ADD",IF(NOT(ISBLANK(AK150)),_xlfn.XLOOKUP(AK150,ud_pipe_joint_type[lookupValue],ud_pipe_joint_type[lookupKey],"ERROR"),""), "")</f>
        <v/>
      </c>
      <c r="AN150" s="3" t="str">
        <f>IF($A150="ADD",IF(NOT(ISBLANK(AM150)),_xlfn.XLOOKUP(AM150,ud_pipe_location[lookupValue],ud_pipe_location[lookupKey],"ERROR"),""), "")</f>
        <v/>
      </c>
      <c r="AP150" s="2" t="str">
        <f t="shared" si="24"/>
        <v/>
      </c>
      <c r="AQ150" s="2" t="str">
        <f t="shared" si="25"/>
        <v/>
      </c>
      <c r="AR150" s="6"/>
      <c r="AS150" s="6"/>
      <c r="AT150" s="6"/>
      <c r="AU150" s="4"/>
      <c r="AV150" s="9"/>
      <c r="AX150" s="3" t="str">
        <f>IF($A150="ADD",IF(NOT(ISBLANK(AW150)),_xlfn.XLOOKUP(AW150,ud_culvert_grate[lookupValue],ud_culvert_grate[lookupKey],"ERROR"),""), "")</f>
        <v/>
      </c>
      <c r="AY150" s="4"/>
      <c r="BA150" s="3" t="str">
        <f>IF($A150="ADD",IF(NOT(ISBLANK(AZ150)),_xlfn.XLOOKUP(AZ150,ud_culvert_grate[lookupValue],ud_culvert_grate[lookupKey],"ERROR"),""), "")</f>
        <v/>
      </c>
      <c r="BD150" s="6"/>
      <c r="BF150" s="3" t="str">
        <f>IF($A150="ADD",IF(NOT(ISBLANK(BE150)),_xlfn.XLOOKUP(BE150,ud_yn_unknown[lookupValue],ud_yn_unknown[lookupKey],"ERROR"),""), "")</f>
        <v/>
      </c>
      <c r="BH150" s="3" t="str">
        <f>IF($A150="ADD",IF(NOT(ISBLANK(BG150)),_xlfn.XLOOKUP(BG150,ud_bed_substrate[lookupValue],ud_bed_substrate[lookupKey],"ERROR"),""), "")</f>
        <v/>
      </c>
      <c r="BJ150" s="3" t="str">
        <f>IF($A150="ADD",IF(NOT(ISBLANK(BI150)),_xlfn.XLOOKUP(BI150,ud_yn_unknown[lookupValue],ud_yn_unknown[lookupKey],"ERROR"),""), "")</f>
        <v/>
      </c>
      <c r="BL150" s="3" t="str">
        <f>IF($A150="ADD",IF(NOT(ISBLANK(BK150)),_xlfn.XLOOKUP(BK150,ud_yn_unknown[lookupValue],ud_yn_unknown[lookupKey],"ERROR"),""), "")</f>
        <v/>
      </c>
      <c r="BN150" s="3" t="str">
        <f>IF($A150="ADD",IF(NOT(ISBLANK(BM150)),_xlfn.XLOOKUP(BM150,ud_culvert_slope[lookupValue],ud_culvert_slope[lookupKey],"ERROR"),""), "")</f>
        <v/>
      </c>
      <c r="BP150" s="3" t="str">
        <f>IF($A150="ADD",IF(NOT(ISBLANK(BO150)),_xlfn.XLOOKUP(BO150,ud_culvert_alignment[lookupValue],ud_culvert_alignment[lookupKey],"ERROR"),""), "")</f>
        <v/>
      </c>
      <c r="BQ150" s="8"/>
      <c r="BS150" s="3" t="str">
        <f>IF($A150="ADD",IF(NOT(ISBLANK(BR150)),_xlfn.XLOOKUP(BR150,ud_carried_function[lookupValue],ud_carried_function[lookupKey],"ERROR"),""), "")</f>
        <v/>
      </c>
      <c r="BT150" s="4"/>
      <c r="BV150" s="3" t="str">
        <f>IF($A150="ADD",IF(NOT(ISBLANK(BU150)),_xlfn.XLOOKUP(BU150,ud_design_loading[lookupValue],ud_design_loading[lookupKey],"ERROR"),""), "")</f>
        <v/>
      </c>
      <c r="BW150" s="4"/>
      <c r="BX150" s="4"/>
      <c r="BY150" s="4"/>
      <c r="BZ150" s="4"/>
      <c r="CC150" s="3" t="str">
        <f>IF($A150="ADD",IF(NOT(ISBLANK(CB150)),_xlfn.XLOOKUP(CB150,maint_type[lookupValue],maint_type[lookupKey],"ERROR"),""), "")</f>
        <v/>
      </c>
      <c r="CE150" s="3" t="str">
        <f>IF($A150="ADD",IF(NOT(ISBLANK(CD150)),_xlfn.XLOOKUP(CD150,ud_access_method[lookupValue],ud_access_method[lookupKey],"ERROR"),""), "")</f>
        <v/>
      </c>
      <c r="CF150" s="9"/>
      <c r="CG150" s="8"/>
      <c r="CH150" s="4" t="str">
        <f t="shared" ca="1" si="26"/>
        <v/>
      </c>
      <c r="CI150" s="4"/>
      <c r="CJ150" s="3" t="str">
        <f t="shared" si="27"/>
        <v/>
      </c>
      <c r="CK150" s="3" t="str">
        <f>IF($A150="","",IF((AND($A150="ADD",OR(CJ150="",CJ150="In Use"))),"5",(_xlfn.XLOOKUP(CJ150,ud_asset_status[lookupValue],ud_asset_status[lookupKey],""))))</f>
        <v/>
      </c>
      <c r="CL150" s="8"/>
      <c r="CN150" s="3" t="str">
        <f>IF($A150="ADD",IF(NOT(ISBLANK(CM150)),_xlfn.XLOOKUP(CM150,ar_replace_reason[lookupValue],ar_replace_reason[lookupKey],"ERROR"),""), "")</f>
        <v/>
      </c>
      <c r="CO150" s="3" t="str">
        <f t="shared" si="28"/>
        <v/>
      </c>
      <c r="CP150" s="3" t="str">
        <f>IF($A150="","",IF((AND($A150="ADD",OR(CO150="",CO150="Queenstown-Lakes District Council"))),"70",(_xlfn.XLOOKUP(CO150,ud_organisation_owner[lookupValue],ud_organisation_owner[lookupKey],""))))</f>
        <v/>
      </c>
      <c r="CQ150" s="3" t="str">
        <f t="shared" si="29"/>
        <v/>
      </c>
      <c r="CR150" s="3" t="str">
        <f>IF($A150="","",IF((AND($A150="ADD",OR(CQ150="",CQ150="Queenstown-Lakes District Council"))),"70",(_xlfn.XLOOKUP(CQ150,ud_organisation_owner[lookupValue],ud_organisation_owner[lookupKey],""))))</f>
        <v/>
      </c>
      <c r="CS150" s="3" t="str">
        <f t="shared" si="30"/>
        <v/>
      </c>
      <c r="CT150" s="3" t="str">
        <f>IF($A150="","",IF((AND($A150="ADD",OR(CS150="",CS150="Local Authority"))),"17",(_xlfn.XLOOKUP(CS150,ud_sub_organisation[lookupValue],ud_sub_organisation[lookupKey],""))))</f>
        <v/>
      </c>
      <c r="CV150" s="3" t="str">
        <f>IF($A150="ADD",IF(NOT(ISBLANK(CU150)),_xlfn.XLOOKUP(CU150,ud_maintenance_organisation[lookupValue],ud_maintenance_organisation[lookupKey],"ERROR"),""), "")</f>
        <v/>
      </c>
      <c r="CW150" s="3" t="str">
        <f t="shared" si="31"/>
        <v/>
      </c>
      <c r="CX150" s="3" t="str">
        <f>IF($A150="","",IF((AND($A150="ADD",OR(CW150="",CW150="Vested Assets"))),"12",(_xlfn.XLOOKUP(CW150,ud_work_category[lookupValue],ud_work_category[lookupKey],""))))</f>
        <v/>
      </c>
      <c r="CY150" s="7"/>
      <c r="CZ150" s="2" t="str">
        <f t="shared" si="32"/>
        <v/>
      </c>
      <c r="DA150" s="2" t="str">
        <f t="shared" si="33"/>
        <v/>
      </c>
      <c r="DB150" s="3" t="str">
        <f t="shared" si="34"/>
        <v/>
      </c>
      <c r="DC150" s="3" t="str">
        <f>IF($A150="","",IF((AND($A150="ADD",OR(DB150="",DB150="Excellent"))),"1",(_xlfn.XLOOKUP(DB150,condition[lookupValue],condition[lookupKey],""))))</f>
        <v/>
      </c>
      <c r="DD150" s="8" t="str">
        <f t="shared" si="35"/>
        <v/>
      </c>
      <c r="DE150" s="9"/>
    </row>
    <row r="151" spans="2:10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4"/>
      <c r="L151" s="4"/>
      <c r="M151" s="4"/>
      <c r="O151" s="3" t="str">
        <f>IF($A151="ADD",IF(NOT(ISBLANK(N151)),_xlfn.XLOOKUP(N151,len_adjust_rsn[lookupValue],len_adjust_rsn[lookupKey],"ERROR"),""), "")</f>
        <v/>
      </c>
      <c r="P151" s="4"/>
      <c r="Q151" s="7"/>
      <c r="R151" s="7"/>
      <c r="S151" s="7"/>
      <c r="T151" s="7"/>
      <c r="U151" s="7"/>
      <c r="W151" s="3" t="str">
        <f>IF($A151="ADD",IF(NOT(ISBLANK(V151)),_xlfn.XLOOKUP(V151,ud_stormwater_purpose[lookupValue],ud_stormwater_purpose[lookupKey],"ERROR"),""), "")</f>
        <v/>
      </c>
      <c r="Y151" s="3" t="str">
        <f>IF($A151="ADD",IF(NOT(ISBLANK(X151)),_xlfn.XLOOKUP(X151,ud_pipe_flow_type[lookupValue],ud_pipe_flow_type[lookupKey],"ERROR"),""), "")</f>
        <v/>
      </c>
      <c r="AA151" s="3" t="str">
        <f>IF($A151="ADD",IF(NOT(ISBLANK(Z151)),_xlfn.XLOOKUP(Z151,ud_pipe_type[lookupValue],ud_pipe_type[lookupKey],"ERROR"),""), "")</f>
        <v/>
      </c>
      <c r="AC151" s="3" t="str">
        <f>IF($A151="ADD",IF(NOT(ISBLANK(AB151)),_xlfn.XLOOKUP(AB151,ud_shape[lookupValue],ud_shape[lookupKey],"ERROR"),""), "")</f>
        <v/>
      </c>
      <c r="AE151" s="3" t="str">
        <f>IF($A151="ADD",IF(NOT(ISBLANK(AD151)),_xlfn.XLOOKUP(AD151,pipe_material[lookupValue],pipe_material[lookupKey],"ERROR"),""), "")</f>
        <v/>
      </c>
      <c r="AG151" s="3" t="str">
        <f>IF($A151="ADD",IF(NOT(ISBLANK(AF151)),_xlfn.XLOOKUP(1,(ud_material_subset_lookup=AF151)*(ud_material_subset_parentKey=AE151),ud_material_subset[lookupKey],"ERROR"),""), "")</f>
        <v/>
      </c>
      <c r="AI151" s="3" t="str">
        <f>IF($A151="ADD",IF(NOT(ISBLANK(AH151)),_xlfn.XLOOKUP(AH151,ud_pipe_duct_class[lookupValue],ud_pipe_duct_class[lookupKey],"ERROR"),""), "")</f>
        <v/>
      </c>
      <c r="AL151" s="3" t="str">
        <f>IF($A151="ADD",IF(NOT(ISBLANK(AK151)),_xlfn.XLOOKUP(AK151,ud_pipe_joint_type[lookupValue],ud_pipe_joint_type[lookupKey],"ERROR"),""), "")</f>
        <v/>
      </c>
      <c r="AN151" s="3" t="str">
        <f>IF($A151="ADD",IF(NOT(ISBLANK(AM151)),_xlfn.XLOOKUP(AM151,ud_pipe_location[lookupValue],ud_pipe_location[lookupKey],"ERROR"),""), "")</f>
        <v/>
      </c>
      <c r="AP151" s="2" t="str">
        <f t="shared" si="24"/>
        <v/>
      </c>
      <c r="AQ151" s="2" t="str">
        <f t="shared" si="25"/>
        <v/>
      </c>
      <c r="AR151" s="6"/>
      <c r="AS151" s="6"/>
      <c r="AT151" s="6"/>
      <c r="AU151" s="4"/>
      <c r="AV151" s="9"/>
      <c r="AX151" s="3" t="str">
        <f>IF($A151="ADD",IF(NOT(ISBLANK(AW151)),_xlfn.XLOOKUP(AW151,ud_culvert_grate[lookupValue],ud_culvert_grate[lookupKey],"ERROR"),""), "")</f>
        <v/>
      </c>
      <c r="AY151" s="4"/>
      <c r="BA151" s="3" t="str">
        <f>IF($A151="ADD",IF(NOT(ISBLANK(AZ151)),_xlfn.XLOOKUP(AZ151,ud_culvert_grate[lookupValue],ud_culvert_grate[lookupKey],"ERROR"),""), "")</f>
        <v/>
      </c>
      <c r="BD151" s="6"/>
      <c r="BF151" s="3" t="str">
        <f>IF($A151="ADD",IF(NOT(ISBLANK(BE151)),_xlfn.XLOOKUP(BE151,ud_yn_unknown[lookupValue],ud_yn_unknown[lookupKey],"ERROR"),""), "")</f>
        <v/>
      </c>
      <c r="BH151" s="3" t="str">
        <f>IF($A151="ADD",IF(NOT(ISBLANK(BG151)),_xlfn.XLOOKUP(BG151,ud_bed_substrate[lookupValue],ud_bed_substrate[lookupKey],"ERROR"),""), "")</f>
        <v/>
      </c>
      <c r="BJ151" s="3" t="str">
        <f>IF($A151="ADD",IF(NOT(ISBLANK(BI151)),_xlfn.XLOOKUP(BI151,ud_yn_unknown[lookupValue],ud_yn_unknown[lookupKey],"ERROR"),""), "")</f>
        <v/>
      </c>
      <c r="BL151" s="3" t="str">
        <f>IF($A151="ADD",IF(NOT(ISBLANK(BK151)),_xlfn.XLOOKUP(BK151,ud_yn_unknown[lookupValue],ud_yn_unknown[lookupKey],"ERROR"),""), "")</f>
        <v/>
      </c>
      <c r="BN151" s="3" t="str">
        <f>IF($A151="ADD",IF(NOT(ISBLANK(BM151)),_xlfn.XLOOKUP(BM151,ud_culvert_slope[lookupValue],ud_culvert_slope[lookupKey],"ERROR"),""), "")</f>
        <v/>
      </c>
      <c r="BP151" s="3" t="str">
        <f>IF($A151="ADD",IF(NOT(ISBLANK(BO151)),_xlfn.XLOOKUP(BO151,ud_culvert_alignment[lookupValue],ud_culvert_alignment[lookupKey],"ERROR"),""), "")</f>
        <v/>
      </c>
      <c r="BQ151" s="8"/>
      <c r="BS151" s="3" t="str">
        <f>IF($A151="ADD",IF(NOT(ISBLANK(BR151)),_xlfn.XLOOKUP(BR151,ud_carried_function[lookupValue],ud_carried_function[lookupKey],"ERROR"),""), "")</f>
        <v/>
      </c>
      <c r="BT151" s="4"/>
      <c r="BV151" s="3" t="str">
        <f>IF($A151="ADD",IF(NOT(ISBLANK(BU151)),_xlfn.XLOOKUP(BU151,ud_design_loading[lookupValue],ud_design_loading[lookupKey],"ERROR"),""), "")</f>
        <v/>
      </c>
      <c r="BW151" s="4"/>
      <c r="BX151" s="4"/>
      <c r="BY151" s="4"/>
      <c r="BZ151" s="4"/>
      <c r="CC151" s="3" t="str">
        <f>IF($A151="ADD",IF(NOT(ISBLANK(CB151)),_xlfn.XLOOKUP(CB151,maint_type[lookupValue],maint_type[lookupKey],"ERROR"),""), "")</f>
        <v/>
      </c>
      <c r="CE151" s="3" t="str">
        <f>IF($A151="ADD",IF(NOT(ISBLANK(CD151)),_xlfn.XLOOKUP(CD151,ud_access_method[lookupValue],ud_access_method[lookupKey],"ERROR"),""), "")</f>
        <v/>
      </c>
      <c r="CF151" s="9"/>
      <c r="CG151" s="8"/>
      <c r="CH151" s="4" t="str">
        <f t="shared" ca="1" si="26"/>
        <v/>
      </c>
      <c r="CI151" s="4"/>
      <c r="CJ151" s="3" t="str">
        <f t="shared" si="27"/>
        <v/>
      </c>
      <c r="CK151" s="3" t="str">
        <f>IF($A151="","",IF((AND($A151="ADD",OR(CJ151="",CJ151="In Use"))),"5",(_xlfn.XLOOKUP(CJ151,ud_asset_status[lookupValue],ud_asset_status[lookupKey],""))))</f>
        <v/>
      </c>
      <c r="CL151" s="8"/>
      <c r="CN151" s="3" t="str">
        <f>IF($A151="ADD",IF(NOT(ISBLANK(CM151)),_xlfn.XLOOKUP(CM151,ar_replace_reason[lookupValue],ar_replace_reason[lookupKey],"ERROR"),""), "")</f>
        <v/>
      </c>
      <c r="CO151" s="3" t="str">
        <f t="shared" si="28"/>
        <v/>
      </c>
      <c r="CP151" s="3" t="str">
        <f>IF($A151="","",IF((AND($A151="ADD",OR(CO151="",CO151="Queenstown-Lakes District Council"))),"70",(_xlfn.XLOOKUP(CO151,ud_organisation_owner[lookupValue],ud_organisation_owner[lookupKey],""))))</f>
        <v/>
      </c>
      <c r="CQ151" s="3" t="str">
        <f t="shared" si="29"/>
        <v/>
      </c>
      <c r="CR151" s="3" t="str">
        <f>IF($A151="","",IF((AND($A151="ADD",OR(CQ151="",CQ151="Queenstown-Lakes District Council"))),"70",(_xlfn.XLOOKUP(CQ151,ud_organisation_owner[lookupValue],ud_organisation_owner[lookupKey],""))))</f>
        <v/>
      </c>
      <c r="CS151" s="3" t="str">
        <f t="shared" si="30"/>
        <v/>
      </c>
      <c r="CT151" s="3" t="str">
        <f>IF($A151="","",IF((AND($A151="ADD",OR(CS151="",CS151="Local Authority"))),"17",(_xlfn.XLOOKUP(CS151,ud_sub_organisation[lookupValue],ud_sub_organisation[lookupKey],""))))</f>
        <v/>
      </c>
      <c r="CV151" s="3" t="str">
        <f>IF($A151="ADD",IF(NOT(ISBLANK(CU151)),_xlfn.XLOOKUP(CU151,ud_maintenance_organisation[lookupValue],ud_maintenance_organisation[lookupKey],"ERROR"),""), "")</f>
        <v/>
      </c>
      <c r="CW151" s="3" t="str">
        <f t="shared" si="31"/>
        <v/>
      </c>
      <c r="CX151" s="3" t="str">
        <f>IF($A151="","",IF((AND($A151="ADD",OR(CW151="",CW151="Vested Assets"))),"12",(_xlfn.XLOOKUP(CW151,ud_work_category[lookupValue],ud_work_category[lookupKey],""))))</f>
        <v/>
      </c>
      <c r="CY151" s="7"/>
      <c r="CZ151" s="2" t="str">
        <f t="shared" si="32"/>
        <v/>
      </c>
      <c r="DA151" s="2" t="str">
        <f t="shared" si="33"/>
        <v/>
      </c>
      <c r="DB151" s="3" t="str">
        <f t="shared" si="34"/>
        <v/>
      </c>
      <c r="DC151" s="3" t="str">
        <f>IF($A151="","",IF((AND($A151="ADD",OR(DB151="",DB151="Excellent"))),"1",(_xlfn.XLOOKUP(DB151,condition[lookupValue],condition[lookupKey],""))))</f>
        <v/>
      </c>
      <c r="DD151" s="8" t="str">
        <f t="shared" si="35"/>
        <v/>
      </c>
      <c r="DE151" s="9"/>
    </row>
    <row r="152" spans="2:10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4"/>
      <c r="L152" s="4"/>
      <c r="M152" s="4"/>
      <c r="O152" s="3" t="str">
        <f>IF($A152="ADD",IF(NOT(ISBLANK(N152)),_xlfn.XLOOKUP(N152,len_adjust_rsn[lookupValue],len_adjust_rsn[lookupKey],"ERROR"),""), "")</f>
        <v/>
      </c>
      <c r="P152" s="4"/>
      <c r="Q152" s="7"/>
      <c r="R152" s="7"/>
      <c r="S152" s="7"/>
      <c r="T152" s="7"/>
      <c r="U152" s="7"/>
      <c r="W152" s="3" t="str">
        <f>IF($A152="ADD",IF(NOT(ISBLANK(V152)),_xlfn.XLOOKUP(V152,ud_stormwater_purpose[lookupValue],ud_stormwater_purpose[lookupKey],"ERROR"),""), "")</f>
        <v/>
      </c>
      <c r="Y152" s="3" t="str">
        <f>IF($A152="ADD",IF(NOT(ISBLANK(X152)),_xlfn.XLOOKUP(X152,ud_pipe_flow_type[lookupValue],ud_pipe_flow_type[lookupKey],"ERROR"),""), "")</f>
        <v/>
      </c>
      <c r="AA152" s="3" t="str">
        <f>IF($A152="ADD",IF(NOT(ISBLANK(Z152)),_xlfn.XLOOKUP(Z152,ud_pipe_type[lookupValue],ud_pipe_type[lookupKey],"ERROR"),""), "")</f>
        <v/>
      </c>
      <c r="AC152" s="3" t="str">
        <f>IF($A152="ADD",IF(NOT(ISBLANK(AB152)),_xlfn.XLOOKUP(AB152,ud_shape[lookupValue],ud_shape[lookupKey],"ERROR"),""), "")</f>
        <v/>
      </c>
      <c r="AE152" s="3" t="str">
        <f>IF($A152="ADD",IF(NOT(ISBLANK(AD152)),_xlfn.XLOOKUP(AD152,pipe_material[lookupValue],pipe_material[lookupKey],"ERROR"),""), "")</f>
        <v/>
      </c>
      <c r="AG152" s="3" t="str">
        <f>IF($A152="ADD",IF(NOT(ISBLANK(AF152)),_xlfn.XLOOKUP(1,(ud_material_subset_lookup=AF152)*(ud_material_subset_parentKey=AE152),ud_material_subset[lookupKey],"ERROR"),""), "")</f>
        <v/>
      </c>
      <c r="AI152" s="3" t="str">
        <f>IF($A152="ADD",IF(NOT(ISBLANK(AH152)),_xlfn.XLOOKUP(AH152,ud_pipe_duct_class[lookupValue],ud_pipe_duct_class[lookupKey],"ERROR"),""), "")</f>
        <v/>
      </c>
      <c r="AL152" s="3" t="str">
        <f>IF($A152="ADD",IF(NOT(ISBLANK(AK152)),_xlfn.XLOOKUP(AK152,ud_pipe_joint_type[lookupValue],ud_pipe_joint_type[lookupKey],"ERROR"),""), "")</f>
        <v/>
      </c>
      <c r="AN152" s="3" t="str">
        <f>IF($A152="ADD",IF(NOT(ISBLANK(AM152)),_xlfn.XLOOKUP(AM152,ud_pipe_location[lookupValue],ud_pipe_location[lookupKey],"ERROR"),""), "")</f>
        <v/>
      </c>
      <c r="AP152" s="2" t="str">
        <f t="shared" si="24"/>
        <v/>
      </c>
      <c r="AQ152" s="2" t="str">
        <f t="shared" si="25"/>
        <v/>
      </c>
      <c r="AR152" s="6"/>
      <c r="AS152" s="6"/>
      <c r="AT152" s="6"/>
      <c r="AU152" s="4"/>
      <c r="AV152" s="9"/>
      <c r="AX152" s="3" t="str">
        <f>IF($A152="ADD",IF(NOT(ISBLANK(AW152)),_xlfn.XLOOKUP(AW152,ud_culvert_grate[lookupValue],ud_culvert_grate[lookupKey],"ERROR"),""), "")</f>
        <v/>
      </c>
      <c r="AY152" s="4"/>
      <c r="BA152" s="3" t="str">
        <f>IF($A152="ADD",IF(NOT(ISBLANK(AZ152)),_xlfn.XLOOKUP(AZ152,ud_culvert_grate[lookupValue],ud_culvert_grate[lookupKey],"ERROR"),""), "")</f>
        <v/>
      </c>
      <c r="BD152" s="6"/>
      <c r="BF152" s="3" t="str">
        <f>IF($A152="ADD",IF(NOT(ISBLANK(BE152)),_xlfn.XLOOKUP(BE152,ud_yn_unknown[lookupValue],ud_yn_unknown[lookupKey],"ERROR"),""), "")</f>
        <v/>
      </c>
      <c r="BH152" s="3" t="str">
        <f>IF($A152="ADD",IF(NOT(ISBLANK(BG152)),_xlfn.XLOOKUP(BG152,ud_bed_substrate[lookupValue],ud_bed_substrate[lookupKey],"ERROR"),""), "")</f>
        <v/>
      </c>
      <c r="BJ152" s="3" t="str">
        <f>IF($A152="ADD",IF(NOT(ISBLANK(BI152)),_xlfn.XLOOKUP(BI152,ud_yn_unknown[lookupValue],ud_yn_unknown[lookupKey],"ERROR"),""), "")</f>
        <v/>
      </c>
      <c r="BL152" s="3" t="str">
        <f>IF($A152="ADD",IF(NOT(ISBLANK(BK152)),_xlfn.XLOOKUP(BK152,ud_yn_unknown[lookupValue],ud_yn_unknown[lookupKey],"ERROR"),""), "")</f>
        <v/>
      </c>
      <c r="BN152" s="3" t="str">
        <f>IF($A152="ADD",IF(NOT(ISBLANK(BM152)),_xlfn.XLOOKUP(BM152,ud_culvert_slope[lookupValue],ud_culvert_slope[lookupKey],"ERROR"),""), "")</f>
        <v/>
      </c>
      <c r="BP152" s="3" t="str">
        <f>IF($A152="ADD",IF(NOT(ISBLANK(BO152)),_xlfn.XLOOKUP(BO152,ud_culvert_alignment[lookupValue],ud_culvert_alignment[lookupKey],"ERROR"),""), "")</f>
        <v/>
      </c>
      <c r="BQ152" s="8"/>
      <c r="BS152" s="3" t="str">
        <f>IF($A152="ADD",IF(NOT(ISBLANK(BR152)),_xlfn.XLOOKUP(BR152,ud_carried_function[lookupValue],ud_carried_function[lookupKey],"ERROR"),""), "")</f>
        <v/>
      </c>
      <c r="BT152" s="4"/>
      <c r="BV152" s="3" t="str">
        <f>IF($A152="ADD",IF(NOT(ISBLANK(BU152)),_xlfn.XLOOKUP(BU152,ud_design_loading[lookupValue],ud_design_loading[lookupKey],"ERROR"),""), "")</f>
        <v/>
      </c>
      <c r="BW152" s="4"/>
      <c r="BX152" s="4"/>
      <c r="BY152" s="4"/>
      <c r="BZ152" s="4"/>
      <c r="CC152" s="3" t="str">
        <f>IF($A152="ADD",IF(NOT(ISBLANK(CB152)),_xlfn.XLOOKUP(CB152,maint_type[lookupValue],maint_type[lookupKey],"ERROR"),""), "")</f>
        <v/>
      </c>
      <c r="CE152" s="3" t="str">
        <f>IF($A152="ADD",IF(NOT(ISBLANK(CD152)),_xlfn.XLOOKUP(CD152,ud_access_method[lookupValue],ud_access_method[lookupKey],"ERROR"),""), "")</f>
        <v/>
      </c>
      <c r="CF152" s="9"/>
      <c r="CG152" s="8"/>
      <c r="CH152" s="4" t="str">
        <f t="shared" ca="1" si="26"/>
        <v/>
      </c>
      <c r="CI152" s="4"/>
      <c r="CJ152" s="3" t="str">
        <f t="shared" si="27"/>
        <v/>
      </c>
      <c r="CK152" s="3" t="str">
        <f>IF($A152="","",IF((AND($A152="ADD",OR(CJ152="",CJ152="In Use"))),"5",(_xlfn.XLOOKUP(CJ152,ud_asset_status[lookupValue],ud_asset_status[lookupKey],""))))</f>
        <v/>
      </c>
      <c r="CL152" s="8"/>
      <c r="CN152" s="3" t="str">
        <f>IF($A152="ADD",IF(NOT(ISBLANK(CM152)),_xlfn.XLOOKUP(CM152,ar_replace_reason[lookupValue],ar_replace_reason[lookupKey],"ERROR"),""), "")</f>
        <v/>
      </c>
      <c r="CO152" s="3" t="str">
        <f t="shared" si="28"/>
        <v/>
      </c>
      <c r="CP152" s="3" t="str">
        <f>IF($A152="","",IF((AND($A152="ADD",OR(CO152="",CO152="Queenstown-Lakes District Council"))),"70",(_xlfn.XLOOKUP(CO152,ud_organisation_owner[lookupValue],ud_organisation_owner[lookupKey],""))))</f>
        <v/>
      </c>
      <c r="CQ152" s="3" t="str">
        <f t="shared" si="29"/>
        <v/>
      </c>
      <c r="CR152" s="3" t="str">
        <f>IF($A152="","",IF((AND($A152="ADD",OR(CQ152="",CQ152="Queenstown-Lakes District Council"))),"70",(_xlfn.XLOOKUP(CQ152,ud_organisation_owner[lookupValue],ud_organisation_owner[lookupKey],""))))</f>
        <v/>
      </c>
      <c r="CS152" s="3" t="str">
        <f t="shared" si="30"/>
        <v/>
      </c>
      <c r="CT152" s="3" t="str">
        <f>IF($A152="","",IF((AND($A152="ADD",OR(CS152="",CS152="Local Authority"))),"17",(_xlfn.XLOOKUP(CS152,ud_sub_organisation[lookupValue],ud_sub_organisation[lookupKey],""))))</f>
        <v/>
      </c>
      <c r="CV152" s="3" t="str">
        <f>IF($A152="ADD",IF(NOT(ISBLANK(CU152)),_xlfn.XLOOKUP(CU152,ud_maintenance_organisation[lookupValue],ud_maintenance_organisation[lookupKey],"ERROR"),""), "")</f>
        <v/>
      </c>
      <c r="CW152" s="3" t="str">
        <f t="shared" si="31"/>
        <v/>
      </c>
      <c r="CX152" s="3" t="str">
        <f>IF($A152="","",IF((AND($A152="ADD",OR(CW152="",CW152="Vested Assets"))),"12",(_xlfn.XLOOKUP(CW152,ud_work_category[lookupValue],ud_work_category[lookupKey],""))))</f>
        <v/>
      </c>
      <c r="CY152" s="7"/>
      <c r="CZ152" s="2" t="str">
        <f t="shared" si="32"/>
        <v/>
      </c>
      <c r="DA152" s="2" t="str">
        <f t="shared" si="33"/>
        <v/>
      </c>
      <c r="DB152" s="3" t="str">
        <f t="shared" si="34"/>
        <v/>
      </c>
      <c r="DC152" s="3" t="str">
        <f>IF($A152="","",IF((AND($A152="ADD",OR(DB152="",DB152="Excellent"))),"1",(_xlfn.XLOOKUP(DB152,condition[lookupValue],condition[lookupKey],""))))</f>
        <v/>
      </c>
      <c r="DD152" s="8" t="str">
        <f t="shared" si="35"/>
        <v/>
      </c>
      <c r="DE152" s="9"/>
    </row>
    <row r="153" spans="2:10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4"/>
      <c r="L153" s="4"/>
      <c r="M153" s="4"/>
      <c r="O153" s="3" t="str">
        <f>IF($A153="ADD",IF(NOT(ISBLANK(N153)),_xlfn.XLOOKUP(N153,len_adjust_rsn[lookupValue],len_adjust_rsn[lookupKey],"ERROR"),""), "")</f>
        <v/>
      </c>
      <c r="P153" s="4"/>
      <c r="Q153" s="7"/>
      <c r="R153" s="7"/>
      <c r="S153" s="7"/>
      <c r="T153" s="7"/>
      <c r="U153" s="7"/>
      <c r="W153" s="3" t="str">
        <f>IF($A153="ADD",IF(NOT(ISBLANK(V153)),_xlfn.XLOOKUP(V153,ud_stormwater_purpose[lookupValue],ud_stormwater_purpose[lookupKey],"ERROR"),""), "")</f>
        <v/>
      </c>
      <c r="Y153" s="3" t="str">
        <f>IF($A153="ADD",IF(NOT(ISBLANK(X153)),_xlfn.XLOOKUP(X153,ud_pipe_flow_type[lookupValue],ud_pipe_flow_type[lookupKey],"ERROR"),""), "")</f>
        <v/>
      </c>
      <c r="AA153" s="3" t="str">
        <f>IF($A153="ADD",IF(NOT(ISBLANK(Z153)),_xlfn.XLOOKUP(Z153,ud_pipe_type[lookupValue],ud_pipe_type[lookupKey],"ERROR"),""), "")</f>
        <v/>
      </c>
      <c r="AC153" s="3" t="str">
        <f>IF($A153="ADD",IF(NOT(ISBLANK(AB153)),_xlfn.XLOOKUP(AB153,ud_shape[lookupValue],ud_shape[lookupKey],"ERROR"),""), "")</f>
        <v/>
      </c>
      <c r="AE153" s="3" t="str">
        <f>IF($A153="ADD",IF(NOT(ISBLANK(AD153)),_xlfn.XLOOKUP(AD153,pipe_material[lookupValue],pipe_material[lookupKey],"ERROR"),""), "")</f>
        <v/>
      </c>
      <c r="AG153" s="3" t="str">
        <f>IF($A153="ADD",IF(NOT(ISBLANK(AF153)),_xlfn.XLOOKUP(1,(ud_material_subset_lookup=AF153)*(ud_material_subset_parentKey=AE153),ud_material_subset[lookupKey],"ERROR"),""), "")</f>
        <v/>
      </c>
      <c r="AI153" s="3" t="str">
        <f>IF($A153="ADD",IF(NOT(ISBLANK(AH153)),_xlfn.XLOOKUP(AH153,ud_pipe_duct_class[lookupValue],ud_pipe_duct_class[lookupKey],"ERROR"),""), "")</f>
        <v/>
      </c>
      <c r="AL153" s="3" t="str">
        <f>IF($A153="ADD",IF(NOT(ISBLANK(AK153)),_xlfn.XLOOKUP(AK153,ud_pipe_joint_type[lookupValue],ud_pipe_joint_type[lookupKey],"ERROR"),""), "")</f>
        <v/>
      </c>
      <c r="AN153" s="3" t="str">
        <f>IF($A153="ADD",IF(NOT(ISBLANK(AM153)),_xlfn.XLOOKUP(AM153,ud_pipe_location[lookupValue],ud_pipe_location[lookupKey],"ERROR"),""), "")</f>
        <v/>
      </c>
      <c r="AP153" s="2" t="str">
        <f t="shared" si="24"/>
        <v/>
      </c>
      <c r="AQ153" s="2" t="str">
        <f t="shared" si="25"/>
        <v/>
      </c>
      <c r="AR153" s="6"/>
      <c r="AS153" s="6"/>
      <c r="AT153" s="6"/>
      <c r="AU153" s="4"/>
      <c r="AV153" s="9"/>
      <c r="AX153" s="3" t="str">
        <f>IF($A153="ADD",IF(NOT(ISBLANK(AW153)),_xlfn.XLOOKUP(AW153,ud_culvert_grate[lookupValue],ud_culvert_grate[lookupKey],"ERROR"),""), "")</f>
        <v/>
      </c>
      <c r="AY153" s="4"/>
      <c r="BA153" s="3" t="str">
        <f>IF($A153="ADD",IF(NOT(ISBLANK(AZ153)),_xlfn.XLOOKUP(AZ153,ud_culvert_grate[lookupValue],ud_culvert_grate[lookupKey],"ERROR"),""), "")</f>
        <v/>
      </c>
      <c r="BD153" s="6"/>
      <c r="BF153" s="3" t="str">
        <f>IF($A153="ADD",IF(NOT(ISBLANK(BE153)),_xlfn.XLOOKUP(BE153,ud_yn_unknown[lookupValue],ud_yn_unknown[lookupKey],"ERROR"),""), "")</f>
        <v/>
      </c>
      <c r="BH153" s="3" t="str">
        <f>IF($A153="ADD",IF(NOT(ISBLANK(BG153)),_xlfn.XLOOKUP(BG153,ud_bed_substrate[lookupValue],ud_bed_substrate[lookupKey],"ERROR"),""), "")</f>
        <v/>
      </c>
      <c r="BJ153" s="3" t="str">
        <f>IF($A153="ADD",IF(NOT(ISBLANK(BI153)),_xlfn.XLOOKUP(BI153,ud_yn_unknown[lookupValue],ud_yn_unknown[lookupKey],"ERROR"),""), "")</f>
        <v/>
      </c>
      <c r="BL153" s="3" t="str">
        <f>IF($A153="ADD",IF(NOT(ISBLANK(BK153)),_xlfn.XLOOKUP(BK153,ud_yn_unknown[lookupValue],ud_yn_unknown[lookupKey],"ERROR"),""), "")</f>
        <v/>
      </c>
      <c r="BN153" s="3" t="str">
        <f>IF($A153="ADD",IF(NOT(ISBLANK(BM153)),_xlfn.XLOOKUP(BM153,ud_culvert_slope[lookupValue],ud_culvert_slope[lookupKey],"ERROR"),""), "")</f>
        <v/>
      </c>
      <c r="BP153" s="3" t="str">
        <f>IF($A153="ADD",IF(NOT(ISBLANK(BO153)),_xlfn.XLOOKUP(BO153,ud_culvert_alignment[lookupValue],ud_culvert_alignment[lookupKey],"ERROR"),""), "")</f>
        <v/>
      </c>
      <c r="BQ153" s="8"/>
      <c r="BS153" s="3" t="str">
        <f>IF($A153="ADD",IF(NOT(ISBLANK(BR153)),_xlfn.XLOOKUP(BR153,ud_carried_function[lookupValue],ud_carried_function[lookupKey],"ERROR"),""), "")</f>
        <v/>
      </c>
      <c r="BT153" s="4"/>
      <c r="BV153" s="3" t="str">
        <f>IF($A153="ADD",IF(NOT(ISBLANK(BU153)),_xlfn.XLOOKUP(BU153,ud_design_loading[lookupValue],ud_design_loading[lookupKey],"ERROR"),""), "")</f>
        <v/>
      </c>
      <c r="BW153" s="4"/>
      <c r="BX153" s="4"/>
      <c r="BY153" s="4"/>
      <c r="BZ153" s="4"/>
      <c r="CC153" s="3" t="str">
        <f>IF($A153="ADD",IF(NOT(ISBLANK(CB153)),_xlfn.XLOOKUP(CB153,maint_type[lookupValue],maint_type[lookupKey],"ERROR"),""), "")</f>
        <v/>
      </c>
      <c r="CE153" s="3" t="str">
        <f>IF($A153="ADD",IF(NOT(ISBLANK(CD153)),_xlfn.XLOOKUP(CD153,ud_access_method[lookupValue],ud_access_method[lookupKey],"ERROR"),""), "")</f>
        <v/>
      </c>
      <c r="CF153" s="9"/>
      <c r="CG153" s="8"/>
      <c r="CH153" s="4" t="str">
        <f t="shared" ca="1" si="26"/>
        <v/>
      </c>
      <c r="CI153" s="4"/>
      <c r="CJ153" s="3" t="str">
        <f t="shared" si="27"/>
        <v/>
      </c>
      <c r="CK153" s="3" t="str">
        <f>IF($A153="","",IF((AND($A153="ADD",OR(CJ153="",CJ153="In Use"))),"5",(_xlfn.XLOOKUP(CJ153,ud_asset_status[lookupValue],ud_asset_status[lookupKey],""))))</f>
        <v/>
      </c>
      <c r="CL153" s="8"/>
      <c r="CN153" s="3" t="str">
        <f>IF($A153="ADD",IF(NOT(ISBLANK(CM153)),_xlfn.XLOOKUP(CM153,ar_replace_reason[lookupValue],ar_replace_reason[lookupKey],"ERROR"),""), "")</f>
        <v/>
      </c>
      <c r="CO153" s="3" t="str">
        <f t="shared" si="28"/>
        <v/>
      </c>
      <c r="CP153" s="3" t="str">
        <f>IF($A153="","",IF((AND($A153="ADD",OR(CO153="",CO153="Queenstown-Lakes District Council"))),"70",(_xlfn.XLOOKUP(CO153,ud_organisation_owner[lookupValue],ud_organisation_owner[lookupKey],""))))</f>
        <v/>
      </c>
      <c r="CQ153" s="3" t="str">
        <f t="shared" si="29"/>
        <v/>
      </c>
      <c r="CR153" s="3" t="str">
        <f>IF($A153="","",IF((AND($A153="ADD",OR(CQ153="",CQ153="Queenstown-Lakes District Council"))),"70",(_xlfn.XLOOKUP(CQ153,ud_organisation_owner[lookupValue],ud_organisation_owner[lookupKey],""))))</f>
        <v/>
      </c>
      <c r="CS153" s="3" t="str">
        <f t="shared" si="30"/>
        <v/>
      </c>
      <c r="CT153" s="3" t="str">
        <f>IF($A153="","",IF((AND($A153="ADD",OR(CS153="",CS153="Local Authority"))),"17",(_xlfn.XLOOKUP(CS153,ud_sub_organisation[lookupValue],ud_sub_organisation[lookupKey],""))))</f>
        <v/>
      </c>
      <c r="CV153" s="3" t="str">
        <f>IF($A153="ADD",IF(NOT(ISBLANK(CU153)),_xlfn.XLOOKUP(CU153,ud_maintenance_organisation[lookupValue],ud_maintenance_organisation[lookupKey],"ERROR"),""), "")</f>
        <v/>
      </c>
      <c r="CW153" s="3" t="str">
        <f t="shared" si="31"/>
        <v/>
      </c>
      <c r="CX153" s="3" t="str">
        <f>IF($A153="","",IF((AND($A153="ADD",OR(CW153="",CW153="Vested Assets"))),"12",(_xlfn.XLOOKUP(CW153,ud_work_category[lookupValue],ud_work_category[lookupKey],""))))</f>
        <v/>
      </c>
      <c r="CY153" s="7"/>
      <c r="CZ153" s="2" t="str">
        <f t="shared" si="32"/>
        <v/>
      </c>
      <c r="DA153" s="2" t="str">
        <f t="shared" si="33"/>
        <v/>
      </c>
      <c r="DB153" s="3" t="str">
        <f t="shared" si="34"/>
        <v/>
      </c>
      <c r="DC153" s="3" t="str">
        <f>IF($A153="","",IF((AND($A153="ADD",OR(DB153="",DB153="Excellent"))),"1",(_xlfn.XLOOKUP(DB153,condition[lookupValue],condition[lookupKey],""))))</f>
        <v/>
      </c>
      <c r="DD153" s="8" t="str">
        <f t="shared" si="35"/>
        <v/>
      </c>
      <c r="DE153" s="9"/>
    </row>
    <row r="154" spans="2:10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4"/>
      <c r="L154" s="4"/>
      <c r="M154" s="4"/>
      <c r="O154" s="3" t="str">
        <f>IF($A154="ADD",IF(NOT(ISBLANK(N154)),_xlfn.XLOOKUP(N154,len_adjust_rsn[lookupValue],len_adjust_rsn[lookupKey],"ERROR"),""), "")</f>
        <v/>
      </c>
      <c r="P154" s="4"/>
      <c r="Q154" s="7"/>
      <c r="R154" s="7"/>
      <c r="S154" s="7"/>
      <c r="T154" s="7"/>
      <c r="U154" s="7"/>
      <c r="W154" s="3" t="str">
        <f>IF($A154="ADD",IF(NOT(ISBLANK(V154)),_xlfn.XLOOKUP(V154,ud_stormwater_purpose[lookupValue],ud_stormwater_purpose[lookupKey],"ERROR"),""), "")</f>
        <v/>
      </c>
      <c r="Y154" s="3" t="str">
        <f>IF($A154="ADD",IF(NOT(ISBLANK(X154)),_xlfn.XLOOKUP(X154,ud_pipe_flow_type[lookupValue],ud_pipe_flow_type[lookupKey],"ERROR"),""), "")</f>
        <v/>
      </c>
      <c r="AA154" s="3" t="str">
        <f>IF($A154="ADD",IF(NOT(ISBLANK(Z154)),_xlfn.XLOOKUP(Z154,ud_pipe_type[lookupValue],ud_pipe_type[lookupKey],"ERROR"),""), "")</f>
        <v/>
      </c>
      <c r="AC154" s="3" t="str">
        <f>IF($A154="ADD",IF(NOT(ISBLANK(AB154)),_xlfn.XLOOKUP(AB154,ud_shape[lookupValue],ud_shape[lookupKey],"ERROR"),""), "")</f>
        <v/>
      </c>
      <c r="AE154" s="3" t="str">
        <f>IF($A154="ADD",IF(NOT(ISBLANK(AD154)),_xlfn.XLOOKUP(AD154,pipe_material[lookupValue],pipe_material[lookupKey],"ERROR"),""), "")</f>
        <v/>
      </c>
      <c r="AG154" s="3" t="str">
        <f>IF($A154="ADD",IF(NOT(ISBLANK(AF154)),_xlfn.XLOOKUP(1,(ud_material_subset_lookup=AF154)*(ud_material_subset_parentKey=AE154),ud_material_subset[lookupKey],"ERROR"),""), "")</f>
        <v/>
      </c>
      <c r="AI154" s="3" t="str">
        <f>IF($A154="ADD",IF(NOT(ISBLANK(AH154)),_xlfn.XLOOKUP(AH154,ud_pipe_duct_class[lookupValue],ud_pipe_duct_class[lookupKey],"ERROR"),""), "")</f>
        <v/>
      </c>
      <c r="AL154" s="3" t="str">
        <f>IF($A154="ADD",IF(NOT(ISBLANK(AK154)),_xlfn.XLOOKUP(AK154,ud_pipe_joint_type[lookupValue],ud_pipe_joint_type[lookupKey],"ERROR"),""), "")</f>
        <v/>
      </c>
      <c r="AN154" s="3" t="str">
        <f>IF($A154="ADD",IF(NOT(ISBLANK(AM154)),_xlfn.XLOOKUP(AM154,ud_pipe_location[lookupValue],ud_pipe_location[lookupKey],"ERROR"),""), "")</f>
        <v/>
      </c>
      <c r="AP154" s="2" t="str">
        <f t="shared" si="24"/>
        <v/>
      </c>
      <c r="AQ154" s="2" t="str">
        <f t="shared" si="25"/>
        <v/>
      </c>
      <c r="AR154" s="6"/>
      <c r="AS154" s="6"/>
      <c r="AT154" s="6"/>
      <c r="AU154" s="4"/>
      <c r="AV154" s="9"/>
      <c r="AX154" s="3" t="str">
        <f>IF($A154="ADD",IF(NOT(ISBLANK(AW154)),_xlfn.XLOOKUP(AW154,ud_culvert_grate[lookupValue],ud_culvert_grate[lookupKey],"ERROR"),""), "")</f>
        <v/>
      </c>
      <c r="AY154" s="4"/>
      <c r="BA154" s="3" t="str">
        <f>IF($A154="ADD",IF(NOT(ISBLANK(AZ154)),_xlfn.XLOOKUP(AZ154,ud_culvert_grate[lookupValue],ud_culvert_grate[lookupKey],"ERROR"),""), "")</f>
        <v/>
      </c>
      <c r="BD154" s="6"/>
      <c r="BF154" s="3" t="str">
        <f>IF($A154="ADD",IF(NOT(ISBLANK(BE154)),_xlfn.XLOOKUP(BE154,ud_yn_unknown[lookupValue],ud_yn_unknown[lookupKey],"ERROR"),""), "")</f>
        <v/>
      </c>
      <c r="BH154" s="3" t="str">
        <f>IF($A154="ADD",IF(NOT(ISBLANK(BG154)),_xlfn.XLOOKUP(BG154,ud_bed_substrate[lookupValue],ud_bed_substrate[lookupKey],"ERROR"),""), "")</f>
        <v/>
      </c>
      <c r="BJ154" s="3" t="str">
        <f>IF($A154="ADD",IF(NOT(ISBLANK(BI154)),_xlfn.XLOOKUP(BI154,ud_yn_unknown[lookupValue],ud_yn_unknown[lookupKey],"ERROR"),""), "")</f>
        <v/>
      </c>
      <c r="BL154" s="3" t="str">
        <f>IF($A154="ADD",IF(NOT(ISBLANK(BK154)),_xlfn.XLOOKUP(BK154,ud_yn_unknown[lookupValue],ud_yn_unknown[lookupKey],"ERROR"),""), "")</f>
        <v/>
      </c>
      <c r="BN154" s="3" t="str">
        <f>IF($A154="ADD",IF(NOT(ISBLANK(BM154)),_xlfn.XLOOKUP(BM154,ud_culvert_slope[lookupValue],ud_culvert_slope[lookupKey],"ERROR"),""), "")</f>
        <v/>
      </c>
      <c r="BP154" s="3" t="str">
        <f>IF($A154="ADD",IF(NOT(ISBLANK(BO154)),_xlfn.XLOOKUP(BO154,ud_culvert_alignment[lookupValue],ud_culvert_alignment[lookupKey],"ERROR"),""), "")</f>
        <v/>
      </c>
      <c r="BQ154" s="8"/>
      <c r="BS154" s="3" t="str">
        <f>IF($A154="ADD",IF(NOT(ISBLANK(BR154)),_xlfn.XLOOKUP(BR154,ud_carried_function[lookupValue],ud_carried_function[lookupKey],"ERROR"),""), "")</f>
        <v/>
      </c>
      <c r="BT154" s="4"/>
      <c r="BV154" s="3" t="str">
        <f>IF($A154="ADD",IF(NOT(ISBLANK(BU154)),_xlfn.XLOOKUP(BU154,ud_design_loading[lookupValue],ud_design_loading[lookupKey],"ERROR"),""), "")</f>
        <v/>
      </c>
      <c r="BW154" s="4"/>
      <c r="BX154" s="4"/>
      <c r="BY154" s="4"/>
      <c r="BZ154" s="4"/>
      <c r="CC154" s="3" t="str">
        <f>IF($A154="ADD",IF(NOT(ISBLANK(CB154)),_xlfn.XLOOKUP(CB154,maint_type[lookupValue],maint_type[lookupKey],"ERROR"),""), "")</f>
        <v/>
      </c>
      <c r="CE154" s="3" t="str">
        <f>IF($A154="ADD",IF(NOT(ISBLANK(CD154)),_xlfn.XLOOKUP(CD154,ud_access_method[lookupValue],ud_access_method[lookupKey],"ERROR"),""), "")</f>
        <v/>
      </c>
      <c r="CF154" s="9"/>
      <c r="CG154" s="8"/>
      <c r="CH154" s="4" t="str">
        <f t="shared" ca="1" si="26"/>
        <v/>
      </c>
      <c r="CI154" s="4"/>
      <c r="CJ154" s="3" t="str">
        <f t="shared" si="27"/>
        <v/>
      </c>
      <c r="CK154" s="3" t="str">
        <f>IF($A154="","",IF((AND($A154="ADD",OR(CJ154="",CJ154="In Use"))),"5",(_xlfn.XLOOKUP(CJ154,ud_asset_status[lookupValue],ud_asset_status[lookupKey],""))))</f>
        <v/>
      </c>
      <c r="CL154" s="8"/>
      <c r="CN154" s="3" t="str">
        <f>IF($A154="ADD",IF(NOT(ISBLANK(CM154)),_xlfn.XLOOKUP(CM154,ar_replace_reason[lookupValue],ar_replace_reason[lookupKey],"ERROR"),""), "")</f>
        <v/>
      </c>
      <c r="CO154" s="3" t="str">
        <f t="shared" si="28"/>
        <v/>
      </c>
      <c r="CP154" s="3" t="str">
        <f>IF($A154="","",IF((AND($A154="ADD",OR(CO154="",CO154="Queenstown-Lakes District Council"))),"70",(_xlfn.XLOOKUP(CO154,ud_organisation_owner[lookupValue],ud_organisation_owner[lookupKey],""))))</f>
        <v/>
      </c>
      <c r="CQ154" s="3" t="str">
        <f t="shared" si="29"/>
        <v/>
      </c>
      <c r="CR154" s="3" t="str">
        <f>IF($A154="","",IF((AND($A154="ADD",OR(CQ154="",CQ154="Queenstown-Lakes District Council"))),"70",(_xlfn.XLOOKUP(CQ154,ud_organisation_owner[lookupValue],ud_organisation_owner[lookupKey],""))))</f>
        <v/>
      </c>
      <c r="CS154" s="3" t="str">
        <f t="shared" si="30"/>
        <v/>
      </c>
      <c r="CT154" s="3" t="str">
        <f>IF($A154="","",IF((AND($A154="ADD",OR(CS154="",CS154="Local Authority"))),"17",(_xlfn.XLOOKUP(CS154,ud_sub_organisation[lookupValue],ud_sub_organisation[lookupKey],""))))</f>
        <v/>
      </c>
      <c r="CV154" s="3" t="str">
        <f>IF($A154="ADD",IF(NOT(ISBLANK(CU154)),_xlfn.XLOOKUP(CU154,ud_maintenance_organisation[lookupValue],ud_maintenance_organisation[lookupKey],"ERROR"),""), "")</f>
        <v/>
      </c>
      <c r="CW154" s="3" t="str">
        <f t="shared" si="31"/>
        <v/>
      </c>
      <c r="CX154" s="3" t="str">
        <f>IF($A154="","",IF((AND($A154="ADD",OR(CW154="",CW154="Vested Assets"))),"12",(_xlfn.XLOOKUP(CW154,ud_work_category[lookupValue],ud_work_category[lookupKey],""))))</f>
        <v/>
      </c>
      <c r="CY154" s="7"/>
      <c r="CZ154" s="2" t="str">
        <f t="shared" si="32"/>
        <v/>
      </c>
      <c r="DA154" s="2" t="str">
        <f t="shared" si="33"/>
        <v/>
      </c>
      <c r="DB154" s="3" t="str">
        <f t="shared" si="34"/>
        <v/>
      </c>
      <c r="DC154" s="3" t="str">
        <f>IF($A154="","",IF((AND($A154="ADD",OR(DB154="",DB154="Excellent"))),"1",(_xlfn.XLOOKUP(DB154,condition[lookupValue],condition[lookupKey],""))))</f>
        <v/>
      </c>
      <c r="DD154" s="8" t="str">
        <f t="shared" si="35"/>
        <v/>
      </c>
      <c r="DE154" s="9"/>
    </row>
    <row r="155" spans="2:10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4"/>
      <c r="L155" s="4"/>
      <c r="M155" s="4"/>
      <c r="O155" s="3" t="str">
        <f>IF($A155="ADD",IF(NOT(ISBLANK(N155)),_xlfn.XLOOKUP(N155,len_adjust_rsn[lookupValue],len_adjust_rsn[lookupKey],"ERROR"),""), "")</f>
        <v/>
      </c>
      <c r="P155" s="4"/>
      <c r="Q155" s="7"/>
      <c r="R155" s="7"/>
      <c r="S155" s="7"/>
      <c r="T155" s="7"/>
      <c r="U155" s="7"/>
      <c r="W155" s="3" t="str">
        <f>IF($A155="ADD",IF(NOT(ISBLANK(V155)),_xlfn.XLOOKUP(V155,ud_stormwater_purpose[lookupValue],ud_stormwater_purpose[lookupKey],"ERROR"),""), "")</f>
        <v/>
      </c>
      <c r="Y155" s="3" t="str">
        <f>IF($A155="ADD",IF(NOT(ISBLANK(X155)),_xlfn.XLOOKUP(X155,ud_pipe_flow_type[lookupValue],ud_pipe_flow_type[lookupKey],"ERROR"),""), "")</f>
        <v/>
      </c>
      <c r="AA155" s="3" t="str">
        <f>IF($A155="ADD",IF(NOT(ISBLANK(Z155)),_xlfn.XLOOKUP(Z155,ud_pipe_type[lookupValue],ud_pipe_type[lookupKey],"ERROR"),""), "")</f>
        <v/>
      </c>
      <c r="AC155" s="3" t="str">
        <f>IF($A155="ADD",IF(NOT(ISBLANK(AB155)),_xlfn.XLOOKUP(AB155,ud_shape[lookupValue],ud_shape[lookupKey],"ERROR"),""), "")</f>
        <v/>
      </c>
      <c r="AE155" s="3" t="str">
        <f>IF($A155="ADD",IF(NOT(ISBLANK(AD155)),_xlfn.XLOOKUP(AD155,pipe_material[lookupValue],pipe_material[lookupKey],"ERROR"),""), "")</f>
        <v/>
      </c>
      <c r="AG155" s="3" t="str">
        <f>IF($A155="ADD",IF(NOT(ISBLANK(AF155)),_xlfn.XLOOKUP(1,(ud_material_subset_lookup=AF155)*(ud_material_subset_parentKey=AE155),ud_material_subset[lookupKey],"ERROR"),""), "")</f>
        <v/>
      </c>
      <c r="AI155" s="3" t="str">
        <f>IF($A155="ADD",IF(NOT(ISBLANK(AH155)),_xlfn.XLOOKUP(AH155,ud_pipe_duct_class[lookupValue],ud_pipe_duct_class[lookupKey],"ERROR"),""), "")</f>
        <v/>
      </c>
      <c r="AL155" s="3" t="str">
        <f>IF($A155="ADD",IF(NOT(ISBLANK(AK155)),_xlfn.XLOOKUP(AK155,ud_pipe_joint_type[lookupValue],ud_pipe_joint_type[lookupKey],"ERROR"),""), "")</f>
        <v/>
      </c>
      <c r="AN155" s="3" t="str">
        <f>IF($A155="ADD",IF(NOT(ISBLANK(AM155)),_xlfn.XLOOKUP(AM155,ud_pipe_location[lookupValue],ud_pipe_location[lookupKey],"ERROR"),""), "")</f>
        <v/>
      </c>
      <c r="AP155" s="2" t="str">
        <f t="shared" si="24"/>
        <v/>
      </c>
      <c r="AQ155" s="2" t="str">
        <f t="shared" si="25"/>
        <v/>
      </c>
      <c r="AR155" s="6"/>
      <c r="AS155" s="6"/>
      <c r="AT155" s="6"/>
      <c r="AU155" s="4"/>
      <c r="AV155" s="9"/>
      <c r="AX155" s="3" t="str">
        <f>IF($A155="ADD",IF(NOT(ISBLANK(AW155)),_xlfn.XLOOKUP(AW155,ud_culvert_grate[lookupValue],ud_culvert_grate[lookupKey],"ERROR"),""), "")</f>
        <v/>
      </c>
      <c r="AY155" s="4"/>
      <c r="BA155" s="3" t="str">
        <f>IF($A155="ADD",IF(NOT(ISBLANK(AZ155)),_xlfn.XLOOKUP(AZ155,ud_culvert_grate[lookupValue],ud_culvert_grate[lookupKey],"ERROR"),""), "")</f>
        <v/>
      </c>
      <c r="BD155" s="6"/>
      <c r="BF155" s="3" t="str">
        <f>IF($A155="ADD",IF(NOT(ISBLANK(BE155)),_xlfn.XLOOKUP(BE155,ud_yn_unknown[lookupValue],ud_yn_unknown[lookupKey],"ERROR"),""), "")</f>
        <v/>
      </c>
      <c r="BH155" s="3" t="str">
        <f>IF($A155="ADD",IF(NOT(ISBLANK(BG155)),_xlfn.XLOOKUP(BG155,ud_bed_substrate[lookupValue],ud_bed_substrate[lookupKey],"ERROR"),""), "")</f>
        <v/>
      </c>
      <c r="BJ155" s="3" t="str">
        <f>IF($A155="ADD",IF(NOT(ISBLANK(BI155)),_xlfn.XLOOKUP(BI155,ud_yn_unknown[lookupValue],ud_yn_unknown[lookupKey],"ERROR"),""), "")</f>
        <v/>
      </c>
      <c r="BL155" s="3" t="str">
        <f>IF($A155="ADD",IF(NOT(ISBLANK(BK155)),_xlfn.XLOOKUP(BK155,ud_yn_unknown[lookupValue],ud_yn_unknown[lookupKey],"ERROR"),""), "")</f>
        <v/>
      </c>
      <c r="BN155" s="3" t="str">
        <f>IF($A155="ADD",IF(NOT(ISBLANK(BM155)),_xlfn.XLOOKUP(BM155,ud_culvert_slope[lookupValue],ud_culvert_slope[lookupKey],"ERROR"),""), "")</f>
        <v/>
      </c>
      <c r="BP155" s="3" t="str">
        <f>IF($A155="ADD",IF(NOT(ISBLANK(BO155)),_xlfn.XLOOKUP(BO155,ud_culvert_alignment[lookupValue],ud_culvert_alignment[lookupKey],"ERROR"),""), "")</f>
        <v/>
      </c>
      <c r="BQ155" s="8"/>
      <c r="BS155" s="3" t="str">
        <f>IF($A155="ADD",IF(NOT(ISBLANK(BR155)),_xlfn.XLOOKUP(BR155,ud_carried_function[lookupValue],ud_carried_function[lookupKey],"ERROR"),""), "")</f>
        <v/>
      </c>
      <c r="BT155" s="4"/>
      <c r="BV155" s="3" t="str">
        <f>IF($A155="ADD",IF(NOT(ISBLANK(BU155)),_xlfn.XLOOKUP(BU155,ud_design_loading[lookupValue],ud_design_loading[lookupKey],"ERROR"),""), "")</f>
        <v/>
      </c>
      <c r="BW155" s="4"/>
      <c r="BX155" s="4"/>
      <c r="BY155" s="4"/>
      <c r="BZ155" s="4"/>
      <c r="CC155" s="3" t="str">
        <f>IF($A155="ADD",IF(NOT(ISBLANK(CB155)),_xlfn.XLOOKUP(CB155,maint_type[lookupValue],maint_type[lookupKey],"ERROR"),""), "")</f>
        <v/>
      </c>
      <c r="CE155" s="3" t="str">
        <f>IF($A155="ADD",IF(NOT(ISBLANK(CD155)),_xlfn.XLOOKUP(CD155,ud_access_method[lookupValue],ud_access_method[lookupKey],"ERROR"),""), "")</f>
        <v/>
      </c>
      <c r="CF155" s="9"/>
      <c r="CG155" s="8"/>
      <c r="CH155" s="4" t="str">
        <f t="shared" ca="1" si="26"/>
        <v/>
      </c>
      <c r="CI155" s="4"/>
      <c r="CJ155" s="3" t="str">
        <f t="shared" si="27"/>
        <v/>
      </c>
      <c r="CK155" s="3" t="str">
        <f>IF($A155="","",IF((AND($A155="ADD",OR(CJ155="",CJ155="In Use"))),"5",(_xlfn.XLOOKUP(CJ155,ud_asset_status[lookupValue],ud_asset_status[lookupKey],""))))</f>
        <v/>
      </c>
      <c r="CL155" s="8"/>
      <c r="CN155" s="3" t="str">
        <f>IF($A155="ADD",IF(NOT(ISBLANK(CM155)),_xlfn.XLOOKUP(CM155,ar_replace_reason[lookupValue],ar_replace_reason[lookupKey],"ERROR"),""), "")</f>
        <v/>
      </c>
      <c r="CO155" s="3" t="str">
        <f t="shared" si="28"/>
        <v/>
      </c>
      <c r="CP155" s="3" t="str">
        <f>IF($A155="","",IF((AND($A155="ADD",OR(CO155="",CO155="Queenstown-Lakes District Council"))),"70",(_xlfn.XLOOKUP(CO155,ud_organisation_owner[lookupValue],ud_organisation_owner[lookupKey],""))))</f>
        <v/>
      </c>
      <c r="CQ155" s="3" t="str">
        <f t="shared" si="29"/>
        <v/>
      </c>
      <c r="CR155" s="3" t="str">
        <f>IF($A155="","",IF((AND($A155="ADD",OR(CQ155="",CQ155="Queenstown-Lakes District Council"))),"70",(_xlfn.XLOOKUP(CQ155,ud_organisation_owner[lookupValue],ud_organisation_owner[lookupKey],""))))</f>
        <v/>
      </c>
      <c r="CS155" s="3" t="str">
        <f t="shared" si="30"/>
        <v/>
      </c>
      <c r="CT155" s="3" t="str">
        <f>IF($A155="","",IF((AND($A155="ADD",OR(CS155="",CS155="Local Authority"))),"17",(_xlfn.XLOOKUP(CS155,ud_sub_organisation[lookupValue],ud_sub_organisation[lookupKey],""))))</f>
        <v/>
      </c>
      <c r="CV155" s="3" t="str">
        <f>IF($A155="ADD",IF(NOT(ISBLANK(CU155)),_xlfn.XLOOKUP(CU155,ud_maintenance_organisation[lookupValue],ud_maintenance_organisation[lookupKey],"ERROR"),""), "")</f>
        <v/>
      </c>
      <c r="CW155" s="3" t="str">
        <f t="shared" si="31"/>
        <v/>
      </c>
      <c r="CX155" s="3" t="str">
        <f>IF($A155="","",IF((AND($A155="ADD",OR(CW155="",CW155="Vested Assets"))),"12",(_xlfn.XLOOKUP(CW155,ud_work_category[lookupValue],ud_work_category[lookupKey],""))))</f>
        <v/>
      </c>
      <c r="CY155" s="7"/>
      <c r="CZ155" s="2" t="str">
        <f t="shared" si="32"/>
        <v/>
      </c>
      <c r="DA155" s="2" t="str">
        <f t="shared" si="33"/>
        <v/>
      </c>
      <c r="DB155" s="3" t="str">
        <f t="shared" si="34"/>
        <v/>
      </c>
      <c r="DC155" s="3" t="str">
        <f>IF($A155="","",IF((AND($A155="ADD",OR(DB155="",DB155="Excellent"))),"1",(_xlfn.XLOOKUP(DB155,condition[lookupValue],condition[lookupKey],""))))</f>
        <v/>
      </c>
      <c r="DD155" s="8" t="str">
        <f t="shared" si="35"/>
        <v/>
      </c>
      <c r="DE155" s="9"/>
    </row>
    <row r="156" spans="2:10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4"/>
      <c r="L156" s="4"/>
      <c r="M156" s="4"/>
      <c r="O156" s="3" t="str">
        <f>IF($A156="ADD",IF(NOT(ISBLANK(N156)),_xlfn.XLOOKUP(N156,len_adjust_rsn[lookupValue],len_adjust_rsn[lookupKey],"ERROR"),""), "")</f>
        <v/>
      </c>
      <c r="P156" s="4"/>
      <c r="Q156" s="7"/>
      <c r="R156" s="7"/>
      <c r="S156" s="7"/>
      <c r="T156" s="7"/>
      <c r="U156" s="7"/>
      <c r="W156" s="3" t="str">
        <f>IF($A156="ADD",IF(NOT(ISBLANK(V156)),_xlfn.XLOOKUP(V156,ud_stormwater_purpose[lookupValue],ud_stormwater_purpose[lookupKey],"ERROR"),""), "")</f>
        <v/>
      </c>
      <c r="Y156" s="3" t="str">
        <f>IF($A156="ADD",IF(NOT(ISBLANK(X156)),_xlfn.XLOOKUP(X156,ud_pipe_flow_type[lookupValue],ud_pipe_flow_type[lookupKey],"ERROR"),""), "")</f>
        <v/>
      </c>
      <c r="AA156" s="3" t="str">
        <f>IF($A156="ADD",IF(NOT(ISBLANK(Z156)),_xlfn.XLOOKUP(Z156,ud_pipe_type[lookupValue],ud_pipe_type[lookupKey],"ERROR"),""), "")</f>
        <v/>
      </c>
      <c r="AC156" s="3" t="str">
        <f>IF($A156="ADD",IF(NOT(ISBLANK(AB156)),_xlfn.XLOOKUP(AB156,ud_shape[lookupValue],ud_shape[lookupKey],"ERROR"),""), "")</f>
        <v/>
      </c>
      <c r="AE156" s="3" t="str">
        <f>IF($A156="ADD",IF(NOT(ISBLANK(AD156)),_xlfn.XLOOKUP(AD156,pipe_material[lookupValue],pipe_material[lookupKey],"ERROR"),""), "")</f>
        <v/>
      </c>
      <c r="AG156" s="3" t="str">
        <f>IF($A156="ADD",IF(NOT(ISBLANK(AF156)),_xlfn.XLOOKUP(1,(ud_material_subset_lookup=AF156)*(ud_material_subset_parentKey=AE156),ud_material_subset[lookupKey],"ERROR"),""), "")</f>
        <v/>
      </c>
      <c r="AI156" s="3" t="str">
        <f>IF($A156="ADD",IF(NOT(ISBLANK(AH156)),_xlfn.XLOOKUP(AH156,ud_pipe_duct_class[lookupValue],ud_pipe_duct_class[lookupKey],"ERROR"),""), "")</f>
        <v/>
      </c>
      <c r="AL156" s="3" t="str">
        <f>IF($A156="ADD",IF(NOT(ISBLANK(AK156)),_xlfn.XLOOKUP(AK156,ud_pipe_joint_type[lookupValue],ud_pipe_joint_type[lookupKey],"ERROR"),""), "")</f>
        <v/>
      </c>
      <c r="AN156" s="3" t="str">
        <f>IF($A156="ADD",IF(NOT(ISBLANK(AM156)),_xlfn.XLOOKUP(AM156,ud_pipe_location[lookupValue],ud_pipe_location[lookupKey],"ERROR"),""), "")</f>
        <v/>
      </c>
      <c r="AP156" s="2" t="str">
        <f t="shared" si="24"/>
        <v/>
      </c>
      <c r="AQ156" s="2" t="str">
        <f t="shared" si="25"/>
        <v/>
      </c>
      <c r="AR156" s="6"/>
      <c r="AS156" s="6"/>
      <c r="AT156" s="6"/>
      <c r="AU156" s="4"/>
      <c r="AV156" s="9"/>
      <c r="AX156" s="3" t="str">
        <f>IF($A156="ADD",IF(NOT(ISBLANK(AW156)),_xlfn.XLOOKUP(AW156,ud_culvert_grate[lookupValue],ud_culvert_grate[lookupKey],"ERROR"),""), "")</f>
        <v/>
      </c>
      <c r="AY156" s="4"/>
      <c r="BA156" s="3" t="str">
        <f>IF($A156="ADD",IF(NOT(ISBLANK(AZ156)),_xlfn.XLOOKUP(AZ156,ud_culvert_grate[lookupValue],ud_culvert_grate[lookupKey],"ERROR"),""), "")</f>
        <v/>
      </c>
      <c r="BD156" s="6"/>
      <c r="BF156" s="3" t="str">
        <f>IF($A156="ADD",IF(NOT(ISBLANK(BE156)),_xlfn.XLOOKUP(BE156,ud_yn_unknown[lookupValue],ud_yn_unknown[lookupKey],"ERROR"),""), "")</f>
        <v/>
      </c>
      <c r="BH156" s="3" t="str">
        <f>IF($A156="ADD",IF(NOT(ISBLANK(BG156)),_xlfn.XLOOKUP(BG156,ud_bed_substrate[lookupValue],ud_bed_substrate[lookupKey],"ERROR"),""), "")</f>
        <v/>
      </c>
      <c r="BJ156" s="3" t="str">
        <f>IF($A156="ADD",IF(NOT(ISBLANK(BI156)),_xlfn.XLOOKUP(BI156,ud_yn_unknown[lookupValue],ud_yn_unknown[lookupKey],"ERROR"),""), "")</f>
        <v/>
      </c>
      <c r="BL156" s="3" t="str">
        <f>IF($A156="ADD",IF(NOT(ISBLANK(BK156)),_xlfn.XLOOKUP(BK156,ud_yn_unknown[lookupValue],ud_yn_unknown[lookupKey],"ERROR"),""), "")</f>
        <v/>
      </c>
      <c r="BN156" s="3" t="str">
        <f>IF($A156="ADD",IF(NOT(ISBLANK(BM156)),_xlfn.XLOOKUP(BM156,ud_culvert_slope[lookupValue],ud_culvert_slope[lookupKey],"ERROR"),""), "")</f>
        <v/>
      </c>
      <c r="BP156" s="3" t="str">
        <f>IF($A156="ADD",IF(NOT(ISBLANK(BO156)),_xlfn.XLOOKUP(BO156,ud_culvert_alignment[lookupValue],ud_culvert_alignment[lookupKey],"ERROR"),""), "")</f>
        <v/>
      </c>
      <c r="BQ156" s="8"/>
      <c r="BS156" s="3" t="str">
        <f>IF($A156="ADD",IF(NOT(ISBLANK(BR156)),_xlfn.XLOOKUP(BR156,ud_carried_function[lookupValue],ud_carried_function[lookupKey],"ERROR"),""), "")</f>
        <v/>
      </c>
      <c r="BT156" s="4"/>
      <c r="BV156" s="3" t="str">
        <f>IF($A156="ADD",IF(NOT(ISBLANK(BU156)),_xlfn.XLOOKUP(BU156,ud_design_loading[lookupValue],ud_design_loading[lookupKey],"ERROR"),""), "")</f>
        <v/>
      </c>
      <c r="BW156" s="4"/>
      <c r="BX156" s="4"/>
      <c r="BY156" s="4"/>
      <c r="BZ156" s="4"/>
      <c r="CC156" s="3" t="str">
        <f>IF($A156="ADD",IF(NOT(ISBLANK(CB156)),_xlfn.XLOOKUP(CB156,maint_type[lookupValue],maint_type[lookupKey],"ERROR"),""), "")</f>
        <v/>
      </c>
      <c r="CE156" s="3" t="str">
        <f>IF($A156="ADD",IF(NOT(ISBLANK(CD156)),_xlfn.XLOOKUP(CD156,ud_access_method[lookupValue],ud_access_method[lookupKey],"ERROR"),""), "")</f>
        <v/>
      </c>
      <c r="CF156" s="9"/>
      <c r="CG156" s="8"/>
      <c r="CH156" s="4" t="str">
        <f t="shared" ca="1" si="26"/>
        <v/>
      </c>
      <c r="CI156" s="4"/>
      <c r="CJ156" s="3" t="str">
        <f t="shared" si="27"/>
        <v/>
      </c>
      <c r="CK156" s="3" t="str">
        <f>IF($A156="","",IF((AND($A156="ADD",OR(CJ156="",CJ156="In Use"))),"5",(_xlfn.XLOOKUP(CJ156,ud_asset_status[lookupValue],ud_asset_status[lookupKey],""))))</f>
        <v/>
      </c>
      <c r="CL156" s="8"/>
      <c r="CN156" s="3" t="str">
        <f>IF($A156="ADD",IF(NOT(ISBLANK(CM156)),_xlfn.XLOOKUP(CM156,ar_replace_reason[lookupValue],ar_replace_reason[lookupKey],"ERROR"),""), "")</f>
        <v/>
      </c>
      <c r="CO156" s="3" t="str">
        <f t="shared" si="28"/>
        <v/>
      </c>
      <c r="CP156" s="3" t="str">
        <f>IF($A156="","",IF((AND($A156="ADD",OR(CO156="",CO156="Queenstown-Lakes District Council"))),"70",(_xlfn.XLOOKUP(CO156,ud_organisation_owner[lookupValue],ud_organisation_owner[lookupKey],""))))</f>
        <v/>
      </c>
      <c r="CQ156" s="3" t="str">
        <f t="shared" si="29"/>
        <v/>
      </c>
      <c r="CR156" s="3" t="str">
        <f>IF($A156="","",IF((AND($A156="ADD",OR(CQ156="",CQ156="Queenstown-Lakes District Council"))),"70",(_xlfn.XLOOKUP(CQ156,ud_organisation_owner[lookupValue],ud_organisation_owner[lookupKey],""))))</f>
        <v/>
      </c>
      <c r="CS156" s="3" t="str">
        <f t="shared" si="30"/>
        <v/>
      </c>
      <c r="CT156" s="3" t="str">
        <f>IF($A156="","",IF((AND($A156="ADD",OR(CS156="",CS156="Local Authority"))),"17",(_xlfn.XLOOKUP(CS156,ud_sub_organisation[lookupValue],ud_sub_organisation[lookupKey],""))))</f>
        <v/>
      </c>
      <c r="CV156" s="3" t="str">
        <f>IF($A156="ADD",IF(NOT(ISBLANK(CU156)),_xlfn.XLOOKUP(CU156,ud_maintenance_organisation[lookupValue],ud_maintenance_organisation[lookupKey],"ERROR"),""), "")</f>
        <v/>
      </c>
      <c r="CW156" s="3" t="str">
        <f t="shared" si="31"/>
        <v/>
      </c>
      <c r="CX156" s="3" t="str">
        <f>IF($A156="","",IF((AND($A156="ADD",OR(CW156="",CW156="Vested Assets"))),"12",(_xlfn.XLOOKUP(CW156,ud_work_category[lookupValue],ud_work_category[lookupKey],""))))</f>
        <v/>
      </c>
      <c r="CY156" s="7"/>
      <c r="CZ156" s="2" t="str">
        <f t="shared" si="32"/>
        <v/>
      </c>
      <c r="DA156" s="2" t="str">
        <f t="shared" si="33"/>
        <v/>
      </c>
      <c r="DB156" s="3" t="str">
        <f t="shared" si="34"/>
        <v/>
      </c>
      <c r="DC156" s="3" t="str">
        <f>IF($A156="","",IF((AND($A156="ADD",OR(DB156="",DB156="Excellent"))),"1",(_xlfn.XLOOKUP(DB156,condition[lookupValue],condition[lookupKey],""))))</f>
        <v/>
      </c>
      <c r="DD156" s="8" t="str">
        <f t="shared" si="35"/>
        <v/>
      </c>
      <c r="DE156" s="9"/>
    </row>
    <row r="157" spans="2:10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4"/>
      <c r="L157" s="4"/>
      <c r="M157" s="4"/>
      <c r="O157" s="3" t="str">
        <f>IF($A157="ADD",IF(NOT(ISBLANK(N157)),_xlfn.XLOOKUP(N157,len_adjust_rsn[lookupValue],len_adjust_rsn[lookupKey],"ERROR"),""), "")</f>
        <v/>
      </c>
      <c r="P157" s="4"/>
      <c r="Q157" s="7"/>
      <c r="R157" s="7"/>
      <c r="S157" s="7"/>
      <c r="T157" s="7"/>
      <c r="U157" s="7"/>
      <c r="W157" s="3" t="str">
        <f>IF($A157="ADD",IF(NOT(ISBLANK(V157)),_xlfn.XLOOKUP(V157,ud_stormwater_purpose[lookupValue],ud_stormwater_purpose[lookupKey],"ERROR"),""), "")</f>
        <v/>
      </c>
      <c r="Y157" s="3" t="str">
        <f>IF($A157="ADD",IF(NOT(ISBLANK(X157)),_xlfn.XLOOKUP(X157,ud_pipe_flow_type[lookupValue],ud_pipe_flow_type[lookupKey],"ERROR"),""), "")</f>
        <v/>
      </c>
      <c r="AA157" s="3" t="str">
        <f>IF($A157="ADD",IF(NOT(ISBLANK(Z157)),_xlfn.XLOOKUP(Z157,ud_pipe_type[lookupValue],ud_pipe_type[lookupKey],"ERROR"),""), "")</f>
        <v/>
      </c>
      <c r="AC157" s="3" t="str">
        <f>IF($A157="ADD",IF(NOT(ISBLANK(AB157)),_xlfn.XLOOKUP(AB157,ud_shape[lookupValue],ud_shape[lookupKey],"ERROR"),""), "")</f>
        <v/>
      </c>
      <c r="AE157" s="3" t="str">
        <f>IF($A157="ADD",IF(NOT(ISBLANK(AD157)),_xlfn.XLOOKUP(AD157,pipe_material[lookupValue],pipe_material[lookupKey],"ERROR"),""), "")</f>
        <v/>
      </c>
      <c r="AG157" s="3" t="str">
        <f>IF($A157="ADD",IF(NOT(ISBLANK(AF157)),_xlfn.XLOOKUP(1,(ud_material_subset_lookup=AF157)*(ud_material_subset_parentKey=AE157),ud_material_subset[lookupKey],"ERROR"),""), "")</f>
        <v/>
      </c>
      <c r="AI157" s="3" t="str">
        <f>IF($A157="ADD",IF(NOT(ISBLANK(AH157)),_xlfn.XLOOKUP(AH157,ud_pipe_duct_class[lookupValue],ud_pipe_duct_class[lookupKey],"ERROR"),""), "")</f>
        <v/>
      </c>
      <c r="AL157" s="3" t="str">
        <f>IF($A157="ADD",IF(NOT(ISBLANK(AK157)),_xlfn.XLOOKUP(AK157,ud_pipe_joint_type[lookupValue],ud_pipe_joint_type[lookupKey],"ERROR"),""), "")</f>
        <v/>
      </c>
      <c r="AN157" s="3" t="str">
        <f>IF($A157="ADD",IF(NOT(ISBLANK(AM157)),_xlfn.XLOOKUP(AM157,ud_pipe_location[lookupValue],ud_pipe_location[lookupKey],"ERROR"),""), "")</f>
        <v/>
      </c>
      <c r="AP157" s="2" t="str">
        <f t="shared" si="24"/>
        <v/>
      </c>
      <c r="AQ157" s="2" t="str">
        <f t="shared" si="25"/>
        <v/>
      </c>
      <c r="AR157" s="6"/>
      <c r="AS157" s="6"/>
      <c r="AT157" s="6"/>
      <c r="AU157" s="4"/>
      <c r="AV157" s="9"/>
      <c r="AX157" s="3" t="str">
        <f>IF($A157="ADD",IF(NOT(ISBLANK(AW157)),_xlfn.XLOOKUP(AW157,ud_culvert_grate[lookupValue],ud_culvert_grate[lookupKey],"ERROR"),""), "")</f>
        <v/>
      </c>
      <c r="AY157" s="4"/>
      <c r="BA157" s="3" t="str">
        <f>IF($A157="ADD",IF(NOT(ISBLANK(AZ157)),_xlfn.XLOOKUP(AZ157,ud_culvert_grate[lookupValue],ud_culvert_grate[lookupKey],"ERROR"),""), "")</f>
        <v/>
      </c>
      <c r="BD157" s="6"/>
      <c r="BF157" s="3" t="str">
        <f>IF($A157="ADD",IF(NOT(ISBLANK(BE157)),_xlfn.XLOOKUP(BE157,ud_yn_unknown[lookupValue],ud_yn_unknown[lookupKey],"ERROR"),""), "")</f>
        <v/>
      </c>
      <c r="BH157" s="3" t="str">
        <f>IF($A157="ADD",IF(NOT(ISBLANK(BG157)),_xlfn.XLOOKUP(BG157,ud_bed_substrate[lookupValue],ud_bed_substrate[lookupKey],"ERROR"),""), "")</f>
        <v/>
      </c>
      <c r="BJ157" s="3" t="str">
        <f>IF($A157="ADD",IF(NOT(ISBLANK(BI157)),_xlfn.XLOOKUP(BI157,ud_yn_unknown[lookupValue],ud_yn_unknown[lookupKey],"ERROR"),""), "")</f>
        <v/>
      </c>
      <c r="BL157" s="3" t="str">
        <f>IF($A157="ADD",IF(NOT(ISBLANK(BK157)),_xlfn.XLOOKUP(BK157,ud_yn_unknown[lookupValue],ud_yn_unknown[lookupKey],"ERROR"),""), "")</f>
        <v/>
      </c>
      <c r="BN157" s="3" t="str">
        <f>IF($A157="ADD",IF(NOT(ISBLANK(BM157)),_xlfn.XLOOKUP(BM157,ud_culvert_slope[lookupValue],ud_culvert_slope[lookupKey],"ERROR"),""), "")</f>
        <v/>
      </c>
      <c r="BP157" s="3" t="str">
        <f>IF($A157="ADD",IF(NOT(ISBLANK(BO157)),_xlfn.XLOOKUP(BO157,ud_culvert_alignment[lookupValue],ud_culvert_alignment[lookupKey],"ERROR"),""), "")</f>
        <v/>
      </c>
      <c r="BQ157" s="8"/>
      <c r="BS157" s="3" t="str">
        <f>IF($A157="ADD",IF(NOT(ISBLANK(BR157)),_xlfn.XLOOKUP(BR157,ud_carried_function[lookupValue],ud_carried_function[lookupKey],"ERROR"),""), "")</f>
        <v/>
      </c>
      <c r="BT157" s="4"/>
      <c r="BV157" s="3" t="str">
        <f>IF($A157="ADD",IF(NOT(ISBLANK(BU157)),_xlfn.XLOOKUP(BU157,ud_design_loading[lookupValue],ud_design_loading[lookupKey],"ERROR"),""), "")</f>
        <v/>
      </c>
      <c r="BW157" s="4"/>
      <c r="BX157" s="4"/>
      <c r="BY157" s="4"/>
      <c r="BZ157" s="4"/>
      <c r="CC157" s="3" t="str">
        <f>IF($A157="ADD",IF(NOT(ISBLANK(CB157)),_xlfn.XLOOKUP(CB157,maint_type[lookupValue],maint_type[lookupKey],"ERROR"),""), "")</f>
        <v/>
      </c>
      <c r="CE157" s="3" t="str">
        <f>IF($A157="ADD",IF(NOT(ISBLANK(CD157)),_xlfn.XLOOKUP(CD157,ud_access_method[lookupValue],ud_access_method[lookupKey],"ERROR"),""), "")</f>
        <v/>
      </c>
      <c r="CF157" s="9"/>
      <c r="CG157" s="8"/>
      <c r="CH157" s="4" t="str">
        <f t="shared" ca="1" si="26"/>
        <v/>
      </c>
      <c r="CI157" s="4"/>
      <c r="CJ157" s="3" t="str">
        <f t="shared" si="27"/>
        <v/>
      </c>
      <c r="CK157" s="3" t="str">
        <f>IF($A157="","",IF((AND($A157="ADD",OR(CJ157="",CJ157="In Use"))),"5",(_xlfn.XLOOKUP(CJ157,ud_asset_status[lookupValue],ud_asset_status[lookupKey],""))))</f>
        <v/>
      </c>
      <c r="CL157" s="8"/>
      <c r="CN157" s="3" t="str">
        <f>IF($A157="ADD",IF(NOT(ISBLANK(CM157)),_xlfn.XLOOKUP(CM157,ar_replace_reason[lookupValue],ar_replace_reason[lookupKey],"ERROR"),""), "")</f>
        <v/>
      </c>
      <c r="CO157" s="3" t="str">
        <f t="shared" si="28"/>
        <v/>
      </c>
      <c r="CP157" s="3" t="str">
        <f>IF($A157="","",IF((AND($A157="ADD",OR(CO157="",CO157="Queenstown-Lakes District Council"))),"70",(_xlfn.XLOOKUP(CO157,ud_organisation_owner[lookupValue],ud_organisation_owner[lookupKey],""))))</f>
        <v/>
      </c>
      <c r="CQ157" s="3" t="str">
        <f t="shared" si="29"/>
        <v/>
      </c>
      <c r="CR157" s="3" t="str">
        <f>IF($A157="","",IF((AND($A157="ADD",OR(CQ157="",CQ157="Queenstown-Lakes District Council"))),"70",(_xlfn.XLOOKUP(CQ157,ud_organisation_owner[lookupValue],ud_organisation_owner[lookupKey],""))))</f>
        <v/>
      </c>
      <c r="CS157" s="3" t="str">
        <f t="shared" si="30"/>
        <v/>
      </c>
      <c r="CT157" s="3" t="str">
        <f>IF($A157="","",IF((AND($A157="ADD",OR(CS157="",CS157="Local Authority"))),"17",(_xlfn.XLOOKUP(CS157,ud_sub_organisation[lookupValue],ud_sub_organisation[lookupKey],""))))</f>
        <v/>
      </c>
      <c r="CV157" s="3" t="str">
        <f>IF($A157="ADD",IF(NOT(ISBLANK(CU157)),_xlfn.XLOOKUP(CU157,ud_maintenance_organisation[lookupValue],ud_maintenance_organisation[lookupKey],"ERROR"),""), "")</f>
        <v/>
      </c>
      <c r="CW157" s="3" t="str">
        <f t="shared" si="31"/>
        <v/>
      </c>
      <c r="CX157" s="3" t="str">
        <f>IF($A157="","",IF((AND($A157="ADD",OR(CW157="",CW157="Vested Assets"))),"12",(_xlfn.XLOOKUP(CW157,ud_work_category[lookupValue],ud_work_category[lookupKey],""))))</f>
        <v/>
      </c>
      <c r="CY157" s="7"/>
      <c r="CZ157" s="2" t="str">
        <f t="shared" si="32"/>
        <v/>
      </c>
      <c r="DA157" s="2" t="str">
        <f t="shared" si="33"/>
        <v/>
      </c>
      <c r="DB157" s="3" t="str">
        <f t="shared" si="34"/>
        <v/>
      </c>
      <c r="DC157" s="3" t="str">
        <f>IF($A157="","",IF((AND($A157="ADD",OR(DB157="",DB157="Excellent"))),"1",(_xlfn.XLOOKUP(DB157,condition[lookupValue],condition[lookupKey],""))))</f>
        <v/>
      </c>
      <c r="DD157" s="8" t="str">
        <f t="shared" si="35"/>
        <v/>
      </c>
      <c r="DE157" s="9"/>
    </row>
    <row r="158" spans="2:10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4"/>
      <c r="L158" s="4"/>
      <c r="M158" s="4"/>
      <c r="O158" s="3" t="str">
        <f>IF($A158="ADD",IF(NOT(ISBLANK(N158)),_xlfn.XLOOKUP(N158,len_adjust_rsn[lookupValue],len_adjust_rsn[lookupKey],"ERROR"),""), "")</f>
        <v/>
      </c>
      <c r="P158" s="4"/>
      <c r="Q158" s="7"/>
      <c r="R158" s="7"/>
      <c r="S158" s="7"/>
      <c r="T158" s="7"/>
      <c r="U158" s="7"/>
      <c r="W158" s="3" t="str">
        <f>IF($A158="ADD",IF(NOT(ISBLANK(V158)),_xlfn.XLOOKUP(V158,ud_stormwater_purpose[lookupValue],ud_stormwater_purpose[lookupKey],"ERROR"),""), "")</f>
        <v/>
      </c>
      <c r="Y158" s="3" t="str">
        <f>IF($A158="ADD",IF(NOT(ISBLANK(X158)),_xlfn.XLOOKUP(X158,ud_pipe_flow_type[lookupValue],ud_pipe_flow_type[lookupKey],"ERROR"),""), "")</f>
        <v/>
      </c>
      <c r="AA158" s="3" t="str">
        <f>IF($A158="ADD",IF(NOT(ISBLANK(Z158)),_xlfn.XLOOKUP(Z158,ud_pipe_type[lookupValue],ud_pipe_type[lookupKey],"ERROR"),""), "")</f>
        <v/>
      </c>
      <c r="AC158" s="3" t="str">
        <f>IF($A158="ADD",IF(NOT(ISBLANK(AB158)),_xlfn.XLOOKUP(AB158,ud_shape[lookupValue],ud_shape[lookupKey],"ERROR"),""), "")</f>
        <v/>
      </c>
      <c r="AE158" s="3" t="str">
        <f>IF($A158="ADD",IF(NOT(ISBLANK(AD158)),_xlfn.XLOOKUP(AD158,pipe_material[lookupValue],pipe_material[lookupKey],"ERROR"),""), "")</f>
        <v/>
      </c>
      <c r="AG158" s="3" t="str">
        <f>IF($A158="ADD",IF(NOT(ISBLANK(AF158)),_xlfn.XLOOKUP(1,(ud_material_subset_lookup=AF158)*(ud_material_subset_parentKey=AE158),ud_material_subset[lookupKey],"ERROR"),""), "")</f>
        <v/>
      </c>
      <c r="AI158" s="3" t="str">
        <f>IF($A158="ADD",IF(NOT(ISBLANK(AH158)),_xlfn.XLOOKUP(AH158,ud_pipe_duct_class[lookupValue],ud_pipe_duct_class[lookupKey],"ERROR"),""), "")</f>
        <v/>
      </c>
      <c r="AL158" s="3" t="str">
        <f>IF($A158="ADD",IF(NOT(ISBLANK(AK158)),_xlfn.XLOOKUP(AK158,ud_pipe_joint_type[lookupValue],ud_pipe_joint_type[lookupKey],"ERROR"),""), "")</f>
        <v/>
      </c>
      <c r="AN158" s="3" t="str">
        <f>IF($A158="ADD",IF(NOT(ISBLANK(AM158)),_xlfn.XLOOKUP(AM158,ud_pipe_location[lookupValue],ud_pipe_location[lookupKey],"ERROR"),""), "")</f>
        <v/>
      </c>
      <c r="AP158" s="2" t="str">
        <f t="shared" si="24"/>
        <v/>
      </c>
      <c r="AQ158" s="2" t="str">
        <f t="shared" si="25"/>
        <v/>
      </c>
      <c r="AR158" s="6"/>
      <c r="AS158" s="6"/>
      <c r="AT158" s="6"/>
      <c r="AU158" s="4"/>
      <c r="AV158" s="9"/>
      <c r="AX158" s="3" t="str">
        <f>IF($A158="ADD",IF(NOT(ISBLANK(AW158)),_xlfn.XLOOKUP(AW158,ud_culvert_grate[lookupValue],ud_culvert_grate[lookupKey],"ERROR"),""), "")</f>
        <v/>
      </c>
      <c r="AY158" s="4"/>
      <c r="BA158" s="3" t="str">
        <f>IF($A158="ADD",IF(NOT(ISBLANK(AZ158)),_xlfn.XLOOKUP(AZ158,ud_culvert_grate[lookupValue],ud_culvert_grate[lookupKey],"ERROR"),""), "")</f>
        <v/>
      </c>
      <c r="BD158" s="6"/>
      <c r="BF158" s="3" t="str">
        <f>IF($A158="ADD",IF(NOT(ISBLANK(BE158)),_xlfn.XLOOKUP(BE158,ud_yn_unknown[lookupValue],ud_yn_unknown[lookupKey],"ERROR"),""), "")</f>
        <v/>
      </c>
      <c r="BH158" s="3" t="str">
        <f>IF($A158="ADD",IF(NOT(ISBLANK(BG158)),_xlfn.XLOOKUP(BG158,ud_bed_substrate[lookupValue],ud_bed_substrate[lookupKey],"ERROR"),""), "")</f>
        <v/>
      </c>
      <c r="BJ158" s="3" t="str">
        <f>IF($A158="ADD",IF(NOT(ISBLANK(BI158)),_xlfn.XLOOKUP(BI158,ud_yn_unknown[lookupValue],ud_yn_unknown[lookupKey],"ERROR"),""), "")</f>
        <v/>
      </c>
      <c r="BL158" s="3" t="str">
        <f>IF($A158="ADD",IF(NOT(ISBLANK(BK158)),_xlfn.XLOOKUP(BK158,ud_yn_unknown[lookupValue],ud_yn_unknown[lookupKey],"ERROR"),""), "")</f>
        <v/>
      </c>
      <c r="BN158" s="3" t="str">
        <f>IF($A158="ADD",IF(NOT(ISBLANK(BM158)),_xlfn.XLOOKUP(BM158,ud_culvert_slope[lookupValue],ud_culvert_slope[lookupKey],"ERROR"),""), "")</f>
        <v/>
      </c>
      <c r="BP158" s="3" t="str">
        <f>IF($A158="ADD",IF(NOT(ISBLANK(BO158)),_xlfn.XLOOKUP(BO158,ud_culvert_alignment[lookupValue],ud_culvert_alignment[lookupKey],"ERROR"),""), "")</f>
        <v/>
      </c>
      <c r="BQ158" s="8"/>
      <c r="BS158" s="3" t="str">
        <f>IF($A158="ADD",IF(NOT(ISBLANK(BR158)),_xlfn.XLOOKUP(BR158,ud_carried_function[lookupValue],ud_carried_function[lookupKey],"ERROR"),""), "")</f>
        <v/>
      </c>
      <c r="BT158" s="4"/>
      <c r="BV158" s="3" t="str">
        <f>IF($A158="ADD",IF(NOT(ISBLANK(BU158)),_xlfn.XLOOKUP(BU158,ud_design_loading[lookupValue],ud_design_loading[lookupKey],"ERROR"),""), "")</f>
        <v/>
      </c>
      <c r="BW158" s="4"/>
      <c r="BX158" s="4"/>
      <c r="BY158" s="4"/>
      <c r="BZ158" s="4"/>
      <c r="CC158" s="3" t="str">
        <f>IF($A158="ADD",IF(NOT(ISBLANK(CB158)),_xlfn.XLOOKUP(CB158,maint_type[lookupValue],maint_type[lookupKey],"ERROR"),""), "")</f>
        <v/>
      </c>
      <c r="CE158" s="3" t="str">
        <f>IF($A158="ADD",IF(NOT(ISBLANK(CD158)),_xlfn.XLOOKUP(CD158,ud_access_method[lookupValue],ud_access_method[lookupKey],"ERROR"),""), "")</f>
        <v/>
      </c>
      <c r="CF158" s="9"/>
      <c r="CG158" s="8"/>
      <c r="CH158" s="4" t="str">
        <f t="shared" ca="1" si="26"/>
        <v/>
      </c>
      <c r="CI158" s="4"/>
      <c r="CJ158" s="3" t="str">
        <f t="shared" si="27"/>
        <v/>
      </c>
      <c r="CK158" s="3" t="str">
        <f>IF($A158="","",IF((AND($A158="ADD",OR(CJ158="",CJ158="In Use"))),"5",(_xlfn.XLOOKUP(CJ158,ud_asset_status[lookupValue],ud_asset_status[lookupKey],""))))</f>
        <v/>
      </c>
      <c r="CL158" s="8"/>
      <c r="CN158" s="3" t="str">
        <f>IF($A158="ADD",IF(NOT(ISBLANK(CM158)),_xlfn.XLOOKUP(CM158,ar_replace_reason[lookupValue],ar_replace_reason[lookupKey],"ERROR"),""), "")</f>
        <v/>
      </c>
      <c r="CO158" s="3" t="str">
        <f t="shared" si="28"/>
        <v/>
      </c>
      <c r="CP158" s="3" t="str">
        <f>IF($A158="","",IF((AND($A158="ADD",OR(CO158="",CO158="Queenstown-Lakes District Council"))),"70",(_xlfn.XLOOKUP(CO158,ud_organisation_owner[lookupValue],ud_organisation_owner[lookupKey],""))))</f>
        <v/>
      </c>
      <c r="CQ158" s="3" t="str">
        <f t="shared" si="29"/>
        <v/>
      </c>
      <c r="CR158" s="3" t="str">
        <f>IF($A158="","",IF((AND($A158="ADD",OR(CQ158="",CQ158="Queenstown-Lakes District Council"))),"70",(_xlfn.XLOOKUP(CQ158,ud_organisation_owner[lookupValue],ud_organisation_owner[lookupKey],""))))</f>
        <v/>
      </c>
      <c r="CS158" s="3" t="str">
        <f t="shared" si="30"/>
        <v/>
      </c>
      <c r="CT158" s="3" t="str">
        <f>IF($A158="","",IF((AND($A158="ADD",OR(CS158="",CS158="Local Authority"))),"17",(_xlfn.XLOOKUP(CS158,ud_sub_organisation[lookupValue],ud_sub_organisation[lookupKey],""))))</f>
        <v/>
      </c>
      <c r="CV158" s="3" t="str">
        <f>IF($A158="ADD",IF(NOT(ISBLANK(CU158)),_xlfn.XLOOKUP(CU158,ud_maintenance_organisation[lookupValue],ud_maintenance_organisation[lookupKey],"ERROR"),""), "")</f>
        <v/>
      </c>
      <c r="CW158" s="3" t="str">
        <f t="shared" si="31"/>
        <v/>
      </c>
      <c r="CX158" s="3" t="str">
        <f>IF($A158="","",IF((AND($A158="ADD",OR(CW158="",CW158="Vested Assets"))),"12",(_xlfn.XLOOKUP(CW158,ud_work_category[lookupValue],ud_work_category[lookupKey],""))))</f>
        <v/>
      </c>
      <c r="CY158" s="7"/>
      <c r="CZ158" s="2" t="str">
        <f t="shared" si="32"/>
        <v/>
      </c>
      <c r="DA158" s="2" t="str">
        <f t="shared" si="33"/>
        <v/>
      </c>
      <c r="DB158" s="3" t="str">
        <f t="shared" si="34"/>
        <v/>
      </c>
      <c r="DC158" s="3" t="str">
        <f>IF($A158="","",IF((AND($A158="ADD",OR(DB158="",DB158="Excellent"))),"1",(_xlfn.XLOOKUP(DB158,condition[lookupValue],condition[lookupKey],""))))</f>
        <v/>
      </c>
      <c r="DD158" s="8" t="str">
        <f t="shared" si="35"/>
        <v/>
      </c>
      <c r="DE158" s="9"/>
    </row>
    <row r="159" spans="2:10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4"/>
      <c r="L159" s="4"/>
      <c r="M159" s="4"/>
      <c r="O159" s="3" t="str">
        <f>IF($A159="ADD",IF(NOT(ISBLANK(N159)),_xlfn.XLOOKUP(N159,len_adjust_rsn[lookupValue],len_adjust_rsn[lookupKey],"ERROR"),""), "")</f>
        <v/>
      </c>
      <c r="P159" s="4"/>
      <c r="Q159" s="7"/>
      <c r="R159" s="7"/>
      <c r="S159" s="7"/>
      <c r="T159" s="7"/>
      <c r="U159" s="7"/>
      <c r="W159" s="3" t="str">
        <f>IF($A159="ADD",IF(NOT(ISBLANK(V159)),_xlfn.XLOOKUP(V159,ud_stormwater_purpose[lookupValue],ud_stormwater_purpose[lookupKey],"ERROR"),""), "")</f>
        <v/>
      </c>
      <c r="Y159" s="3" t="str">
        <f>IF($A159="ADD",IF(NOT(ISBLANK(X159)),_xlfn.XLOOKUP(X159,ud_pipe_flow_type[lookupValue],ud_pipe_flow_type[lookupKey],"ERROR"),""), "")</f>
        <v/>
      </c>
      <c r="AA159" s="3" t="str">
        <f>IF($A159="ADD",IF(NOT(ISBLANK(Z159)),_xlfn.XLOOKUP(Z159,ud_pipe_type[lookupValue],ud_pipe_type[lookupKey],"ERROR"),""), "")</f>
        <v/>
      </c>
      <c r="AC159" s="3" t="str">
        <f>IF($A159="ADD",IF(NOT(ISBLANK(AB159)),_xlfn.XLOOKUP(AB159,ud_shape[lookupValue],ud_shape[lookupKey],"ERROR"),""), "")</f>
        <v/>
      </c>
      <c r="AE159" s="3" t="str">
        <f>IF($A159="ADD",IF(NOT(ISBLANK(AD159)),_xlfn.XLOOKUP(AD159,pipe_material[lookupValue],pipe_material[lookupKey],"ERROR"),""), "")</f>
        <v/>
      </c>
      <c r="AG159" s="3" t="str">
        <f>IF($A159="ADD",IF(NOT(ISBLANK(AF159)),_xlfn.XLOOKUP(1,(ud_material_subset_lookup=AF159)*(ud_material_subset_parentKey=AE159),ud_material_subset[lookupKey],"ERROR"),""), "")</f>
        <v/>
      </c>
      <c r="AI159" s="3" t="str">
        <f>IF($A159="ADD",IF(NOT(ISBLANK(AH159)),_xlfn.XLOOKUP(AH159,ud_pipe_duct_class[lookupValue],ud_pipe_duct_class[lookupKey],"ERROR"),""), "")</f>
        <v/>
      </c>
      <c r="AL159" s="3" t="str">
        <f>IF($A159="ADD",IF(NOT(ISBLANK(AK159)),_xlfn.XLOOKUP(AK159,ud_pipe_joint_type[lookupValue],ud_pipe_joint_type[lookupKey],"ERROR"),""), "")</f>
        <v/>
      </c>
      <c r="AN159" s="3" t="str">
        <f>IF($A159="ADD",IF(NOT(ISBLANK(AM159)),_xlfn.XLOOKUP(AM159,ud_pipe_location[lookupValue],ud_pipe_location[lookupKey],"ERROR"),""), "")</f>
        <v/>
      </c>
      <c r="AP159" s="2" t="str">
        <f t="shared" si="24"/>
        <v/>
      </c>
      <c r="AQ159" s="2" t="str">
        <f t="shared" si="25"/>
        <v/>
      </c>
      <c r="AR159" s="6"/>
      <c r="AS159" s="6"/>
      <c r="AT159" s="6"/>
      <c r="AU159" s="4"/>
      <c r="AV159" s="9"/>
      <c r="AX159" s="3" t="str">
        <f>IF($A159="ADD",IF(NOT(ISBLANK(AW159)),_xlfn.XLOOKUP(AW159,ud_culvert_grate[lookupValue],ud_culvert_grate[lookupKey],"ERROR"),""), "")</f>
        <v/>
      </c>
      <c r="AY159" s="4"/>
      <c r="BA159" s="3" t="str">
        <f>IF($A159="ADD",IF(NOT(ISBLANK(AZ159)),_xlfn.XLOOKUP(AZ159,ud_culvert_grate[lookupValue],ud_culvert_grate[lookupKey],"ERROR"),""), "")</f>
        <v/>
      </c>
      <c r="BD159" s="6"/>
      <c r="BF159" s="3" t="str">
        <f>IF($A159="ADD",IF(NOT(ISBLANK(BE159)),_xlfn.XLOOKUP(BE159,ud_yn_unknown[lookupValue],ud_yn_unknown[lookupKey],"ERROR"),""), "")</f>
        <v/>
      </c>
      <c r="BH159" s="3" t="str">
        <f>IF($A159="ADD",IF(NOT(ISBLANK(BG159)),_xlfn.XLOOKUP(BG159,ud_bed_substrate[lookupValue],ud_bed_substrate[lookupKey],"ERROR"),""), "")</f>
        <v/>
      </c>
      <c r="BJ159" s="3" t="str">
        <f>IF($A159="ADD",IF(NOT(ISBLANK(BI159)),_xlfn.XLOOKUP(BI159,ud_yn_unknown[lookupValue],ud_yn_unknown[lookupKey],"ERROR"),""), "")</f>
        <v/>
      </c>
      <c r="BL159" s="3" t="str">
        <f>IF($A159="ADD",IF(NOT(ISBLANK(BK159)),_xlfn.XLOOKUP(BK159,ud_yn_unknown[lookupValue],ud_yn_unknown[lookupKey],"ERROR"),""), "")</f>
        <v/>
      </c>
      <c r="BN159" s="3" t="str">
        <f>IF($A159="ADD",IF(NOT(ISBLANK(BM159)),_xlfn.XLOOKUP(BM159,ud_culvert_slope[lookupValue],ud_culvert_slope[lookupKey],"ERROR"),""), "")</f>
        <v/>
      </c>
      <c r="BP159" s="3" t="str">
        <f>IF($A159="ADD",IF(NOT(ISBLANK(BO159)),_xlfn.XLOOKUP(BO159,ud_culvert_alignment[lookupValue],ud_culvert_alignment[lookupKey],"ERROR"),""), "")</f>
        <v/>
      </c>
      <c r="BQ159" s="8"/>
      <c r="BS159" s="3" t="str">
        <f>IF($A159="ADD",IF(NOT(ISBLANK(BR159)),_xlfn.XLOOKUP(BR159,ud_carried_function[lookupValue],ud_carried_function[lookupKey],"ERROR"),""), "")</f>
        <v/>
      </c>
      <c r="BT159" s="4"/>
      <c r="BV159" s="3" t="str">
        <f>IF($A159="ADD",IF(NOT(ISBLANK(BU159)),_xlfn.XLOOKUP(BU159,ud_design_loading[lookupValue],ud_design_loading[lookupKey],"ERROR"),""), "")</f>
        <v/>
      </c>
      <c r="BW159" s="4"/>
      <c r="BX159" s="4"/>
      <c r="BY159" s="4"/>
      <c r="BZ159" s="4"/>
      <c r="CC159" s="3" t="str">
        <f>IF($A159="ADD",IF(NOT(ISBLANK(CB159)),_xlfn.XLOOKUP(CB159,maint_type[lookupValue],maint_type[lookupKey],"ERROR"),""), "")</f>
        <v/>
      </c>
      <c r="CE159" s="3" t="str">
        <f>IF($A159="ADD",IF(NOT(ISBLANK(CD159)),_xlfn.XLOOKUP(CD159,ud_access_method[lookupValue],ud_access_method[lookupKey],"ERROR"),""), "")</f>
        <v/>
      </c>
      <c r="CF159" s="9"/>
      <c r="CG159" s="8"/>
      <c r="CH159" s="4" t="str">
        <f t="shared" ca="1" si="26"/>
        <v/>
      </c>
      <c r="CI159" s="4"/>
      <c r="CJ159" s="3" t="str">
        <f t="shared" si="27"/>
        <v/>
      </c>
      <c r="CK159" s="3" t="str">
        <f>IF($A159="","",IF((AND($A159="ADD",OR(CJ159="",CJ159="In Use"))),"5",(_xlfn.XLOOKUP(CJ159,ud_asset_status[lookupValue],ud_asset_status[lookupKey],""))))</f>
        <v/>
      </c>
      <c r="CL159" s="8"/>
      <c r="CN159" s="3" t="str">
        <f>IF($A159="ADD",IF(NOT(ISBLANK(CM159)),_xlfn.XLOOKUP(CM159,ar_replace_reason[lookupValue],ar_replace_reason[lookupKey],"ERROR"),""), "")</f>
        <v/>
      </c>
      <c r="CO159" s="3" t="str">
        <f t="shared" si="28"/>
        <v/>
      </c>
      <c r="CP159" s="3" t="str">
        <f>IF($A159="","",IF((AND($A159="ADD",OR(CO159="",CO159="Queenstown-Lakes District Council"))),"70",(_xlfn.XLOOKUP(CO159,ud_organisation_owner[lookupValue],ud_organisation_owner[lookupKey],""))))</f>
        <v/>
      </c>
      <c r="CQ159" s="3" t="str">
        <f t="shared" si="29"/>
        <v/>
      </c>
      <c r="CR159" s="3" t="str">
        <f>IF($A159="","",IF((AND($A159="ADD",OR(CQ159="",CQ159="Queenstown-Lakes District Council"))),"70",(_xlfn.XLOOKUP(CQ159,ud_organisation_owner[lookupValue],ud_organisation_owner[lookupKey],""))))</f>
        <v/>
      </c>
      <c r="CS159" s="3" t="str">
        <f t="shared" si="30"/>
        <v/>
      </c>
      <c r="CT159" s="3" t="str">
        <f>IF($A159="","",IF((AND($A159="ADD",OR(CS159="",CS159="Local Authority"))),"17",(_xlfn.XLOOKUP(CS159,ud_sub_organisation[lookupValue],ud_sub_organisation[lookupKey],""))))</f>
        <v/>
      </c>
      <c r="CV159" s="3" t="str">
        <f>IF($A159="ADD",IF(NOT(ISBLANK(CU159)),_xlfn.XLOOKUP(CU159,ud_maintenance_organisation[lookupValue],ud_maintenance_organisation[lookupKey],"ERROR"),""), "")</f>
        <v/>
      </c>
      <c r="CW159" s="3" t="str">
        <f t="shared" si="31"/>
        <v/>
      </c>
      <c r="CX159" s="3" t="str">
        <f>IF($A159="","",IF((AND($A159="ADD",OR(CW159="",CW159="Vested Assets"))),"12",(_xlfn.XLOOKUP(CW159,ud_work_category[lookupValue],ud_work_category[lookupKey],""))))</f>
        <v/>
      </c>
      <c r="CY159" s="7"/>
      <c r="CZ159" s="2" t="str">
        <f t="shared" si="32"/>
        <v/>
      </c>
      <c r="DA159" s="2" t="str">
        <f t="shared" si="33"/>
        <v/>
      </c>
      <c r="DB159" s="3" t="str">
        <f t="shared" si="34"/>
        <v/>
      </c>
      <c r="DC159" s="3" t="str">
        <f>IF($A159="","",IF((AND($A159="ADD",OR(DB159="",DB159="Excellent"))),"1",(_xlfn.XLOOKUP(DB159,condition[lookupValue],condition[lookupKey],""))))</f>
        <v/>
      </c>
      <c r="DD159" s="8" t="str">
        <f t="shared" si="35"/>
        <v/>
      </c>
      <c r="DE159" s="9"/>
    </row>
    <row r="160" spans="2:10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4"/>
      <c r="L160" s="4"/>
      <c r="M160" s="4"/>
      <c r="O160" s="3" t="str">
        <f>IF($A160="ADD",IF(NOT(ISBLANK(N160)),_xlfn.XLOOKUP(N160,len_adjust_rsn[lookupValue],len_adjust_rsn[lookupKey],"ERROR"),""), "")</f>
        <v/>
      </c>
      <c r="P160" s="4"/>
      <c r="Q160" s="7"/>
      <c r="R160" s="7"/>
      <c r="S160" s="7"/>
      <c r="T160" s="7"/>
      <c r="U160" s="7"/>
      <c r="W160" s="3" t="str">
        <f>IF($A160="ADD",IF(NOT(ISBLANK(V160)),_xlfn.XLOOKUP(V160,ud_stormwater_purpose[lookupValue],ud_stormwater_purpose[lookupKey],"ERROR"),""), "")</f>
        <v/>
      </c>
      <c r="Y160" s="3" t="str">
        <f>IF($A160="ADD",IF(NOT(ISBLANK(X160)),_xlfn.XLOOKUP(X160,ud_pipe_flow_type[lookupValue],ud_pipe_flow_type[lookupKey],"ERROR"),""), "")</f>
        <v/>
      </c>
      <c r="AA160" s="3" t="str">
        <f>IF($A160="ADD",IF(NOT(ISBLANK(Z160)),_xlfn.XLOOKUP(Z160,ud_pipe_type[lookupValue],ud_pipe_type[lookupKey],"ERROR"),""), "")</f>
        <v/>
      </c>
      <c r="AC160" s="3" t="str">
        <f>IF($A160="ADD",IF(NOT(ISBLANK(AB160)),_xlfn.XLOOKUP(AB160,ud_shape[lookupValue],ud_shape[lookupKey],"ERROR"),""), "")</f>
        <v/>
      </c>
      <c r="AE160" s="3" t="str">
        <f>IF($A160="ADD",IF(NOT(ISBLANK(AD160)),_xlfn.XLOOKUP(AD160,pipe_material[lookupValue],pipe_material[lookupKey],"ERROR"),""), "")</f>
        <v/>
      </c>
      <c r="AG160" s="3" t="str">
        <f>IF($A160="ADD",IF(NOT(ISBLANK(AF160)),_xlfn.XLOOKUP(1,(ud_material_subset_lookup=AF160)*(ud_material_subset_parentKey=AE160),ud_material_subset[lookupKey],"ERROR"),""), "")</f>
        <v/>
      </c>
      <c r="AI160" s="3" t="str">
        <f>IF($A160="ADD",IF(NOT(ISBLANK(AH160)),_xlfn.XLOOKUP(AH160,ud_pipe_duct_class[lookupValue],ud_pipe_duct_class[lookupKey],"ERROR"),""), "")</f>
        <v/>
      </c>
      <c r="AL160" s="3" t="str">
        <f>IF($A160="ADD",IF(NOT(ISBLANK(AK160)),_xlfn.XLOOKUP(AK160,ud_pipe_joint_type[lookupValue],ud_pipe_joint_type[lookupKey],"ERROR"),""), "")</f>
        <v/>
      </c>
      <c r="AN160" s="3" t="str">
        <f>IF($A160="ADD",IF(NOT(ISBLANK(AM160)),_xlfn.XLOOKUP(AM160,ud_pipe_location[lookupValue],ud_pipe_location[lookupKey],"ERROR"),""), "")</f>
        <v/>
      </c>
      <c r="AP160" s="2" t="str">
        <f t="shared" si="24"/>
        <v/>
      </c>
      <c r="AQ160" s="2" t="str">
        <f t="shared" si="25"/>
        <v/>
      </c>
      <c r="AR160" s="6"/>
      <c r="AS160" s="6"/>
      <c r="AT160" s="6"/>
      <c r="AU160" s="4"/>
      <c r="AV160" s="9"/>
      <c r="AX160" s="3" t="str">
        <f>IF($A160="ADD",IF(NOT(ISBLANK(AW160)),_xlfn.XLOOKUP(AW160,ud_culvert_grate[lookupValue],ud_culvert_grate[lookupKey],"ERROR"),""), "")</f>
        <v/>
      </c>
      <c r="AY160" s="4"/>
      <c r="BA160" s="3" t="str">
        <f>IF($A160="ADD",IF(NOT(ISBLANK(AZ160)),_xlfn.XLOOKUP(AZ160,ud_culvert_grate[lookupValue],ud_culvert_grate[lookupKey],"ERROR"),""), "")</f>
        <v/>
      </c>
      <c r="BD160" s="6"/>
      <c r="BF160" s="3" t="str">
        <f>IF($A160="ADD",IF(NOT(ISBLANK(BE160)),_xlfn.XLOOKUP(BE160,ud_yn_unknown[lookupValue],ud_yn_unknown[lookupKey],"ERROR"),""), "")</f>
        <v/>
      </c>
      <c r="BH160" s="3" t="str">
        <f>IF($A160="ADD",IF(NOT(ISBLANK(BG160)),_xlfn.XLOOKUP(BG160,ud_bed_substrate[lookupValue],ud_bed_substrate[lookupKey],"ERROR"),""), "")</f>
        <v/>
      </c>
      <c r="BJ160" s="3" t="str">
        <f>IF($A160="ADD",IF(NOT(ISBLANK(BI160)),_xlfn.XLOOKUP(BI160,ud_yn_unknown[lookupValue],ud_yn_unknown[lookupKey],"ERROR"),""), "")</f>
        <v/>
      </c>
      <c r="BL160" s="3" t="str">
        <f>IF($A160="ADD",IF(NOT(ISBLANK(BK160)),_xlfn.XLOOKUP(BK160,ud_yn_unknown[lookupValue],ud_yn_unknown[lookupKey],"ERROR"),""), "")</f>
        <v/>
      </c>
      <c r="BN160" s="3" t="str">
        <f>IF($A160="ADD",IF(NOT(ISBLANK(BM160)),_xlfn.XLOOKUP(BM160,ud_culvert_slope[lookupValue],ud_culvert_slope[lookupKey],"ERROR"),""), "")</f>
        <v/>
      </c>
      <c r="BP160" s="3" t="str">
        <f>IF($A160="ADD",IF(NOT(ISBLANK(BO160)),_xlfn.XLOOKUP(BO160,ud_culvert_alignment[lookupValue],ud_culvert_alignment[lookupKey],"ERROR"),""), "")</f>
        <v/>
      </c>
      <c r="BQ160" s="8"/>
      <c r="BS160" s="3" t="str">
        <f>IF($A160="ADD",IF(NOT(ISBLANK(BR160)),_xlfn.XLOOKUP(BR160,ud_carried_function[lookupValue],ud_carried_function[lookupKey],"ERROR"),""), "")</f>
        <v/>
      </c>
      <c r="BT160" s="4"/>
      <c r="BV160" s="3" t="str">
        <f>IF($A160="ADD",IF(NOT(ISBLANK(BU160)),_xlfn.XLOOKUP(BU160,ud_design_loading[lookupValue],ud_design_loading[lookupKey],"ERROR"),""), "")</f>
        <v/>
      </c>
      <c r="BW160" s="4"/>
      <c r="BX160" s="4"/>
      <c r="BY160" s="4"/>
      <c r="BZ160" s="4"/>
      <c r="CC160" s="3" t="str">
        <f>IF($A160="ADD",IF(NOT(ISBLANK(CB160)),_xlfn.XLOOKUP(CB160,maint_type[lookupValue],maint_type[lookupKey],"ERROR"),""), "")</f>
        <v/>
      </c>
      <c r="CE160" s="3" t="str">
        <f>IF($A160="ADD",IF(NOT(ISBLANK(CD160)),_xlfn.XLOOKUP(CD160,ud_access_method[lookupValue],ud_access_method[lookupKey],"ERROR"),""), "")</f>
        <v/>
      </c>
      <c r="CF160" s="9"/>
      <c r="CG160" s="8"/>
      <c r="CH160" s="4" t="str">
        <f t="shared" ca="1" si="26"/>
        <v/>
      </c>
      <c r="CI160" s="4"/>
      <c r="CJ160" s="3" t="str">
        <f t="shared" si="27"/>
        <v/>
      </c>
      <c r="CK160" s="3" t="str">
        <f>IF($A160="","",IF((AND($A160="ADD",OR(CJ160="",CJ160="In Use"))),"5",(_xlfn.XLOOKUP(CJ160,ud_asset_status[lookupValue],ud_asset_status[lookupKey],""))))</f>
        <v/>
      </c>
      <c r="CL160" s="8"/>
      <c r="CN160" s="3" t="str">
        <f>IF($A160="ADD",IF(NOT(ISBLANK(CM160)),_xlfn.XLOOKUP(CM160,ar_replace_reason[lookupValue],ar_replace_reason[lookupKey],"ERROR"),""), "")</f>
        <v/>
      </c>
      <c r="CO160" s="3" t="str">
        <f t="shared" si="28"/>
        <v/>
      </c>
      <c r="CP160" s="3" t="str">
        <f>IF($A160="","",IF((AND($A160="ADD",OR(CO160="",CO160="Queenstown-Lakes District Council"))),"70",(_xlfn.XLOOKUP(CO160,ud_organisation_owner[lookupValue],ud_organisation_owner[lookupKey],""))))</f>
        <v/>
      </c>
      <c r="CQ160" s="3" t="str">
        <f t="shared" si="29"/>
        <v/>
      </c>
      <c r="CR160" s="3" t="str">
        <f>IF($A160="","",IF((AND($A160="ADD",OR(CQ160="",CQ160="Queenstown-Lakes District Council"))),"70",(_xlfn.XLOOKUP(CQ160,ud_organisation_owner[lookupValue],ud_organisation_owner[lookupKey],""))))</f>
        <v/>
      </c>
      <c r="CS160" s="3" t="str">
        <f t="shared" si="30"/>
        <v/>
      </c>
      <c r="CT160" s="3" t="str">
        <f>IF($A160="","",IF((AND($A160="ADD",OR(CS160="",CS160="Local Authority"))),"17",(_xlfn.XLOOKUP(CS160,ud_sub_organisation[lookupValue],ud_sub_organisation[lookupKey],""))))</f>
        <v/>
      </c>
      <c r="CV160" s="3" t="str">
        <f>IF($A160="ADD",IF(NOT(ISBLANK(CU160)),_xlfn.XLOOKUP(CU160,ud_maintenance_organisation[lookupValue],ud_maintenance_organisation[lookupKey],"ERROR"),""), "")</f>
        <v/>
      </c>
      <c r="CW160" s="3" t="str">
        <f t="shared" si="31"/>
        <v/>
      </c>
      <c r="CX160" s="3" t="str">
        <f>IF($A160="","",IF((AND($A160="ADD",OR(CW160="",CW160="Vested Assets"))),"12",(_xlfn.XLOOKUP(CW160,ud_work_category[lookupValue],ud_work_category[lookupKey],""))))</f>
        <v/>
      </c>
      <c r="CY160" s="7"/>
      <c r="CZ160" s="2" t="str">
        <f t="shared" si="32"/>
        <v/>
      </c>
      <c r="DA160" s="2" t="str">
        <f t="shared" si="33"/>
        <v/>
      </c>
      <c r="DB160" s="3" t="str">
        <f t="shared" si="34"/>
        <v/>
      </c>
      <c r="DC160" s="3" t="str">
        <f>IF($A160="","",IF((AND($A160="ADD",OR(DB160="",DB160="Excellent"))),"1",(_xlfn.XLOOKUP(DB160,condition[lookupValue],condition[lookupKey],""))))</f>
        <v/>
      </c>
      <c r="DD160" s="8" t="str">
        <f t="shared" si="35"/>
        <v/>
      </c>
      <c r="DE160" s="9"/>
    </row>
    <row r="161" spans="2:10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4"/>
      <c r="L161" s="4"/>
      <c r="M161" s="4"/>
      <c r="O161" s="3" t="str">
        <f>IF($A161="ADD",IF(NOT(ISBLANK(N161)),_xlfn.XLOOKUP(N161,len_adjust_rsn[lookupValue],len_adjust_rsn[lookupKey],"ERROR"),""), "")</f>
        <v/>
      </c>
      <c r="P161" s="4"/>
      <c r="Q161" s="7"/>
      <c r="R161" s="7"/>
      <c r="S161" s="7"/>
      <c r="T161" s="7"/>
      <c r="U161" s="7"/>
      <c r="W161" s="3" t="str">
        <f>IF($A161="ADD",IF(NOT(ISBLANK(V161)),_xlfn.XLOOKUP(V161,ud_stormwater_purpose[lookupValue],ud_stormwater_purpose[lookupKey],"ERROR"),""), "")</f>
        <v/>
      </c>
      <c r="Y161" s="3" t="str">
        <f>IF($A161="ADD",IF(NOT(ISBLANK(X161)),_xlfn.XLOOKUP(X161,ud_pipe_flow_type[lookupValue],ud_pipe_flow_type[lookupKey],"ERROR"),""), "")</f>
        <v/>
      </c>
      <c r="AA161" s="3" t="str">
        <f>IF($A161="ADD",IF(NOT(ISBLANK(Z161)),_xlfn.XLOOKUP(Z161,ud_pipe_type[lookupValue],ud_pipe_type[lookupKey],"ERROR"),""), "")</f>
        <v/>
      </c>
      <c r="AC161" s="3" t="str">
        <f>IF($A161="ADD",IF(NOT(ISBLANK(AB161)),_xlfn.XLOOKUP(AB161,ud_shape[lookupValue],ud_shape[lookupKey],"ERROR"),""), "")</f>
        <v/>
      </c>
      <c r="AE161" s="3" t="str">
        <f>IF($A161="ADD",IF(NOT(ISBLANK(AD161)),_xlfn.XLOOKUP(AD161,pipe_material[lookupValue],pipe_material[lookupKey],"ERROR"),""), "")</f>
        <v/>
      </c>
      <c r="AG161" s="3" t="str">
        <f>IF($A161="ADD",IF(NOT(ISBLANK(AF161)),_xlfn.XLOOKUP(1,(ud_material_subset_lookup=AF161)*(ud_material_subset_parentKey=AE161),ud_material_subset[lookupKey],"ERROR"),""), "")</f>
        <v/>
      </c>
      <c r="AI161" s="3" t="str">
        <f>IF($A161="ADD",IF(NOT(ISBLANK(AH161)),_xlfn.XLOOKUP(AH161,ud_pipe_duct_class[lookupValue],ud_pipe_duct_class[lookupKey],"ERROR"),""), "")</f>
        <v/>
      </c>
      <c r="AL161" s="3" t="str">
        <f>IF($A161="ADD",IF(NOT(ISBLANK(AK161)),_xlfn.XLOOKUP(AK161,ud_pipe_joint_type[lookupValue],ud_pipe_joint_type[lookupKey],"ERROR"),""), "")</f>
        <v/>
      </c>
      <c r="AN161" s="3" t="str">
        <f>IF($A161="ADD",IF(NOT(ISBLANK(AM161)),_xlfn.XLOOKUP(AM161,ud_pipe_location[lookupValue],ud_pipe_location[lookupKey],"ERROR"),""), "")</f>
        <v/>
      </c>
      <c r="AP161" s="2" t="str">
        <f t="shared" si="24"/>
        <v/>
      </c>
      <c r="AQ161" s="2" t="str">
        <f t="shared" si="25"/>
        <v/>
      </c>
      <c r="AR161" s="6"/>
      <c r="AS161" s="6"/>
      <c r="AT161" s="6"/>
      <c r="AU161" s="4"/>
      <c r="AV161" s="9"/>
      <c r="AX161" s="3" t="str">
        <f>IF($A161="ADD",IF(NOT(ISBLANK(AW161)),_xlfn.XLOOKUP(AW161,ud_culvert_grate[lookupValue],ud_culvert_grate[lookupKey],"ERROR"),""), "")</f>
        <v/>
      </c>
      <c r="AY161" s="4"/>
      <c r="BA161" s="3" t="str">
        <f>IF($A161="ADD",IF(NOT(ISBLANK(AZ161)),_xlfn.XLOOKUP(AZ161,ud_culvert_grate[lookupValue],ud_culvert_grate[lookupKey],"ERROR"),""), "")</f>
        <v/>
      </c>
      <c r="BD161" s="6"/>
      <c r="BF161" s="3" t="str">
        <f>IF($A161="ADD",IF(NOT(ISBLANK(BE161)),_xlfn.XLOOKUP(BE161,ud_yn_unknown[lookupValue],ud_yn_unknown[lookupKey],"ERROR"),""), "")</f>
        <v/>
      </c>
      <c r="BH161" s="3" t="str">
        <f>IF($A161="ADD",IF(NOT(ISBLANK(BG161)),_xlfn.XLOOKUP(BG161,ud_bed_substrate[lookupValue],ud_bed_substrate[lookupKey],"ERROR"),""), "")</f>
        <v/>
      </c>
      <c r="BJ161" s="3" t="str">
        <f>IF($A161="ADD",IF(NOT(ISBLANK(BI161)),_xlfn.XLOOKUP(BI161,ud_yn_unknown[lookupValue],ud_yn_unknown[lookupKey],"ERROR"),""), "")</f>
        <v/>
      </c>
      <c r="BL161" s="3" t="str">
        <f>IF($A161="ADD",IF(NOT(ISBLANK(BK161)),_xlfn.XLOOKUP(BK161,ud_yn_unknown[lookupValue],ud_yn_unknown[lookupKey],"ERROR"),""), "")</f>
        <v/>
      </c>
      <c r="BN161" s="3" t="str">
        <f>IF($A161="ADD",IF(NOT(ISBLANK(BM161)),_xlfn.XLOOKUP(BM161,ud_culvert_slope[lookupValue],ud_culvert_slope[lookupKey],"ERROR"),""), "")</f>
        <v/>
      </c>
      <c r="BP161" s="3" t="str">
        <f>IF($A161="ADD",IF(NOT(ISBLANK(BO161)),_xlfn.XLOOKUP(BO161,ud_culvert_alignment[lookupValue],ud_culvert_alignment[lookupKey],"ERROR"),""), "")</f>
        <v/>
      </c>
      <c r="BQ161" s="8"/>
      <c r="BS161" s="3" t="str">
        <f>IF($A161="ADD",IF(NOT(ISBLANK(BR161)),_xlfn.XLOOKUP(BR161,ud_carried_function[lookupValue],ud_carried_function[lookupKey],"ERROR"),""), "")</f>
        <v/>
      </c>
      <c r="BT161" s="4"/>
      <c r="BV161" s="3" t="str">
        <f>IF($A161="ADD",IF(NOT(ISBLANK(BU161)),_xlfn.XLOOKUP(BU161,ud_design_loading[lookupValue],ud_design_loading[lookupKey],"ERROR"),""), "")</f>
        <v/>
      </c>
      <c r="BW161" s="4"/>
      <c r="BX161" s="4"/>
      <c r="BY161" s="4"/>
      <c r="BZ161" s="4"/>
      <c r="CC161" s="3" t="str">
        <f>IF($A161="ADD",IF(NOT(ISBLANK(CB161)),_xlfn.XLOOKUP(CB161,maint_type[lookupValue],maint_type[lookupKey],"ERROR"),""), "")</f>
        <v/>
      </c>
      <c r="CE161" s="3" t="str">
        <f>IF($A161="ADD",IF(NOT(ISBLANK(CD161)),_xlfn.XLOOKUP(CD161,ud_access_method[lookupValue],ud_access_method[lookupKey],"ERROR"),""), "")</f>
        <v/>
      </c>
      <c r="CF161" s="9"/>
      <c r="CG161" s="8"/>
      <c r="CH161" s="4" t="str">
        <f t="shared" ca="1" si="26"/>
        <v/>
      </c>
      <c r="CI161" s="4"/>
      <c r="CJ161" s="3" t="str">
        <f t="shared" si="27"/>
        <v/>
      </c>
      <c r="CK161" s="3" t="str">
        <f>IF($A161="","",IF((AND($A161="ADD",OR(CJ161="",CJ161="In Use"))),"5",(_xlfn.XLOOKUP(CJ161,ud_asset_status[lookupValue],ud_asset_status[lookupKey],""))))</f>
        <v/>
      </c>
      <c r="CL161" s="8"/>
      <c r="CN161" s="3" t="str">
        <f>IF($A161="ADD",IF(NOT(ISBLANK(CM161)),_xlfn.XLOOKUP(CM161,ar_replace_reason[lookupValue],ar_replace_reason[lookupKey],"ERROR"),""), "")</f>
        <v/>
      </c>
      <c r="CO161" s="3" t="str">
        <f t="shared" si="28"/>
        <v/>
      </c>
      <c r="CP161" s="3" t="str">
        <f>IF($A161="","",IF((AND($A161="ADD",OR(CO161="",CO161="Queenstown-Lakes District Council"))),"70",(_xlfn.XLOOKUP(CO161,ud_organisation_owner[lookupValue],ud_organisation_owner[lookupKey],""))))</f>
        <v/>
      </c>
      <c r="CQ161" s="3" t="str">
        <f t="shared" si="29"/>
        <v/>
      </c>
      <c r="CR161" s="3" t="str">
        <f>IF($A161="","",IF((AND($A161="ADD",OR(CQ161="",CQ161="Queenstown-Lakes District Council"))),"70",(_xlfn.XLOOKUP(CQ161,ud_organisation_owner[lookupValue],ud_organisation_owner[lookupKey],""))))</f>
        <v/>
      </c>
      <c r="CS161" s="3" t="str">
        <f t="shared" si="30"/>
        <v/>
      </c>
      <c r="CT161" s="3" t="str">
        <f>IF($A161="","",IF((AND($A161="ADD",OR(CS161="",CS161="Local Authority"))),"17",(_xlfn.XLOOKUP(CS161,ud_sub_organisation[lookupValue],ud_sub_organisation[lookupKey],""))))</f>
        <v/>
      </c>
      <c r="CV161" s="3" t="str">
        <f>IF($A161="ADD",IF(NOT(ISBLANK(CU161)),_xlfn.XLOOKUP(CU161,ud_maintenance_organisation[lookupValue],ud_maintenance_organisation[lookupKey],"ERROR"),""), "")</f>
        <v/>
      </c>
      <c r="CW161" s="3" t="str">
        <f t="shared" si="31"/>
        <v/>
      </c>
      <c r="CX161" s="3" t="str">
        <f>IF($A161="","",IF((AND($A161="ADD",OR(CW161="",CW161="Vested Assets"))),"12",(_xlfn.XLOOKUP(CW161,ud_work_category[lookupValue],ud_work_category[lookupKey],""))))</f>
        <v/>
      </c>
      <c r="CY161" s="7"/>
      <c r="CZ161" s="2" t="str">
        <f t="shared" si="32"/>
        <v/>
      </c>
      <c r="DA161" s="2" t="str">
        <f t="shared" si="33"/>
        <v/>
      </c>
      <c r="DB161" s="3" t="str">
        <f t="shared" si="34"/>
        <v/>
      </c>
      <c r="DC161" s="3" t="str">
        <f>IF($A161="","",IF((AND($A161="ADD",OR(DB161="",DB161="Excellent"))),"1",(_xlfn.XLOOKUP(DB161,condition[lookupValue],condition[lookupKey],""))))</f>
        <v/>
      </c>
      <c r="DD161" s="8" t="str">
        <f t="shared" si="35"/>
        <v/>
      </c>
      <c r="DE161" s="9"/>
    </row>
    <row r="162" spans="2:10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4"/>
      <c r="L162" s="4"/>
      <c r="M162" s="4"/>
      <c r="O162" s="3" t="str">
        <f>IF($A162="ADD",IF(NOT(ISBLANK(N162)),_xlfn.XLOOKUP(N162,len_adjust_rsn[lookupValue],len_adjust_rsn[lookupKey],"ERROR"),""), "")</f>
        <v/>
      </c>
      <c r="P162" s="4"/>
      <c r="Q162" s="7"/>
      <c r="R162" s="7"/>
      <c r="S162" s="7"/>
      <c r="T162" s="7"/>
      <c r="U162" s="7"/>
      <c r="W162" s="3" t="str">
        <f>IF($A162="ADD",IF(NOT(ISBLANK(V162)),_xlfn.XLOOKUP(V162,ud_stormwater_purpose[lookupValue],ud_stormwater_purpose[lookupKey],"ERROR"),""), "")</f>
        <v/>
      </c>
      <c r="Y162" s="3" t="str">
        <f>IF($A162="ADD",IF(NOT(ISBLANK(X162)),_xlfn.XLOOKUP(X162,ud_pipe_flow_type[lookupValue],ud_pipe_flow_type[lookupKey],"ERROR"),""), "")</f>
        <v/>
      </c>
      <c r="AA162" s="3" t="str">
        <f>IF($A162="ADD",IF(NOT(ISBLANK(Z162)),_xlfn.XLOOKUP(Z162,ud_pipe_type[lookupValue],ud_pipe_type[lookupKey],"ERROR"),""), "")</f>
        <v/>
      </c>
      <c r="AC162" s="3" t="str">
        <f>IF($A162="ADD",IF(NOT(ISBLANK(AB162)),_xlfn.XLOOKUP(AB162,ud_shape[lookupValue],ud_shape[lookupKey],"ERROR"),""), "")</f>
        <v/>
      </c>
      <c r="AE162" s="3" t="str">
        <f>IF($A162="ADD",IF(NOT(ISBLANK(AD162)),_xlfn.XLOOKUP(AD162,pipe_material[lookupValue],pipe_material[lookupKey],"ERROR"),""), "")</f>
        <v/>
      </c>
      <c r="AG162" s="3" t="str">
        <f>IF($A162="ADD",IF(NOT(ISBLANK(AF162)),_xlfn.XLOOKUP(1,(ud_material_subset_lookup=AF162)*(ud_material_subset_parentKey=AE162),ud_material_subset[lookupKey],"ERROR"),""), "")</f>
        <v/>
      </c>
      <c r="AI162" s="3" t="str">
        <f>IF($A162="ADD",IF(NOT(ISBLANK(AH162)),_xlfn.XLOOKUP(AH162,ud_pipe_duct_class[lookupValue],ud_pipe_duct_class[lookupKey],"ERROR"),""), "")</f>
        <v/>
      </c>
      <c r="AL162" s="3" t="str">
        <f>IF($A162="ADD",IF(NOT(ISBLANK(AK162)),_xlfn.XLOOKUP(AK162,ud_pipe_joint_type[lookupValue],ud_pipe_joint_type[lookupKey],"ERROR"),""), "")</f>
        <v/>
      </c>
      <c r="AN162" s="3" t="str">
        <f>IF($A162="ADD",IF(NOT(ISBLANK(AM162)),_xlfn.XLOOKUP(AM162,ud_pipe_location[lookupValue],ud_pipe_location[lookupKey],"ERROR"),""), "")</f>
        <v/>
      </c>
      <c r="AP162" s="2" t="str">
        <f t="shared" si="24"/>
        <v/>
      </c>
      <c r="AQ162" s="2" t="str">
        <f t="shared" si="25"/>
        <v/>
      </c>
      <c r="AR162" s="6"/>
      <c r="AS162" s="6"/>
      <c r="AT162" s="6"/>
      <c r="AU162" s="4"/>
      <c r="AV162" s="9"/>
      <c r="AX162" s="3" t="str">
        <f>IF($A162="ADD",IF(NOT(ISBLANK(AW162)),_xlfn.XLOOKUP(AW162,ud_culvert_grate[lookupValue],ud_culvert_grate[lookupKey],"ERROR"),""), "")</f>
        <v/>
      </c>
      <c r="AY162" s="4"/>
      <c r="BA162" s="3" t="str">
        <f>IF($A162="ADD",IF(NOT(ISBLANK(AZ162)),_xlfn.XLOOKUP(AZ162,ud_culvert_grate[lookupValue],ud_culvert_grate[lookupKey],"ERROR"),""), "")</f>
        <v/>
      </c>
      <c r="BD162" s="6"/>
      <c r="BF162" s="3" t="str">
        <f>IF($A162="ADD",IF(NOT(ISBLANK(BE162)),_xlfn.XLOOKUP(BE162,ud_yn_unknown[lookupValue],ud_yn_unknown[lookupKey],"ERROR"),""), "")</f>
        <v/>
      </c>
      <c r="BH162" s="3" t="str">
        <f>IF($A162="ADD",IF(NOT(ISBLANK(BG162)),_xlfn.XLOOKUP(BG162,ud_bed_substrate[lookupValue],ud_bed_substrate[lookupKey],"ERROR"),""), "")</f>
        <v/>
      </c>
      <c r="BJ162" s="3" t="str">
        <f>IF($A162="ADD",IF(NOT(ISBLANK(BI162)),_xlfn.XLOOKUP(BI162,ud_yn_unknown[lookupValue],ud_yn_unknown[lookupKey],"ERROR"),""), "")</f>
        <v/>
      </c>
      <c r="BL162" s="3" t="str">
        <f>IF($A162="ADD",IF(NOT(ISBLANK(BK162)),_xlfn.XLOOKUP(BK162,ud_yn_unknown[lookupValue],ud_yn_unknown[lookupKey],"ERROR"),""), "")</f>
        <v/>
      </c>
      <c r="BN162" s="3" t="str">
        <f>IF($A162="ADD",IF(NOT(ISBLANK(BM162)),_xlfn.XLOOKUP(BM162,ud_culvert_slope[lookupValue],ud_culvert_slope[lookupKey],"ERROR"),""), "")</f>
        <v/>
      </c>
      <c r="BP162" s="3" t="str">
        <f>IF($A162="ADD",IF(NOT(ISBLANK(BO162)),_xlfn.XLOOKUP(BO162,ud_culvert_alignment[lookupValue],ud_culvert_alignment[lookupKey],"ERROR"),""), "")</f>
        <v/>
      </c>
      <c r="BQ162" s="8"/>
      <c r="BS162" s="3" t="str">
        <f>IF($A162="ADD",IF(NOT(ISBLANK(BR162)),_xlfn.XLOOKUP(BR162,ud_carried_function[lookupValue],ud_carried_function[lookupKey],"ERROR"),""), "")</f>
        <v/>
      </c>
      <c r="BT162" s="4"/>
      <c r="BV162" s="3" t="str">
        <f>IF($A162="ADD",IF(NOT(ISBLANK(BU162)),_xlfn.XLOOKUP(BU162,ud_design_loading[lookupValue],ud_design_loading[lookupKey],"ERROR"),""), "")</f>
        <v/>
      </c>
      <c r="BW162" s="4"/>
      <c r="BX162" s="4"/>
      <c r="BY162" s="4"/>
      <c r="BZ162" s="4"/>
      <c r="CC162" s="3" t="str">
        <f>IF($A162="ADD",IF(NOT(ISBLANK(CB162)),_xlfn.XLOOKUP(CB162,maint_type[lookupValue],maint_type[lookupKey],"ERROR"),""), "")</f>
        <v/>
      </c>
      <c r="CE162" s="3" t="str">
        <f>IF($A162="ADD",IF(NOT(ISBLANK(CD162)),_xlfn.XLOOKUP(CD162,ud_access_method[lookupValue],ud_access_method[lookupKey],"ERROR"),""), "")</f>
        <v/>
      </c>
      <c r="CF162" s="9"/>
      <c r="CG162" s="8"/>
      <c r="CH162" s="4" t="str">
        <f t="shared" ca="1" si="26"/>
        <v/>
      </c>
      <c r="CI162" s="4"/>
      <c r="CJ162" s="3" t="str">
        <f t="shared" si="27"/>
        <v/>
      </c>
      <c r="CK162" s="3" t="str">
        <f>IF($A162="","",IF((AND($A162="ADD",OR(CJ162="",CJ162="In Use"))),"5",(_xlfn.XLOOKUP(CJ162,ud_asset_status[lookupValue],ud_asset_status[lookupKey],""))))</f>
        <v/>
      </c>
      <c r="CL162" s="8"/>
      <c r="CN162" s="3" t="str">
        <f>IF($A162="ADD",IF(NOT(ISBLANK(CM162)),_xlfn.XLOOKUP(CM162,ar_replace_reason[lookupValue],ar_replace_reason[lookupKey],"ERROR"),""), "")</f>
        <v/>
      </c>
      <c r="CO162" s="3" t="str">
        <f t="shared" si="28"/>
        <v/>
      </c>
      <c r="CP162" s="3" t="str">
        <f>IF($A162="","",IF((AND($A162="ADD",OR(CO162="",CO162="Queenstown-Lakes District Council"))),"70",(_xlfn.XLOOKUP(CO162,ud_organisation_owner[lookupValue],ud_organisation_owner[lookupKey],""))))</f>
        <v/>
      </c>
      <c r="CQ162" s="3" t="str">
        <f t="shared" si="29"/>
        <v/>
      </c>
      <c r="CR162" s="3" t="str">
        <f>IF($A162="","",IF((AND($A162="ADD",OR(CQ162="",CQ162="Queenstown-Lakes District Council"))),"70",(_xlfn.XLOOKUP(CQ162,ud_organisation_owner[lookupValue],ud_organisation_owner[lookupKey],""))))</f>
        <v/>
      </c>
      <c r="CS162" s="3" t="str">
        <f t="shared" si="30"/>
        <v/>
      </c>
      <c r="CT162" s="3" t="str">
        <f>IF($A162="","",IF((AND($A162="ADD",OR(CS162="",CS162="Local Authority"))),"17",(_xlfn.XLOOKUP(CS162,ud_sub_organisation[lookupValue],ud_sub_organisation[lookupKey],""))))</f>
        <v/>
      </c>
      <c r="CV162" s="3" t="str">
        <f>IF($A162="ADD",IF(NOT(ISBLANK(CU162)),_xlfn.XLOOKUP(CU162,ud_maintenance_organisation[lookupValue],ud_maintenance_organisation[lookupKey],"ERROR"),""), "")</f>
        <v/>
      </c>
      <c r="CW162" s="3" t="str">
        <f t="shared" si="31"/>
        <v/>
      </c>
      <c r="CX162" s="3" t="str">
        <f>IF($A162="","",IF((AND($A162="ADD",OR(CW162="",CW162="Vested Assets"))),"12",(_xlfn.XLOOKUP(CW162,ud_work_category[lookupValue],ud_work_category[lookupKey],""))))</f>
        <v/>
      </c>
      <c r="CY162" s="7"/>
      <c r="CZ162" s="2" t="str">
        <f t="shared" si="32"/>
        <v/>
      </c>
      <c r="DA162" s="2" t="str">
        <f t="shared" si="33"/>
        <v/>
      </c>
      <c r="DB162" s="3" t="str">
        <f t="shared" si="34"/>
        <v/>
      </c>
      <c r="DC162" s="3" t="str">
        <f>IF($A162="","",IF((AND($A162="ADD",OR(DB162="",DB162="Excellent"))),"1",(_xlfn.XLOOKUP(DB162,condition[lookupValue],condition[lookupKey],""))))</f>
        <v/>
      </c>
      <c r="DD162" s="8" t="str">
        <f t="shared" si="35"/>
        <v/>
      </c>
      <c r="DE162" s="9"/>
    </row>
    <row r="163" spans="2:10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4"/>
      <c r="L163" s="4"/>
      <c r="M163" s="4"/>
      <c r="O163" s="3" t="str">
        <f>IF($A163="ADD",IF(NOT(ISBLANK(N163)),_xlfn.XLOOKUP(N163,len_adjust_rsn[lookupValue],len_adjust_rsn[lookupKey],"ERROR"),""), "")</f>
        <v/>
      </c>
      <c r="P163" s="4"/>
      <c r="Q163" s="7"/>
      <c r="R163" s="7"/>
      <c r="S163" s="7"/>
      <c r="T163" s="7"/>
      <c r="U163" s="7"/>
      <c r="W163" s="3" t="str">
        <f>IF($A163="ADD",IF(NOT(ISBLANK(V163)),_xlfn.XLOOKUP(V163,ud_stormwater_purpose[lookupValue],ud_stormwater_purpose[lookupKey],"ERROR"),""), "")</f>
        <v/>
      </c>
      <c r="Y163" s="3" t="str">
        <f>IF($A163="ADD",IF(NOT(ISBLANK(X163)),_xlfn.XLOOKUP(X163,ud_pipe_flow_type[lookupValue],ud_pipe_flow_type[lookupKey],"ERROR"),""), "")</f>
        <v/>
      </c>
      <c r="AA163" s="3" t="str">
        <f>IF($A163="ADD",IF(NOT(ISBLANK(Z163)),_xlfn.XLOOKUP(Z163,ud_pipe_type[lookupValue],ud_pipe_type[lookupKey],"ERROR"),""), "")</f>
        <v/>
      </c>
      <c r="AC163" s="3" t="str">
        <f>IF($A163="ADD",IF(NOT(ISBLANK(AB163)),_xlfn.XLOOKUP(AB163,ud_shape[lookupValue],ud_shape[lookupKey],"ERROR"),""), "")</f>
        <v/>
      </c>
      <c r="AE163" s="3" t="str">
        <f>IF($A163="ADD",IF(NOT(ISBLANK(AD163)),_xlfn.XLOOKUP(AD163,pipe_material[lookupValue],pipe_material[lookupKey],"ERROR"),""), "")</f>
        <v/>
      </c>
      <c r="AG163" s="3" t="str">
        <f>IF($A163="ADD",IF(NOT(ISBLANK(AF163)),_xlfn.XLOOKUP(1,(ud_material_subset_lookup=AF163)*(ud_material_subset_parentKey=AE163),ud_material_subset[lookupKey],"ERROR"),""), "")</f>
        <v/>
      </c>
      <c r="AI163" s="3" t="str">
        <f>IF($A163="ADD",IF(NOT(ISBLANK(AH163)),_xlfn.XLOOKUP(AH163,ud_pipe_duct_class[lookupValue],ud_pipe_duct_class[lookupKey],"ERROR"),""), "")</f>
        <v/>
      </c>
      <c r="AL163" s="3" t="str">
        <f>IF($A163="ADD",IF(NOT(ISBLANK(AK163)),_xlfn.XLOOKUP(AK163,ud_pipe_joint_type[lookupValue],ud_pipe_joint_type[lookupKey],"ERROR"),""), "")</f>
        <v/>
      </c>
      <c r="AN163" s="3" t="str">
        <f>IF($A163="ADD",IF(NOT(ISBLANK(AM163)),_xlfn.XLOOKUP(AM163,ud_pipe_location[lookupValue],ud_pipe_location[lookupKey],"ERROR"),""), "")</f>
        <v/>
      </c>
      <c r="AP163" s="2" t="str">
        <f t="shared" si="24"/>
        <v/>
      </c>
      <c r="AQ163" s="2" t="str">
        <f t="shared" si="25"/>
        <v/>
      </c>
      <c r="AR163" s="6"/>
      <c r="AS163" s="6"/>
      <c r="AT163" s="6"/>
      <c r="AU163" s="4"/>
      <c r="AV163" s="9"/>
      <c r="AX163" s="3" t="str">
        <f>IF($A163="ADD",IF(NOT(ISBLANK(AW163)),_xlfn.XLOOKUP(AW163,ud_culvert_grate[lookupValue],ud_culvert_grate[lookupKey],"ERROR"),""), "")</f>
        <v/>
      </c>
      <c r="AY163" s="4"/>
      <c r="BA163" s="3" t="str">
        <f>IF($A163="ADD",IF(NOT(ISBLANK(AZ163)),_xlfn.XLOOKUP(AZ163,ud_culvert_grate[lookupValue],ud_culvert_grate[lookupKey],"ERROR"),""), "")</f>
        <v/>
      </c>
      <c r="BD163" s="6"/>
      <c r="BF163" s="3" t="str">
        <f>IF($A163="ADD",IF(NOT(ISBLANK(BE163)),_xlfn.XLOOKUP(BE163,ud_yn_unknown[lookupValue],ud_yn_unknown[lookupKey],"ERROR"),""), "")</f>
        <v/>
      </c>
      <c r="BH163" s="3" t="str">
        <f>IF($A163="ADD",IF(NOT(ISBLANK(BG163)),_xlfn.XLOOKUP(BG163,ud_bed_substrate[lookupValue],ud_bed_substrate[lookupKey],"ERROR"),""), "")</f>
        <v/>
      </c>
      <c r="BJ163" s="3" t="str">
        <f>IF($A163="ADD",IF(NOT(ISBLANK(BI163)),_xlfn.XLOOKUP(BI163,ud_yn_unknown[lookupValue],ud_yn_unknown[lookupKey],"ERROR"),""), "")</f>
        <v/>
      </c>
      <c r="BL163" s="3" t="str">
        <f>IF($A163="ADD",IF(NOT(ISBLANK(BK163)),_xlfn.XLOOKUP(BK163,ud_yn_unknown[lookupValue],ud_yn_unknown[lookupKey],"ERROR"),""), "")</f>
        <v/>
      </c>
      <c r="BN163" s="3" t="str">
        <f>IF($A163="ADD",IF(NOT(ISBLANK(BM163)),_xlfn.XLOOKUP(BM163,ud_culvert_slope[lookupValue],ud_culvert_slope[lookupKey],"ERROR"),""), "")</f>
        <v/>
      </c>
      <c r="BP163" s="3" t="str">
        <f>IF($A163="ADD",IF(NOT(ISBLANK(BO163)),_xlfn.XLOOKUP(BO163,ud_culvert_alignment[lookupValue],ud_culvert_alignment[lookupKey],"ERROR"),""), "")</f>
        <v/>
      </c>
      <c r="BQ163" s="8"/>
      <c r="BS163" s="3" t="str">
        <f>IF($A163="ADD",IF(NOT(ISBLANK(BR163)),_xlfn.XLOOKUP(BR163,ud_carried_function[lookupValue],ud_carried_function[lookupKey],"ERROR"),""), "")</f>
        <v/>
      </c>
      <c r="BT163" s="4"/>
      <c r="BV163" s="3" t="str">
        <f>IF($A163="ADD",IF(NOT(ISBLANK(BU163)),_xlfn.XLOOKUP(BU163,ud_design_loading[lookupValue],ud_design_loading[lookupKey],"ERROR"),""), "")</f>
        <v/>
      </c>
      <c r="BW163" s="4"/>
      <c r="BX163" s="4"/>
      <c r="BY163" s="4"/>
      <c r="BZ163" s="4"/>
      <c r="CC163" s="3" t="str">
        <f>IF($A163="ADD",IF(NOT(ISBLANK(CB163)),_xlfn.XLOOKUP(CB163,maint_type[lookupValue],maint_type[lookupKey],"ERROR"),""), "")</f>
        <v/>
      </c>
      <c r="CE163" s="3" t="str">
        <f>IF($A163="ADD",IF(NOT(ISBLANK(CD163)),_xlfn.XLOOKUP(CD163,ud_access_method[lookupValue],ud_access_method[lookupKey],"ERROR"),""), "")</f>
        <v/>
      </c>
      <c r="CF163" s="9"/>
      <c r="CG163" s="8"/>
      <c r="CH163" s="4" t="str">
        <f t="shared" ca="1" si="26"/>
        <v/>
      </c>
      <c r="CI163" s="4"/>
      <c r="CJ163" s="3" t="str">
        <f t="shared" si="27"/>
        <v/>
      </c>
      <c r="CK163" s="3" t="str">
        <f>IF($A163="","",IF((AND($A163="ADD",OR(CJ163="",CJ163="In Use"))),"5",(_xlfn.XLOOKUP(CJ163,ud_asset_status[lookupValue],ud_asset_status[lookupKey],""))))</f>
        <v/>
      </c>
      <c r="CL163" s="8"/>
      <c r="CN163" s="3" t="str">
        <f>IF($A163="ADD",IF(NOT(ISBLANK(CM163)),_xlfn.XLOOKUP(CM163,ar_replace_reason[lookupValue],ar_replace_reason[lookupKey],"ERROR"),""), "")</f>
        <v/>
      </c>
      <c r="CO163" s="3" t="str">
        <f t="shared" si="28"/>
        <v/>
      </c>
      <c r="CP163" s="3" t="str">
        <f>IF($A163="","",IF((AND($A163="ADD",OR(CO163="",CO163="Queenstown-Lakes District Council"))),"70",(_xlfn.XLOOKUP(CO163,ud_organisation_owner[lookupValue],ud_organisation_owner[lookupKey],""))))</f>
        <v/>
      </c>
      <c r="CQ163" s="3" t="str">
        <f t="shared" si="29"/>
        <v/>
      </c>
      <c r="CR163" s="3" t="str">
        <f>IF($A163="","",IF((AND($A163="ADD",OR(CQ163="",CQ163="Queenstown-Lakes District Council"))),"70",(_xlfn.XLOOKUP(CQ163,ud_organisation_owner[lookupValue],ud_organisation_owner[lookupKey],""))))</f>
        <v/>
      </c>
      <c r="CS163" s="3" t="str">
        <f t="shared" si="30"/>
        <v/>
      </c>
      <c r="CT163" s="3" t="str">
        <f>IF($A163="","",IF((AND($A163="ADD",OR(CS163="",CS163="Local Authority"))),"17",(_xlfn.XLOOKUP(CS163,ud_sub_organisation[lookupValue],ud_sub_organisation[lookupKey],""))))</f>
        <v/>
      </c>
      <c r="CV163" s="3" t="str">
        <f>IF($A163="ADD",IF(NOT(ISBLANK(CU163)),_xlfn.XLOOKUP(CU163,ud_maintenance_organisation[lookupValue],ud_maintenance_organisation[lookupKey],"ERROR"),""), "")</f>
        <v/>
      </c>
      <c r="CW163" s="3" t="str">
        <f t="shared" si="31"/>
        <v/>
      </c>
      <c r="CX163" s="3" t="str">
        <f>IF($A163="","",IF((AND($A163="ADD",OR(CW163="",CW163="Vested Assets"))),"12",(_xlfn.XLOOKUP(CW163,ud_work_category[lookupValue],ud_work_category[lookupKey],""))))</f>
        <v/>
      </c>
      <c r="CY163" s="7"/>
      <c r="CZ163" s="2" t="str">
        <f t="shared" si="32"/>
        <v/>
      </c>
      <c r="DA163" s="2" t="str">
        <f t="shared" si="33"/>
        <v/>
      </c>
      <c r="DB163" s="3" t="str">
        <f t="shared" si="34"/>
        <v/>
      </c>
      <c r="DC163" s="3" t="str">
        <f>IF($A163="","",IF((AND($A163="ADD",OR(DB163="",DB163="Excellent"))),"1",(_xlfn.XLOOKUP(DB163,condition[lookupValue],condition[lookupKey],""))))</f>
        <v/>
      </c>
      <c r="DD163" s="8" t="str">
        <f t="shared" si="35"/>
        <v/>
      </c>
      <c r="DE163" s="9"/>
    </row>
    <row r="164" spans="2:10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4"/>
      <c r="L164" s="4"/>
      <c r="M164" s="4"/>
      <c r="O164" s="3" t="str">
        <f>IF($A164="ADD",IF(NOT(ISBLANK(N164)),_xlfn.XLOOKUP(N164,len_adjust_rsn[lookupValue],len_adjust_rsn[lookupKey],"ERROR"),""), "")</f>
        <v/>
      </c>
      <c r="P164" s="4"/>
      <c r="Q164" s="7"/>
      <c r="R164" s="7"/>
      <c r="S164" s="7"/>
      <c r="T164" s="7"/>
      <c r="U164" s="7"/>
      <c r="W164" s="3" t="str">
        <f>IF($A164="ADD",IF(NOT(ISBLANK(V164)),_xlfn.XLOOKUP(V164,ud_stormwater_purpose[lookupValue],ud_stormwater_purpose[lookupKey],"ERROR"),""), "")</f>
        <v/>
      </c>
      <c r="Y164" s="3" t="str">
        <f>IF($A164="ADD",IF(NOT(ISBLANK(X164)),_xlfn.XLOOKUP(X164,ud_pipe_flow_type[lookupValue],ud_pipe_flow_type[lookupKey],"ERROR"),""), "")</f>
        <v/>
      </c>
      <c r="AA164" s="3" t="str">
        <f>IF($A164="ADD",IF(NOT(ISBLANK(Z164)),_xlfn.XLOOKUP(Z164,ud_pipe_type[lookupValue],ud_pipe_type[lookupKey],"ERROR"),""), "")</f>
        <v/>
      </c>
      <c r="AC164" s="3" t="str">
        <f>IF($A164="ADD",IF(NOT(ISBLANK(AB164)),_xlfn.XLOOKUP(AB164,ud_shape[lookupValue],ud_shape[lookupKey],"ERROR"),""), "")</f>
        <v/>
      </c>
      <c r="AE164" s="3" t="str">
        <f>IF($A164="ADD",IF(NOT(ISBLANK(AD164)),_xlfn.XLOOKUP(AD164,pipe_material[lookupValue],pipe_material[lookupKey],"ERROR"),""), "")</f>
        <v/>
      </c>
      <c r="AG164" s="3" t="str">
        <f>IF($A164="ADD",IF(NOT(ISBLANK(AF164)),_xlfn.XLOOKUP(1,(ud_material_subset_lookup=AF164)*(ud_material_subset_parentKey=AE164),ud_material_subset[lookupKey],"ERROR"),""), "")</f>
        <v/>
      </c>
      <c r="AI164" s="3" t="str">
        <f>IF($A164="ADD",IF(NOT(ISBLANK(AH164)),_xlfn.XLOOKUP(AH164,ud_pipe_duct_class[lookupValue],ud_pipe_duct_class[lookupKey],"ERROR"),""), "")</f>
        <v/>
      </c>
      <c r="AL164" s="3" t="str">
        <f>IF($A164="ADD",IF(NOT(ISBLANK(AK164)),_xlfn.XLOOKUP(AK164,ud_pipe_joint_type[lookupValue],ud_pipe_joint_type[lookupKey],"ERROR"),""), "")</f>
        <v/>
      </c>
      <c r="AN164" s="3" t="str">
        <f>IF($A164="ADD",IF(NOT(ISBLANK(AM164)),_xlfn.XLOOKUP(AM164,ud_pipe_location[lookupValue],ud_pipe_location[lookupKey],"ERROR"),""), "")</f>
        <v/>
      </c>
      <c r="AP164" s="2" t="str">
        <f t="shared" si="24"/>
        <v/>
      </c>
      <c r="AQ164" s="2" t="str">
        <f t="shared" si="25"/>
        <v/>
      </c>
      <c r="AR164" s="6"/>
      <c r="AS164" s="6"/>
      <c r="AT164" s="6"/>
      <c r="AU164" s="4"/>
      <c r="AV164" s="9"/>
      <c r="AX164" s="3" t="str">
        <f>IF($A164="ADD",IF(NOT(ISBLANK(AW164)),_xlfn.XLOOKUP(AW164,ud_culvert_grate[lookupValue],ud_culvert_grate[lookupKey],"ERROR"),""), "")</f>
        <v/>
      </c>
      <c r="AY164" s="4"/>
      <c r="BA164" s="3" t="str">
        <f>IF($A164="ADD",IF(NOT(ISBLANK(AZ164)),_xlfn.XLOOKUP(AZ164,ud_culvert_grate[lookupValue],ud_culvert_grate[lookupKey],"ERROR"),""), "")</f>
        <v/>
      </c>
      <c r="BD164" s="6"/>
      <c r="BF164" s="3" t="str">
        <f>IF($A164="ADD",IF(NOT(ISBLANK(BE164)),_xlfn.XLOOKUP(BE164,ud_yn_unknown[lookupValue],ud_yn_unknown[lookupKey],"ERROR"),""), "")</f>
        <v/>
      </c>
      <c r="BH164" s="3" t="str">
        <f>IF($A164="ADD",IF(NOT(ISBLANK(BG164)),_xlfn.XLOOKUP(BG164,ud_bed_substrate[lookupValue],ud_bed_substrate[lookupKey],"ERROR"),""), "")</f>
        <v/>
      </c>
      <c r="BJ164" s="3" t="str">
        <f>IF($A164="ADD",IF(NOT(ISBLANK(BI164)),_xlfn.XLOOKUP(BI164,ud_yn_unknown[lookupValue],ud_yn_unknown[lookupKey],"ERROR"),""), "")</f>
        <v/>
      </c>
      <c r="BL164" s="3" t="str">
        <f>IF($A164="ADD",IF(NOT(ISBLANK(BK164)),_xlfn.XLOOKUP(BK164,ud_yn_unknown[lookupValue],ud_yn_unknown[lookupKey],"ERROR"),""), "")</f>
        <v/>
      </c>
      <c r="BN164" s="3" t="str">
        <f>IF($A164="ADD",IF(NOT(ISBLANK(BM164)),_xlfn.XLOOKUP(BM164,ud_culvert_slope[lookupValue],ud_culvert_slope[lookupKey],"ERROR"),""), "")</f>
        <v/>
      </c>
      <c r="BP164" s="3" t="str">
        <f>IF($A164="ADD",IF(NOT(ISBLANK(BO164)),_xlfn.XLOOKUP(BO164,ud_culvert_alignment[lookupValue],ud_culvert_alignment[lookupKey],"ERROR"),""), "")</f>
        <v/>
      </c>
      <c r="BQ164" s="8"/>
      <c r="BS164" s="3" t="str">
        <f>IF($A164="ADD",IF(NOT(ISBLANK(BR164)),_xlfn.XLOOKUP(BR164,ud_carried_function[lookupValue],ud_carried_function[lookupKey],"ERROR"),""), "")</f>
        <v/>
      </c>
      <c r="BT164" s="4"/>
      <c r="BV164" s="3" t="str">
        <f>IF($A164="ADD",IF(NOT(ISBLANK(BU164)),_xlfn.XLOOKUP(BU164,ud_design_loading[lookupValue],ud_design_loading[lookupKey],"ERROR"),""), "")</f>
        <v/>
      </c>
      <c r="BW164" s="4"/>
      <c r="BX164" s="4"/>
      <c r="BY164" s="4"/>
      <c r="BZ164" s="4"/>
      <c r="CC164" s="3" t="str">
        <f>IF($A164="ADD",IF(NOT(ISBLANK(CB164)),_xlfn.XLOOKUP(CB164,maint_type[lookupValue],maint_type[lookupKey],"ERROR"),""), "")</f>
        <v/>
      </c>
      <c r="CE164" s="3" t="str">
        <f>IF($A164="ADD",IF(NOT(ISBLANK(CD164)),_xlfn.XLOOKUP(CD164,ud_access_method[lookupValue],ud_access_method[lookupKey],"ERROR"),""), "")</f>
        <v/>
      </c>
      <c r="CF164" s="9"/>
      <c r="CG164" s="8"/>
      <c r="CH164" s="4" t="str">
        <f t="shared" ca="1" si="26"/>
        <v/>
      </c>
      <c r="CI164" s="4"/>
      <c r="CJ164" s="3" t="str">
        <f t="shared" si="27"/>
        <v/>
      </c>
      <c r="CK164" s="3" t="str">
        <f>IF($A164="","",IF((AND($A164="ADD",OR(CJ164="",CJ164="In Use"))),"5",(_xlfn.XLOOKUP(CJ164,ud_asset_status[lookupValue],ud_asset_status[lookupKey],""))))</f>
        <v/>
      </c>
      <c r="CL164" s="8"/>
      <c r="CN164" s="3" t="str">
        <f>IF($A164="ADD",IF(NOT(ISBLANK(CM164)),_xlfn.XLOOKUP(CM164,ar_replace_reason[lookupValue],ar_replace_reason[lookupKey],"ERROR"),""), "")</f>
        <v/>
      </c>
      <c r="CO164" s="3" t="str">
        <f t="shared" si="28"/>
        <v/>
      </c>
      <c r="CP164" s="3" t="str">
        <f>IF($A164="","",IF((AND($A164="ADD",OR(CO164="",CO164="Queenstown-Lakes District Council"))),"70",(_xlfn.XLOOKUP(CO164,ud_organisation_owner[lookupValue],ud_organisation_owner[lookupKey],""))))</f>
        <v/>
      </c>
      <c r="CQ164" s="3" t="str">
        <f t="shared" si="29"/>
        <v/>
      </c>
      <c r="CR164" s="3" t="str">
        <f>IF($A164="","",IF((AND($A164="ADD",OR(CQ164="",CQ164="Queenstown-Lakes District Council"))),"70",(_xlfn.XLOOKUP(CQ164,ud_organisation_owner[lookupValue],ud_organisation_owner[lookupKey],""))))</f>
        <v/>
      </c>
      <c r="CS164" s="3" t="str">
        <f t="shared" si="30"/>
        <v/>
      </c>
      <c r="CT164" s="3" t="str">
        <f>IF($A164="","",IF((AND($A164="ADD",OR(CS164="",CS164="Local Authority"))),"17",(_xlfn.XLOOKUP(CS164,ud_sub_organisation[lookupValue],ud_sub_organisation[lookupKey],""))))</f>
        <v/>
      </c>
      <c r="CV164" s="3" t="str">
        <f>IF($A164="ADD",IF(NOT(ISBLANK(CU164)),_xlfn.XLOOKUP(CU164,ud_maintenance_organisation[lookupValue],ud_maintenance_organisation[lookupKey],"ERROR"),""), "")</f>
        <v/>
      </c>
      <c r="CW164" s="3" t="str">
        <f t="shared" si="31"/>
        <v/>
      </c>
      <c r="CX164" s="3" t="str">
        <f>IF($A164="","",IF((AND($A164="ADD",OR(CW164="",CW164="Vested Assets"))),"12",(_xlfn.XLOOKUP(CW164,ud_work_category[lookupValue],ud_work_category[lookupKey],""))))</f>
        <v/>
      </c>
      <c r="CY164" s="7"/>
      <c r="CZ164" s="2" t="str">
        <f t="shared" si="32"/>
        <v/>
      </c>
      <c r="DA164" s="2" t="str">
        <f t="shared" si="33"/>
        <v/>
      </c>
      <c r="DB164" s="3" t="str">
        <f t="shared" si="34"/>
        <v/>
      </c>
      <c r="DC164" s="3" t="str">
        <f>IF($A164="","",IF((AND($A164="ADD",OR(DB164="",DB164="Excellent"))),"1",(_xlfn.XLOOKUP(DB164,condition[lookupValue],condition[lookupKey],""))))</f>
        <v/>
      </c>
      <c r="DD164" s="8" t="str">
        <f t="shared" si="35"/>
        <v/>
      </c>
      <c r="DE164" s="9"/>
    </row>
    <row r="165" spans="2:10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4"/>
      <c r="L165" s="4"/>
      <c r="M165" s="4"/>
      <c r="O165" s="3" t="str">
        <f>IF($A165="ADD",IF(NOT(ISBLANK(N165)),_xlfn.XLOOKUP(N165,len_adjust_rsn[lookupValue],len_adjust_rsn[lookupKey],"ERROR"),""), "")</f>
        <v/>
      </c>
      <c r="P165" s="4"/>
      <c r="Q165" s="7"/>
      <c r="R165" s="7"/>
      <c r="S165" s="7"/>
      <c r="T165" s="7"/>
      <c r="U165" s="7"/>
      <c r="W165" s="3" t="str">
        <f>IF($A165="ADD",IF(NOT(ISBLANK(V165)),_xlfn.XLOOKUP(V165,ud_stormwater_purpose[lookupValue],ud_stormwater_purpose[lookupKey],"ERROR"),""), "")</f>
        <v/>
      </c>
      <c r="Y165" s="3" t="str">
        <f>IF($A165="ADD",IF(NOT(ISBLANK(X165)),_xlfn.XLOOKUP(X165,ud_pipe_flow_type[lookupValue],ud_pipe_flow_type[lookupKey],"ERROR"),""), "")</f>
        <v/>
      </c>
      <c r="AA165" s="3" t="str">
        <f>IF($A165="ADD",IF(NOT(ISBLANK(Z165)),_xlfn.XLOOKUP(Z165,ud_pipe_type[lookupValue],ud_pipe_type[lookupKey],"ERROR"),""), "")</f>
        <v/>
      </c>
      <c r="AC165" s="3" t="str">
        <f>IF($A165="ADD",IF(NOT(ISBLANK(AB165)),_xlfn.XLOOKUP(AB165,ud_shape[lookupValue],ud_shape[lookupKey],"ERROR"),""), "")</f>
        <v/>
      </c>
      <c r="AE165" s="3" t="str">
        <f>IF($A165="ADD",IF(NOT(ISBLANK(AD165)),_xlfn.XLOOKUP(AD165,pipe_material[lookupValue],pipe_material[lookupKey],"ERROR"),""), "")</f>
        <v/>
      </c>
      <c r="AG165" s="3" t="str">
        <f>IF($A165="ADD",IF(NOT(ISBLANK(AF165)),_xlfn.XLOOKUP(1,(ud_material_subset_lookup=AF165)*(ud_material_subset_parentKey=AE165),ud_material_subset[lookupKey],"ERROR"),""), "")</f>
        <v/>
      </c>
      <c r="AI165" s="3" t="str">
        <f>IF($A165="ADD",IF(NOT(ISBLANK(AH165)),_xlfn.XLOOKUP(AH165,ud_pipe_duct_class[lookupValue],ud_pipe_duct_class[lookupKey],"ERROR"),""), "")</f>
        <v/>
      </c>
      <c r="AL165" s="3" t="str">
        <f>IF($A165="ADD",IF(NOT(ISBLANK(AK165)),_xlfn.XLOOKUP(AK165,ud_pipe_joint_type[lookupValue],ud_pipe_joint_type[lookupKey],"ERROR"),""), "")</f>
        <v/>
      </c>
      <c r="AN165" s="3" t="str">
        <f>IF($A165="ADD",IF(NOT(ISBLANK(AM165)),_xlfn.XLOOKUP(AM165,ud_pipe_location[lookupValue],ud_pipe_location[lookupKey],"ERROR"),""), "")</f>
        <v/>
      </c>
      <c r="AP165" s="2" t="str">
        <f t="shared" si="24"/>
        <v/>
      </c>
      <c r="AQ165" s="2" t="str">
        <f t="shared" si="25"/>
        <v/>
      </c>
      <c r="AR165" s="6"/>
      <c r="AS165" s="6"/>
      <c r="AT165" s="6"/>
      <c r="AU165" s="4"/>
      <c r="AV165" s="9"/>
      <c r="AX165" s="3" t="str">
        <f>IF($A165="ADD",IF(NOT(ISBLANK(AW165)),_xlfn.XLOOKUP(AW165,ud_culvert_grate[lookupValue],ud_culvert_grate[lookupKey],"ERROR"),""), "")</f>
        <v/>
      </c>
      <c r="AY165" s="4"/>
      <c r="BA165" s="3" t="str">
        <f>IF($A165="ADD",IF(NOT(ISBLANK(AZ165)),_xlfn.XLOOKUP(AZ165,ud_culvert_grate[lookupValue],ud_culvert_grate[lookupKey],"ERROR"),""), "")</f>
        <v/>
      </c>
      <c r="BD165" s="6"/>
      <c r="BF165" s="3" t="str">
        <f>IF($A165="ADD",IF(NOT(ISBLANK(BE165)),_xlfn.XLOOKUP(BE165,ud_yn_unknown[lookupValue],ud_yn_unknown[lookupKey],"ERROR"),""), "")</f>
        <v/>
      </c>
      <c r="BH165" s="3" t="str">
        <f>IF($A165="ADD",IF(NOT(ISBLANK(BG165)),_xlfn.XLOOKUP(BG165,ud_bed_substrate[lookupValue],ud_bed_substrate[lookupKey],"ERROR"),""), "")</f>
        <v/>
      </c>
      <c r="BJ165" s="3" t="str">
        <f>IF($A165="ADD",IF(NOT(ISBLANK(BI165)),_xlfn.XLOOKUP(BI165,ud_yn_unknown[lookupValue],ud_yn_unknown[lookupKey],"ERROR"),""), "")</f>
        <v/>
      </c>
      <c r="BL165" s="3" t="str">
        <f>IF($A165="ADD",IF(NOT(ISBLANK(BK165)),_xlfn.XLOOKUP(BK165,ud_yn_unknown[lookupValue],ud_yn_unknown[lookupKey],"ERROR"),""), "")</f>
        <v/>
      </c>
      <c r="BN165" s="3" t="str">
        <f>IF($A165="ADD",IF(NOT(ISBLANK(BM165)),_xlfn.XLOOKUP(BM165,ud_culvert_slope[lookupValue],ud_culvert_slope[lookupKey],"ERROR"),""), "")</f>
        <v/>
      </c>
      <c r="BP165" s="3" t="str">
        <f>IF($A165="ADD",IF(NOT(ISBLANK(BO165)),_xlfn.XLOOKUP(BO165,ud_culvert_alignment[lookupValue],ud_culvert_alignment[lookupKey],"ERROR"),""), "")</f>
        <v/>
      </c>
      <c r="BQ165" s="8"/>
      <c r="BS165" s="3" t="str">
        <f>IF($A165="ADD",IF(NOT(ISBLANK(BR165)),_xlfn.XLOOKUP(BR165,ud_carried_function[lookupValue],ud_carried_function[lookupKey],"ERROR"),""), "")</f>
        <v/>
      </c>
      <c r="BT165" s="4"/>
      <c r="BV165" s="3" t="str">
        <f>IF($A165="ADD",IF(NOT(ISBLANK(BU165)),_xlfn.XLOOKUP(BU165,ud_design_loading[lookupValue],ud_design_loading[lookupKey],"ERROR"),""), "")</f>
        <v/>
      </c>
      <c r="BW165" s="4"/>
      <c r="BX165" s="4"/>
      <c r="BY165" s="4"/>
      <c r="BZ165" s="4"/>
      <c r="CC165" s="3" t="str">
        <f>IF($A165="ADD",IF(NOT(ISBLANK(CB165)),_xlfn.XLOOKUP(CB165,maint_type[lookupValue],maint_type[lookupKey],"ERROR"),""), "")</f>
        <v/>
      </c>
      <c r="CE165" s="3" t="str">
        <f>IF($A165="ADD",IF(NOT(ISBLANK(CD165)),_xlfn.XLOOKUP(CD165,ud_access_method[lookupValue],ud_access_method[lookupKey],"ERROR"),""), "")</f>
        <v/>
      </c>
      <c r="CF165" s="9"/>
      <c r="CG165" s="8"/>
      <c r="CH165" s="4" t="str">
        <f t="shared" ca="1" si="26"/>
        <v/>
      </c>
      <c r="CI165" s="4"/>
      <c r="CJ165" s="3" t="str">
        <f t="shared" si="27"/>
        <v/>
      </c>
      <c r="CK165" s="3" t="str">
        <f>IF($A165="","",IF((AND($A165="ADD",OR(CJ165="",CJ165="In Use"))),"5",(_xlfn.XLOOKUP(CJ165,ud_asset_status[lookupValue],ud_asset_status[lookupKey],""))))</f>
        <v/>
      </c>
      <c r="CL165" s="8"/>
      <c r="CN165" s="3" t="str">
        <f>IF($A165="ADD",IF(NOT(ISBLANK(CM165)),_xlfn.XLOOKUP(CM165,ar_replace_reason[lookupValue],ar_replace_reason[lookupKey],"ERROR"),""), "")</f>
        <v/>
      </c>
      <c r="CO165" s="3" t="str">
        <f t="shared" si="28"/>
        <v/>
      </c>
      <c r="CP165" s="3" t="str">
        <f>IF($A165="","",IF((AND($A165="ADD",OR(CO165="",CO165="Queenstown-Lakes District Council"))),"70",(_xlfn.XLOOKUP(CO165,ud_organisation_owner[lookupValue],ud_organisation_owner[lookupKey],""))))</f>
        <v/>
      </c>
      <c r="CQ165" s="3" t="str">
        <f t="shared" si="29"/>
        <v/>
      </c>
      <c r="CR165" s="3" t="str">
        <f>IF($A165="","",IF((AND($A165="ADD",OR(CQ165="",CQ165="Queenstown-Lakes District Council"))),"70",(_xlfn.XLOOKUP(CQ165,ud_organisation_owner[lookupValue],ud_organisation_owner[lookupKey],""))))</f>
        <v/>
      </c>
      <c r="CS165" s="3" t="str">
        <f t="shared" si="30"/>
        <v/>
      </c>
      <c r="CT165" s="3" t="str">
        <f>IF($A165="","",IF((AND($A165="ADD",OR(CS165="",CS165="Local Authority"))),"17",(_xlfn.XLOOKUP(CS165,ud_sub_organisation[lookupValue],ud_sub_organisation[lookupKey],""))))</f>
        <v/>
      </c>
      <c r="CV165" s="3" t="str">
        <f>IF($A165="ADD",IF(NOT(ISBLANK(CU165)),_xlfn.XLOOKUP(CU165,ud_maintenance_organisation[lookupValue],ud_maintenance_organisation[lookupKey],"ERROR"),""), "")</f>
        <v/>
      </c>
      <c r="CW165" s="3" t="str">
        <f t="shared" si="31"/>
        <v/>
      </c>
      <c r="CX165" s="3" t="str">
        <f>IF($A165="","",IF((AND($A165="ADD",OR(CW165="",CW165="Vested Assets"))),"12",(_xlfn.XLOOKUP(CW165,ud_work_category[lookupValue],ud_work_category[lookupKey],""))))</f>
        <v/>
      </c>
      <c r="CY165" s="7"/>
      <c r="CZ165" s="2" t="str">
        <f t="shared" si="32"/>
        <v/>
      </c>
      <c r="DA165" s="2" t="str">
        <f t="shared" si="33"/>
        <v/>
      </c>
      <c r="DB165" s="3" t="str">
        <f t="shared" si="34"/>
        <v/>
      </c>
      <c r="DC165" s="3" t="str">
        <f>IF($A165="","",IF((AND($A165="ADD",OR(DB165="",DB165="Excellent"))),"1",(_xlfn.XLOOKUP(DB165,condition[lookupValue],condition[lookupKey],""))))</f>
        <v/>
      </c>
      <c r="DD165" s="8" t="str">
        <f t="shared" si="35"/>
        <v/>
      </c>
      <c r="DE165" s="9"/>
    </row>
    <row r="166" spans="2:10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4"/>
      <c r="L166" s="4"/>
      <c r="M166" s="4"/>
      <c r="O166" s="3" t="str">
        <f>IF($A166="ADD",IF(NOT(ISBLANK(N166)),_xlfn.XLOOKUP(N166,len_adjust_rsn[lookupValue],len_adjust_rsn[lookupKey],"ERROR"),""), "")</f>
        <v/>
      </c>
      <c r="P166" s="4"/>
      <c r="Q166" s="7"/>
      <c r="R166" s="7"/>
      <c r="S166" s="7"/>
      <c r="T166" s="7"/>
      <c r="U166" s="7"/>
      <c r="W166" s="3" t="str">
        <f>IF($A166="ADD",IF(NOT(ISBLANK(V166)),_xlfn.XLOOKUP(V166,ud_stormwater_purpose[lookupValue],ud_stormwater_purpose[lookupKey],"ERROR"),""), "")</f>
        <v/>
      </c>
      <c r="Y166" s="3" t="str">
        <f>IF($A166="ADD",IF(NOT(ISBLANK(X166)),_xlfn.XLOOKUP(X166,ud_pipe_flow_type[lookupValue],ud_pipe_flow_type[lookupKey],"ERROR"),""), "")</f>
        <v/>
      </c>
      <c r="AA166" s="3" t="str">
        <f>IF($A166="ADD",IF(NOT(ISBLANK(Z166)),_xlfn.XLOOKUP(Z166,ud_pipe_type[lookupValue],ud_pipe_type[lookupKey],"ERROR"),""), "")</f>
        <v/>
      </c>
      <c r="AC166" s="3" t="str">
        <f>IF($A166="ADD",IF(NOT(ISBLANK(AB166)),_xlfn.XLOOKUP(AB166,ud_shape[lookupValue],ud_shape[lookupKey],"ERROR"),""), "")</f>
        <v/>
      </c>
      <c r="AE166" s="3" t="str">
        <f>IF($A166="ADD",IF(NOT(ISBLANK(AD166)),_xlfn.XLOOKUP(AD166,pipe_material[lookupValue],pipe_material[lookupKey],"ERROR"),""), "")</f>
        <v/>
      </c>
      <c r="AG166" s="3" t="str">
        <f>IF($A166="ADD",IF(NOT(ISBLANK(AF166)),_xlfn.XLOOKUP(1,(ud_material_subset_lookup=AF166)*(ud_material_subset_parentKey=AE166),ud_material_subset[lookupKey],"ERROR"),""), "")</f>
        <v/>
      </c>
      <c r="AI166" s="3" t="str">
        <f>IF($A166="ADD",IF(NOT(ISBLANK(AH166)),_xlfn.XLOOKUP(AH166,ud_pipe_duct_class[lookupValue],ud_pipe_duct_class[lookupKey],"ERROR"),""), "")</f>
        <v/>
      </c>
      <c r="AL166" s="3" t="str">
        <f>IF($A166="ADD",IF(NOT(ISBLANK(AK166)),_xlfn.XLOOKUP(AK166,ud_pipe_joint_type[lookupValue],ud_pipe_joint_type[lookupKey],"ERROR"),""), "")</f>
        <v/>
      </c>
      <c r="AN166" s="3" t="str">
        <f>IF($A166="ADD",IF(NOT(ISBLANK(AM166)),_xlfn.XLOOKUP(AM166,ud_pipe_location[lookupValue],ud_pipe_location[lookupKey],"ERROR"),""), "")</f>
        <v/>
      </c>
      <c r="AP166" s="2" t="str">
        <f t="shared" si="24"/>
        <v/>
      </c>
      <c r="AQ166" s="2" t="str">
        <f t="shared" si="25"/>
        <v/>
      </c>
      <c r="AR166" s="6"/>
      <c r="AS166" s="6"/>
      <c r="AT166" s="6"/>
      <c r="AU166" s="4"/>
      <c r="AV166" s="9"/>
      <c r="AX166" s="3" t="str">
        <f>IF($A166="ADD",IF(NOT(ISBLANK(AW166)),_xlfn.XLOOKUP(AW166,ud_culvert_grate[lookupValue],ud_culvert_grate[lookupKey],"ERROR"),""), "")</f>
        <v/>
      </c>
      <c r="AY166" s="4"/>
      <c r="BA166" s="3" t="str">
        <f>IF($A166="ADD",IF(NOT(ISBLANK(AZ166)),_xlfn.XLOOKUP(AZ166,ud_culvert_grate[lookupValue],ud_culvert_grate[lookupKey],"ERROR"),""), "")</f>
        <v/>
      </c>
      <c r="BD166" s="6"/>
      <c r="BF166" s="3" t="str">
        <f>IF($A166="ADD",IF(NOT(ISBLANK(BE166)),_xlfn.XLOOKUP(BE166,ud_yn_unknown[lookupValue],ud_yn_unknown[lookupKey],"ERROR"),""), "")</f>
        <v/>
      </c>
      <c r="BH166" s="3" t="str">
        <f>IF($A166="ADD",IF(NOT(ISBLANK(BG166)),_xlfn.XLOOKUP(BG166,ud_bed_substrate[lookupValue],ud_bed_substrate[lookupKey],"ERROR"),""), "")</f>
        <v/>
      </c>
      <c r="BJ166" s="3" t="str">
        <f>IF($A166="ADD",IF(NOT(ISBLANK(BI166)),_xlfn.XLOOKUP(BI166,ud_yn_unknown[lookupValue],ud_yn_unknown[lookupKey],"ERROR"),""), "")</f>
        <v/>
      </c>
      <c r="BL166" s="3" t="str">
        <f>IF($A166="ADD",IF(NOT(ISBLANK(BK166)),_xlfn.XLOOKUP(BK166,ud_yn_unknown[lookupValue],ud_yn_unknown[lookupKey],"ERROR"),""), "")</f>
        <v/>
      </c>
      <c r="BN166" s="3" t="str">
        <f>IF($A166="ADD",IF(NOT(ISBLANK(BM166)),_xlfn.XLOOKUP(BM166,ud_culvert_slope[lookupValue],ud_culvert_slope[lookupKey],"ERROR"),""), "")</f>
        <v/>
      </c>
      <c r="BP166" s="3" t="str">
        <f>IF($A166="ADD",IF(NOT(ISBLANK(BO166)),_xlfn.XLOOKUP(BO166,ud_culvert_alignment[lookupValue],ud_culvert_alignment[lookupKey],"ERROR"),""), "")</f>
        <v/>
      </c>
      <c r="BQ166" s="8"/>
      <c r="BS166" s="3" t="str">
        <f>IF($A166="ADD",IF(NOT(ISBLANK(BR166)),_xlfn.XLOOKUP(BR166,ud_carried_function[lookupValue],ud_carried_function[lookupKey],"ERROR"),""), "")</f>
        <v/>
      </c>
      <c r="BT166" s="4"/>
      <c r="BV166" s="3" t="str">
        <f>IF($A166="ADD",IF(NOT(ISBLANK(BU166)),_xlfn.XLOOKUP(BU166,ud_design_loading[lookupValue],ud_design_loading[lookupKey],"ERROR"),""), "")</f>
        <v/>
      </c>
      <c r="BW166" s="4"/>
      <c r="BX166" s="4"/>
      <c r="BY166" s="4"/>
      <c r="BZ166" s="4"/>
      <c r="CC166" s="3" t="str">
        <f>IF($A166="ADD",IF(NOT(ISBLANK(CB166)),_xlfn.XLOOKUP(CB166,maint_type[lookupValue],maint_type[lookupKey],"ERROR"),""), "")</f>
        <v/>
      </c>
      <c r="CE166" s="3" t="str">
        <f>IF($A166="ADD",IF(NOT(ISBLANK(CD166)),_xlfn.XLOOKUP(CD166,ud_access_method[lookupValue],ud_access_method[lookupKey],"ERROR"),""), "")</f>
        <v/>
      </c>
      <c r="CF166" s="9"/>
      <c r="CG166" s="8"/>
      <c r="CH166" s="4" t="str">
        <f t="shared" ca="1" si="26"/>
        <v/>
      </c>
      <c r="CI166" s="4"/>
      <c r="CJ166" s="3" t="str">
        <f t="shared" si="27"/>
        <v/>
      </c>
      <c r="CK166" s="3" t="str">
        <f>IF($A166="","",IF((AND($A166="ADD",OR(CJ166="",CJ166="In Use"))),"5",(_xlfn.XLOOKUP(CJ166,ud_asset_status[lookupValue],ud_asset_status[lookupKey],""))))</f>
        <v/>
      </c>
      <c r="CL166" s="8"/>
      <c r="CN166" s="3" t="str">
        <f>IF($A166="ADD",IF(NOT(ISBLANK(CM166)),_xlfn.XLOOKUP(CM166,ar_replace_reason[lookupValue],ar_replace_reason[lookupKey],"ERROR"),""), "")</f>
        <v/>
      </c>
      <c r="CO166" s="3" t="str">
        <f t="shared" si="28"/>
        <v/>
      </c>
      <c r="CP166" s="3" t="str">
        <f>IF($A166="","",IF((AND($A166="ADD",OR(CO166="",CO166="Queenstown-Lakes District Council"))),"70",(_xlfn.XLOOKUP(CO166,ud_organisation_owner[lookupValue],ud_organisation_owner[lookupKey],""))))</f>
        <v/>
      </c>
      <c r="CQ166" s="3" t="str">
        <f t="shared" si="29"/>
        <v/>
      </c>
      <c r="CR166" s="3" t="str">
        <f>IF($A166="","",IF((AND($A166="ADD",OR(CQ166="",CQ166="Queenstown-Lakes District Council"))),"70",(_xlfn.XLOOKUP(CQ166,ud_organisation_owner[lookupValue],ud_organisation_owner[lookupKey],""))))</f>
        <v/>
      </c>
      <c r="CS166" s="3" t="str">
        <f t="shared" si="30"/>
        <v/>
      </c>
      <c r="CT166" s="3" t="str">
        <f>IF($A166="","",IF((AND($A166="ADD",OR(CS166="",CS166="Local Authority"))),"17",(_xlfn.XLOOKUP(CS166,ud_sub_organisation[lookupValue],ud_sub_organisation[lookupKey],""))))</f>
        <v/>
      </c>
      <c r="CV166" s="3" t="str">
        <f>IF($A166="ADD",IF(NOT(ISBLANK(CU166)),_xlfn.XLOOKUP(CU166,ud_maintenance_organisation[lookupValue],ud_maintenance_organisation[lookupKey],"ERROR"),""), "")</f>
        <v/>
      </c>
      <c r="CW166" s="3" t="str">
        <f t="shared" si="31"/>
        <v/>
      </c>
      <c r="CX166" s="3" t="str">
        <f>IF($A166="","",IF((AND($A166="ADD",OR(CW166="",CW166="Vested Assets"))),"12",(_xlfn.XLOOKUP(CW166,ud_work_category[lookupValue],ud_work_category[lookupKey],""))))</f>
        <v/>
      </c>
      <c r="CY166" s="7"/>
      <c r="CZ166" s="2" t="str">
        <f t="shared" si="32"/>
        <v/>
      </c>
      <c r="DA166" s="2" t="str">
        <f t="shared" si="33"/>
        <v/>
      </c>
      <c r="DB166" s="3" t="str">
        <f t="shared" si="34"/>
        <v/>
      </c>
      <c r="DC166" s="3" t="str">
        <f>IF($A166="","",IF((AND($A166="ADD",OR(DB166="",DB166="Excellent"))),"1",(_xlfn.XLOOKUP(DB166,condition[lookupValue],condition[lookupKey],""))))</f>
        <v/>
      </c>
      <c r="DD166" s="8" t="str">
        <f t="shared" si="35"/>
        <v/>
      </c>
      <c r="DE166" s="9"/>
    </row>
    <row r="167" spans="2:10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4"/>
      <c r="L167" s="4"/>
      <c r="M167" s="4"/>
      <c r="O167" s="3" t="str">
        <f>IF($A167="ADD",IF(NOT(ISBLANK(N167)),_xlfn.XLOOKUP(N167,len_adjust_rsn[lookupValue],len_adjust_rsn[lookupKey],"ERROR"),""), "")</f>
        <v/>
      </c>
      <c r="P167" s="4"/>
      <c r="Q167" s="7"/>
      <c r="R167" s="7"/>
      <c r="S167" s="7"/>
      <c r="T167" s="7"/>
      <c r="U167" s="7"/>
      <c r="W167" s="3" t="str">
        <f>IF($A167="ADD",IF(NOT(ISBLANK(V167)),_xlfn.XLOOKUP(V167,ud_stormwater_purpose[lookupValue],ud_stormwater_purpose[lookupKey],"ERROR"),""), "")</f>
        <v/>
      </c>
      <c r="Y167" s="3" t="str">
        <f>IF($A167="ADD",IF(NOT(ISBLANK(X167)),_xlfn.XLOOKUP(X167,ud_pipe_flow_type[lookupValue],ud_pipe_flow_type[lookupKey],"ERROR"),""), "")</f>
        <v/>
      </c>
      <c r="AA167" s="3" t="str">
        <f>IF($A167="ADD",IF(NOT(ISBLANK(Z167)),_xlfn.XLOOKUP(Z167,ud_pipe_type[lookupValue],ud_pipe_type[lookupKey],"ERROR"),""), "")</f>
        <v/>
      </c>
      <c r="AC167" s="3" t="str">
        <f>IF($A167="ADD",IF(NOT(ISBLANK(AB167)),_xlfn.XLOOKUP(AB167,ud_shape[lookupValue],ud_shape[lookupKey],"ERROR"),""), "")</f>
        <v/>
      </c>
      <c r="AE167" s="3" t="str">
        <f>IF($A167="ADD",IF(NOT(ISBLANK(AD167)),_xlfn.XLOOKUP(AD167,pipe_material[lookupValue],pipe_material[lookupKey],"ERROR"),""), "")</f>
        <v/>
      </c>
      <c r="AG167" s="3" t="str">
        <f>IF($A167="ADD",IF(NOT(ISBLANK(AF167)),_xlfn.XLOOKUP(1,(ud_material_subset_lookup=AF167)*(ud_material_subset_parentKey=AE167),ud_material_subset[lookupKey],"ERROR"),""), "")</f>
        <v/>
      </c>
      <c r="AI167" s="3" t="str">
        <f>IF($A167="ADD",IF(NOT(ISBLANK(AH167)),_xlfn.XLOOKUP(AH167,ud_pipe_duct_class[lookupValue],ud_pipe_duct_class[lookupKey],"ERROR"),""), "")</f>
        <v/>
      </c>
      <c r="AL167" s="3" t="str">
        <f>IF($A167="ADD",IF(NOT(ISBLANK(AK167)),_xlfn.XLOOKUP(AK167,ud_pipe_joint_type[lookupValue],ud_pipe_joint_type[lookupKey],"ERROR"),""), "")</f>
        <v/>
      </c>
      <c r="AN167" s="3" t="str">
        <f>IF($A167="ADD",IF(NOT(ISBLANK(AM167)),_xlfn.XLOOKUP(AM167,ud_pipe_location[lookupValue],ud_pipe_location[lookupKey],"ERROR"),""), "")</f>
        <v/>
      </c>
      <c r="AP167" s="2" t="str">
        <f t="shared" si="24"/>
        <v/>
      </c>
      <c r="AQ167" s="2" t="str">
        <f t="shared" si="25"/>
        <v/>
      </c>
      <c r="AR167" s="6"/>
      <c r="AS167" s="6"/>
      <c r="AT167" s="6"/>
      <c r="AU167" s="4"/>
      <c r="AV167" s="9"/>
      <c r="AX167" s="3" t="str">
        <f>IF($A167="ADD",IF(NOT(ISBLANK(AW167)),_xlfn.XLOOKUP(AW167,ud_culvert_grate[lookupValue],ud_culvert_grate[lookupKey],"ERROR"),""), "")</f>
        <v/>
      </c>
      <c r="AY167" s="4"/>
      <c r="BA167" s="3" t="str">
        <f>IF($A167="ADD",IF(NOT(ISBLANK(AZ167)),_xlfn.XLOOKUP(AZ167,ud_culvert_grate[lookupValue],ud_culvert_grate[lookupKey],"ERROR"),""), "")</f>
        <v/>
      </c>
      <c r="BD167" s="6"/>
      <c r="BF167" s="3" t="str">
        <f>IF($A167="ADD",IF(NOT(ISBLANK(BE167)),_xlfn.XLOOKUP(BE167,ud_yn_unknown[lookupValue],ud_yn_unknown[lookupKey],"ERROR"),""), "")</f>
        <v/>
      </c>
      <c r="BH167" s="3" t="str">
        <f>IF($A167="ADD",IF(NOT(ISBLANK(BG167)),_xlfn.XLOOKUP(BG167,ud_bed_substrate[lookupValue],ud_bed_substrate[lookupKey],"ERROR"),""), "")</f>
        <v/>
      </c>
      <c r="BJ167" s="3" t="str">
        <f>IF($A167="ADD",IF(NOT(ISBLANK(BI167)),_xlfn.XLOOKUP(BI167,ud_yn_unknown[lookupValue],ud_yn_unknown[lookupKey],"ERROR"),""), "")</f>
        <v/>
      </c>
      <c r="BL167" s="3" t="str">
        <f>IF($A167="ADD",IF(NOT(ISBLANK(BK167)),_xlfn.XLOOKUP(BK167,ud_yn_unknown[lookupValue],ud_yn_unknown[lookupKey],"ERROR"),""), "")</f>
        <v/>
      </c>
      <c r="BN167" s="3" t="str">
        <f>IF($A167="ADD",IF(NOT(ISBLANK(BM167)),_xlfn.XLOOKUP(BM167,ud_culvert_slope[lookupValue],ud_culvert_slope[lookupKey],"ERROR"),""), "")</f>
        <v/>
      </c>
      <c r="BP167" s="3" t="str">
        <f>IF($A167="ADD",IF(NOT(ISBLANK(BO167)),_xlfn.XLOOKUP(BO167,ud_culvert_alignment[lookupValue],ud_culvert_alignment[lookupKey],"ERROR"),""), "")</f>
        <v/>
      </c>
      <c r="BQ167" s="8"/>
      <c r="BS167" s="3" t="str">
        <f>IF($A167="ADD",IF(NOT(ISBLANK(BR167)),_xlfn.XLOOKUP(BR167,ud_carried_function[lookupValue],ud_carried_function[lookupKey],"ERROR"),""), "")</f>
        <v/>
      </c>
      <c r="BT167" s="4"/>
      <c r="BV167" s="3" t="str">
        <f>IF($A167="ADD",IF(NOT(ISBLANK(BU167)),_xlfn.XLOOKUP(BU167,ud_design_loading[lookupValue],ud_design_loading[lookupKey],"ERROR"),""), "")</f>
        <v/>
      </c>
      <c r="BW167" s="4"/>
      <c r="BX167" s="4"/>
      <c r="BY167" s="4"/>
      <c r="BZ167" s="4"/>
      <c r="CC167" s="3" t="str">
        <f>IF($A167="ADD",IF(NOT(ISBLANK(CB167)),_xlfn.XLOOKUP(CB167,maint_type[lookupValue],maint_type[lookupKey],"ERROR"),""), "")</f>
        <v/>
      </c>
      <c r="CE167" s="3" t="str">
        <f>IF($A167="ADD",IF(NOT(ISBLANK(CD167)),_xlfn.XLOOKUP(CD167,ud_access_method[lookupValue],ud_access_method[lookupKey],"ERROR"),""), "")</f>
        <v/>
      </c>
      <c r="CF167" s="9"/>
      <c r="CG167" s="8"/>
      <c r="CH167" s="4" t="str">
        <f t="shared" ca="1" si="26"/>
        <v/>
      </c>
      <c r="CI167" s="4"/>
      <c r="CJ167" s="3" t="str">
        <f t="shared" si="27"/>
        <v/>
      </c>
      <c r="CK167" s="3" t="str">
        <f>IF($A167="","",IF((AND($A167="ADD",OR(CJ167="",CJ167="In Use"))),"5",(_xlfn.XLOOKUP(CJ167,ud_asset_status[lookupValue],ud_asset_status[lookupKey],""))))</f>
        <v/>
      </c>
      <c r="CL167" s="8"/>
      <c r="CN167" s="3" t="str">
        <f>IF($A167="ADD",IF(NOT(ISBLANK(CM167)),_xlfn.XLOOKUP(CM167,ar_replace_reason[lookupValue],ar_replace_reason[lookupKey],"ERROR"),""), "")</f>
        <v/>
      </c>
      <c r="CO167" s="3" t="str">
        <f t="shared" si="28"/>
        <v/>
      </c>
      <c r="CP167" s="3" t="str">
        <f>IF($A167="","",IF((AND($A167="ADD",OR(CO167="",CO167="Queenstown-Lakes District Council"))),"70",(_xlfn.XLOOKUP(CO167,ud_organisation_owner[lookupValue],ud_organisation_owner[lookupKey],""))))</f>
        <v/>
      </c>
      <c r="CQ167" s="3" t="str">
        <f t="shared" si="29"/>
        <v/>
      </c>
      <c r="CR167" s="3" t="str">
        <f>IF($A167="","",IF((AND($A167="ADD",OR(CQ167="",CQ167="Queenstown-Lakes District Council"))),"70",(_xlfn.XLOOKUP(CQ167,ud_organisation_owner[lookupValue],ud_organisation_owner[lookupKey],""))))</f>
        <v/>
      </c>
      <c r="CS167" s="3" t="str">
        <f t="shared" si="30"/>
        <v/>
      </c>
      <c r="CT167" s="3" t="str">
        <f>IF($A167="","",IF((AND($A167="ADD",OR(CS167="",CS167="Local Authority"))),"17",(_xlfn.XLOOKUP(CS167,ud_sub_organisation[lookupValue],ud_sub_organisation[lookupKey],""))))</f>
        <v/>
      </c>
      <c r="CV167" s="3" t="str">
        <f>IF($A167="ADD",IF(NOT(ISBLANK(CU167)),_xlfn.XLOOKUP(CU167,ud_maintenance_organisation[lookupValue],ud_maintenance_organisation[lookupKey],"ERROR"),""), "")</f>
        <v/>
      </c>
      <c r="CW167" s="3" t="str">
        <f t="shared" si="31"/>
        <v/>
      </c>
      <c r="CX167" s="3" t="str">
        <f>IF($A167="","",IF((AND($A167="ADD",OR(CW167="",CW167="Vested Assets"))),"12",(_xlfn.XLOOKUP(CW167,ud_work_category[lookupValue],ud_work_category[lookupKey],""))))</f>
        <v/>
      </c>
      <c r="CY167" s="7"/>
      <c r="CZ167" s="2" t="str">
        <f t="shared" si="32"/>
        <v/>
      </c>
      <c r="DA167" s="2" t="str">
        <f t="shared" si="33"/>
        <v/>
      </c>
      <c r="DB167" s="3" t="str">
        <f t="shared" si="34"/>
        <v/>
      </c>
      <c r="DC167" s="3" t="str">
        <f>IF($A167="","",IF((AND($A167="ADD",OR(DB167="",DB167="Excellent"))),"1",(_xlfn.XLOOKUP(DB167,condition[lookupValue],condition[lookupKey],""))))</f>
        <v/>
      </c>
      <c r="DD167" s="8" t="str">
        <f t="shared" si="35"/>
        <v/>
      </c>
      <c r="DE167" s="9"/>
    </row>
    <row r="168" spans="2:10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4"/>
      <c r="L168" s="4"/>
      <c r="M168" s="4"/>
      <c r="O168" s="3" t="str">
        <f>IF($A168="ADD",IF(NOT(ISBLANK(N168)),_xlfn.XLOOKUP(N168,len_adjust_rsn[lookupValue],len_adjust_rsn[lookupKey],"ERROR"),""), "")</f>
        <v/>
      </c>
      <c r="P168" s="4"/>
      <c r="Q168" s="7"/>
      <c r="R168" s="7"/>
      <c r="S168" s="7"/>
      <c r="T168" s="7"/>
      <c r="U168" s="7"/>
      <c r="W168" s="3" t="str">
        <f>IF($A168="ADD",IF(NOT(ISBLANK(V168)),_xlfn.XLOOKUP(V168,ud_stormwater_purpose[lookupValue],ud_stormwater_purpose[lookupKey],"ERROR"),""), "")</f>
        <v/>
      </c>
      <c r="Y168" s="3" t="str">
        <f>IF($A168="ADD",IF(NOT(ISBLANK(X168)),_xlfn.XLOOKUP(X168,ud_pipe_flow_type[lookupValue],ud_pipe_flow_type[lookupKey],"ERROR"),""), "")</f>
        <v/>
      </c>
      <c r="AA168" s="3" t="str">
        <f>IF($A168="ADD",IF(NOT(ISBLANK(Z168)),_xlfn.XLOOKUP(Z168,ud_pipe_type[lookupValue],ud_pipe_type[lookupKey],"ERROR"),""), "")</f>
        <v/>
      </c>
      <c r="AC168" s="3" t="str">
        <f>IF($A168="ADD",IF(NOT(ISBLANK(AB168)),_xlfn.XLOOKUP(AB168,ud_shape[lookupValue],ud_shape[lookupKey],"ERROR"),""), "")</f>
        <v/>
      </c>
      <c r="AE168" s="3" t="str">
        <f>IF($A168="ADD",IF(NOT(ISBLANK(AD168)),_xlfn.XLOOKUP(AD168,pipe_material[lookupValue],pipe_material[lookupKey],"ERROR"),""), "")</f>
        <v/>
      </c>
      <c r="AG168" s="3" t="str">
        <f>IF($A168="ADD",IF(NOT(ISBLANK(AF168)),_xlfn.XLOOKUP(1,(ud_material_subset_lookup=AF168)*(ud_material_subset_parentKey=AE168),ud_material_subset[lookupKey],"ERROR"),""), "")</f>
        <v/>
      </c>
      <c r="AI168" s="3" t="str">
        <f>IF($A168="ADD",IF(NOT(ISBLANK(AH168)),_xlfn.XLOOKUP(AH168,ud_pipe_duct_class[lookupValue],ud_pipe_duct_class[lookupKey],"ERROR"),""), "")</f>
        <v/>
      </c>
      <c r="AL168" s="3" t="str">
        <f>IF($A168="ADD",IF(NOT(ISBLANK(AK168)),_xlfn.XLOOKUP(AK168,ud_pipe_joint_type[lookupValue],ud_pipe_joint_type[lookupKey],"ERROR"),""), "")</f>
        <v/>
      </c>
      <c r="AN168" s="3" t="str">
        <f>IF($A168="ADD",IF(NOT(ISBLANK(AM168)),_xlfn.XLOOKUP(AM168,ud_pipe_location[lookupValue],ud_pipe_location[lookupKey],"ERROR"),""), "")</f>
        <v/>
      </c>
      <c r="AP168" s="2" t="str">
        <f t="shared" si="24"/>
        <v/>
      </c>
      <c r="AQ168" s="2" t="str">
        <f t="shared" si="25"/>
        <v/>
      </c>
      <c r="AR168" s="6"/>
      <c r="AS168" s="6"/>
      <c r="AT168" s="6"/>
      <c r="AU168" s="4"/>
      <c r="AV168" s="9"/>
      <c r="AX168" s="3" t="str">
        <f>IF($A168="ADD",IF(NOT(ISBLANK(AW168)),_xlfn.XLOOKUP(AW168,ud_culvert_grate[lookupValue],ud_culvert_grate[lookupKey],"ERROR"),""), "")</f>
        <v/>
      </c>
      <c r="AY168" s="4"/>
      <c r="BA168" s="3" t="str">
        <f>IF($A168="ADD",IF(NOT(ISBLANK(AZ168)),_xlfn.XLOOKUP(AZ168,ud_culvert_grate[lookupValue],ud_culvert_grate[lookupKey],"ERROR"),""), "")</f>
        <v/>
      </c>
      <c r="BD168" s="6"/>
      <c r="BF168" s="3" t="str">
        <f>IF($A168="ADD",IF(NOT(ISBLANK(BE168)),_xlfn.XLOOKUP(BE168,ud_yn_unknown[lookupValue],ud_yn_unknown[lookupKey],"ERROR"),""), "")</f>
        <v/>
      </c>
      <c r="BH168" s="3" t="str">
        <f>IF($A168="ADD",IF(NOT(ISBLANK(BG168)),_xlfn.XLOOKUP(BG168,ud_bed_substrate[lookupValue],ud_bed_substrate[lookupKey],"ERROR"),""), "")</f>
        <v/>
      </c>
      <c r="BJ168" s="3" t="str">
        <f>IF($A168="ADD",IF(NOT(ISBLANK(BI168)),_xlfn.XLOOKUP(BI168,ud_yn_unknown[lookupValue],ud_yn_unknown[lookupKey],"ERROR"),""), "")</f>
        <v/>
      </c>
      <c r="BL168" s="3" t="str">
        <f>IF($A168="ADD",IF(NOT(ISBLANK(BK168)),_xlfn.XLOOKUP(BK168,ud_yn_unknown[lookupValue],ud_yn_unknown[lookupKey],"ERROR"),""), "")</f>
        <v/>
      </c>
      <c r="BN168" s="3" t="str">
        <f>IF($A168="ADD",IF(NOT(ISBLANK(BM168)),_xlfn.XLOOKUP(BM168,ud_culvert_slope[lookupValue],ud_culvert_slope[lookupKey],"ERROR"),""), "")</f>
        <v/>
      </c>
      <c r="BP168" s="3" t="str">
        <f>IF($A168="ADD",IF(NOT(ISBLANK(BO168)),_xlfn.XLOOKUP(BO168,ud_culvert_alignment[lookupValue],ud_culvert_alignment[lookupKey],"ERROR"),""), "")</f>
        <v/>
      </c>
      <c r="BQ168" s="8"/>
      <c r="BS168" s="3" t="str">
        <f>IF($A168="ADD",IF(NOT(ISBLANK(BR168)),_xlfn.XLOOKUP(BR168,ud_carried_function[lookupValue],ud_carried_function[lookupKey],"ERROR"),""), "")</f>
        <v/>
      </c>
      <c r="BT168" s="4"/>
      <c r="BV168" s="3" t="str">
        <f>IF($A168="ADD",IF(NOT(ISBLANK(BU168)),_xlfn.XLOOKUP(BU168,ud_design_loading[lookupValue],ud_design_loading[lookupKey],"ERROR"),""), "")</f>
        <v/>
      </c>
      <c r="BW168" s="4"/>
      <c r="BX168" s="4"/>
      <c r="BY168" s="4"/>
      <c r="BZ168" s="4"/>
      <c r="CC168" s="3" t="str">
        <f>IF($A168="ADD",IF(NOT(ISBLANK(CB168)),_xlfn.XLOOKUP(CB168,maint_type[lookupValue],maint_type[lookupKey],"ERROR"),""), "")</f>
        <v/>
      </c>
      <c r="CE168" s="3" t="str">
        <f>IF($A168="ADD",IF(NOT(ISBLANK(CD168)),_xlfn.XLOOKUP(CD168,ud_access_method[lookupValue],ud_access_method[lookupKey],"ERROR"),""), "")</f>
        <v/>
      </c>
      <c r="CF168" s="9"/>
      <c r="CG168" s="8"/>
      <c r="CH168" s="4" t="str">
        <f t="shared" ca="1" si="26"/>
        <v/>
      </c>
      <c r="CI168" s="4"/>
      <c r="CJ168" s="3" t="str">
        <f t="shared" si="27"/>
        <v/>
      </c>
      <c r="CK168" s="3" t="str">
        <f>IF($A168="","",IF((AND($A168="ADD",OR(CJ168="",CJ168="In Use"))),"5",(_xlfn.XLOOKUP(CJ168,ud_asset_status[lookupValue],ud_asset_status[lookupKey],""))))</f>
        <v/>
      </c>
      <c r="CL168" s="8"/>
      <c r="CN168" s="3" t="str">
        <f>IF($A168="ADD",IF(NOT(ISBLANK(CM168)),_xlfn.XLOOKUP(CM168,ar_replace_reason[lookupValue],ar_replace_reason[lookupKey],"ERROR"),""), "")</f>
        <v/>
      </c>
      <c r="CO168" s="3" t="str">
        <f t="shared" si="28"/>
        <v/>
      </c>
      <c r="CP168" s="3" t="str">
        <f>IF($A168="","",IF((AND($A168="ADD",OR(CO168="",CO168="Queenstown-Lakes District Council"))),"70",(_xlfn.XLOOKUP(CO168,ud_organisation_owner[lookupValue],ud_organisation_owner[lookupKey],""))))</f>
        <v/>
      </c>
      <c r="CQ168" s="3" t="str">
        <f t="shared" si="29"/>
        <v/>
      </c>
      <c r="CR168" s="3" t="str">
        <f>IF($A168="","",IF((AND($A168="ADD",OR(CQ168="",CQ168="Queenstown-Lakes District Council"))),"70",(_xlfn.XLOOKUP(CQ168,ud_organisation_owner[lookupValue],ud_organisation_owner[lookupKey],""))))</f>
        <v/>
      </c>
      <c r="CS168" s="3" t="str">
        <f t="shared" si="30"/>
        <v/>
      </c>
      <c r="CT168" s="3" t="str">
        <f>IF($A168="","",IF((AND($A168="ADD",OR(CS168="",CS168="Local Authority"))),"17",(_xlfn.XLOOKUP(CS168,ud_sub_organisation[lookupValue],ud_sub_organisation[lookupKey],""))))</f>
        <v/>
      </c>
      <c r="CV168" s="3" t="str">
        <f>IF($A168="ADD",IF(NOT(ISBLANK(CU168)),_xlfn.XLOOKUP(CU168,ud_maintenance_organisation[lookupValue],ud_maintenance_organisation[lookupKey],"ERROR"),""), "")</f>
        <v/>
      </c>
      <c r="CW168" s="3" t="str">
        <f t="shared" si="31"/>
        <v/>
      </c>
      <c r="CX168" s="3" t="str">
        <f>IF($A168="","",IF((AND($A168="ADD",OR(CW168="",CW168="Vested Assets"))),"12",(_xlfn.XLOOKUP(CW168,ud_work_category[lookupValue],ud_work_category[lookupKey],""))))</f>
        <v/>
      </c>
      <c r="CY168" s="7"/>
      <c r="CZ168" s="2" t="str">
        <f t="shared" si="32"/>
        <v/>
      </c>
      <c r="DA168" s="2" t="str">
        <f t="shared" si="33"/>
        <v/>
      </c>
      <c r="DB168" s="3" t="str">
        <f t="shared" si="34"/>
        <v/>
      </c>
      <c r="DC168" s="3" t="str">
        <f>IF($A168="","",IF((AND($A168="ADD",OR(DB168="",DB168="Excellent"))),"1",(_xlfn.XLOOKUP(DB168,condition[lookupValue],condition[lookupKey],""))))</f>
        <v/>
      </c>
      <c r="DD168" s="8" t="str">
        <f t="shared" si="35"/>
        <v/>
      </c>
      <c r="DE168" s="9"/>
    </row>
    <row r="169" spans="2:10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4"/>
      <c r="L169" s="4"/>
      <c r="M169" s="4"/>
      <c r="O169" s="3" t="str">
        <f>IF($A169="ADD",IF(NOT(ISBLANK(N169)),_xlfn.XLOOKUP(N169,len_adjust_rsn[lookupValue],len_adjust_rsn[lookupKey],"ERROR"),""), "")</f>
        <v/>
      </c>
      <c r="P169" s="4"/>
      <c r="Q169" s="7"/>
      <c r="R169" s="7"/>
      <c r="S169" s="7"/>
      <c r="T169" s="7"/>
      <c r="U169" s="7"/>
      <c r="W169" s="3" t="str">
        <f>IF($A169="ADD",IF(NOT(ISBLANK(V169)),_xlfn.XLOOKUP(V169,ud_stormwater_purpose[lookupValue],ud_stormwater_purpose[lookupKey],"ERROR"),""), "")</f>
        <v/>
      </c>
      <c r="Y169" s="3" t="str">
        <f>IF($A169="ADD",IF(NOT(ISBLANK(X169)),_xlfn.XLOOKUP(X169,ud_pipe_flow_type[lookupValue],ud_pipe_flow_type[lookupKey],"ERROR"),""), "")</f>
        <v/>
      </c>
      <c r="AA169" s="3" t="str">
        <f>IF($A169="ADD",IF(NOT(ISBLANK(Z169)),_xlfn.XLOOKUP(Z169,ud_pipe_type[lookupValue],ud_pipe_type[lookupKey],"ERROR"),""), "")</f>
        <v/>
      </c>
      <c r="AC169" s="3" t="str">
        <f>IF($A169="ADD",IF(NOT(ISBLANK(AB169)),_xlfn.XLOOKUP(AB169,ud_shape[lookupValue],ud_shape[lookupKey],"ERROR"),""), "")</f>
        <v/>
      </c>
      <c r="AE169" s="3" t="str">
        <f>IF($A169="ADD",IF(NOT(ISBLANK(AD169)),_xlfn.XLOOKUP(AD169,pipe_material[lookupValue],pipe_material[lookupKey],"ERROR"),""), "")</f>
        <v/>
      </c>
      <c r="AG169" s="3" t="str">
        <f>IF($A169="ADD",IF(NOT(ISBLANK(AF169)),_xlfn.XLOOKUP(1,(ud_material_subset_lookup=AF169)*(ud_material_subset_parentKey=AE169),ud_material_subset[lookupKey],"ERROR"),""), "")</f>
        <v/>
      </c>
      <c r="AI169" s="3" t="str">
        <f>IF($A169="ADD",IF(NOT(ISBLANK(AH169)),_xlfn.XLOOKUP(AH169,ud_pipe_duct_class[lookupValue],ud_pipe_duct_class[lookupKey],"ERROR"),""), "")</f>
        <v/>
      </c>
      <c r="AL169" s="3" t="str">
        <f>IF($A169="ADD",IF(NOT(ISBLANK(AK169)),_xlfn.XLOOKUP(AK169,ud_pipe_joint_type[lookupValue],ud_pipe_joint_type[lookupKey],"ERROR"),""), "")</f>
        <v/>
      </c>
      <c r="AN169" s="3" t="str">
        <f>IF($A169="ADD",IF(NOT(ISBLANK(AM169)),_xlfn.XLOOKUP(AM169,ud_pipe_location[lookupValue],ud_pipe_location[lookupKey],"ERROR"),""), "")</f>
        <v/>
      </c>
      <c r="AP169" s="2" t="str">
        <f t="shared" si="24"/>
        <v/>
      </c>
      <c r="AQ169" s="2" t="str">
        <f t="shared" si="25"/>
        <v/>
      </c>
      <c r="AR169" s="6"/>
      <c r="AS169" s="6"/>
      <c r="AT169" s="6"/>
      <c r="AU169" s="4"/>
      <c r="AV169" s="9"/>
      <c r="AX169" s="3" t="str">
        <f>IF($A169="ADD",IF(NOT(ISBLANK(AW169)),_xlfn.XLOOKUP(AW169,ud_culvert_grate[lookupValue],ud_culvert_grate[lookupKey],"ERROR"),""), "")</f>
        <v/>
      </c>
      <c r="AY169" s="4"/>
      <c r="BA169" s="3" t="str">
        <f>IF($A169="ADD",IF(NOT(ISBLANK(AZ169)),_xlfn.XLOOKUP(AZ169,ud_culvert_grate[lookupValue],ud_culvert_grate[lookupKey],"ERROR"),""), "")</f>
        <v/>
      </c>
      <c r="BD169" s="6"/>
      <c r="BF169" s="3" t="str">
        <f>IF($A169="ADD",IF(NOT(ISBLANK(BE169)),_xlfn.XLOOKUP(BE169,ud_yn_unknown[lookupValue],ud_yn_unknown[lookupKey],"ERROR"),""), "")</f>
        <v/>
      </c>
      <c r="BH169" s="3" t="str">
        <f>IF($A169="ADD",IF(NOT(ISBLANK(BG169)),_xlfn.XLOOKUP(BG169,ud_bed_substrate[lookupValue],ud_bed_substrate[lookupKey],"ERROR"),""), "")</f>
        <v/>
      </c>
      <c r="BJ169" s="3" t="str">
        <f>IF($A169="ADD",IF(NOT(ISBLANK(BI169)),_xlfn.XLOOKUP(BI169,ud_yn_unknown[lookupValue],ud_yn_unknown[lookupKey],"ERROR"),""), "")</f>
        <v/>
      </c>
      <c r="BL169" s="3" t="str">
        <f>IF($A169="ADD",IF(NOT(ISBLANK(BK169)),_xlfn.XLOOKUP(BK169,ud_yn_unknown[lookupValue],ud_yn_unknown[lookupKey],"ERROR"),""), "")</f>
        <v/>
      </c>
      <c r="BN169" s="3" t="str">
        <f>IF($A169="ADD",IF(NOT(ISBLANK(BM169)),_xlfn.XLOOKUP(BM169,ud_culvert_slope[lookupValue],ud_culvert_slope[lookupKey],"ERROR"),""), "")</f>
        <v/>
      </c>
      <c r="BP169" s="3" t="str">
        <f>IF($A169="ADD",IF(NOT(ISBLANK(BO169)),_xlfn.XLOOKUP(BO169,ud_culvert_alignment[lookupValue],ud_culvert_alignment[lookupKey],"ERROR"),""), "")</f>
        <v/>
      </c>
      <c r="BQ169" s="8"/>
      <c r="BS169" s="3" t="str">
        <f>IF($A169="ADD",IF(NOT(ISBLANK(BR169)),_xlfn.XLOOKUP(BR169,ud_carried_function[lookupValue],ud_carried_function[lookupKey],"ERROR"),""), "")</f>
        <v/>
      </c>
      <c r="BT169" s="4"/>
      <c r="BV169" s="3" t="str">
        <f>IF($A169="ADD",IF(NOT(ISBLANK(BU169)),_xlfn.XLOOKUP(BU169,ud_design_loading[lookupValue],ud_design_loading[lookupKey],"ERROR"),""), "")</f>
        <v/>
      </c>
      <c r="BW169" s="4"/>
      <c r="BX169" s="4"/>
      <c r="BY169" s="4"/>
      <c r="BZ169" s="4"/>
      <c r="CC169" s="3" t="str">
        <f>IF($A169="ADD",IF(NOT(ISBLANK(CB169)),_xlfn.XLOOKUP(CB169,maint_type[lookupValue],maint_type[lookupKey],"ERROR"),""), "")</f>
        <v/>
      </c>
      <c r="CE169" s="3" t="str">
        <f>IF($A169="ADD",IF(NOT(ISBLANK(CD169)),_xlfn.XLOOKUP(CD169,ud_access_method[lookupValue],ud_access_method[lookupKey],"ERROR"),""), "")</f>
        <v/>
      </c>
      <c r="CF169" s="9"/>
      <c r="CG169" s="8"/>
      <c r="CH169" s="4" t="str">
        <f t="shared" ca="1" si="26"/>
        <v/>
      </c>
      <c r="CI169" s="4"/>
      <c r="CJ169" s="3" t="str">
        <f t="shared" si="27"/>
        <v/>
      </c>
      <c r="CK169" s="3" t="str">
        <f>IF($A169="","",IF((AND($A169="ADD",OR(CJ169="",CJ169="In Use"))),"5",(_xlfn.XLOOKUP(CJ169,ud_asset_status[lookupValue],ud_asset_status[lookupKey],""))))</f>
        <v/>
      </c>
      <c r="CL169" s="8"/>
      <c r="CN169" s="3" t="str">
        <f>IF($A169="ADD",IF(NOT(ISBLANK(CM169)),_xlfn.XLOOKUP(CM169,ar_replace_reason[lookupValue],ar_replace_reason[lookupKey],"ERROR"),""), "")</f>
        <v/>
      </c>
      <c r="CO169" s="3" t="str">
        <f t="shared" si="28"/>
        <v/>
      </c>
      <c r="CP169" s="3" t="str">
        <f>IF($A169="","",IF((AND($A169="ADD",OR(CO169="",CO169="Queenstown-Lakes District Council"))),"70",(_xlfn.XLOOKUP(CO169,ud_organisation_owner[lookupValue],ud_organisation_owner[lookupKey],""))))</f>
        <v/>
      </c>
      <c r="CQ169" s="3" t="str">
        <f t="shared" si="29"/>
        <v/>
      </c>
      <c r="CR169" s="3" t="str">
        <f>IF($A169="","",IF((AND($A169="ADD",OR(CQ169="",CQ169="Queenstown-Lakes District Council"))),"70",(_xlfn.XLOOKUP(CQ169,ud_organisation_owner[lookupValue],ud_organisation_owner[lookupKey],""))))</f>
        <v/>
      </c>
      <c r="CS169" s="3" t="str">
        <f t="shared" si="30"/>
        <v/>
      </c>
      <c r="CT169" s="3" t="str">
        <f>IF($A169="","",IF((AND($A169="ADD",OR(CS169="",CS169="Local Authority"))),"17",(_xlfn.XLOOKUP(CS169,ud_sub_organisation[lookupValue],ud_sub_organisation[lookupKey],""))))</f>
        <v/>
      </c>
      <c r="CV169" s="3" t="str">
        <f>IF($A169="ADD",IF(NOT(ISBLANK(CU169)),_xlfn.XLOOKUP(CU169,ud_maintenance_organisation[lookupValue],ud_maintenance_organisation[lookupKey],"ERROR"),""), "")</f>
        <v/>
      </c>
      <c r="CW169" s="3" t="str">
        <f t="shared" si="31"/>
        <v/>
      </c>
      <c r="CX169" s="3" t="str">
        <f>IF($A169="","",IF((AND($A169="ADD",OR(CW169="",CW169="Vested Assets"))),"12",(_xlfn.XLOOKUP(CW169,ud_work_category[lookupValue],ud_work_category[lookupKey],""))))</f>
        <v/>
      </c>
      <c r="CY169" s="7"/>
      <c r="CZ169" s="2" t="str">
        <f t="shared" si="32"/>
        <v/>
      </c>
      <c r="DA169" s="2" t="str">
        <f t="shared" si="33"/>
        <v/>
      </c>
      <c r="DB169" s="3" t="str">
        <f t="shared" si="34"/>
        <v/>
      </c>
      <c r="DC169" s="3" t="str">
        <f>IF($A169="","",IF((AND($A169="ADD",OR(DB169="",DB169="Excellent"))),"1",(_xlfn.XLOOKUP(DB169,condition[lookupValue],condition[lookupKey],""))))</f>
        <v/>
      </c>
      <c r="DD169" s="8" t="str">
        <f t="shared" si="35"/>
        <v/>
      </c>
      <c r="DE169" s="9"/>
    </row>
    <row r="170" spans="2:10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4"/>
      <c r="L170" s="4"/>
      <c r="M170" s="4"/>
      <c r="O170" s="3" t="str">
        <f>IF($A170="ADD",IF(NOT(ISBLANK(N170)),_xlfn.XLOOKUP(N170,len_adjust_rsn[lookupValue],len_adjust_rsn[lookupKey],"ERROR"),""), "")</f>
        <v/>
      </c>
      <c r="P170" s="4"/>
      <c r="Q170" s="7"/>
      <c r="R170" s="7"/>
      <c r="S170" s="7"/>
      <c r="T170" s="7"/>
      <c r="U170" s="7"/>
      <c r="W170" s="3" t="str">
        <f>IF($A170="ADD",IF(NOT(ISBLANK(V170)),_xlfn.XLOOKUP(V170,ud_stormwater_purpose[lookupValue],ud_stormwater_purpose[lookupKey],"ERROR"),""), "")</f>
        <v/>
      </c>
      <c r="Y170" s="3" t="str">
        <f>IF($A170="ADD",IF(NOT(ISBLANK(X170)),_xlfn.XLOOKUP(X170,ud_pipe_flow_type[lookupValue],ud_pipe_flow_type[lookupKey],"ERROR"),""), "")</f>
        <v/>
      </c>
      <c r="AA170" s="3" t="str">
        <f>IF($A170="ADD",IF(NOT(ISBLANK(Z170)),_xlfn.XLOOKUP(Z170,ud_pipe_type[lookupValue],ud_pipe_type[lookupKey],"ERROR"),""), "")</f>
        <v/>
      </c>
      <c r="AC170" s="3" t="str">
        <f>IF($A170="ADD",IF(NOT(ISBLANK(AB170)),_xlfn.XLOOKUP(AB170,ud_shape[lookupValue],ud_shape[lookupKey],"ERROR"),""), "")</f>
        <v/>
      </c>
      <c r="AE170" s="3" t="str">
        <f>IF($A170="ADD",IF(NOT(ISBLANK(AD170)),_xlfn.XLOOKUP(AD170,pipe_material[lookupValue],pipe_material[lookupKey],"ERROR"),""), "")</f>
        <v/>
      </c>
      <c r="AG170" s="3" t="str">
        <f>IF($A170="ADD",IF(NOT(ISBLANK(AF170)),_xlfn.XLOOKUP(1,(ud_material_subset_lookup=AF170)*(ud_material_subset_parentKey=AE170),ud_material_subset[lookupKey],"ERROR"),""), "")</f>
        <v/>
      </c>
      <c r="AI170" s="3" t="str">
        <f>IF($A170="ADD",IF(NOT(ISBLANK(AH170)),_xlfn.XLOOKUP(AH170,ud_pipe_duct_class[lookupValue],ud_pipe_duct_class[lookupKey],"ERROR"),""), "")</f>
        <v/>
      </c>
      <c r="AL170" s="3" t="str">
        <f>IF($A170="ADD",IF(NOT(ISBLANK(AK170)),_xlfn.XLOOKUP(AK170,ud_pipe_joint_type[lookupValue],ud_pipe_joint_type[lookupKey],"ERROR"),""), "")</f>
        <v/>
      </c>
      <c r="AN170" s="3" t="str">
        <f>IF($A170="ADD",IF(NOT(ISBLANK(AM170)),_xlfn.XLOOKUP(AM170,ud_pipe_location[lookupValue],ud_pipe_location[lookupKey],"ERROR"),""), "")</f>
        <v/>
      </c>
      <c r="AP170" s="2" t="str">
        <f t="shared" si="24"/>
        <v/>
      </c>
      <c r="AQ170" s="2" t="str">
        <f t="shared" si="25"/>
        <v/>
      </c>
      <c r="AR170" s="6"/>
      <c r="AS170" s="6"/>
      <c r="AT170" s="6"/>
      <c r="AU170" s="4"/>
      <c r="AV170" s="9"/>
      <c r="AX170" s="3" t="str">
        <f>IF($A170="ADD",IF(NOT(ISBLANK(AW170)),_xlfn.XLOOKUP(AW170,ud_culvert_grate[lookupValue],ud_culvert_grate[lookupKey],"ERROR"),""), "")</f>
        <v/>
      </c>
      <c r="AY170" s="4"/>
      <c r="BA170" s="3" t="str">
        <f>IF($A170="ADD",IF(NOT(ISBLANK(AZ170)),_xlfn.XLOOKUP(AZ170,ud_culvert_grate[lookupValue],ud_culvert_grate[lookupKey],"ERROR"),""), "")</f>
        <v/>
      </c>
      <c r="BD170" s="6"/>
      <c r="BF170" s="3" t="str">
        <f>IF($A170="ADD",IF(NOT(ISBLANK(BE170)),_xlfn.XLOOKUP(BE170,ud_yn_unknown[lookupValue],ud_yn_unknown[lookupKey],"ERROR"),""), "")</f>
        <v/>
      </c>
      <c r="BH170" s="3" t="str">
        <f>IF($A170="ADD",IF(NOT(ISBLANK(BG170)),_xlfn.XLOOKUP(BG170,ud_bed_substrate[lookupValue],ud_bed_substrate[lookupKey],"ERROR"),""), "")</f>
        <v/>
      </c>
      <c r="BJ170" s="3" t="str">
        <f>IF($A170="ADD",IF(NOT(ISBLANK(BI170)),_xlfn.XLOOKUP(BI170,ud_yn_unknown[lookupValue],ud_yn_unknown[lookupKey],"ERROR"),""), "")</f>
        <v/>
      </c>
      <c r="BL170" s="3" t="str">
        <f>IF($A170="ADD",IF(NOT(ISBLANK(BK170)),_xlfn.XLOOKUP(BK170,ud_yn_unknown[lookupValue],ud_yn_unknown[lookupKey],"ERROR"),""), "")</f>
        <v/>
      </c>
      <c r="BN170" s="3" t="str">
        <f>IF($A170="ADD",IF(NOT(ISBLANK(BM170)),_xlfn.XLOOKUP(BM170,ud_culvert_slope[lookupValue],ud_culvert_slope[lookupKey],"ERROR"),""), "")</f>
        <v/>
      </c>
      <c r="BP170" s="3" t="str">
        <f>IF($A170="ADD",IF(NOT(ISBLANK(BO170)),_xlfn.XLOOKUP(BO170,ud_culvert_alignment[lookupValue],ud_culvert_alignment[lookupKey],"ERROR"),""), "")</f>
        <v/>
      </c>
      <c r="BQ170" s="8"/>
      <c r="BS170" s="3" t="str">
        <f>IF($A170="ADD",IF(NOT(ISBLANK(BR170)),_xlfn.XLOOKUP(BR170,ud_carried_function[lookupValue],ud_carried_function[lookupKey],"ERROR"),""), "")</f>
        <v/>
      </c>
      <c r="BT170" s="4"/>
      <c r="BV170" s="3" t="str">
        <f>IF($A170="ADD",IF(NOT(ISBLANK(BU170)),_xlfn.XLOOKUP(BU170,ud_design_loading[lookupValue],ud_design_loading[lookupKey],"ERROR"),""), "")</f>
        <v/>
      </c>
      <c r="BW170" s="4"/>
      <c r="BX170" s="4"/>
      <c r="BY170" s="4"/>
      <c r="BZ170" s="4"/>
      <c r="CC170" s="3" t="str">
        <f>IF($A170="ADD",IF(NOT(ISBLANK(CB170)),_xlfn.XLOOKUP(CB170,maint_type[lookupValue],maint_type[lookupKey],"ERROR"),""), "")</f>
        <v/>
      </c>
      <c r="CE170" s="3" t="str">
        <f>IF($A170="ADD",IF(NOT(ISBLANK(CD170)),_xlfn.XLOOKUP(CD170,ud_access_method[lookupValue],ud_access_method[lookupKey],"ERROR"),""), "")</f>
        <v/>
      </c>
      <c r="CF170" s="9"/>
      <c r="CG170" s="8"/>
      <c r="CH170" s="4" t="str">
        <f t="shared" ca="1" si="26"/>
        <v/>
      </c>
      <c r="CI170" s="4"/>
      <c r="CJ170" s="3" t="str">
        <f t="shared" si="27"/>
        <v/>
      </c>
      <c r="CK170" s="3" t="str">
        <f>IF($A170="","",IF((AND($A170="ADD",OR(CJ170="",CJ170="In Use"))),"5",(_xlfn.XLOOKUP(CJ170,ud_asset_status[lookupValue],ud_asset_status[lookupKey],""))))</f>
        <v/>
      </c>
      <c r="CL170" s="8"/>
      <c r="CN170" s="3" t="str">
        <f>IF($A170="ADD",IF(NOT(ISBLANK(CM170)),_xlfn.XLOOKUP(CM170,ar_replace_reason[lookupValue],ar_replace_reason[lookupKey],"ERROR"),""), "")</f>
        <v/>
      </c>
      <c r="CO170" s="3" t="str">
        <f t="shared" si="28"/>
        <v/>
      </c>
      <c r="CP170" s="3" t="str">
        <f>IF($A170="","",IF((AND($A170="ADD",OR(CO170="",CO170="Queenstown-Lakes District Council"))),"70",(_xlfn.XLOOKUP(CO170,ud_organisation_owner[lookupValue],ud_organisation_owner[lookupKey],""))))</f>
        <v/>
      </c>
      <c r="CQ170" s="3" t="str">
        <f t="shared" si="29"/>
        <v/>
      </c>
      <c r="CR170" s="3" t="str">
        <f>IF($A170="","",IF((AND($A170="ADD",OR(CQ170="",CQ170="Queenstown-Lakes District Council"))),"70",(_xlfn.XLOOKUP(CQ170,ud_organisation_owner[lookupValue],ud_organisation_owner[lookupKey],""))))</f>
        <v/>
      </c>
      <c r="CS170" s="3" t="str">
        <f t="shared" si="30"/>
        <v/>
      </c>
      <c r="CT170" s="3" t="str">
        <f>IF($A170="","",IF((AND($A170="ADD",OR(CS170="",CS170="Local Authority"))),"17",(_xlfn.XLOOKUP(CS170,ud_sub_organisation[lookupValue],ud_sub_organisation[lookupKey],""))))</f>
        <v/>
      </c>
      <c r="CV170" s="3" t="str">
        <f>IF($A170="ADD",IF(NOT(ISBLANK(CU170)),_xlfn.XLOOKUP(CU170,ud_maintenance_organisation[lookupValue],ud_maintenance_organisation[lookupKey],"ERROR"),""), "")</f>
        <v/>
      </c>
      <c r="CW170" s="3" t="str">
        <f t="shared" si="31"/>
        <v/>
      </c>
      <c r="CX170" s="3" t="str">
        <f>IF($A170="","",IF((AND($A170="ADD",OR(CW170="",CW170="Vested Assets"))),"12",(_xlfn.XLOOKUP(CW170,ud_work_category[lookupValue],ud_work_category[lookupKey],""))))</f>
        <v/>
      </c>
      <c r="CY170" s="7"/>
      <c r="CZ170" s="2" t="str">
        <f t="shared" si="32"/>
        <v/>
      </c>
      <c r="DA170" s="2" t="str">
        <f t="shared" si="33"/>
        <v/>
      </c>
      <c r="DB170" s="3" t="str">
        <f t="shared" si="34"/>
        <v/>
      </c>
      <c r="DC170" s="3" t="str">
        <f>IF($A170="","",IF((AND($A170="ADD",OR(DB170="",DB170="Excellent"))),"1",(_xlfn.XLOOKUP(DB170,condition[lookupValue],condition[lookupKey],""))))</f>
        <v/>
      </c>
      <c r="DD170" s="8" t="str">
        <f t="shared" si="35"/>
        <v/>
      </c>
      <c r="DE170" s="9"/>
    </row>
    <row r="171" spans="2:10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4"/>
      <c r="L171" s="4"/>
      <c r="M171" s="4"/>
      <c r="O171" s="3" t="str">
        <f>IF($A171="ADD",IF(NOT(ISBLANK(N171)),_xlfn.XLOOKUP(N171,len_adjust_rsn[lookupValue],len_adjust_rsn[lookupKey],"ERROR"),""), "")</f>
        <v/>
      </c>
      <c r="P171" s="4"/>
      <c r="Q171" s="7"/>
      <c r="R171" s="7"/>
      <c r="S171" s="7"/>
      <c r="T171" s="7"/>
      <c r="U171" s="7"/>
      <c r="W171" s="3" t="str">
        <f>IF($A171="ADD",IF(NOT(ISBLANK(V171)),_xlfn.XLOOKUP(V171,ud_stormwater_purpose[lookupValue],ud_stormwater_purpose[lookupKey],"ERROR"),""), "")</f>
        <v/>
      </c>
      <c r="Y171" s="3" t="str">
        <f>IF($A171="ADD",IF(NOT(ISBLANK(X171)),_xlfn.XLOOKUP(X171,ud_pipe_flow_type[lookupValue],ud_pipe_flow_type[lookupKey],"ERROR"),""), "")</f>
        <v/>
      </c>
      <c r="AA171" s="3" t="str">
        <f>IF($A171="ADD",IF(NOT(ISBLANK(Z171)),_xlfn.XLOOKUP(Z171,ud_pipe_type[lookupValue],ud_pipe_type[lookupKey],"ERROR"),""), "")</f>
        <v/>
      </c>
      <c r="AC171" s="3" t="str">
        <f>IF($A171="ADD",IF(NOT(ISBLANK(AB171)),_xlfn.XLOOKUP(AB171,ud_shape[lookupValue],ud_shape[lookupKey],"ERROR"),""), "")</f>
        <v/>
      </c>
      <c r="AE171" s="3" t="str">
        <f>IF($A171="ADD",IF(NOT(ISBLANK(AD171)),_xlfn.XLOOKUP(AD171,pipe_material[lookupValue],pipe_material[lookupKey],"ERROR"),""), "")</f>
        <v/>
      </c>
      <c r="AG171" s="3" t="str">
        <f>IF($A171="ADD",IF(NOT(ISBLANK(AF171)),_xlfn.XLOOKUP(1,(ud_material_subset_lookup=AF171)*(ud_material_subset_parentKey=AE171),ud_material_subset[lookupKey],"ERROR"),""), "")</f>
        <v/>
      </c>
      <c r="AI171" s="3" t="str">
        <f>IF($A171="ADD",IF(NOT(ISBLANK(AH171)),_xlfn.XLOOKUP(AH171,ud_pipe_duct_class[lookupValue],ud_pipe_duct_class[lookupKey],"ERROR"),""), "")</f>
        <v/>
      </c>
      <c r="AL171" s="3" t="str">
        <f>IF($A171="ADD",IF(NOT(ISBLANK(AK171)),_xlfn.XLOOKUP(AK171,ud_pipe_joint_type[lookupValue],ud_pipe_joint_type[lookupKey],"ERROR"),""), "")</f>
        <v/>
      </c>
      <c r="AN171" s="3" t="str">
        <f>IF($A171="ADD",IF(NOT(ISBLANK(AM171)),_xlfn.XLOOKUP(AM171,ud_pipe_location[lookupValue],ud_pipe_location[lookupKey],"ERROR"),""), "")</f>
        <v/>
      </c>
      <c r="AP171" s="2" t="str">
        <f t="shared" si="24"/>
        <v/>
      </c>
      <c r="AQ171" s="2" t="str">
        <f t="shared" si="25"/>
        <v/>
      </c>
      <c r="AR171" s="6"/>
      <c r="AS171" s="6"/>
      <c r="AT171" s="6"/>
      <c r="AU171" s="4"/>
      <c r="AV171" s="9"/>
      <c r="AX171" s="3" t="str">
        <f>IF($A171="ADD",IF(NOT(ISBLANK(AW171)),_xlfn.XLOOKUP(AW171,ud_culvert_grate[lookupValue],ud_culvert_grate[lookupKey],"ERROR"),""), "")</f>
        <v/>
      </c>
      <c r="AY171" s="4"/>
      <c r="BA171" s="3" t="str">
        <f>IF($A171="ADD",IF(NOT(ISBLANK(AZ171)),_xlfn.XLOOKUP(AZ171,ud_culvert_grate[lookupValue],ud_culvert_grate[lookupKey],"ERROR"),""), "")</f>
        <v/>
      </c>
      <c r="BD171" s="6"/>
      <c r="BF171" s="3" t="str">
        <f>IF($A171="ADD",IF(NOT(ISBLANK(BE171)),_xlfn.XLOOKUP(BE171,ud_yn_unknown[lookupValue],ud_yn_unknown[lookupKey],"ERROR"),""), "")</f>
        <v/>
      </c>
      <c r="BH171" s="3" t="str">
        <f>IF($A171="ADD",IF(NOT(ISBLANK(BG171)),_xlfn.XLOOKUP(BG171,ud_bed_substrate[lookupValue],ud_bed_substrate[lookupKey],"ERROR"),""), "")</f>
        <v/>
      </c>
      <c r="BJ171" s="3" t="str">
        <f>IF($A171="ADD",IF(NOT(ISBLANK(BI171)),_xlfn.XLOOKUP(BI171,ud_yn_unknown[lookupValue],ud_yn_unknown[lookupKey],"ERROR"),""), "")</f>
        <v/>
      </c>
      <c r="BL171" s="3" t="str">
        <f>IF($A171="ADD",IF(NOT(ISBLANK(BK171)),_xlfn.XLOOKUP(BK171,ud_yn_unknown[lookupValue],ud_yn_unknown[lookupKey],"ERROR"),""), "")</f>
        <v/>
      </c>
      <c r="BN171" s="3" t="str">
        <f>IF($A171="ADD",IF(NOT(ISBLANK(BM171)),_xlfn.XLOOKUP(BM171,ud_culvert_slope[lookupValue],ud_culvert_slope[lookupKey],"ERROR"),""), "")</f>
        <v/>
      </c>
      <c r="BP171" s="3" t="str">
        <f>IF($A171="ADD",IF(NOT(ISBLANK(BO171)),_xlfn.XLOOKUP(BO171,ud_culvert_alignment[lookupValue],ud_culvert_alignment[lookupKey],"ERROR"),""), "")</f>
        <v/>
      </c>
      <c r="BQ171" s="8"/>
      <c r="BS171" s="3" t="str">
        <f>IF($A171="ADD",IF(NOT(ISBLANK(BR171)),_xlfn.XLOOKUP(BR171,ud_carried_function[lookupValue],ud_carried_function[lookupKey],"ERROR"),""), "")</f>
        <v/>
      </c>
      <c r="BT171" s="4"/>
      <c r="BV171" s="3" t="str">
        <f>IF($A171="ADD",IF(NOT(ISBLANK(BU171)),_xlfn.XLOOKUP(BU171,ud_design_loading[lookupValue],ud_design_loading[lookupKey],"ERROR"),""), "")</f>
        <v/>
      </c>
      <c r="BW171" s="4"/>
      <c r="BX171" s="4"/>
      <c r="BY171" s="4"/>
      <c r="BZ171" s="4"/>
      <c r="CC171" s="3" t="str">
        <f>IF($A171="ADD",IF(NOT(ISBLANK(CB171)),_xlfn.XLOOKUP(CB171,maint_type[lookupValue],maint_type[lookupKey],"ERROR"),""), "")</f>
        <v/>
      </c>
      <c r="CE171" s="3" t="str">
        <f>IF($A171="ADD",IF(NOT(ISBLANK(CD171)),_xlfn.XLOOKUP(CD171,ud_access_method[lookupValue],ud_access_method[lookupKey],"ERROR"),""), "")</f>
        <v/>
      </c>
      <c r="CF171" s="9"/>
      <c r="CG171" s="8"/>
      <c r="CH171" s="4" t="str">
        <f t="shared" ca="1" si="26"/>
        <v/>
      </c>
      <c r="CI171" s="4"/>
      <c r="CJ171" s="3" t="str">
        <f t="shared" si="27"/>
        <v/>
      </c>
      <c r="CK171" s="3" t="str">
        <f>IF($A171="","",IF((AND($A171="ADD",OR(CJ171="",CJ171="In Use"))),"5",(_xlfn.XLOOKUP(CJ171,ud_asset_status[lookupValue],ud_asset_status[lookupKey],""))))</f>
        <v/>
      </c>
      <c r="CL171" s="8"/>
      <c r="CN171" s="3" t="str">
        <f>IF($A171="ADD",IF(NOT(ISBLANK(CM171)),_xlfn.XLOOKUP(CM171,ar_replace_reason[lookupValue],ar_replace_reason[lookupKey],"ERROR"),""), "")</f>
        <v/>
      </c>
      <c r="CO171" s="3" t="str">
        <f t="shared" si="28"/>
        <v/>
      </c>
      <c r="CP171" s="3" t="str">
        <f>IF($A171="","",IF((AND($A171="ADD",OR(CO171="",CO171="Queenstown-Lakes District Council"))),"70",(_xlfn.XLOOKUP(CO171,ud_organisation_owner[lookupValue],ud_organisation_owner[lookupKey],""))))</f>
        <v/>
      </c>
      <c r="CQ171" s="3" t="str">
        <f t="shared" si="29"/>
        <v/>
      </c>
      <c r="CR171" s="3" t="str">
        <f>IF($A171="","",IF((AND($A171="ADD",OR(CQ171="",CQ171="Queenstown-Lakes District Council"))),"70",(_xlfn.XLOOKUP(CQ171,ud_organisation_owner[lookupValue],ud_organisation_owner[lookupKey],""))))</f>
        <v/>
      </c>
      <c r="CS171" s="3" t="str">
        <f t="shared" si="30"/>
        <v/>
      </c>
      <c r="CT171" s="3" t="str">
        <f>IF($A171="","",IF((AND($A171="ADD",OR(CS171="",CS171="Local Authority"))),"17",(_xlfn.XLOOKUP(CS171,ud_sub_organisation[lookupValue],ud_sub_organisation[lookupKey],""))))</f>
        <v/>
      </c>
      <c r="CV171" s="3" t="str">
        <f>IF($A171="ADD",IF(NOT(ISBLANK(CU171)),_xlfn.XLOOKUP(CU171,ud_maintenance_organisation[lookupValue],ud_maintenance_organisation[lookupKey],"ERROR"),""), "")</f>
        <v/>
      </c>
      <c r="CW171" s="3" t="str">
        <f t="shared" si="31"/>
        <v/>
      </c>
      <c r="CX171" s="3" t="str">
        <f>IF($A171="","",IF((AND($A171="ADD",OR(CW171="",CW171="Vested Assets"))),"12",(_xlfn.XLOOKUP(CW171,ud_work_category[lookupValue],ud_work_category[lookupKey],""))))</f>
        <v/>
      </c>
      <c r="CY171" s="7"/>
      <c r="CZ171" s="2" t="str">
        <f t="shared" si="32"/>
        <v/>
      </c>
      <c r="DA171" s="2" t="str">
        <f t="shared" si="33"/>
        <v/>
      </c>
      <c r="DB171" s="3" t="str">
        <f t="shared" si="34"/>
        <v/>
      </c>
      <c r="DC171" s="3" t="str">
        <f>IF($A171="","",IF((AND($A171="ADD",OR(DB171="",DB171="Excellent"))),"1",(_xlfn.XLOOKUP(DB171,condition[lookupValue],condition[lookupKey],""))))</f>
        <v/>
      </c>
      <c r="DD171" s="8" t="str">
        <f t="shared" si="35"/>
        <v/>
      </c>
      <c r="DE171" s="9"/>
    </row>
    <row r="172" spans="2:10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4"/>
      <c r="L172" s="4"/>
      <c r="M172" s="4"/>
      <c r="O172" s="3" t="str">
        <f>IF($A172="ADD",IF(NOT(ISBLANK(N172)),_xlfn.XLOOKUP(N172,len_adjust_rsn[lookupValue],len_adjust_rsn[lookupKey],"ERROR"),""), "")</f>
        <v/>
      </c>
      <c r="P172" s="4"/>
      <c r="Q172" s="7"/>
      <c r="R172" s="7"/>
      <c r="S172" s="7"/>
      <c r="T172" s="7"/>
      <c r="U172" s="7"/>
      <c r="W172" s="3" t="str">
        <f>IF($A172="ADD",IF(NOT(ISBLANK(V172)),_xlfn.XLOOKUP(V172,ud_stormwater_purpose[lookupValue],ud_stormwater_purpose[lookupKey],"ERROR"),""), "")</f>
        <v/>
      </c>
      <c r="Y172" s="3" t="str">
        <f>IF($A172="ADD",IF(NOT(ISBLANK(X172)),_xlfn.XLOOKUP(X172,ud_pipe_flow_type[lookupValue],ud_pipe_flow_type[lookupKey],"ERROR"),""), "")</f>
        <v/>
      </c>
      <c r="AA172" s="3" t="str">
        <f>IF($A172="ADD",IF(NOT(ISBLANK(Z172)),_xlfn.XLOOKUP(Z172,ud_pipe_type[lookupValue],ud_pipe_type[lookupKey],"ERROR"),""), "")</f>
        <v/>
      </c>
      <c r="AC172" s="3" t="str">
        <f>IF($A172="ADD",IF(NOT(ISBLANK(AB172)),_xlfn.XLOOKUP(AB172,ud_shape[lookupValue],ud_shape[lookupKey],"ERROR"),""), "")</f>
        <v/>
      </c>
      <c r="AE172" s="3" t="str">
        <f>IF($A172="ADD",IF(NOT(ISBLANK(AD172)),_xlfn.XLOOKUP(AD172,pipe_material[lookupValue],pipe_material[lookupKey],"ERROR"),""), "")</f>
        <v/>
      </c>
      <c r="AG172" s="3" t="str">
        <f>IF($A172="ADD",IF(NOT(ISBLANK(AF172)),_xlfn.XLOOKUP(1,(ud_material_subset_lookup=AF172)*(ud_material_subset_parentKey=AE172),ud_material_subset[lookupKey],"ERROR"),""), "")</f>
        <v/>
      </c>
      <c r="AI172" s="3" t="str">
        <f>IF($A172="ADD",IF(NOT(ISBLANK(AH172)),_xlfn.XLOOKUP(AH172,ud_pipe_duct_class[lookupValue],ud_pipe_duct_class[lookupKey],"ERROR"),""), "")</f>
        <v/>
      </c>
      <c r="AL172" s="3" t="str">
        <f>IF($A172="ADD",IF(NOT(ISBLANK(AK172)),_xlfn.XLOOKUP(AK172,ud_pipe_joint_type[lookupValue],ud_pipe_joint_type[lookupKey],"ERROR"),""), "")</f>
        <v/>
      </c>
      <c r="AN172" s="3" t="str">
        <f>IF($A172="ADD",IF(NOT(ISBLANK(AM172)),_xlfn.XLOOKUP(AM172,ud_pipe_location[lookupValue],ud_pipe_location[lookupKey],"ERROR"),""), "")</f>
        <v/>
      </c>
      <c r="AP172" s="2" t="str">
        <f t="shared" si="24"/>
        <v/>
      </c>
      <c r="AQ172" s="2" t="str">
        <f t="shared" si="25"/>
        <v/>
      </c>
      <c r="AR172" s="6"/>
      <c r="AS172" s="6"/>
      <c r="AT172" s="6"/>
      <c r="AU172" s="4"/>
      <c r="AV172" s="9"/>
      <c r="AX172" s="3" t="str">
        <f>IF($A172="ADD",IF(NOT(ISBLANK(AW172)),_xlfn.XLOOKUP(AW172,ud_culvert_grate[lookupValue],ud_culvert_grate[lookupKey],"ERROR"),""), "")</f>
        <v/>
      </c>
      <c r="AY172" s="4"/>
      <c r="BA172" s="3" t="str">
        <f>IF($A172="ADD",IF(NOT(ISBLANK(AZ172)),_xlfn.XLOOKUP(AZ172,ud_culvert_grate[lookupValue],ud_culvert_grate[lookupKey],"ERROR"),""), "")</f>
        <v/>
      </c>
      <c r="BD172" s="6"/>
      <c r="BF172" s="3" t="str">
        <f>IF($A172="ADD",IF(NOT(ISBLANK(BE172)),_xlfn.XLOOKUP(BE172,ud_yn_unknown[lookupValue],ud_yn_unknown[lookupKey],"ERROR"),""), "")</f>
        <v/>
      </c>
      <c r="BH172" s="3" t="str">
        <f>IF($A172="ADD",IF(NOT(ISBLANK(BG172)),_xlfn.XLOOKUP(BG172,ud_bed_substrate[lookupValue],ud_bed_substrate[lookupKey],"ERROR"),""), "")</f>
        <v/>
      </c>
      <c r="BJ172" s="3" t="str">
        <f>IF($A172="ADD",IF(NOT(ISBLANK(BI172)),_xlfn.XLOOKUP(BI172,ud_yn_unknown[lookupValue],ud_yn_unknown[lookupKey],"ERROR"),""), "")</f>
        <v/>
      </c>
      <c r="BL172" s="3" t="str">
        <f>IF($A172="ADD",IF(NOT(ISBLANK(BK172)),_xlfn.XLOOKUP(BK172,ud_yn_unknown[lookupValue],ud_yn_unknown[lookupKey],"ERROR"),""), "")</f>
        <v/>
      </c>
      <c r="BN172" s="3" t="str">
        <f>IF($A172="ADD",IF(NOT(ISBLANK(BM172)),_xlfn.XLOOKUP(BM172,ud_culvert_slope[lookupValue],ud_culvert_slope[lookupKey],"ERROR"),""), "")</f>
        <v/>
      </c>
      <c r="BP172" s="3" t="str">
        <f>IF($A172="ADD",IF(NOT(ISBLANK(BO172)),_xlfn.XLOOKUP(BO172,ud_culvert_alignment[lookupValue],ud_culvert_alignment[lookupKey],"ERROR"),""), "")</f>
        <v/>
      </c>
      <c r="BQ172" s="8"/>
      <c r="BS172" s="3" t="str">
        <f>IF($A172="ADD",IF(NOT(ISBLANK(BR172)),_xlfn.XLOOKUP(BR172,ud_carried_function[lookupValue],ud_carried_function[lookupKey],"ERROR"),""), "")</f>
        <v/>
      </c>
      <c r="BT172" s="4"/>
      <c r="BV172" s="3" t="str">
        <f>IF($A172="ADD",IF(NOT(ISBLANK(BU172)),_xlfn.XLOOKUP(BU172,ud_design_loading[lookupValue],ud_design_loading[lookupKey],"ERROR"),""), "")</f>
        <v/>
      </c>
      <c r="BW172" s="4"/>
      <c r="BX172" s="4"/>
      <c r="BY172" s="4"/>
      <c r="BZ172" s="4"/>
      <c r="CC172" s="3" t="str">
        <f>IF($A172="ADD",IF(NOT(ISBLANK(CB172)),_xlfn.XLOOKUP(CB172,maint_type[lookupValue],maint_type[lookupKey],"ERROR"),""), "")</f>
        <v/>
      </c>
      <c r="CE172" s="3" t="str">
        <f>IF($A172="ADD",IF(NOT(ISBLANK(CD172)),_xlfn.XLOOKUP(CD172,ud_access_method[lookupValue],ud_access_method[lookupKey],"ERROR"),""), "")</f>
        <v/>
      </c>
      <c r="CF172" s="9"/>
      <c r="CG172" s="8"/>
      <c r="CH172" s="4" t="str">
        <f t="shared" ca="1" si="26"/>
        <v/>
      </c>
      <c r="CI172" s="4"/>
      <c r="CJ172" s="3" t="str">
        <f t="shared" si="27"/>
        <v/>
      </c>
      <c r="CK172" s="3" t="str">
        <f>IF($A172="","",IF((AND($A172="ADD",OR(CJ172="",CJ172="In Use"))),"5",(_xlfn.XLOOKUP(CJ172,ud_asset_status[lookupValue],ud_asset_status[lookupKey],""))))</f>
        <v/>
      </c>
      <c r="CL172" s="8"/>
      <c r="CN172" s="3" t="str">
        <f>IF($A172="ADD",IF(NOT(ISBLANK(CM172)),_xlfn.XLOOKUP(CM172,ar_replace_reason[lookupValue],ar_replace_reason[lookupKey],"ERROR"),""), "")</f>
        <v/>
      </c>
      <c r="CO172" s="3" t="str">
        <f t="shared" si="28"/>
        <v/>
      </c>
      <c r="CP172" s="3" t="str">
        <f>IF($A172="","",IF((AND($A172="ADD",OR(CO172="",CO172="Queenstown-Lakes District Council"))),"70",(_xlfn.XLOOKUP(CO172,ud_organisation_owner[lookupValue],ud_organisation_owner[lookupKey],""))))</f>
        <v/>
      </c>
      <c r="CQ172" s="3" t="str">
        <f t="shared" si="29"/>
        <v/>
      </c>
      <c r="CR172" s="3" t="str">
        <f>IF($A172="","",IF((AND($A172="ADD",OR(CQ172="",CQ172="Queenstown-Lakes District Council"))),"70",(_xlfn.XLOOKUP(CQ172,ud_organisation_owner[lookupValue],ud_organisation_owner[lookupKey],""))))</f>
        <v/>
      </c>
      <c r="CS172" s="3" t="str">
        <f t="shared" si="30"/>
        <v/>
      </c>
      <c r="CT172" s="3" t="str">
        <f>IF($A172="","",IF((AND($A172="ADD",OR(CS172="",CS172="Local Authority"))),"17",(_xlfn.XLOOKUP(CS172,ud_sub_organisation[lookupValue],ud_sub_organisation[lookupKey],""))))</f>
        <v/>
      </c>
      <c r="CV172" s="3" t="str">
        <f>IF($A172="ADD",IF(NOT(ISBLANK(CU172)),_xlfn.XLOOKUP(CU172,ud_maintenance_organisation[lookupValue],ud_maintenance_organisation[lookupKey],"ERROR"),""), "")</f>
        <v/>
      </c>
      <c r="CW172" s="3" t="str">
        <f t="shared" si="31"/>
        <v/>
      </c>
      <c r="CX172" s="3" t="str">
        <f>IF($A172="","",IF((AND($A172="ADD",OR(CW172="",CW172="Vested Assets"))),"12",(_xlfn.XLOOKUP(CW172,ud_work_category[lookupValue],ud_work_category[lookupKey],""))))</f>
        <v/>
      </c>
      <c r="CY172" s="7"/>
      <c r="CZ172" s="2" t="str">
        <f t="shared" si="32"/>
        <v/>
      </c>
      <c r="DA172" s="2" t="str">
        <f t="shared" si="33"/>
        <v/>
      </c>
      <c r="DB172" s="3" t="str">
        <f t="shared" si="34"/>
        <v/>
      </c>
      <c r="DC172" s="3" t="str">
        <f>IF($A172="","",IF((AND($A172="ADD",OR(DB172="",DB172="Excellent"))),"1",(_xlfn.XLOOKUP(DB172,condition[lookupValue],condition[lookupKey],""))))</f>
        <v/>
      </c>
      <c r="DD172" s="8" t="str">
        <f t="shared" si="35"/>
        <v/>
      </c>
      <c r="DE172" s="9"/>
    </row>
    <row r="173" spans="2:10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4"/>
      <c r="L173" s="4"/>
      <c r="M173" s="4"/>
      <c r="O173" s="3" t="str">
        <f>IF($A173="ADD",IF(NOT(ISBLANK(N173)),_xlfn.XLOOKUP(N173,len_adjust_rsn[lookupValue],len_adjust_rsn[lookupKey],"ERROR"),""), "")</f>
        <v/>
      </c>
      <c r="P173" s="4"/>
      <c r="Q173" s="7"/>
      <c r="R173" s="7"/>
      <c r="S173" s="7"/>
      <c r="T173" s="7"/>
      <c r="U173" s="7"/>
      <c r="W173" s="3" t="str">
        <f>IF($A173="ADD",IF(NOT(ISBLANK(V173)),_xlfn.XLOOKUP(V173,ud_stormwater_purpose[lookupValue],ud_stormwater_purpose[lookupKey],"ERROR"),""), "")</f>
        <v/>
      </c>
      <c r="Y173" s="3" t="str">
        <f>IF($A173="ADD",IF(NOT(ISBLANK(X173)),_xlfn.XLOOKUP(X173,ud_pipe_flow_type[lookupValue],ud_pipe_flow_type[lookupKey],"ERROR"),""), "")</f>
        <v/>
      </c>
      <c r="AA173" s="3" t="str">
        <f>IF($A173="ADD",IF(NOT(ISBLANK(Z173)),_xlfn.XLOOKUP(Z173,ud_pipe_type[lookupValue],ud_pipe_type[lookupKey],"ERROR"),""), "")</f>
        <v/>
      </c>
      <c r="AC173" s="3" t="str">
        <f>IF($A173="ADD",IF(NOT(ISBLANK(AB173)),_xlfn.XLOOKUP(AB173,ud_shape[lookupValue],ud_shape[lookupKey],"ERROR"),""), "")</f>
        <v/>
      </c>
      <c r="AE173" s="3" t="str">
        <f>IF($A173="ADD",IF(NOT(ISBLANK(AD173)),_xlfn.XLOOKUP(AD173,pipe_material[lookupValue],pipe_material[lookupKey],"ERROR"),""), "")</f>
        <v/>
      </c>
      <c r="AG173" s="3" t="str">
        <f>IF($A173="ADD",IF(NOT(ISBLANK(AF173)),_xlfn.XLOOKUP(1,(ud_material_subset_lookup=AF173)*(ud_material_subset_parentKey=AE173),ud_material_subset[lookupKey],"ERROR"),""), "")</f>
        <v/>
      </c>
      <c r="AI173" s="3" t="str">
        <f>IF($A173="ADD",IF(NOT(ISBLANK(AH173)),_xlfn.XLOOKUP(AH173,ud_pipe_duct_class[lookupValue],ud_pipe_duct_class[lookupKey],"ERROR"),""), "")</f>
        <v/>
      </c>
      <c r="AL173" s="3" t="str">
        <f>IF($A173="ADD",IF(NOT(ISBLANK(AK173)),_xlfn.XLOOKUP(AK173,ud_pipe_joint_type[lookupValue],ud_pipe_joint_type[lookupKey],"ERROR"),""), "")</f>
        <v/>
      </c>
      <c r="AN173" s="3" t="str">
        <f>IF($A173="ADD",IF(NOT(ISBLANK(AM173)),_xlfn.XLOOKUP(AM173,ud_pipe_location[lookupValue],ud_pipe_location[lookupKey],"ERROR"),""), "")</f>
        <v/>
      </c>
      <c r="AP173" s="2" t="str">
        <f t="shared" si="24"/>
        <v/>
      </c>
      <c r="AQ173" s="2" t="str">
        <f t="shared" si="25"/>
        <v/>
      </c>
      <c r="AR173" s="6"/>
      <c r="AS173" s="6"/>
      <c r="AT173" s="6"/>
      <c r="AU173" s="4"/>
      <c r="AV173" s="9"/>
      <c r="AX173" s="3" t="str">
        <f>IF($A173="ADD",IF(NOT(ISBLANK(AW173)),_xlfn.XLOOKUP(AW173,ud_culvert_grate[lookupValue],ud_culvert_grate[lookupKey],"ERROR"),""), "")</f>
        <v/>
      </c>
      <c r="AY173" s="4"/>
      <c r="BA173" s="3" t="str">
        <f>IF($A173="ADD",IF(NOT(ISBLANK(AZ173)),_xlfn.XLOOKUP(AZ173,ud_culvert_grate[lookupValue],ud_culvert_grate[lookupKey],"ERROR"),""), "")</f>
        <v/>
      </c>
      <c r="BD173" s="6"/>
      <c r="BF173" s="3" t="str">
        <f>IF($A173="ADD",IF(NOT(ISBLANK(BE173)),_xlfn.XLOOKUP(BE173,ud_yn_unknown[lookupValue],ud_yn_unknown[lookupKey],"ERROR"),""), "")</f>
        <v/>
      </c>
      <c r="BH173" s="3" t="str">
        <f>IF($A173="ADD",IF(NOT(ISBLANK(BG173)),_xlfn.XLOOKUP(BG173,ud_bed_substrate[lookupValue],ud_bed_substrate[lookupKey],"ERROR"),""), "")</f>
        <v/>
      </c>
      <c r="BJ173" s="3" t="str">
        <f>IF($A173="ADD",IF(NOT(ISBLANK(BI173)),_xlfn.XLOOKUP(BI173,ud_yn_unknown[lookupValue],ud_yn_unknown[lookupKey],"ERROR"),""), "")</f>
        <v/>
      </c>
      <c r="BL173" s="3" t="str">
        <f>IF($A173="ADD",IF(NOT(ISBLANK(BK173)),_xlfn.XLOOKUP(BK173,ud_yn_unknown[lookupValue],ud_yn_unknown[lookupKey],"ERROR"),""), "")</f>
        <v/>
      </c>
      <c r="BN173" s="3" t="str">
        <f>IF($A173="ADD",IF(NOT(ISBLANK(BM173)),_xlfn.XLOOKUP(BM173,ud_culvert_slope[lookupValue],ud_culvert_slope[lookupKey],"ERROR"),""), "")</f>
        <v/>
      </c>
      <c r="BP173" s="3" t="str">
        <f>IF($A173="ADD",IF(NOT(ISBLANK(BO173)),_xlfn.XLOOKUP(BO173,ud_culvert_alignment[lookupValue],ud_culvert_alignment[lookupKey],"ERROR"),""), "")</f>
        <v/>
      </c>
      <c r="BQ173" s="8"/>
      <c r="BS173" s="3" t="str">
        <f>IF($A173="ADD",IF(NOT(ISBLANK(BR173)),_xlfn.XLOOKUP(BR173,ud_carried_function[lookupValue],ud_carried_function[lookupKey],"ERROR"),""), "")</f>
        <v/>
      </c>
      <c r="BT173" s="4"/>
      <c r="BV173" s="3" t="str">
        <f>IF($A173="ADD",IF(NOT(ISBLANK(BU173)),_xlfn.XLOOKUP(BU173,ud_design_loading[lookupValue],ud_design_loading[lookupKey],"ERROR"),""), "")</f>
        <v/>
      </c>
      <c r="BW173" s="4"/>
      <c r="BX173" s="4"/>
      <c r="BY173" s="4"/>
      <c r="BZ173" s="4"/>
      <c r="CC173" s="3" t="str">
        <f>IF($A173="ADD",IF(NOT(ISBLANK(CB173)),_xlfn.XLOOKUP(CB173,maint_type[lookupValue],maint_type[lookupKey],"ERROR"),""), "")</f>
        <v/>
      </c>
      <c r="CE173" s="3" t="str">
        <f>IF($A173="ADD",IF(NOT(ISBLANK(CD173)),_xlfn.XLOOKUP(CD173,ud_access_method[lookupValue],ud_access_method[lookupKey],"ERROR"),""), "")</f>
        <v/>
      </c>
      <c r="CF173" s="9"/>
      <c r="CG173" s="8"/>
      <c r="CH173" s="4" t="str">
        <f t="shared" ca="1" si="26"/>
        <v/>
      </c>
      <c r="CI173" s="4"/>
      <c r="CJ173" s="3" t="str">
        <f t="shared" si="27"/>
        <v/>
      </c>
      <c r="CK173" s="3" t="str">
        <f>IF($A173="","",IF((AND($A173="ADD",OR(CJ173="",CJ173="In Use"))),"5",(_xlfn.XLOOKUP(CJ173,ud_asset_status[lookupValue],ud_asset_status[lookupKey],""))))</f>
        <v/>
      </c>
      <c r="CL173" s="8"/>
      <c r="CN173" s="3" t="str">
        <f>IF($A173="ADD",IF(NOT(ISBLANK(CM173)),_xlfn.XLOOKUP(CM173,ar_replace_reason[lookupValue],ar_replace_reason[lookupKey],"ERROR"),""), "")</f>
        <v/>
      </c>
      <c r="CO173" s="3" t="str">
        <f t="shared" si="28"/>
        <v/>
      </c>
      <c r="CP173" s="3" t="str">
        <f>IF($A173="","",IF((AND($A173="ADD",OR(CO173="",CO173="Queenstown-Lakes District Council"))),"70",(_xlfn.XLOOKUP(CO173,ud_organisation_owner[lookupValue],ud_organisation_owner[lookupKey],""))))</f>
        <v/>
      </c>
      <c r="CQ173" s="3" t="str">
        <f t="shared" si="29"/>
        <v/>
      </c>
      <c r="CR173" s="3" t="str">
        <f>IF($A173="","",IF((AND($A173="ADD",OR(CQ173="",CQ173="Queenstown-Lakes District Council"))),"70",(_xlfn.XLOOKUP(CQ173,ud_organisation_owner[lookupValue],ud_organisation_owner[lookupKey],""))))</f>
        <v/>
      </c>
      <c r="CS173" s="3" t="str">
        <f t="shared" si="30"/>
        <v/>
      </c>
      <c r="CT173" s="3" t="str">
        <f>IF($A173="","",IF((AND($A173="ADD",OR(CS173="",CS173="Local Authority"))),"17",(_xlfn.XLOOKUP(CS173,ud_sub_organisation[lookupValue],ud_sub_organisation[lookupKey],""))))</f>
        <v/>
      </c>
      <c r="CV173" s="3" t="str">
        <f>IF($A173="ADD",IF(NOT(ISBLANK(CU173)),_xlfn.XLOOKUP(CU173,ud_maintenance_organisation[lookupValue],ud_maintenance_organisation[lookupKey],"ERROR"),""), "")</f>
        <v/>
      </c>
      <c r="CW173" s="3" t="str">
        <f t="shared" si="31"/>
        <v/>
      </c>
      <c r="CX173" s="3" t="str">
        <f>IF($A173="","",IF((AND($A173="ADD",OR(CW173="",CW173="Vested Assets"))),"12",(_xlfn.XLOOKUP(CW173,ud_work_category[lookupValue],ud_work_category[lookupKey],""))))</f>
        <v/>
      </c>
      <c r="CY173" s="7"/>
      <c r="CZ173" s="2" t="str">
        <f t="shared" si="32"/>
        <v/>
      </c>
      <c r="DA173" s="2" t="str">
        <f t="shared" si="33"/>
        <v/>
      </c>
      <c r="DB173" s="3" t="str">
        <f t="shared" si="34"/>
        <v/>
      </c>
      <c r="DC173" s="3" t="str">
        <f>IF($A173="","",IF((AND($A173="ADD",OR(DB173="",DB173="Excellent"))),"1",(_xlfn.XLOOKUP(DB173,condition[lookupValue],condition[lookupKey],""))))</f>
        <v/>
      </c>
      <c r="DD173" s="8" t="str">
        <f t="shared" si="35"/>
        <v/>
      </c>
      <c r="DE173" s="9"/>
    </row>
    <row r="174" spans="2:10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4"/>
      <c r="L174" s="4"/>
      <c r="M174" s="4"/>
      <c r="O174" s="3" t="str">
        <f>IF($A174="ADD",IF(NOT(ISBLANK(N174)),_xlfn.XLOOKUP(N174,len_adjust_rsn[lookupValue],len_adjust_rsn[lookupKey],"ERROR"),""), "")</f>
        <v/>
      </c>
      <c r="P174" s="4"/>
      <c r="Q174" s="7"/>
      <c r="R174" s="7"/>
      <c r="S174" s="7"/>
      <c r="T174" s="7"/>
      <c r="U174" s="7"/>
      <c r="W174" s="3" t="str">
        <f>IF($A174="ADD",IF(NOT(ISBLANK(V174)),_xlfn.XLOOKUP(V174,ud_stormwater_purpose[lookupValue],ud_stormwater_purpose[lookupKey],"ERROR"),""), "")</f>
        <v/>
      </c>
      <c r="Y174" s="3" t="str">
        <f>IF($A174="ADD",IF(NOT(ISBLANK(X174)),_xlfn.XLOOKUP(X174,ud_pipe_flow_type[lookupValue],ud_pipe_flow_type[lookupKey],"ERROR"),""), "")</f>
        <v/>
      </c>
      <c r="AA174" s="3" t="str">
        <f>IF($A174="ADD",IF(NOT(ISBLANK(Z174)),_xlfn.XLOOKUP(Z174,ud_pipe_type[lookupValue],ud_pipe_type[lookupKey],"ERROR"),""), "")</f>
        <v/>
      </c>
      <c r="AC174" s="3" t="str">
        <f>IF($A174="ADD",IF(NOT(ISBLANK(AB174)),_xlfn.XLOOKUP(AB174,ud_shape[lookupValue],ud_shape[lookupKey],"ERROR"),""), "")</f>
        <v/>
      </c>
      <c r="AE174" s="3" t="str">
        <f>IF($A174="ADD",IF(NOT(ISBLANK(AD174)),_xlfn.XLOOKUP(AD174,pipe_material[lookupValue],pipe_material[lookupKey],"ERROR"),""), "")</f>
        <v/>
      </c>
      <c r="AG174" s="3" t="str">
        <f>IF($A174="ADD",IF(NOT(ISBLANK(AF174)),_xlfn.XLOOKUP(1,(ud_material_subset_lookup=AF174)*(ud_material_subset_parentKey=AE174),ud_material_subset[lookupKey],"ERROR"),""), "")</f>
        <v/>
      </c>
      <c r="AI174" s="3" t="str">
        <f>IF($A174="ADD",IF(NOT(ISBLANK(AH174)),_xlfn.XLOOKUP(AH174,ud_pipe_duct_class[lookupValue],ud_pipe_duct_class[lookupKey],"ERROR"),""), "")</f>
        <v/>
      </c>
      <c r="AL174" s="3" t="str">
        <f>IF($A174="ADD",IF(NOT(ISBLANK(AK174)),_xlfn.XLOOKUP(AK174,ud_pipe_joint_type[lookupValue],ud_pipe_joint_type[lookupKey],"ERROR"),""), "")</f>
        <v/>
      </c>
      <c r="AN174" s="3" t="str">
        <f>IF($A174="ADD",IF(NOT(ISBLANK(AM174)),_xlfn.XLOOKUP(AM174,ud_pipe_location[lookupValue],ud_pipe_location[lookupKey],"ERROR"),""), "")</f>
        <v/>
      </c>
      <c r="AP174" s="2" t="str">
        <f t="shared" si="24"/>
        <v/>
      </c>
      <c r="AQ174" s="2" t="str">
        <f t="shared" si="25"/>
        <v/>
      </c>
      <c r="AR174" s="6"/>
      <c r="AS174" s="6"/>
      <c r="AT174" s="6"/>
      <c r="AU174" s="4"/>
      <c r="AV174" s="9"/>
      <c r="AX174" s="3" t="str">
        <f>IF($A174="ADD",IF(NOT(ISBLANK(AW174)),_xlfn.XLOOKUP(AW174,ud_culvert_grate[lookupValue],ud_culvert_grate[lookupKey],"ERROR"),""), "")</f>
        <v/>
      </c>
      <c r="AY174" s="4"/>
      <c r="BA174" s="3" t="str">
        <f>IF($A174="ADD",IF(NOT(ISBLANK(AZ174)),_xlfn.XLOOKUP(AZ174,ud_culvert_grate[lookupValue],ud_culvert_grate[lookupKey],"ERROR"),""), "")</f>
        <v/>
      </c>
      <c r="BD174" s="6"/>
      <c r="BF174" s="3" t="str">
        <f>IF($A174="ADD",IF(NOT(ISBLANK(BE174)),_xlfn.XLOOKUP(BE174,ud_yn_unknown[lookupValue],ud_yn_unknown[lookupKey],"ERROR"),""), "")</f>
        <v/>
      </c>
      <c r="BH174" s="3" t="str">
        <f>IF($A174="ADD",IF(NOT(ISBLANK(BG174)),_xlfn.XLOOKUP(BG174,ud_bed_substrate[lookupValue],ud_bed_substrate[lookupKey],"ERROR"),""), "")</f>
        <v/>
      </c>
      <c r="BJ174" s="3" t="str">
        <f>IF($A174="ADD",IF(NOT(ISBLANK(BI174)),_xlfn.XLOOKUP(BI174,ud_yn_unknown[lookupValue],ud_yn_unknown[lookupKey],"ERROR"),""), "")</f>
        <v/>
      </c>
      <c r="BL174" s="3" t="str">
        <f>IF($A174="ADD",IF(NOT(ISBLANK(BK174)),_xlfn.XLOOKUP(BK174,ud_yn_unknown[lookupValue],ud_yn_unknown[lookupKey],"ERROR"),""), "")</f>
        <v/>
      </c>
      <c r="BN174" s="3" t="str">
        <f>IF($A174="ADD",IF(NOT(ISBLANK(BM174)),_xlfn.XLOOKUP(BM174,ud_culvert_slope[lookupValue],ud_culvert_slope[lookupKey],"ERROR"),""), "")</f>
        <v/>
      </c>
      <c r="BP174" s="3" t="str">
        <f>IF($A174="ADD",IF(NOT(ISBLANK(BO174)),_xlfn.XLOOKUP(BO174,ud_culvert_alignment[lookupValue],ud_culvert_alignment[lookupKey],"ERROR"),""), "")</f>
        <v/>
      </c>
      <c r="BQ174" s="8"/>
      <c r="BS174" s="3" t="str">
        <f>IF($A174="ADD",IF(NOT(ISBLANK(BR174)),_xlfn.XLOOKUP(BR174,ud_carried_function[lookupValue],ud_carried_function[lookupKey],"ERROR"),""), "")</f>
        <v/>
      </c>
      <c r="BT174" s="4"/>
      <c r="BV174" s="3" t="str">
        <f>IF($A174="ADD",IF(NOT(ISBLANK(BU174)),_xlfn.XLOOKUP(BU174,ud_design_loading[lookupValue],ud_design_loading[lookupKey],"ERROR"),""), "")</f>
        <v/>
      </c>
      <c r="BW174" s="4"/>
      <c r="BX174" s="4"/>
      <c r="BY174" s="4"/>
      <c r="BZ174" s="4"/>
      <c r="CC174" s="3" t="str">
        <f>IF($A174="ADD",IF(NOT(ISBLANK(CB174)),_xlfn.XLOOKUP(CB174,maint_type[lookupValue],maint_type[lookupKey],"ERROR"),""), "")</f>
        <v/>
      </c>
      <c r="CE174" s="3" t="str">
        <f>IF($A174="ADD",IF(NOT(ISBLANK(CD174)),_xlfn.XLOOKUP(CD174,ud_access_method[lookupValue],ud_access_method[lookupKey],"ERROR"),""), "")</f>
        <v/>
      </c>
      <c r="CF174" s="9"/>
      <c r="CG174" s="8"/>
      <c r="CH174" s="4" t="str">
        <f t="shared" ca="1" si="26"/>
        <v/>
      </c>
      <c r="CI174" s="4"/>
      <c r="CJ174" s="3" t="str">
        <f t="shared" si="27"/>
        <v/>
      </c>
      <c r="CK174" s="3" t="str">
        <f>IF($A174="","",IF((AND($A174="ADD",OR(CJ174="",CJ174="In Use"))),"5",(_xlfn.XLOOKUP(CJ174,ud_asset_status[lookupValue],ud_asset_status[lookupKey],""))))</f>
        <v/>
      </c>
      <c r="CL174" s="8"/>
      <c r="CN174" s="3" t="str">
        <f>IF($A174="ADD",IF(NOT(ISBLANK(CM174)),_xlfn.XLOOKUP(CM174,ar_replace_reason[lookupValue],ar_replace_reason[lookupKey],"ERROR"),""), "")</f>
        <v/>
      </c>
      <c r="CO174" s="3" t="str">
        <f t="shared" si="28"/>
        <v/>
      </c>
      <c r="CP174" s="3" t="str">
        <f>IF($A174="","",IF((AND($A174="ADD",OR(CO174="",CO174="Queenstown-Lakes District Council"))),"70",(_xlfn.XLOOKUP(CO174,ud_organisation_owner[lookupValue],ud_organisation_owner[lookupKey],""))))</f>
        <v/>
      </c>
      <c r="CQ174" s="3" t="str">
        <f t="shared" si="29"/>
        <v/>
      </c>
      <c r="CR174" s="3" t="str">
        <f>IF($A174="","",IF((AND($A174="ADD",OR(CQ174="",CQ174="Queenstown-Lakes District Council"))),"70",(_xlfn.XLOOKUP(CQ174,ud_organisation_owner[lookupValue],ud_organisation_owner[lookupKey],""))))</f>
        <v/>
      </c>
      <c r="CS174" s="3" t="str">
        <f t="shared" si="30"/>
        <v/>
      </c>
      <c r="CT174" s="3" t="str">
        <f>IF($A174="","",IF((AND($A174="ADD",OR(CS174="",CS174="Local Authority"))),"17",(_xlfn.XLOOKUP(CS174,ud_sub_organisation[lookupValue],ud_sub_organisation[lookupKey],""))))</f>
        <v/>
      </c>
      <c r="CV174" s="3" t="str">
        <f>IF($A174="ADD",IF(NOT(ISBLANK(CU174)),_xlfn.XLOOKUP(CU174,ud_maintenance_organisation[lookupValue],ud_maintenance_organisation[lookupKey],"ERROR"),""), "")</f>
        <v/>
      </c>
      <c r="CW174" s="3" t="str">
        <f t="shared" si="31"/>
        <v/>
      </c>
      <c r="CX174" s="3" t="str">
        <f>IF($A174="","",IF((AND($A174="ADD",OR(CW174="",CW174="Vested Assets"))),"12",(_xlfn.XLOOKUP(CW174,ud_work_category[lookupValue],ud_work_category[lookupKey],""))))</f>
        <v/>
      </c>
      <c r="CY174" s="7"/>
      <c r="CZ174" s="2" t="str">
        <f t="shared" si="32"/>
        <v/>
      </c>
      <c r="DA174" s="2" t="str">
        <f t="shared" si="33"/>
        <v/>
      </c>
      <c r="DB174" s="3" t="str">
        <f t="shared" si="34"/>
        <v/>
      </c>
      <c r="DC174" s="3" t="str">
        <f>IF($A174="","",IF((AND($A174="ADD",OR(DB174="",DB174="Excellent"))),"1",(_xlfn.XLOOKUP(DB174,condition[lookupValue],condition[lookupKey],""))))</f>
        <v/>
      </c>
      <c r="DD174" s="8" t="str">
        <f t="shared" si="35"/>
        <v/>
      </c>
      <c r="DE174" s="9"/>
    </row>
    <row r="175" spans="2:10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4"/>
      <c r="L175" s="4"/>
      <c r="M175" s="4"/>
      <c r="O175" s="3" t="str">
        <f>IF($A175="ADD",IF(NOT(ISBLANK(N175)),_xlfn.XLOOKUP(N175,len_adjust_rsn[lookupValue],len_adjust_rsn[lookupKey],"ERROR"),""), "")</f>
        <v/>
      </c>
      <c r="P175" s="4"/>
      <c r="Q175" s="7"/>
      <c r="R175" s="7"/>
      <c r="S175" s="7"/>
      <c r="T175" s="7"/>
      <c r="U175" s="7"/>
      <c r="W175" s="3" t="str">
        <f>IF($A175="ADD",IF(NOT(ISBLANK(V175)),_xlfn.XLOOKUP(V175,ud_stormwater_purpose[lookupValue],ud_stormwater_purpose[lookupKey],"ERROR"),""), "")</f>
        <v/>
      </c>
      <c r="Y175" s="3" t="str">
        <f>IF($A175="ADD",IF(NOT(ISBLANK(X175)),_xlfn.XLOOKUP(X175,ud_pipe_flow_type[lookupValue],ud_pipe_flow_type[lookupKey],"ERROR"),""), "")</f>
        <v/>
      </c>
      <c r="AA175" s="3" t="str">
        <f>IF($A175="ADD",IF(NOT(ISBLANK(Z175)),_xlfn.XLOOKUP(Z175,ud_pipe_type[lookupValue],ud_pipe_type[lookupKey],"ERROR"),""), "")</f>
        <v/>
      </c>
      <c r="AC175" s="3" t="str">
        <f>IF($A175="ADD",IF(NOT(ISBLANK(AB175)),_xlfn.XLOOKUP(AB175,ud_shape[lookupValue],ud_shape[lookupKey],"ERROR"),""), "")</f>
        <v/>
      </c>
      <c r="AE175" s="3" t="str">
        <f>IF($A175="ADD",IF(NOT(ISBLANK(AD175)),_xlfn.XLOOKUP(AD175,pipe_material[lookupValue],pipe_material[lookupKey],"ERROR"),""), "")</f>
        <v/>
      </c>
      <c r="AG175" s="3" t="str">
        <f>IF($A175="ADD",IF(NOT(ISBLANK(AF175)),_xlfn.XLOOKUP(1,(ud_material_subset_lookup=AF175)*(ud_material_subset_parentKey=AE175),ud_material_subset[lookupKey],"ERROR"),""), "")</f>
        <v/>
      </c>
      <c r="AI175" s="3" t="str">
        <f>IF($A175="ADD",IF(NOT(ISBLANK(AH175)),_xlfn.XLOOKUP(AH175,ud_pipe_duct_class[lookupValue],ud_pipe_duct_class[lookupKey],"ERROR"),""), "")</f>
        <v/>
      </c>
      <c r="AL175" s="3" t="str">
        <f>IF($A175="ADD",IF(NOT(ISBLANK(AK175)),_xlfn.XLOOKUP(AK175,ud_pipe_joint_type[lookupValue],ud_pipe_joint_type[lookupKey],"ERROR"),""), "")</f>
        <v/>
      </c>
      <c r="AN175" s="3" t="str">
        <f>IF($A175="ADD",IF(NOT(ISBLANK(AM175)),_xlfn.XLOOKUP(AM175,ud_pipe_location[lookupValue],ud_pipe_location[lookupKey],"ERROR"),""), "")</f>
        <v/>
      </c>
      <c r="AP175" s="2" t="str">
        <f t="shared" si="24"/>
        <v/>
      </c>
      <c r="AQ175" s="2" t="str">
        <f t="shared" si="25"/>
        <v/>
      </c>
      <c r="AR175" s="6"/>
      <c r="AS175" s="6"/>
      <c r="AT175" s="6"/>
      <c r="AU175" s="4"/>
      <c r="AV175" s="9"/>
      <c r="AX175" s="3" t="str">
        <f>IF($A175="ADD",IF(NOT(ISBLANK(AW175)),_xlfn.XLOOKUP(AW175,ud_culvert_grate[lookupValue],ud_culvert_grate[lookupKey],"ERROR"),""), "")</f>
        <v/>
      </c>
      <c r="AY175" s="4"/>
      <c r="BA175" s="3" t="str">
        <f>IF($A175="ADD",IF(NOT(ISBLANK(AZ175)),_xlfn.XLOOKUP(AZ175,ud_culvert_grate[lookupValue],ud_culvert_grate[lookupKey],"ERROR"),""), "")</f>
        <v/>
      </c>
      <c r="BD175" s="6"/>
      <c r="BF175" s="3" t="str">
        <f>IF($A175="ADD",IF(NOT(ISBLANK(BE175)),_xlfn.XLOOKUP(BE175,ud_yn_unknown[lookupValue],ud_yn_unknown[lookupKey],"ERROR"),""), "")</f>
        <v/>
      </c>
      <c r="BH175" s="3" t="str">
        <f>IF($A175="ADD",IF(NOT(ISBLANK(BG175)),_xlfn.XLOOKUP(BG175,ud_bed_substrate[lookupValue],ud_bed_substrate[lookupKey],"ERROR"),""), "")</f>
        <v/>
      </c>
      <c r="BJ175" s="3" t="str">
        <f>IF($A175="ADD",IF(NOT(ISBLANK(BI175)),_xlfn.XLOOKUP(BI175,ud_yn_unknown[lookupValue],ud_yn_unknown[lookupKey],"ERROR"),""), "")</f>
        <v/>
      </c>
      <c r="BL175" s="3" t="str">
        <f>IF($A175="ADD",IF(NOT(ISBLANK(BK175)),_xlfn.XLOOKUP(BK175,ud_yn_unknown[lookupValue],ud_yn_unknown[lookupKey],"ERROR"),""), "")</f>
        <v/>
      </c>
      <c r="BN175" s="3" t="str">
        <f>IF($A175="ADD",IF(NOT(ISBLANK(BM175)),_xlfn.XLOOKUP(BM175,ud_culvert_slope[lookupValue],ud_culvert_slope[lookupKey],"ERROR"),""), "")</f>
        <v/>
      </c>
      <c r="BP175" s="3" t="str">
        <f>IF($A175="ADD",IF(NOT(ISBLANK(BO175)),_xlfn.XLOOKUP(BO175,ud_culvert_alignment[lookupValue],ud_culvert_alignment[lookupKey],"ERROR"),""), "")</f>
        <v/>
      </c>
      <c r="BQ175" s="8"/>
      <c r="BS175" s="3" t="str">
        <f>IF($A175="ADD",IF(NOT(ISBLANK(BR175)),_xlfn.XLOOKUP(BR175,ud_carried_function[lookupValue],ud_carried_function[lookupKey],"ERROR"),""), "")</f>
        <v/>
      </c>
      <c r="BT175" s="4"/>
      <c r="BV175" s="3" t="str">
        <f>IF($A175="ADD",IF(NOT(ISBLANK(BU175)),_xlfn.XLOOKUP(BU175,ud_design_loading[lookupValue],ud_design_loading[lookupKey],"ERROR"),""), "")</f>
        <v/>
      </c>
      <c r="BW175" s="4"/>
      <c r="BX175" s="4"/>
      <c r="BY175" s="4"/>
      <c r="BZ175" s="4"/>
      <c r="CC175" s="3" t="str">
        <f>IF($A175="ADD",IF(NOT(ISBLANK(CB175)),_xlfn.XLOOKUP(CB175,maint_type[lookupValue],maint_type[lookupKey],"ERROR"),""), "")</f>
        <v/>
      </c>
      <c r="CE175" s="3" t="str">
        <f>IF($A175="ADD",IF(NOT(ISBLANK(CD175)),_xlfn.XLOOKUP(CD175,ud_access_method[lookupValue],ud_access_method[lookupKey],"ERROR"),""), "")</f>
        <v/>
      </c>
      <c r="CF175" s="9"/>
      <c r="CG175" s="8"/>
      <c r="CH175" s="4" t="str">
        <f t="shared" ca="1" si="26"/>
        <v/>
      </c>
      <c r="CI175" s="4"/>
      <c r="CJ175" s="3" t="str">
        <f t="shared" si="27"/>
        <v/>
      </c>
      <c r="CK175" s="3" t="str">
        <f>IF($A175="","",IF((AND($A175="ADD",OR(CJ175="",CJ175="In Use"))),"5",(_xlfn.XLOOKUP(CJ175,ud_asset_status[lookupValue],ud_asset_status[lookupKey],""))))</f>
        <v/>
      </c>
      <c r="CL175" s="8"/>
      <c r="CN175" s="3" t="str">
        <f>IF($A175="ADD",IF(NOT(ISBLANK(CM175)),_xlfn.XLOOKUP(CM175,ar_replace_reason[lookupValue],ar_replace_reason[lookupKey],"ERROR"),""), "")</f>
        <v/>
      </c>
      <c r="CO175" s="3" t="str">
        <f t="shared" si="28"/>
        <v/>
      </c>
      <c r="CP175" s="3" t="str">
        <f>IF($A175="","",IF((AND($A175="ADD",OR(CO175="",CO175="Queenstown-Lakes District Council"))),"70",(_xlfn.XLOOKUP(CO175,ud_organisation_owner[lookupValue],ud_organisation_owner[lookupKey],""))))</f>
        <v/>
      </c>
      <c r="CQ175" s="3" t="str">
        <f t="shared" si="29"/>
        <v/>
      </c>
      <c r="CR175" s="3" t="str">
        <f>IF($A175="","",IF((AND($A175="ADD",OR(CQ175="",CQ175="Queenstown-Lakes District Council"))),"70",(_xlfn.XLOOKUP(CQ175,ud_organisation_owner[lookupValue],ud_organisation_owner[lookupKey],""))))</f>
        <v/>
      </c>
      <c r="CS175" s="3" t="str">
        <f t="shared" si="30"/>
        <v/>
      </c>
      <c r="CT175" s="3" t="str">
        <f>IF($A175="","",IF((AND($A175="ADD",OR(CS175="",CS175="Local Authority"))),"17",(_xlfn.XLOOKUP(CS175,ud_sub_organisation[lookupValue],ud_sub_organisation[lookupKey],""))))</f>
        <v/>
      </c>
      <c r="CV175" s="3" t="str">
        <f>IF($A175="ADD",IF(NOT(ISBLANK(CU175)),_xlfn.XLOOKUP(CU175,ud_maintenance_organisation[lookupValue],ud_maintenance_organisation[lookupKey],"ERROR"),""), "")</f>
        <v/>
      </c>
      <c r="CW175" s="3" t="str">
        <f t="shared" si="31"/>
        <v/>
      </c>
      <c r="CX175" s="3" t="str">
        <f>IF($A175="","",IF((AND($A175="ADD",OR(CW175="",CW175="Vested Assets"))),"12",(_xlfn.XLOOKUP(CW175,ud_work_category[lookupValue],ud_work_category[lookupKey],""))))</f>
        <v/>
      </c>
      <c r="CY175" s="7"/>
      <c r="CZ175" s="2" t="str">
        <f t="shared" si="32"/>
        <v/>
      </c>
      <c r="DA175" s="2" t="str">
        <f t="shared" si="33"/>
        <v/>
      </c>
      <c r="DB175" s="3" t="str">
        <f t="shared" si="34"/>
        <v/>
      </c>
      <c r="DC175" s="3" t="str">
        <f>IF($A175="","",IF((AND($A175="ADD",OR(DB175="",DB175="Excellent"))),"1",(_xlfn.XLOOKUP(DB175,condition[lookupValue],condition[lookupKey],""))))</f>
        <v/>
      </c>
      <c r="DD175" s="8" t="str">
        <f t="shared" si="35"/>
        <v/>
      </c>
      <c r="DE175" s="9"/>
    </row>
    <row r="176" spans="2:10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4"/>
      <c r="L176" s="4"/>
      <c r="M176" s="4"/>
      <c r="O176" s="3" t="str">
        <f>IF($A176="ADD",IF(NOT(ISBLANK(N176)),_xlfn.XLOOKUP(N176,len_adjust_rsn[lookupValue],len_adjust_rsn[lookupKey],"ERROR"),""), "")</f>
        <v/>
      </c>
      <c r="P176" s="4"/>
      <c r="Q176" s="7"/>
      <c r="R176" s="7"/>
      <c r="S176" s="7"/>
      <c r="T176" s="7"/>
      <c r="U176" s="7"/>
      <c r="W176" s="3" t="str">
        <f>IF($A176="ADD",IF(NOT(ISBLANK(V176)),_xlfn.XLOOKUP(V176,ud_stormwater_purpose[lookupValue],ud_stormwater_purpose[lookupKey],"ERROR"),""), "")</f>
        <v/>
      </c>
      <c r="Y176" s="3" t="str">
        <f>IF($A176="ADD",IF(NOT(ISBLANK(X176)),_xlfn.XLOOKUP(X176,ud_pipe_flow_type[lookupValue],ud_pipe_flow_type[lookupKey],"ERROR"),""), "")</f>
        <v/>
      </c>
      <c r="AA176" s="3" t="str">
        <f>IF($A176="ADD",IF(NOT(ISBLANK(Z176)),_xlfn.XLOOKUP(Z176,ud_pipe_type[lookupValue],ud_pipe_type[lookupKey],"ERROR"),""), "")</f>
        <v/>
      </c>
      <c r="AC176" s="3" t="str">
        <f>IF($A176="ADD",IF(NOT(ISBLANK(AB176)),_xlfn.XLOOKUP(AB176,ud_shape[lookupValue],ud_shape[lookupKey],"ERROR"),""), "")</f>
        <v/>
      </c>
      <c r="AE176" s="3" t="str">
        <f>IF($A176="ADD",IF(NOT(ISBLANK(AD176)),_xlfn.XLOOKUP(AD176,pipe_material[lookupValue],pipe_material[lookupKey],"ERROR"),""), "")</f>
        <v/>
      </c>
      <c r="AG176" s="3" t="str">
        <f>IF($A176="ADD",IF(NOT(ISBLANK(AF176)),_xlfn.XLOOKUP(1,(ud_material_subset_lookup=AF176)*(ud_material_subset_parentKey=AE176),ud_material_subset[lookupKey],"ERROR"),""), "")</f>
        <v/>
      </c>
      <c r="AI176" s="3" t="str">
        <f>IF($A176="ADD",IF(NOT(ISBLANK(AH176)),_xlfn.XLOOKUP(AH176,ud_pipe_duct_class[lookupValue],ud_pipe_duct_class[lookupKey],"ERROR"),""), "")</f>
        <v/>
      </c>
      <c r="AL176" s="3" t="str">
        <f>IF($A176="ADD",IF(NOT(ISBLANK(AK176)),_xlfn.XLOOKUP(AK176,ud_pipe_joint_type[lookupValue],ud_pipe_joint_type[lookupKey],"ERROR"),""), "")</f>
        <v/>
      </c>
      <c r="AN176" s="3" t="str">
        <f>IF($A176="ADD",IF(NOT(ISBLANK(AM176)),_xlfn.XLOOKUP(AM176,ud_pipe_location[lookupValue],ud_pipe_location[lookupKey],"ERROR"),""), "")</f>
        <v/>
      </c>
      <c r="AP176" s="2" t="str">
        <f t="shared" si="24"/>
        <v/>
      </c>
      <c r="AQ176" s="2" t="str">
        <f t="shared" si="25"/>
        <v/>
      </c>
      <c r="AR176" s="6"/>
      <c r="AS176" s="6"/>
      <c r="AT176" s="6"/>
      <c r="AU176" s="4"/>
      <c r="AV176" s="9"/>
      <c r="AX176" s="3" t="str">
        <f>IF($A176="ADD",IF(NOT(ISBLANK(AW176)),_xlfn.XLOOKUP(AW176,ud_culvert_grate[lookupValue],ud_culvert_grate[lookupKey],"ERROR"),""), "")</f>
        <v/>
      </c>
      <c r="AY176" s="4"/>
      <c r="BA176" s="3" t="str">
        <f>IF($A176="ADD",IF(NOT(ISBLANK(AZ176)),_xlfn.XLOOKUP(AZ176,ud_culvert_grate[lookupValue],ud_culvert_grate[lookupKey],"ERROR"),""), "")</f>
        <v/>
      </c>
      <c r="BD176" s="6"/>
      <c r="BF176" s="3" t="str">
        <f>IF($A176="ADD",IF(NOT(ISBLANK(BE176)),_xlfn.XLOOKUP(BE176,ud_yn_unknown[lookupValue],ud_yn_unknown[lookupKey],"ERROR"),""), "")</f>
        <v/>
      </c>
      <c r="BH176" s="3" t="str">
        <f>IF($A176="ADD",IF(NOT(ISBLANK(BG176)),_xlfn.XLOOKUP(BG176,ud_bed_substrate[lookupValue],ud_bed_substrate[lookupKey],"ERROR"),""), "")</f>
        <v/>
      </c>
      <c r="BJ176" s="3" t="str">
        <f>IF($A176="ADD",IF(NOT(ISBLANK(BI176)),_xlfn.XLOOKUP(BI176,ud_yn_unknown[lookupValue],ud_yn_unknown[lookupKey],"ERROR"),""), "")</f>
        <v/>
      </c>
      <c r="BL176" s="3" t="str">
        <f>IF($A176="ADD",IF(NOT(ISBLANK(BK176)),_xlfn.XLOOKUP(BK176,ud_yn_unknown[lookupValue],ud_yn_unknown[lookupKey],"ERROR"),""), "")</f>
        <v/>
      </c>
      <c r="BN176" s="3" t="str">
        <f>IF($A176="ADD",IF(NOT(ISBLANK(BM176)),_xlfn.XLOOKUP(BM176,ud_culvert_slope[lookupValue],ud_culvert_slope[lookupKey],"ERROR"),""), "")</f>
        <v/>
      </c>
      <c r="BP176" s="3" t="str">
        <f>IF($A176="ADD",IF(NOT(ISBLANK(BO176)),_xlfn.XLOOKUP(BO176,ud_culvert_alignment[lookupValue],ud_culvert_alignment[lookupKey],"ERROR"),""), "")</f>
        <v/>
      </c>
      <c r="BQ176" s="8"/>
      <c r="BS176" s="3" t="str">
        <f>IF($A176="ADD",IF(NOT(ISBLANK(BR176)),_xlfn.XLOOKUP(BR176,ud_carried_function[lookupValue],ud_carried_function[lookupKey],"ERROR"),""), "")</f>
        <v/>
      </c>
      <c r="BT176" s="4"/>
      <c r="BV176" s="3" t="str">
        <f>IF($A176="ADD",IF(NOT(ISBLANK(BU176)),_xlfn.XLOOKUP(BU176,ud_design_loading[lookupValue],ud_design_loading[lookupKey],"ERROR"),""), "")</f>
        <v/>
      </c>
      <c r="BW176" s="4"/>
      <c r="BX176" s="4"/>
      <c r="BY176" s="4"/>
      <c r="BZ176" s="4"/>
      <c r="CC176" s="3" t="str">
        <f>IF($A176="ADD",IF(NOT(ISBLANK(CB176)),_xlfn.XLOOKUP(CB176,maint_type[lookupValue],maint_type[lookupKey],"ERROR"),""), "")</f>
        <v/>
      </c>
      <c r="CE176" s="3" t="str">
        <f>IF($A176="ADD",IF(NOT(ISBLANK(CD176)),_xlfn.XLOOKUP(CD176,ud_access_method[lookupValue],ud_access_method[lookupKey],"ERROR"),""), "")</f>
        <v/>
      </c>
      <c r="CF176" s="9"/>
      <c r="CG176" s="8"/>
      <c r="CH176" s="4" t="str">
        <f t="shared" ca="1" si="26"/>
        <v/>
      </c>
      <c r="CI176" s="4"/>
      <c r="CJ176" s="3" t="str">
        <f t="shared" si="27"/>
        <v/>
      </c>
      <c r="CK176" s="3" t="str">
        <f>IF($A176="","",IF((AND($A176="ADD",OR(CJ176="",CJ176="In Use"))),"5",(_xlfn.XLOOKUP(CJ176,ud_asset_status[lookupValue],ud_asset_status[lookupKey],""))))</f>
        <v/>
      </c>
      <c r="CL176" s="8"/>
      <c r="CN176" s="3" t="str">
        <f>IF($A176="ADD",IF(NOT(ISBLANK(CM176)),_xlfn.XLOOKUP(CM176,ar_replace_reason[lookupValue],ar_replace_reason[lookupKey],"ERROR"),""), "")</f>
        <v/>
      </c>
      <c r="CO176" s="3" t="str">
        <f t="shared" si="28"/>
        <v/>
      </c>
      <c r="CP176" s="3" t="str">
        <f>IF($A176="","",IF((AND($A176="ADD",OR(CO176="",CO176="Queenstown-Lakes District Council"))),"70",(_xlfn.XLOOKUP(CO176,ud_organisation_owner[lookupValue],ud_organisation_owner[lookupKey],""))))</f>
        <v/>
      </c>
      <c r="CQ176" s="3" t="str">
        <f t="shared" si="29"/>
        <v/>
      </c>
      <c r="CR176" s="3" t="str">
        <f>IF($A176="","",IF((AND($A176="ADD",OR(CQ176="",CQ176="Queenstown-Lakes District Council"))),"70",(_xlfn.XLOOKUP(CQ176,ud_organisation_owner[lookupValue],ud_organisation_owner[lookupKey],""))))</f>
        <v/>
      </c>
      <c r="CS176" s="3" t="str">
        <f t="shared" si="30"/>
        <v/>
      </c>
      <c r="CT176" s="3" t="str">
        <f>IF($A176="","",IF((AND($A176="ADD",OR(CS176="",CS176="Local Authority"))),"17",(_xlfn.XLOOKUP(CS176,ud_sub_organisation[lookupValue],ud_sub_organisation[lookupKey],""))))</f>
        <v/>
      </c>
      <c r="CV176" s="3" t="str">
        <f>IF($A176="ADD",IF(NOT(ISBLANK(CU176)),_xlfn.XLOOKUP(CU176,ud_maintenance_organisation[lookupValue],ud_maintenance_organisation[lookupKey],"ERROR"),""), "")</f>
        <v/>
      </c>
      <c r="CW176" s="3" t="str">
        <f t="shared" si="31"/>
        <v/>
      </c>
      <c r="CX176" s="3" t="str">
        <f>IF($A176="","",IF((AND($A176="ADD",OR(CW176="",CW176="Vested Assets"))),"12",(_xlfn.XLOOKUP(CW176,ud_work_category[lookupValue],ud_work_category[lookupKey],""))))</f>
        <v/>
      </c>
      <c r="CY176" s="7"/>
      <c r="CZ176" s="2" t="str">
        <f t="shared" si="32"/>
        <v/>
      </c>
      <c r="DA176" s="2" t="str">
        <f t="shared" si="33"/>
        <v/>
      </c>
      <c r="DB176" s="3" t="str">
        <f t="shared" si="34"/>
        <v/>
      </c>
      <c r="DC176" s="3" t="str">
        <f>IF($A176="","",IF((AND($A176="ADD",OR(DB176="",DB176="Excellent"))),"1",(_xlfn.XLOOKUP(DB176,condition[lookupValue],condition[lookupKey],""))))</f>
        <v/>
      </c>
      <c r="DD176" s="8" t="str">
        <f t="shared" si="35"/>
        <v/>
      </c>
      <c r="DE176" s="9"/>
    </row>
    <row r="177" spans="2:10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4"/>
      <c r="L177" s="4"/>
      <c r="M177" s="4"/>
      <c r="O177" s="3" t="str">
        <f>IF($A177="ADD",IF(NOT(ISBLANK(N177)),_xlfn.XLOOKUP(N177,len_adjust_rsn[lookupValue],len_adjust_rsn[lookupKey],"ERROR"),""), "")</f>
        <v/>
      </c>
      <c r="P177" s="4"/>
      <c r="Q177" s="7"/>
      <c r="R177" s="7"/>
      <c r="S177" s="7"/>
      <c r="T177" s="7"/>
      <c r="U177" s="7"/>
      <c r="W177" s="3" t="str">
        <f>IF($A177="ADD",IF(NOT(ISBLANK(V177)),_xlfn.XLOOKUP(V177,ud_stormwater_purpose[lookupValue],ud_stormwater_purpose[lookupKey],"ERROR"),""), "")</f>
        <v/>
      </c>
      <c r="Y177" s="3" t="str">
        <f>IF($A177="ADD",IF(NOT(ISBLANK(X177)),_xlfn.XLOOKUP(X177,ud_pipe_flow_type[lookupValue],ud_pipe_flow_type[lookupKey],"ERROR"),""), "")</f>
        <v/>
      </c>
      <c r="AA177" s="3" t="str">
        <f>IF($A177="ADD",IF(NOT(ISBLANK(Z177)),_xlfn.XLOOKUP(Z177,ud_pipe_type[lookupValue],ud_pipe_type[lookupKey],"ERROR"),""), "")</f>
        <v/>
      </c>
      <c r="AC177" s="3" t="str">
        <f>IF($A177="ADD",IF(NOT(ISBLANK(AB177)),_xlfn.XLOOKUP(AB177,ud_shape[lookupValue],ud_shape[lookupKey],"ERROR"),""), "")</f>
        <v/>
      </c>
      <c r="AE177" s="3" t="str">
        <f>IF($A177="ADD",IF(NOT(ISBLANK(AD177)),_xlfn.XLOOKUP(AD177,pipe_material[lookupValue],pipe_material[lookupKey],"ERROR"),""), "")</f>
        <v/>
      </c>
      <c r="AG177" s="3" t="str">
        <f>IF($A177="ADD",IF(NOT(ISBLANK(AF177)),_xlfn.XLOOKUP(1,(ud_material_subset_lookup=AF177)*(ud_material_subset_parentKey=AE177),ud_material_subset[lookupKey],"ERROR"),""), "")</f>
        <v/>
      </c>
      <c r="AI177" s="3" t="str">
        <f>IF($A177="ADD",IF(NOT(ISBLANK(AH177)),_xlfn.XLOOKUP(AH177,ud_pipe_duct_class[lookupValue],ud_pipe_duct_class[lookupKey],"ERROR"),""), "")</f>
        <v/>
      </c>
      <c r="AL177" s="3" t="str">
        <f>IF($A177="ADD",IF(NOT(ISBLANK(AK177)),_xlfn.XLOOKUP(AK177,ud_pipe_joint_type[lookupValue],ud_pipe_joint_type[lookupKey],"ERROR"),""), "")</f>
        <v/>
      </c>
      <c r="AN177" s="3" t="str">
        <f>IF($A177="ADD",IF(NOT(ISBLANK(AM177)),_xlfn.XLOOKUP(AM177,ud_pipe_location[lookupValue],ud_pipe_location[lookupKey],"ERROR"),""), "")</f>
        <v/>
      </c>
      <c r="AP177" s="2" t="str">
        <f t="shared" si="24"/>
        <v/>
      </c>
      <c r="AQ177" s="2" t="str">
        <f t="shared" si="25"/>
        <v/>
      </c>
      <c r="AR177" s="6"/>
      <c r="AS177" s="6"/>
      <c r="AT177" s="6"/>
      <c r="AU177" s="4"/>
      <c r="AV177" s="9"/>
      <c r="AX177" s="3" t="str">
        <f>IF($A177="ADD",IF(NOT(ISBLANK(AW177)),_xlfn.XLOOKUP(AW177,ud_culvert_grate[lookupValue],ud_culvert_grate[lookupKey],"ERROR"),""), "")</f>
        <v/>
      </c>
      <c r="AY177" s="4"/>
      <c r="BA177" s="3" t="str">
        <f>IF($A177="ADD",IF(NOT(ISBLANK(AZ177)),_xlfn.XLOOKUP(AZ177,ud_culvert_grate[lookupValue],ud_culvert_grate[lookupKey],"ERROR"),""), "")</f>
        <v/>
      </c>
      <c r="BD177" s="6"/>
      <c r="BF177" s="3" t="str">
        <f>IF($A177="ADD",IF(NOT(ISBLANK(BE177)),_xlfn.XLOOKUP(BE177,ud_yn_unknown[lookupValue],ud_yn_unknown[lookupKey],"ERROR"),""), "")</f>
        <v/>
      </c>
      <c r="BH177" s="3" t="str">
        <f>IF($A177="ADD",IF(NOT(ISBLANK(BG177)),_xlfn.XLOOKUP(BG177,ud_bed_substrate[lookupValue],ud_bed_substrate[lookupKey],"ERROR"),""), "")</f>
        <v/>
      </c>
      <c r="BJ177" s="3" t="str">
        <f>IF($A177="ADD",IF(NOT(ISBLANK(BI177)),_xlfn.XLOOKUP(BI177,ud_yn_unknown[lookupValue],ud_yn_unknown[lookupKey],"ERROR"),""), "")</f>
        <v/>
      </c>
      <c r="BL177" s="3" t="str">
        <f>IF($A177="ADD",IF(NOT(ISBLANK(BK177)),_xlfn.XLOOKUP(BK177,ud_yn_unknown[lookupValue],ud_yn_unknown[lookupKey],"ERROR"),""), "")</f>
        <v/>
      </c>
      <c r="BN177" s="3" t="str">
        <f>IF($A177="ADD",IF(NOT(ISBLANK(BM177)),_xlfn.XLOOKUP(BM177,ud_culvert_slope[lookupValue],ud_culvert_slope[lookupKey],"ERROR"),""), "")</f>
        <v/>
      </c>
      <c r="BP177" s="3" t="str">
        <f>IF($A177="ADD",IF(NOT(ISBLANK(BO177)),_xlfn.XLOOKUP(BO177,ud_culvert_alignment[lookupValue],ud_culvert_alignment[lookupKey],"ERROR"),""), "")</f>
        <v/>
      </c>
      <c r="BQ177" s="8"/>
      <c r="BS177" s="3" t="str">
        <f>IF($A177="ADD",IF(NOT(ISBLANK(BR177)),_xlfn.XLOOKUP(BR177,ud_carried_function[lookupValue],ud_carried_function[lookupKey],"ERROR"),""), "")</f>
        <v/>
      </c>
      <c r="BT177" s="4"/>
      <c r="BV177" s="3" t="str">
        <f>IF($A177="ADD",IF(NOT(ISBLANK(BU177)),_xlfn.XLOOKUP(BU177,ud_design_loading[lookupValue],ud_design_loading[lookupKey],"ERROR"),""), "")</f>
        <v/>
      </c>
      <c r="BW177" s="4"/>
      <c r="BX177" s="4"/>
      <c r="BY177" s="4"/>
      <c r="BZ177" s="4"/>
      <c r="CC177" s="3" t="str">
        <f>IF($A177="ADD",IF(NOT(ISBLANK(CB177)),_xlfn.XLOOKUP(CB177,maint_type[lookupValue],maint_type[lookupKey],"ERROR"),""), "")</f>
        <v/>
      </c>
      <c r="CE177" s="3" t="str">
        <f>IF($A177="ADD",IF(NOT(ISBLANK(CD177)),_xlfn.XLOOKUP(CD177,ud_access_method[lookupValue],ud_access_method[lookupKey],"ERROR"),""), "")</f>
        <v/>
      </c>
      <c r="CF177" s="9"/>
      <c r="CG177" s="8"/>
      <c r="CH177" s="4" t="str">
        <f t="shared" ca="1" si="26"/>
        <v/>
      </c>
      <c r="CI177" s="4"/>
      <c r="CJ177" s="3" t="str">
        <f t="shared" si="27"/>
        <v/>
      </c>
      <c r="CK177" s="3" t="str">
        <f>IF($A177="","",IF((AND($A177="ADD",OR(CJ177="",CJ177="In Use"))),"5",(_xlfn.XLOOKUP(CJ177,ud_asset_status[lookupValue],ud_asset_status[lookupKey],""))))</f>
        <v/>
      </c>
      <c r="CL177" s="8"/>
      <c r="CN177" s="3" t="str">
        <f>IF($A177="ADD",IF(NOT(ISBLANK(CM177)),_xlfn.XLOOKUP(CM177,ar_replace_reason[lookupValue],ar_replace_reason[lookupKey],"ERROR"),""), "")</f>
        <v/>
      </c>
      <c r="CO177" s="3" t="str">
        <f t="shared" si="28"/>
        <v/>
      </c>
      <c r="CP177" s="3" t="str">
        <f>IF($A177="","",IF((AND($A177="ADD",OR(CO177="",CO177="Queenstown-Lakes District Council"))),"70",(_xlfn.XLOOKUP(CO177,ud_organisation_owner[lookupValue],ud_organisation_owner[lookupKey],""))))</f>
        <v/>
      </c>
      <c r="CQ177" s="3" t="str">
        <f t="shared" si="29"/>
        <v/>
      </c>
      <c r="CR177" s="3" t="str">
        <f>IF($A177="","",IF((AND($A177="ADD",OR(CQ177="",CQ177="Queenstown-Lakes District Council"))),"70",(_xlfn.XLOOKUP(CQ177,ud_organisation_owner[lookupValue],ud_organisation_owner[lookupKey],""))))</f>
        <v/>
      </c>
      <c r="CS177" s="3" t="str">
        <f t="shared" si="30"/>
        <v/>
      </c>
      <c r="CT177" s="3" t="str">
        <f>IF($A177="","",IF((AND($A177="ADD",OR(CS177="",CS177="Local Authority"))),"17",(_xlfn.XLOOKUP(CS177,ud_sub_organisation[lookupValue],ud_sub_organisation[lookupKey],""))))</f>
        <v/>
      </c>
      <c r="CV177" s="3" t="str">
        <f>IF($A177="ADD",IF(NOT(ISBLANK(CU177)),_xlfn.XLOOKUP(CU177,ud_maintenance_organisation[lookupValue],ud_maintenance_organisation[lookupKey],"ERROR"),""), "")</f>
        <v/>
      </c>
      <c r="CW177" s="3" t="str">
        <f t="shared" si="31"/>
        <v/>
      </c>
      <c r="CX177" s="3" t="str">
        <f>IF($A177="","",IF((AND($A177="ADD",OR(CW177="",CW177="Vested Assets"))),"12",(_xlfn.XLOOKUP(CW177,ud_work_category[lookupValue],ud_work_category[lookupKey],""))))</f>
        <v/>
      </c>
      <c r="CY177" s="7"/>
      <c r="CZ177" s="2" t="str">
        <f t="shared" si="32"/>
        <v/>
      </c>
      <c r="DA177" s="2" t="str">
        <f t="shared" si="33"/>
        <v/>
      </c>
      <c r="DB177" s="3" t="str">
        <f t="shared" si="34"/>
        <v/>
      </c>
      <c r="DC177" s="3" t="str">
        <f>IF($A177="","",IF((AND($A177="ADD",OR(DB177="",DB177="Excellent"))),"1",(_xlfn.XLOOKUP(DB177,condition[lookupValue],condition[lookupKey],""))))</f>
        <v/>
      </c>
      <c r="DD177" s="8" t="str">
        <f t="shared" si="35"/>
        <v/>
      </c>
      <c r="DE177" s="9"/>
    </row>
    <row r="178" spans="2:10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4"/>
      <c r="L178" s="4"/>
      <c r="M178" s="4"/>
      <c r="O178" s="3" t="str">
        <f>IF($A178="ADD",IF(NOT(ISBLANK(N178)),_xlfn.XLOOKUP(N178,len_adjust_rsn[lookupValue],len_adjust_rsn[lookupKey],"ERROR"),""), "")</f>
        <v/>
      </c>
      <c r="P178" s="4"/>
      <c r="Q178" s="7"/>
      <c r="R178" s="7"/>
      <c r="S178" s="7"/>
      <c r="T178" s="7"/>
      <c r="U178" s="7"/>
      <c r="W178" s="3" t="str">
        <f>IF($A178="ADD",IF(NOT(ISBLANK(V178)),_xlfn.XLOOKUP(V178,ud_stormwater_purpose[lookupValue],ud_stormwater_purpose[lookupKey],"ERROR"),""), "")</f>
        <v/>
      </c>
      <c r="Y178" s="3" t="str">
        <f>IF($A178="ADD",IF(NOT(ISBLANK(X178)),_xlfn.XLOOKUP(X178,ud_pipe_flow_type[lookupValue],ud_pipe_flow_type[lookupKey],"ERROR"),""), "")</f>
        <v/>
      </c>
      <c r="AA178" s="3" t="str">
        <f>IF($A178="ADD",IF(NOT(ISBLANK(Z178)),_xlfn.XLOOKUP(Z178,ud_pipe_type[lookupValue],ud_pipe_type[lookupKey],"ERROR"),""), "")</f>
        <v/>
      </c>
      <c r="AC178" s="3" t="str">
        <f>IF($A178="ADD",IF(NOT(ISBLANK(AB178)),_xlfn.XLOOKUP(AB178,ud_shape[lookupValue],ud_shape[lookupKey],"ERROR"),""), "")</f>
        <v/>
      </c>
      <c r="AE178" s="3" t="str">
        <f>IF($A178="ADD",IF(NOT(ISBLANK(AD178)),_xlfn.XLOOKUP(AD178,pipe_material[lookupValue],pipe_material[lookupKey],"ERROR"),""), "")</f>
        <v/>
      </c>
      <c r="AG178" s="3" t="str">
        <f>IF($A178="ADD",IF(NOT(ISBLANK(AF178)),_xlfn.XLOOKUP(1,(ud_material_subset_lookup=AF178)*(ud_material_subset_parentKey=AE178),ud_material_subset[lookupKey],"ERROR"),""), "")</f>
        <v/>
      </c>
      <c r="AI178" s="3" t="str">
        <f>IF($A178="ADD",IF(NOT(ISBLANK(AH178)),_xlfn.XLOOKUP(AH178,ud_pipe_duct_class[lookupValue],ud_pipe_duct_class[lookupKey],"ERROR"),""), "")</f>
        <v/>
      </c>
      <c r="AL178" s="3" t="str">
        <f>IF($A178="ADD",IF(NOT(ISBLANK(AK178)),_xlfn.XLOOKUP(AK178,ud_pipe_joint_type[lookupValue],ud_pipe_joint_type[lookupKey],"ERROR"),""), "")</f>
        <v/>
      </c>
      <c r="AN178" s="3" t="str">
        <f>IF($A178="ADD",IF(NOT(ISBLANK(AM178)),_xlfn.XLOOKUP(AM178,ud_pipe_location[lookupValue],ud_pipe_location[lookupKey],"ERROR"),""), "")</f>
        <v/>
      </c>
      <c r="AP178" s="2" t="str">
        <f t="shared" si="24"/>
        <v/>
      </c>
      <c r="AQ178" s="2" t="str">
        <f t="shared" si="25"/>
        <v/>
      </c>
      <c r="AR178" s="6"/>
      <c r="AS178" s="6"/>
      <c r="AT178" s="6"/>
      <c r="AU178" s="4"/>
      <c r="AV178" s="9"/>
      <c r="AX178" s="3" t="str">
        <f>IF($A178="ADD",IF(NOT(ISBLANK(AW178)),_xlfn.XLOOKUP(AW178,ud_culvert_grate[lookupValue],ud_culvert_grate[lookupKey],"ERROR"),""), "")</f>
        <v/>
      </c>
      <c r="AY178" s="4"/>
      <c r="BA178" s="3" t="str">
        <f>IF($A178="ADD",IF(NOT(ISBLANK(AZ178)),_xlfn.XLOOKUP(AZ178,ud_culvert_grate[lookupValue],ud_culvert_grate[lookupKey],"ERROR"),""), "")</f>
        <v/>
      </c>
      <c r="BD178" s="6"/>
      <c r="BF178" s="3" t="str">
        <f>IF($A178="ADD",IF(NOT(ISBLANK(BE178)),_xlfn.XLOOKUP(BE178,ud_yn_unknown[lookupValue],ud_yn_unknown[lookupKey],"ERROR"),""), "")</f>
        <v/>
      </c>
      <c r="BH178" s="3" t="str">
        <f>IF($A178="ADD",IF(NOT(ISBLANK(BG178)),_xlfn.XLOOKUP(BG178,ud_bed_substrate[lookupValue],ud_bed_substrate[lookupKey],"ERROR"),""), "")</f>
        <v/>
      </c>
      <c r="BJ178" s="3" t="str">
        <f>IF($A178="ADD",IF(NOT(ISBLANK(BI178)),_xlfn.XLOOKUP(BI178,ud_yn_unknown[lookupValue],ud_yn_unknown[lookupKey],"ERROR"),""), "")</f>
        <v/>
      </c>
      <c r="BL178" s="3" t="str">
        <f>IF($A178="ADD",IF(NOT(ISBLANK(BK178)),_xlfn.XLOOKUP(BK178,ud_yn_unknown[lookupValue],ud_yn_unknown[lookupKey],"ERROR"),""), "")</f>
        <v/>
      </c>
      <c r="BN178" s="3" t="str">
        <f>IF($A178="ADD",IF(NOT(ISBLANK(BM178)),_xlfn.XLOOKUP(BM178,ud_culvert_slope[lookupValue],ud_culvert_slope[lookupKey],"ERROR"),""), "")</f>
        <v/>
      </c>
      <c r="BP178" s="3" t="str">
        <f>IF($A178="ADD",IF(NOT(ISBLANK(BO178)),_xlfn.XLOOKUP(BO178,ud_culvert_alignment[lookupValue],ud_culvert_alignment[lookupKey],"ERROR"),""), "")</f>
        <v/>
      </c>
      <c r="BQ178" s="8"/>
      <c r="BS178" s="3" t="str">
        <f>IF($A178="ADD",IF(NOT(ISBLANK(BR178)),_xlfn.XLOOKUP(BR178,ud_carried_function[lookupValue],ud_carried_function[lookupKey],"ERROR"),""), "")</f>
        <v/>
      </c>
      <c r="BT178" s="4"/>
      <c r="BV178" s="3" t="str">
        <f>IF($A178="ADD",IF(NOT(ISBLANK(BU178)),_xlfn.XLOOKUP(BU178,ud_design_loading[lookupValue],ud_design_loading[lookupKey],"ERROR"),""), "")</f>
        <v/>
      </c>
      <c r="BW178" s="4"/>
      <c r="BX178" s="4"/>
      <c r="BY178" s="4"/>
      <c r="BZ178" s="4"/>
      <c r="CC178" s="3" t="str">
        <f>IF($A178="ADD",IF(NOT(ISBLANK(CB178)),_xlfn.XLOOKUP(CB178,maint_type[lookupValue],maint_type[lookupKey],"ERROR"),""), "")</f>
        <v/>
      </c>
      <c r="CE178" s="3" t="str">
        <f>IF($A178="ADD",IF(NOT(ISBLANK(CD178)),_xlfn.XLOOKUP(CD178,ud_access_method[lookupValue],ud_access_method[lookupKey],"ERROR"),""), "")</f>
        <v/>
      </c>
      <c r="CF178" s="9"/>
      <c r="CG178" s="8"/>
      <c r="CH178" s="4" t="str">
        <f t="shared" ca="1" si="26"/>
        <v/>
      </c>
      <c r="CI178" s="4"/>
      <c r="CJ178" s="3" t="str">
        <f t="shared" si="27"/>
        <v/>
      </c>
      <c r="CK178" s="3" t="str">
        <f>IF($A178="","",IF((AND($A178="ADD",OR(CJ178="",CJ178="In Use"))),"5",(_xlfn.XLOOKUP(CJ178,ud_asset_status[lookupValue],ud_asset_status[lookupKey],""))))</f>
        <v/>
      </c>
      <c r="CL178" s="8"/>
      <c r="CN178" s="3" t="str">
        <f>IF($A178="ADD",IF(NOT(ISBLANK(CM178)),_xlfn.XLOOKUP(CM178,ar_replace_reason[lookupValue],ar_replace_reason[lookupKey],"ERROR"),""), "")</f>
        <v/>
      </c>
      <c r="CO178" s="3" t="str">
        <f t="shared" si="28"/>
        <v/>
      </c>
      <c r="CP178" s="3" t="str">
        <f>IF($A178="","",IF((AND($A178="ADD",OR(CO178="",CO178="Queenstown-Lakes District Council"))),"70",(_xlfn.XLOOKUP(CO178,ud_organisation_owner[lookupValue],ud_organisation_owner[lookupKey],""))))</f>
        <v/>
      </c>
      <c r="CQ178" s="3" t="str">
        <f t="shared" si="29"/>
        <v/>
      </c>
      <c r="CR178" s="3" t="str">
        <f>IF($A178="","",IF((AND($A178="ADD",OR(CQ178="",CQ178="Queenstown-Lakes District Council"))),"70",(_xlfn.XLOOKUP(CQ178,ud_organisation_owner[lookupValue],ud_organisation_owner[lookupKey],""))))</f>
        <v/>
      </c>
      <c r="CS178" s="3" t="str">
        <f t="shared" si="30"/>
        <v/>
      </c>
      <c r="CT178" s="3" t="str">
        <f>IF($A178="","",IF((AND($A178="ADD",OR(CS178="",CS178="Local Authority"))),"17",(_xlfn.XLOOKUP(CS178,ud_sub_organisation[lookupValue],ud_sub_organisation[lookupKey],""))))</f>
        <v/>
      </c>
      <c r="CV178" s="3" t="str">
        <f>IF($A178="ADD",IF(NOT(ISBLANK(CU178)),_xlfn.XLOOKUP(CU178,ud_maintenance_organisation[lookupValue],ud_maintenance_organisation[lookupKey],"ERROR"),""), "")</f>
        <v/>
      </c>
      <c r="CW178" s="3" t="str">
        <f t="shared" si="31"/>
        <v/>
      </c>
      <c r="CX178" s="3" t="str">
        <f>IF($A178="","",IF((AND($A178="ADD",OR(CW178="",CW178="Vested Assets"))),"12",(_xlfn.XLOOKUP(CW178,ud_work_category[lookupValue],ud_work_category[lookupKey],""))))</f>
        <v/>
      </c>
      <c r="CY178" s="7"/>
      <c r="CZ178" s="2" t="str">
        <f t="shared" si="32"/>
        <v/>
      </c>
      <c r="DA178" s="2" t="str">
        <f t="shared" si="33"/>
        <v/>
      </c>
      <c r="DB178" s="3" t="str">
        <f t="shared" si="34"/>
        <v/>
      </c>
      <c r="DC178" s="3" t="str">
        <f>IF($A178="","",IF((AND($A178="ADD",OR(DB178="",DB178="Excellent"))),"1",(_xlfn.XLOOKUP(DB178,condition[lookupValue],condition[lookupKey],""))))</f>
        <v/>
      </c>
      <c r="DD178" s="8" t="str">
        <f t="shared" si="35"/>
        <v/>
      </c>
      <c r="DE178" s="9"/>
    </row>
    <row r="179" spans="2:10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4"/>
      <c r="L179" s="4"/>
      <c r="M179" s="4"/>
      <c r="O179" s="3" t="str">
        <f>IF($A179="ADD",IF(NOT(ISBLANK(N179)),_xlfn.XLOOKUP(N179,len_adjust_rsn[lookupValue],len_adjust_rsn[lookupKey],"ERROR"),""), "")</f>
        <v/>
      </c>
      <c r="P179" s="4"/>
      <c r="Q179" s="7"/>
      <c r="R179" s="7"/>
      <c r="S179" s="7"/>
      <c r="T179" s="7"/>
      <c r="U179" s="7"/>
      <c r="W179" s="3" t="str">
        <f>IF($A179="ADD",IF(NOT(ISBLANK(V179)),_xlfn.XLOOKUP(V179,ud_stormwater_purpose[lookupValue],ud_stormwater_purpose[lookupKey],"ERROR"),""), "")</f>
        <v/>
      </c>
      <c r="Y179" s="3" t="str">
        <f>IF($A179="ADD",IF(NOT(ISBLANK(X179)),_xlfn.XLOOKUP(X179,ud_pipe_flow_type[lookupValue],ud_pipe_flow_type[lookupKey],"ERROR"),""), "")</f>
        <v/>
      </c>
      <c r="AA179" s="3" t="str">
        <f>IF($A179="ADD",IF(NOT(ISBLANK(Z179)),_xlfn.XLOOKUP(Z179,ud_pipe_type[lookupValue],ud_pipe_type[lookupKey],"ERROR"),""), "")</f>
        <v/>
      </c>
      <c r="AC179" s="3" t="str">
        <f>IF($A179="ADD",IF(NOT(ISBLANK(AB179)),_xlfn.XLOOKUP(AB179,ud_shape[lookupValue],ud_shape[lookupKey],"ERROR"),""), "")</f>
        <v/>
      </c>
      <c r="AE179" s="3" t="str">
        <f>IF($A179="ADD",IF(NOT(ISBLANK(AD179)),_xlfn.XLOOKUP(AD179,pipe_material[lookupValue],pipe_material[lookupKey],"ERROR"),""), "")</f>
        <v/>
      </c>
      <c r="AG179" s="3" t="str">
        <f>IF($A179="ADD",IF(NOT(ISBLANK(AF179)),_xlfn.XLOOKUP(1,(ud_material_subset_lookup=AF179)*(ud_material_subset_parentKey=AE179),ud_material_subset[lookupKey],"ERROR"),""), "")</f>
        <v/>
      </c>
      <c r="AI179" s="3" t="str">
        <f>IF($A179="ADD",IF(NOT(ISBLANK(AH179)),_xlfn.XLOOKUP(AH179,ud_pipe_duct_class[lookupValue],ud_pipe_duct_class[lookupKey],"ERROR"),""), "")</f>
        <v/>
      </c>
      <c r="AL179" s="3" t="str">
        <f>IF($A179="ADD",IF(NOT(ISBLANK(AK179)),_xlfn.XLOOKUP(AK179,ud_pipe_joint_type[lookupValue],ud_pipe_joint_type[lookupKey],"ERROR"),""), "")</f>
        <v/>
      </c>
      <c r="AN179" s="3" t="str">
        <f>IF($A179="ADD",IF(NOT(ISBLANK(AM179)),_xlfn.XLOOKUP(AM179,ud_pipe_location[lookupValue],ud_pipe_location[lookupKey],"ERROR"),""), "")</f>
        <v/>
      </c>
      <c r="AP179" s="2" t="str">
        <f t="shared" si="24"/>
        <v/>
      </c>
      <c r="AQ179" s="2" t="str">
        <f t="shared" si="25"/>
        <v/>
      </c>
      <c r="AR179" s="6"/>
      <c r="AS179" s="6"/>
      <c r="AT179" s="6"/>
      <c r="AU179" s="4"/>
      <c r="AV179" s="9"/>
      <c r="AX179" s="3" t="str">
        <f>IF($A179="ADD",IF(NOT(ISBLANK(AW179)),_xlfn.XLOOKUP(AW179,ud_culvert_grate[lookupValue],ud_culvert_grate[lookupKey],"ERROR"),""), "")</f>
        <v/>
      </c>
      <c r="AY179" s="4"/>
      <c r="BA179" s="3" t="str">
        <f>IF($A179="ADD",IF(NOT(ISBLANK(AZ179)),_xlfn.XLOOKUP(AZ179,ud_culvert_grate[lookupValue],ud_culvert_grate[lookupKey],"ERROR"),""), "")</f>
        <v/>
      </c>
      <c r="BD179" s="6"/>
      <c r="BF179" s="3" t="str">
        <f>IF($A179="ADD",IF(NOT(ISBLANK(BE179)),_xlfn.XLOOKUP(BE179,ud_yn_unknown[lookupValue],ud_yn_unknown[lookupKey],"ERROR"),""), "")</f>
        <v/>
      </c>
      <c r="BH179" s="3" t="str">
        <f>IF($A179="ADD",IF(NOT(ISBLANK(BG179)),_xlfn.XLOOKUP(BG179,ud_bed_substrate[lookupValue],ud_bed_substrate[lookupKey],"ERROR"),""), "")</f>
        <v/>
      </c>
      <c r="BJ179" s="3" t="str">
        <f>IF($A179="ADD",IF(NOT(ISBLANK(BI179)),_xlfn.XLOOKUP(BI179,ud_yn_unknown[lookupValue],ud_yn_unknown[lookupKey],"ERROR"),""), "")</f>
        <v/>
      </c>
      <c r="BL179" s="3" t="str">
        <f>IF($A179="ADD",IF(NOT(ISBLANK(BK179)),_xlfn.XLOOKUP(BK179,ud_yn_unknown[lookupValue],ud_yn_unknown[lookupKey],"ERROR"),""), "")</f>
        <v/>
      </c>
      <c r="BN179" s="3" t="str">
        <f>IF($A179="ADD",IF(NOT(ISBLANK(BM179)),_xlfn.XLOOKUP(BM179,ud_culvert_slope[lookupValue],ud_culvert_slope[lookupKey],"ERROR"),""), "")</f>
        <v/>
      </c>
      <c r="BP179" s="3" t="str">
        <f>IF($A179="ADD",IF(NOT(ISBLANK(BO179)),_xlfn.XLOOKUP(BO179,ud_culvert_alignment[lookupValue],ud_culvert_alignment[lookupKey],"ERROR"),""), "")</f>
        <v/>
      </c>
      <c r="BQ179" s="8"/>
      <c r="BS179" s="3" t="str">
        <f>IF($A179="ADD",IF(NOT(ISBLANK(BR179)),_xlfn.XLOOKUP(BR179,ud_carried_function[lookupValue],ud_carried_function[lookupKey],"ERROR"),""), "")</f>
        <v/>
      </c>
      <c r="BT179" s="4"/>
      <c r="BV179" s="3" t="str">
        <f>IF($A179="ADD",IF(NOT(ISBLANK(BU179)),_xlfn.XLOOKUP(BU179,ud_design_loading[lookupValue],ud_design_loading[lookupKey],"ERROR"),""), "")</f>
        <v/>
      </c>
      <c r="BW179" s="4"/>
      <c r="BX179" s="4"/>
      <c r="BY179" s="4"/>
      <c r="BZ179" s="4"/>
      <c r="CC179" s="3" t="str">
        <f>IF($A179="ADD",IF(NOT(ISBLANK(CB179)),_xlfn.XLOOKUP(CB179,maint_type[lookupValue],maint_type[lookupKey],"ERROR"),""), "")</f>
        <v/>
      </c>
      <c r="CE179" s="3" t="str">
        <f>IF($A179="ADD",IF(NOT(ISBLANK(CD179)),_xlfn.XLOOKUP(CD179,ud_access_method[lookupValue],ud_access_method[lookupKey],"ERROR"),""), "")</f>
        <v/>
      </c>
      <c r="CF179" s="9"/>
      <c r="CG179" s="8"/>
      <c r="CH179" s="4" t="str">
        <f t="shared" ca="1" si="26"/>
        <v/>
      </c>
      <c r="CI179" s="4"/>
      <c r="CJ179" s="3" t="str">
        <f t="shared" si="27"/>
        <v/>
      </c>
      <c r="CK179" s="3" t="str">
        <f>IF($A179="","",IF((AND($A179="ADD",OR(CJ179="",CJ179="In Use"))),"5",(_xlfn.XLOOKUP(CJ179,ud_asset_status[lookupValue],ud_asset_status[lookupKey],""))))</f>
        <v/>
      </c>
      <c r="CL179" s="8"/>
      <c r="CN179" s="3" t="str">
        <f>IF($A179="ADD",IF(NOT(ISBLANK(CM179)),_xlfn.XLOOKUP(CM179,ar_replace_reason[lookupValue],ar_replace_reason[lookupKey],"ERROR"),""), "")</f>
        <v/>
      </c>
      <c r="CO179" s="3" t="str">
        <f t="shared" si="28"/>
        <v/>
      </c>
      <c r="CP179" s="3" t="str">
        <f>IF($A179="","",IF((AND($A179="ADD",OR(CO179="",CO179="Queenstown-Lakes District Council"))),"70",(_xlfn.XLOOKUP(CO179,ud_organisation_owner[lookupValue],ud_organisation_owner[lookupKey],""))))</f>
        <v/>
      </c>
      <c r="CQ179" s="3" t="str">
        <f t="shared" si="29"/>
        <v/>
      </c>
      <c r="CR179" s="3" t="str">
        <f>IF($A179="","",IF((AND($A179="ADD",OR(CQ179="",CQ179="Queenstown-Lakes District Council"))),"70",(_xlfn.XLOOKUP(CQ179,ud_organisation_owner[lookupValue],ud_organisation_owner[lookupKey],""))))</f>
        <v/>
      </c>
      <c r="CS179" s="3" t="str">
        <f t="shared" si="30"/>
        <v/>
      </c>
      <c r="CT179" s="3" t="str">
        <f>IF($A179="","",IF((AND($A179="ADD",OR(CS179="",CS179="Local Authority"))),"17",(_xlfn.XLOOKUP(CS179,ud_sub_organisation[lookupValue],ud_sub_organisation[lookupKey],""))))</f>
        <v/>
      </c>
      <c r="CV179" s="3" t="str">
        <f>IF($A179="ADD",IF(NOT(ISBLANK(CU179)),_xlfn.XLOOKUP(CU179,ud_maintenance_organisation[lookupValue],ud_maintenance_organisation[lookupKey],"ERROR"),""), "")</f>
        <v/>
      </c>
      <c r="CW179" s="3" t="str">
        <f t="shared" si="31"/>
        <v/>
      </c>
      <c r="CX179" s="3" t="str">
        <f>IF($A179="","",IF((AND($A179="ADD",OR(CW179="",CW179="Vested Assets"))),"12",(_xlfn.XLOOKUP(CW179,ud_work_category[lookupValue],ud_work_category[lookupKey],""))))</f>
        <v/>
      </c>
      <c r="CY179" s="7"/>
      <c r="CZ179" s="2" t="str">
        <f t="shared" si="32"/>
        <v/>
      </c>
      <c r="DA179" s="2" t="str">
        <f t="shared" si="33"/>
        <v/>
      </c>
      <c r="DB179" s="3" t="str">
        <f t="shared" si="34"/>
        <v/>
      </c>
      <c r="DC179" s="3" t="str">
        <f>IF($A179="","",IF((AND($A179="ADD",OR(DB179="",DB179="Excellent"))),"1",(_xlfn.XLOOKUP(DB179,condition[lookupValue],condition[lookupKey],""))))</f>
        <v/>
      </c>
      <c r="DD179" s="8" t="str">
        <f t="shared" si="35"/>
        <v/>
      </c>
      <c r="DE179" s="9"/>
    </row>
    <row r="180" spans="2:10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4"/>
      <c r="L180" s="4"/>
      <c r="M180" s="4"/>
      <c r="O180" s="3" t="str">
        <f>IF($A180="ADD",IF(NOT(ISBLANK(N180)),_xlfn.XLOOKUP(N180,len_adjust_rsn[lookupValue],len_adjust_rsn[lookupKey],"ERROR"),""), "")</f>
        <v/>
      </c>
      <c r="P180" s="4"/>
      <c r="Q180" s="7"/>
      <c r="R180" s="7"/>
      <c r="S180" s="7"/>
      <c r="T180" s="7"/>
      <c r="U180" s="7"/>
      <c r="W180" s="3" t="str">
        <f>IF($A180="ADD",IF(NOT(ISBLANK(V180)),_xlfn.XLOOKUP(V180,ud_stormwater_purpose[lookupValue],ud_stormwater_purpose[lookupKey],"ERROR"),""), "")</f>
        <v/>
      </c>
      <c r="Y180" s="3" t="str">
        <f>IF($A180="ADD",IF(NOT(ISBLANK(X180)),_xlfn.XLOOKUP(X180,ud_pipe_flow_type[lookupValue],ud_pipe_flow_type[lookupKey],"ERROR"),""), "")</f>
        <v/>
      </c>
      <c r="AA180" s="3" t="str">
        <f>IF($A180="ADD",IF(NOT(ISBLANK(Z180)),_xlfn.XLOOKUP(Z180,ud_pipe_type[lookupValue],ud_pipe_type[lookupKey],"ERROR"),""), "")</f>
        <v/>
      </c>
      <c r="AC180" s="3" t="str">
        <f>IF($A180="ADD",IF(NOT(ISBLANK(AB180)),_xlfn.XLOOKUP(AB180,ud_shape[lookupValue],ud_shape[lookupKey],"ERROR"),""), "")</f>
        <v/>
      </c>
      <c r="AE180" s="3" t="str">
        <f>IF($A180="ADD",IF(NOT(ISBLANK(AD180)),_xlfn.XLOOKUP(AD180,pipe_material[lookupValue],pipe_material[lookupKey],"ERROR"),""), "")</f>
        <v/>
      </c>
      <c r="AG180" s="3" t="str">
        <f>IF($A180="ADD",IF(NOT(ISBLANK(AF180)),_xlfn.XLOOKUP(1,(ud_material_subset_lookup=AF180)*(ud_material_subset_parentKey=AE180),ud_material_subset[lookupKey],"ERROR"),""), "")</f>
        <v/>
      </c>
      <c r="AI180" s="3" t="str">
        <f>IF($A180="ADD",IF(NOT(ISBLANK(AH180)),_xlfn.XLOOKUP(AH180,ud_pipe_duct_class[lookupValue],ud_pipe_duct_class[lookupKey],"ERROR"),""), "")</f>
        <v/>
      </c>
      <c r="AL180" s="3" t="str">
        <f>IF($A180="ADD",IF(NOT(ISBLANK(AK180)),_xlfn.XLOOKUP(AK180,ud_pipe_joint_type[lookupValue],ud_pipe_joint_type[lookupKey],"ERROR"),""), "")</f>
        <v/>
      </c>
      <c r="AN180" s="3" t="str">
        <f>IF($A180="ADD",IF(NOT(ISBLANK(AM180)),_xlfn.XLOOKUP(AM180,ud_pipe_location[lookupValue],ud_pipe_location[lookupKey],"ERROR"),""), "")</f>
        <v/>
      </c>
      <c r="AP180" s="2" t="str">
        <f t="shared" si="24"/>
        <v/>
      </c>
      <c r="AQ180" s="2" t="str">
        <f t="shared" si="25"/>
        <v/>
      </c>
      <c r="AR180" s="6"/>
      <c r="AS180" s="6"/>
      <c r="AT180" s="6"/>
      <c r="AU180" s="4"/>
      <c r="AV180" s="9"/>
      <c r="AX180" s="3" t="str">
        <f>IF($A180="ADD",IF(NOT(ISBLANK(AW180)),_xlfn.XLOOKUP(AW180,ud_culvert_grate[lookupValue],ud_culvert_grate[lookupKey],"ERROR"),""), "")</f>
        <v/>
      </c>
      <c r="AY180" s="4"/>
      <c r="BA180" s="3" t="str">
        <f>IF($A180="ADD",IF(NOT(ISBLANK(AZ180)),_xlfn.XLOOKUP(AZ180,ud_culvert_grate[lookupValue],ud_culvert_grate[lookupKey],"ERROR"),""), "")</f>
        <v/>
      </c>
      <c r="BD180" s="6"/>
      <c r="BF180" s="3" t="str">
        <f>IF($A180="ADD",IF(NOT(ISBLANK(BE180)),_xlfn.XLOOKUP(BE180,ud_yn_unknown[lookupValue],ud_yn_unknown[lookupKey],"ERROR"),""), "")</f>
        <v/>
      </c>
      <c r="BH180" s="3" t="str">
        <f>IF($A180="ADD",IF(NOT(ISBLANK(BG180)),_xlfn.XLOOKUP(BG180,ud_bed_substrate[lookupValue],ud_bed_substrate[lookupKey],"ERROR"),""), "")</f>
        <v/>
      </c>
      <c r="BJ180" s="3" t="str">
        <f>IF($A180="ADD",IF(NOT(ISBLANK(BI180)),_xlfn.XLOOKUP(BI180,ud_yn_unknown[lookupValue],ud_yn_unknown[lookupKey],"ERROR"),""), "")</f>
        <v/>
      </c>
      <c r="BL180" s="3" t="str">
        <f>IF($A180="ADD",IF(NOT(ISBLANK(BK180)),_xlfn.XLOOKUP(BK180,ud_yn_unknown[lookupValue],ud_yn_unknown[lookupKey],"ERROR"),""), "")</f>
        <v/>
      </c>
      <c r="BN180" s="3" t="str">
        <f>IF($A180="ADD",IF(NOT(ISBLANK(BM180)),_xlfn.XLOOKUP(BM180,ud_culvert_slope[lookupValue],ud_culvert_slope[lookupKey],"ERROR"),""), "")</f>
        <v/>
      </c>
      <c r="BP180" s="3" t="str">
        <f>IF($A180="ADD",IF(NOT(ISBLANK(BO180)),_xlfn.XLOOKUP(BO180,ud_culvert_alignment[lookupValue],ud_culvert_alignment[lookupKey],"ERROR"),""), "")</f>
        <v/>
      </c>
      <c r="BQ180" s="8"/>
      <c r="BS180" s="3" t="str">
        <f>IF($A180="ADD",IF(NOT(ISBLANK(BR180)),_xlfn.XLOOKUP(BR180,ud_carried_function[lookupValue],ud_carried_function[lookupKey],"ERROR"),""), "")</f>
        <v/>
      </c>
      <c r="BT180" s="4"/>
      <c r="BV180" s="3" t="str">
        <f>IF($A180="ADD",IF(NOT(ISBLANK(BU180)),_xlfn.XLOOKUP(BU180,ud_design_loading[lookupValue],ud_design_loading[lookupKey],"ERROR"),""), "")</f>
        <v/>
      </c>
      <c r="BW180" s="4"/>
      <c r="BX180" s="4"/>
      <c r="BY180" s="4"/>
      <c r="BZ180" s="4"/>
      <c r="CC180" s="3" t="str">
        <f>IF($A180="ADD",IF(NOT(ISBLANK(CB180)),_xlfn.XLOOKUP(CB180,maint_type[lookupValue],maint_type[lookupKey],"ERROR"),""), "")</f>
        <v/>
      </c>
      <c r="CE180" s="3" t="str">
        <f>IF($A180="ADD",IF(NOT(ISBLANK(CD180)),_xlfn.XLOOKUP(CD180,ud_access_method[lookupValue],ud_access_method[lookupKey],"ERROR"),""), "")</f>
        <v/>
      </c>
      <c r="CF180" s="9"/>
      <c r="CG180" s="8"/>
      <c r="CH180" s="4" t="str">
        <f t="shared" ca="1" si="26"/>
        <v/>
      </c>
      <c r="CI180" s="4"/>
      <c r="CJ180" s="3" t="str">
        <f t="shared" si="27"/>
        <v/>
      </c>
      <c r="CK180" s="3" t="str">
        <f>IF($A180="","",IF((AND($A180="ADD",OR(CJ180="",CJ180="In Use"))),"5",(_xlfn.XLOOKUP(CJ180,ud_asset_status[lookupValue],ud_asset_status[lookupKey],""))))</f>
        <v/>
      </c>
      <c r="CL180" s="8"/>
      <c r="CN180" s="3" t="str">
        <f>IF($A180="ADD",IF(NOT(ISBLANK(CM180)),_xlfn.XLOOKUP(CM180,ar_replace_reason[lookupValue],ar_replace_reason[lookupKey],"ERROR"),""), "")</f>
        <v/>
      </c>
      <c r="CO180" s="3" t="str">
        <f t="shared" si="28"/>
        <v/>
      </c>
      <c r="CP180" s="3" t="str">
        <f>IF($A180="","",IF((AND($A180="ADD",OR(CO180="",CO180="Queenstown-Lakes District Council"))),"70",(_xlfn.XLOOKUP(CO180,ud_organisation_owner[lookupValue],ud_organisation_owner[lookupKey],""))))</f>
        <v/>
      </c>
      <c r="CQ180" s="3" t="str">
        <f t="shared" si="29"/>
        <v/>
      </c>
      <c r="CR180" s="3" t="str">
        <f>IF($A180="","",IF((AND($A180="ADD",OR(CQ180="",CQ180="Queenstown-Lakes District Council"))),"70",(_xlfn.XLOOKUP(CQ180,ud_organisation_owner[lookupValue],ud_organisation_owner[lookupKey],""))))</f>
        <v/>
      </c>
      <c r="CS180" s="3" t="str">
        <f t="shared" si="30"/>
        <v/>
      </c>
      <c r="CT180" s="3" t="str">
        <f>IF($A180="","",IF((AND($A180="ADD",OR(CS180="",CS180="Local Authority"))),"17",(_xlfn.XLOOKUP(CS180,ud_sub_organisation[lookupValue],ud_sub_organisation[lookupKey],""))))</f>
        <v/>
      </c>
      <c r="CV180" s="3" t="str">
        <f>IF($A180="ADD",IF(NOT(ISBLANK(CU180)),_xlfn.XLOOKUP(CU180,ud_maintenance_organisation[lookupValue],ud_maintenance_organisation[lookupKey],"ERROR"),""), "")</f>
        <v/>
      </c>
      <c r="CW180" s="3" t="str">
        <f t="shared" si="31"/>
        <v/>
      </c>
      <c r="CX180" s="3" t="str">
        <f>IF($A180="","",IF((AND($A180="ADD",OR(CW180="",CW180="Vested Assets"))),"12",(_xlfn.XLOOKUP(CW180,ud_work_category[lookupValue],ud_work_category[lookupKey],""))))</f>
        <v/>
      </c>
      <c r="CY180" s="7"/>
      <c r="CZ180" s="2" t="str">
        <f t="shared" si="32"/>
        <v/>
      </c>
      <c r="DA180" s="2" t="str">
        <f t="shared" si="33"/>
        <v/>
      </c>
      <c r="DB180" s="3" t="str">
        <f t="shared" si="34"/>
        <v/>
      </c>
      <c r="DC180" s="3" t="str">
        <f>IF($A180="","",IF((AND($A180="ADD",OR(DB180="",DB180="Excellent"))),"1",(_xlfn.XLOOKUP(DB180,condition[lookupValue],condition[lookupKey],""))))</f>
        <v/>
      </c>
      <c r="DD180" s="8" t="str">
        <f t="shared" si="35"/>
        <v/>
      </c>
      <c r="DE180" s="9"/>
    </row>
    <row r="181" spans="2:10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4"/>
      <c r="L181" s="4"/>
      <c r="M181" s="4"/>
      <c r="O181" s="3" t="str">
        <f>IF($A181="ADD",IF(NOT(ISBLANK(N181)),_xlfn.XLOOKUP(N181,len_adjust_rsn[lookupValue],len_adjust_rsn[lookupKey],"ERROR"),""), "")</f>
        <v/>
      </c>
      <c r="P181" s="4"/>
      <c r="Q181" s="7"/>
      <c r="R181" s="7"/>
      <c r="S181" s="7"/>
      <c r="T181" s="7"/>
      <c r="U181" s="7"/>
      <c r="W181" s="3" t="str">
        <f>IF($A181="ADD",IF(NOT(ISBLANK(V181)),_xlfn.XLOOKUP(V181,ud_stormwater_purpose[lookupValue],ud_stormwater_purpose[lookupKey],"ERROR"),""), "")</f>
        <v/>
      </c>
      <c r="Y181" s="3" t="str">
        <f>IF($A181="ADD",IF(NOT(ISBLANK(X181)),_xlfn.XLOOKUP(X181,ud_pipe_flow_type[lookupValue],ud_pipe_flow_type[lookupKey],"ERROR"),""), "")</f>
        <v/>
      </c>
      <c r="AA181" s="3" t="str">
        <f>IF($A181="ADD",IF(NOT(ISBLANK(Z181)),_xlfn.XLOOKUP(Z181,ud_pipe_type[lookupValue],ud_pipe_type[lookupKey],"ERROR"),""), "")</f>
        <v/>
      </c>
      <c r="AC181" s="3" t="str">
        <f>IF($A181="ADD",IF(NOT(ISBLANK(AB181)),_xlfn.XLOOKUP(AB181,ud_shape[lookupValue],ud_shape[lookupKey],"ERROR"),""), "")</f>
        <v/>
      </c>
      <c r="AE181" s="3" t="str">
        <f>IF($A181="ADD",IF(NOT(ISBLANK(AD181)),_xlfn.XLOOKUP(AD181,pipe_material[lookupValue],pipe_material[lookupKey],"ERROR"),""), "")</f>
        <v/>
      </c>
      <c r="AG181" s="3" t="str">
        <f>IF($A181="ADD",IF(NOT(ISBLANK(AF181)),_xlfn.XLOOKUP(1,(ud_material_subset_lookup=AF181)*(ud_material_subset_parentKey=AE181),ud_material_subset[lookupKey],"ERROR"),""), "")</f>
        <v/>
      </c>
      <c r="AI181" s="3" t="str">
        <f>IF($A181="ADD",IF(NOT(ISBLANK(AH181)),_xlfn.XLOOKUP(AH181,ud_pipe_duct_class[lookupValue],ud_pipe_duct_class[lookupKey],"ERROR"),""), "")</f>
        <v/>
      </c>
      <c r="AL181" s="3" t="str">
        <f>IF($A181="ADD",IF(NOT(ISBLANK(AK181)),_xlfn.XLOOKUP(AK181,ud_pipe_joint_type[lookupValue],ud_pipe_joint_type[lookupKey],"ERROR"),""), "")</f>
        <v/>
      </c>
      <c r="AN181" s="3" t="str">
        <f>IF($A181="ADD",IF(NOT(ISBLANK(AM181)),_xlfn.XLOOKUP(AM181,ud_pipe_location[lookupValue],ud_pipe_location[lookupKey],"ERROR"),""), "")</f>
        <v/>
      </c>
      <c r="AP181" s="2" t="str">
        <f t="shared" si="24"/>
        <v/>
      </c>
      <c r="AQ181" s="2" t="str">
        <f t="shared" si="25"/>
        <v/>
      </c>
      <c r="AR181" s="6"/>
      <c r="AS181" s="6"/>
      <c r="AT181" s="6"/>
      <c r="AU181" s="4"/>
      <c r="AV181" s="9"/>
      <c r="AX181" s="3" t="str">
        <f>IF($A181="ADD",IF(NOT(ISBLANK(AW181)),_xlfn.XLOOKUP(AW181,ud_culvert_grate[lookupValue],ud_culvert_grate[lookupKey],"ERROR"),""), "")</f>
        <v/>
      </c>
      <c r="AY181" s="4"/>
      <c r="BA181" s="3" t="str">
        <f>IF($A181="ADD",IF(NOT(ISBLANK(AZ181)),_xlfn.XLOOKUP(AZ181,ud_culvert_grate[lookupValue],ud_culvert_grate[lookupKey],"ERROR"),""), "")</f>
        <v/>
      </c>
      <c r="BD181" s="6"/>
      <c r="BF181" s="3" t="str">
        <f>IF($A181="ADD",IF(NOT(ISBLANK(BE181)),_xlfn.XLOOKUP(BE181,ud_yn_unknown[lookupValue],ud_yn_unknown[lookupKey],"ERROR"),""), "")</f>
        <v/>
      </c>
      <c r="BH181" s="3" t="str">
        <f>IF($A181="ADD",IF(NOT(ISBLANK(BG181)),_xlfn.XLOOKUP(BG181,ud_bed_substrate[lookupValue],ud_bed_substrate[lookupKey],"ERROR"),""), "")</f>
        <v/>
      </c>
      <c r="BJ181" s="3" t="str">
        <f>IF($A181="ADD",IF(NOT(ISBLANK(BI181)),_xlfn.XLOOKUP(BI181,ud_yn_unknown[lookupValue],ud_yn_unknown[lookupKey],"ERROR"),""), "")</f>
        <v/>
      </c>
      <c r="BL181" s="3" t="str">
        <f>IF($A181="ADD",IF(NOT(ISBLANK(BK181)),_xlfn.XLOOKUP(BK181,ud_yn_unknown[lookupValue],ud_yn_unknown[lookupKey],"ERROR"),""), "")</f>
        <v/>
      </c>
      <c r="BN181" s="3" t="str">
        <f>IF($A181="ADD",IF(NOT(ISBLANK(BM181)),_xlfn.XLOOKUP(BM181,ud_culvert_slope[lookupValue],ud_culvert_slope[lookupKey],"ERROR"),""), "")</f>
        <v/>
      </c>
      <c r="BP181" s="3" t="str">
        <f>IF($A181="ADD",IF(NOT(ISBLANK(BO181)),_xlfn.XLOOKUP(BO181,ud_culvert_alignment[lookupValue],ud_culvert_alignment[lookupKey],"ERROR"),""), "")</f>
        <v/>
      </c>
      <c r="BQ181" s="8"/>
      <c r="BS181" s="3" t="str">
        <f>IF($A181="ADD",IF(NOT(ISBLANK(BR181)),_xlfn.XLOOKUP(BR181,ud_carried_function[lookupValue],ud_carried_function[lookupKey],"ERROR"),""), "")</f>
        <v/>
      </c>
      <c r="BT181" s="4"/>
      <c r="BV181" s="3" t="str">
        <f>IF($A181="ADD",IF(NOT(ISBLANK(BU181)),_xlfn.XLOOKUP(BU181,ud_design_loading[lookupValue],ud_design_loading[lookupKey],"ERROR"),""), "")</f>
        <v/>
      </c>
      <c r="BW181" s="4"/>
      <c r="BX181" s="4"/>
      <c r="BY181" s="4"/>
      <c r="BZ181" s="4"/>
      <c r="CC181" s="3" t="str">
        <f>IF($A181="ADD",IF(NOT(ISBLANK(CB181)),_xlfn.XLOOKUP(CB181,maint_type[lookupValue],maint_type[lookupKey],"ERROR"),""), "")</f>
        <v/>
      </c>
      <c r="CE181" s="3" t="str">
        <f>IF($A181="ADD",IF(NOT(ISBLANK(CD181)),_xlfn.XLOOKUP(CD181,ud_access_method[lookupValue],ud_access_method[lookupKey],"ERROR"),""), "")</f>
        <v/>
      </c>
      <c r="CF181" s="9"/>
      <c r="CG181" s="8"/>
      <c r="CH181" s="4" t="str">
        <f t="shared" ca="1" si="26"/>
        <v/>
      </c>
      <c r="CI181" s="4"/>
      <c r="CJ181" s="3" t="str">
        <f t="shared" si="27"/>
        <v/>
      </c>
      <c r="CK181" s="3" t="str">
        <f>IF($A181="","",IF((AND($A181="ADD",OR(CJ181="",CJ181="In Use"))),"5",(_xlfn.XLOOKUP(CJ181,ud_asset_status[lookupValue],ud_asset_status[lookupKey],""))))</f>
        <v/>
      </c>
      <c r="CL181" s="8"/>
      <c r="CN181" s="3" t="str">
        <f>IF($A181="ADD",IF(NOT(ISBLANK(CM181)),_xlfn.XLOOKUP(CM181,ar_replace_reason[lookupValue],ar_replace_reason[lookupKey],"ERROR"),""), "")</f>
        <v/>
      </c>
      <c r="CO181" s="3" t="str">
        <f t="shared" si="28"/>
        <v/>
      </c>
      <c r="CP181" s="3" t="str">
        <f>IF($A181="","",IF((AND($A181="ADD",OR(CO181="",CO181="Queenstown-Lakes District Council"))),"70",(_xlfn.XLOOKUP(CO181,ud_organisation_owner[lookupValue],ud_organisation_owner[lookupKey],""))))</f>
        <v/>
      </c>
      <c r="CQ181" s="3" t="str">
        <f t="shared" si="29"/>
        <v/>
      </c>
      <c r="CR181" s="3" t="str">
        <f>IF($A181="","",IF((AND($A181="ADD",OR(CQ181="",CQ181="Queenstown-Lakes District Council"))),"70",(_xlfn.XLOOKUP(CQ181,ud_organisation_owner[lookupValue],ud_organisation_owner[lookupKey],""))))</f>
        <v/>
      </c>
      <c r="CS181" s="3" t="str">
        <f t="shared" si="30"/>
        <v/>
      </c>
      <c r="CT181" s="3" t="str">
        <f>IF($A181="","",IF((AND($A181="ADD",OR(CS181="",CS181="Local Authority"))),"17",(_xlfn.XLOOKUP(CS181,ud_sub_organisation[lookupValue],ud_sub_organisation[lookupKey],""))))</f>
        <v/>
      </c>
      <c r="CV181" s="3" t="str">
        <f>IF($A181="ADD",IF(NOT(ISBLANK(CU181)),_xlfn.XLOOKUP(CU181,ud_maintenance_organisation[lookupValue],ud_maintenance_organisation[lookupKey],"ERROR"),""), "")</f>
        <v/>
      </c>
      <c r="CW181" s="3" t="str">
        <f t="shared" si="31"/>
        <v/>
      </c>
      <c r="CX181" s="3" t="str">
        <f>IF($A181="","",IF((AND($A181="ADD",OR(CW181="",CW181="Vested Assets"))),"12",(_xlfn.XLOOKUP(CW181,ud_work_category[lookupValue],ud_work_category[lookupKey],""))))</f>
        <v/>
      </c>
      <c r="CY181" s="7"/>
      <c r="CZ181" s="2" t="str">
        <f t="shared" si="32"/>
        <v/>
      </c>
      <c r="DA181" s="2" t="str">
        <f t="shared" si="33"/>
        <v/>
      </c>
      <c r="DB181" s="3" t="str">
        <f t="shared" si="34"/>
        <v/>
      </c>
      <c r="DC181" s="3" t="str">
        <f>IF($A181="","",IF((AND($A181="ADD",OR(DB181="",DB181="Excellent"))),"1",(_xlfn.XLOOKUP(DB181,condition[lookupValue],condition[lookupKey],""))))</f>
        <v/>
      </c>
      <c r="DD181" s="8" t="str">
        <f t="shared" si="35"/>
        <v/>
      </c>
      <c r="DE181" s="9"/>
    </row>
    <row r="182" spans="2:10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4"/>
      <c r="L182" s="4"/>
      <c r="M182" s="4"/>
      <c r="O182" s="3" t="str">
        <f>IF($A182="ADD",IF(NOT(ISBLANK(N182)),_xlfn.XLOOKUP(N182,len_adjust_rsn[lookupValue],len_adjust_rsn[lookupKey],"ERROR"),""), "")</f>
        <v/>
      </c>
      <c r="P182" s="4"/>
      <c r="Q182" s="7"/>
      <c r="R182" s="7"/>
      <c r="S182" s="7"/>
      <c r="T182" s="7"/>
      <c r="U182" s="7"/>
      <c r="W182" s="3" t="str">
        <f>IF($A182="ADD",IF(NOT(ISBLANK(V182)),_xlfn.XLOOKUP(V182,ud_stormwater_purpose[lookupValue],ud_stormwater_purpose[lookupKey],"ERROR"),""), "")</f>
        <v/>
      </c>
      <c r="Y182" s="3" t="str">
        <f>IF($A182="ADD",IF(NOT(ISBLANK(X182)),_xlfn.XLOOKUP(X182,ud_pipe_flow_type[lookupValue],ud_pipe_flow_type[lookupKey],"ERROR"),""), "")</f>
        <v/>
      </c>
      <c r="AA182" s="3" t="str">
        <f>IF($A182="ADD",IF(NOT(ISBLANK(Z182)),_xlfn.XLOOKUP(Z182,ud_pipe_type[lookupValue],ud_pipe_type[lookupKey],"ERROR"),""), "")</f>
        <v/>
      </c>
      <c r="AC182" s="3" t="str">
        <f>IF($A182="ADD",IF(NOT(ISBLANK(AB182)),_xlfn.XLOOKUP(AB182,ud_shape[lookupValue],ud_shape[lookupKey],"ERROR"),""), "")</f>
        <v/>
      </c>
      <c r="AE182" s="3" t="str">
        <f>IF($A182="ADD",IF(NOT(ISBLANK(AD182)),_xlfn.XLOOKUP(AD182,pipe_material[lookupValue],pipe_material[lookupKey],"ERROR"),""), "")</f>
        <v/>
      </c>
      <c r="AG182" s="3" t="str">
        <f>IF($A182="ADD",IF(NOT(ISBLANK(AF182)),_xlfn.XLOOKUP(1,(ud_material_subset_lookup=AF182)*(ud_material_subset_parentKey=AE182),ud_material_subset[lookupKey],"ERROR"),""), "")</f>
        <v/>
      </c>
      <c r="AI182" s="3" t="str">
        <f>IF($A182="ADD",IF(NOT(ISBLANK(AH182)),_xlfn.XLOOKUP(AH182,ud_pipe_duct_class[lookupValue],ud_pipe_duct_class[lookupKey],"ERROR"),""), "")</f>
        <v/>
      </c>
      <c r="AL182" s="3" t="str">
        <f>IF($A182="ADD",IF(NOT(ISBLANK(AK182)),_xlfn.XLOOKUP(AK182,ud_pipe_joint_type[lookupValue],ud_pipe_joint_type[lookupKey],"ERROR"),""), "")</f>
        <v/>
      </c>
      <c r="AN182" s="3" t="str">
        <f>IF($A182="ADD",IF(NOT(ISBLANK(AM182)),_xlfn.XLOOKUP(AM182,ud_pipe_location[lookupValue],ud_pipe_location[lookupKey],"ERROR"),""), "")</f>
        <v/>
      </c>
      <c r="AP182" s="2" t="str">
        <f t="shared" si="24"/>
        <v/>
      </c>
      <c r="AQ182" s="2" t="str">
        <f t="shared" si="25"/>
        <v/>
      </c>
      <c r="AR182" s="6"/>
      <c r="AS182" s="6"/>
      <c r="AT182" s="6"/>
      <c r="AU182" s="4"/>
      <c r="AV182" s="9"/>
      <c r="AX182" s="3" t="str">
        <f>IF($A182="ADD",IF(NOT(ISBLANK(AW182)),_xlfn.XLOOKUP(AW182,ud_culvert_grate[lookupValue],ud_culvert_grate[lookupKey],"ERROR"),""), "")</f>
        <v/>
      </c>
      <c r="AY182" s="4"/>
      <c r="BA182" s="3" t="str">
        <f>IF($A182="ADD",IF(NOT(ISBLANK(AZ182)),_xlfn.XLOOKUP(AZ182,ud_culvert_grate[lookupValue],ud_culvert_grate[lookupKey],"ERROR"),""), "")</f>
        <v/>
      </c>
      <c r="BD182" s="6"/>
      <c r="BF182" s="3" t="str">
        <f>IF($A182="ADD",IF(NOT(ISBLANK(BE182)),_xlfn.XLOOKUP(BE182,ud_yn_unknown[lookupValue],ud_yn_unknown[lookupKey],"ERROR"),""), "")</f>
        <v/>
      </c>
      <c r="BH182" s="3" t="str">
        <f>IF($A182="ADD",IF(NOT(ISBLANK(BG182)),_xlfn.XLOOKUP(BG182,ud_bed_substrate[lookupValue],ud_bed_substrate[lookupKey],"ERROR"),""), "")</f>
        <v/>
      </c>
      <c r="BJ182" s="3" t="str">
        <f>IF($A182="ADD",IF(NOT(ISBLANK(BI182)),_xlfn.XLOOKUP(BI182,ud_yn_unknown[lookupValue],ud_yn_unknown[lookupKey],"ERROR"),""), "")</f>
        <v/>
      </c>
      <c r="BL182" s="3" t="str">
        <f>IF($A182="ADD",IF(NOT(ISBLANK(BK182)),_xlfn.XLOOKUP(BK182,ud_yn_unknown[lookupValue],ud_yn_unknown[lookupKey],"ERROR"),""), "")</f>
        <v/>
      </c>
      <c r="BN182" s="3" t="str">
        <f>IF($A182="ADD",IF(NOT(ISBLANK(BM182)),_xlfn.XLOOKUP(BM182,ud_culvert_slope[lookupValue],ud_culvert_slope[lookupKey],"ERROR"),""), "")</f>
        <v/>
      </c>
      <c r="BP182" s="3" t="str">
        <f>IF($A182="ADD",IF(NOT(ISBLANK(BO182)),_xlfn.XLOOKUP(BO182,ud_culvert_alignment[lookupValue],ud_culvert_alignment[lookupKey],"ERROR"),""), "")</f>
        <v/>
      </c>
      <c r="BQ182" s="8"/>
      <c r="BS182" s="3" t="str">
        <f>IF($A182="ADD",IF(NOT(ISBLANK(BR182)),_xlfn.XLOOKUP(BR182,ud_carried_function[lookupValue],ud_carried_function[lookupKey],"ERROR"),""), "")</f>
        <v/>
      </c>
      <c r="BT182" s="4"/>
      <c r="BV182" s="3" t="str">
        <f>IF($A182="ADD",IF(NOT(ISBLANK(BU182)),_xlfn.XLOOKUP(BU182,ud_design_loading[lookupValue],ud_design_loading[lookupKey],"ERROR"),""), "")</f>
        <v/>
      </c>
      <c r="BW182" s="4"/>
      <c r="BX182" s="4"/>
      <c r="BY182" s="4"/>
      <c r="BZ182" s="4"/>
      <c r="CC182" s="3" t="str">
        <f>IF($A182="ADD",IF(NOT(ISBLANK(CB182)),_xlfn.XLOOKUP(CB182,maint_type[lookupValue],maint_type[lookupKey],"ERROR"),""), "")</f>
        <v/>
      </c>
      <c r="CE182" s="3" t="str">
        <f>IF($A182="ADD",IF(NOT(ISBLANK(CD182)),_xlfn.XLOOKUP(CD182,ud_access_method[lookupValue],ud_access_method[lookupKey],"ERROR"),""), "")</f>
        <v/>
      </c>
      <c r="CF182" s="9"/>
      <c r="CG182" s="8"/>
      <c r="CH182" s="4" t="str">
        <f t="shared" ca="1" si="26"/>
        <v/>
      </c>
      <c r="CI182" s="4"/>
      <c r="CJ182" s="3" t="str">
        <f t="shared" si="27"/>
        <v/>
      </c>
      <c r="CK182" s="3" t="str">
        <f>IF($A182="","",IF((AND($A182="ADD",OR(CJ182="",CJ182="In Use"))),"5",(_xlfn.XLOOKUP(CJ182,ud_asset_status[lookupValue],ud_asset_status[lookupKey],""))))</f>
        <v/>
      </c>
      <c r="CL182" s="8"/>
      <c r="CN182" s="3" t="str">
        <f>IF($A182="ADD",IF(NOT(ISBLANK(CM182)),_xlfn.XLOOKUP(CM182,ar_replace_reason[lookupValue],ar_replace_reason[lookupKey],"ERROR"),""), "")</f>
        <v/>
      </c>
      <c r="CO182" s="3" t="str">
        <f t="shared" si="28"/>
        <v/>
      </c>
      <c r="CP182" s="3" t="str">
        <f>IF($A182="","",IF((AND($A182="ADD",OR(CO182="",CO182="Queenstown-Lakes District Council"))),"70",(_xlfn.XLOOKUP(CO182,ud_organisation_owner[lookupValue],ud_organisation_owner[lookupKey],""))))</f>
        <v/>
      </c>
      <c r="CQ182" s="3" t="str">
        <f t="shared" si="29"/>
        <v/>
      </c>
      <c r="CR182" s="3" t="str">
        <f>IF($A182="","",IF((AND($A182="ADD",OR(CQ182="",CQ182="Queenstown-Lakes District Council"))),"70",(_xlfn.XLOOKUP(CQ182,ud_organisation_owner[lookupValue],ud_organisation_owner[lookupKey],""))))</f>
        <v/>
      </c>
      <c r="CS182" s="3" t="str">
        <f t="shared" si="30"/>
        <v/>
      </c>
      <c r="CT182" s="3" t="str">
        <f>IF($A182="","",IF((AND($A182="ADD",OR(CS182="",CS182="Local Authority"))),"17",(_xlfn.XLOOKUP(CS182,ud_sub_organisation[lookupValue],ud_sub_organisation[lookupKey],""))))</f>
        <v/>
      </c>
      <c r="CV182" s="3" t="str">
        <f>IF($A182="ADD",IF(NOT(ISBLANK(CU182)),_xlfn.XLOOKUP(CU182,ud_maintenance_organisation[lookupValue],ud_maintenance_organisation[lookupKey],"ERROR"),""), "")</f>
        <v/>
      </c>
      <c r="CW182" s="3" t="str">
        <f t="shared" si="31"/>
        <v/>
      </c>
      <c r="CX182" s="3" t="str">
        <f>IF($A182="","",IF((AND($A182="ADD",OR(CW182="",CW182="Vested Assets"))),"12",(_xlfn.XLOOKUP(CW182,ud_work_category[lookupValue],ud_work_category[lookupKey],""))))</f>
        <v/>
      </c>
      <c r="CY182" s="7"/>
      <c r="CZ182" s="2" t="str">
        <f t="shared" si="32"/>
        <v/>
      </c>
      <c r="DA182" s="2" t="str">
        <f t="shared" si="33"/>
        <v/>
      </c>
      <c r="DB182" s="3" t="str">
        <f t="shared" si="34"/>
        <v/>
      </c>
      <c r="DC182" s="3" t="str">
        <f>IF($A182="","",IF((AND($A182="ADD",OR(DB182="",DB182="Excellent"))),"1",(_xlfn.XLOOKUP(DB182,condition[lookupValue],condition[lookupKey],""))))</f>
        <v/>
      </c>
      <c r="DD182" s="8" t="str">
        <f t="shared" si="35"/>
        <v/>
      </c>
      <c r="DE182" s="9"/>
    </row>
    <row r="183" spans="2:10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4"/>
      <c r="L183" s="4"/>
      <c r="M183" s="4"/>
      <c r="O183" s="3" t="str">
        <f>IF($A183="ADD",IF(NOT(ISBLANK(N183)),_xlfn.XLOOKUP(N183,len_adjust_rsn[lookupValue],len_adjust_rsn[lookupKey],"ERROR"),""), "")</f>
        <v/>
      </c>
      <c r="P183" s="4"/>
      <c r="Q183" s="7"/>
      <c r="R183" s="7"/>
      <c r="S183" s="7"/>
      <c r="T183" s="7"/>
      <c r="U183" s="7"/>
      <c r="W183" s="3" t="str">
        <f>IF($A183="ADD",IF(NOT(ISBLANK(V183)),_xlfn.XLOOKUP(V183,ud_stormwater_purpose[lookupValue],ud_stormwater_purpose[lookupKey],"ERROR"),""), "")</f>
        <v/>
      </c>
      <c r="Y183" s="3" t="str">
        <f>IF($A183="ADD",IF(NOT(ISBLANK(X183)),_xlfn.XLOOKUP(X183,ud_pipe_flow_type[lookupValue],ud_pipe_flow_type[lookupKey],"ERROR"),""), "")</f>
        <v/>
      </c>
      <c r="AA183" s="3" t="str">
        <f>IF($A183="ADD",IF(NOT(ISBLANK(Z183)),_xlfn.XLOOKUP(Z183,ud_pipe_type[lookupValue],ud_pipe_type[lookupKey],"ERROR"),""), "")</f>
        <v/>
      </c>
      <c r="AC183" s="3" t="str">
        <f>IF($A183="ADD",IF(NOT(ISBLANK(AB183)),_xlfn.XLOOKUP(AB183,ud_shape[lookupValue],ud_shape[lookupKey],"ERROR"),""), "")</f>
        <v/>
      </c>
      <c r="AE183" s="3" t="str">
        <f>IF($A183="ADD",IF(NOT(ISBLANK(AD183)),_xlfn.XLOOKUP(AD183,pipe_material[lookupValue],pipe_material[lookupKey],"ERROR"),""), "")</f>
        <v/>
      </c>
      <c r="AG183" s="3" t="str">
        <f>IF($A183="ADD",IF(NOT(ISBLANK(AF183)),_xlfn.XLOOKUP(1,(ud_material_subset_lookup=AF183)*(ud_material_subset_parentKey=AE183),ud_material_subset[lookupKey],"ERROR"),""), "")</f>
        <v/>
      </c>
      <c r="AI183" s="3" t="str">
        <f>IF($A183="ADD",IF(NOT(ISBLANK(AH183)),_xlfn.XLOOKUP(AH183,ud_pipe_duct_class[lookupValue],ud_pipe_duct_class[lookupKey],"ERROR"),""), "")</f>
        <v/>
      </c>
      <c r="AL183" s="3" t="str">
        <f>IF($A183="ADD",IF(NOT(ISBLANK(AK183)),_xlfn.XLOOKUP(AK183,ud_pipe_joint_type[lookupValue],ud_pipe_joint_type[lookupKey],"ERROR"),""), "")</f>
        <v/>
      </c>
      <c r="AN183" s="3" t="str">
        <f>IF($A183="ADD",IF(NOT(ISBLANK(AM183)),_xlfn.XLOOKUP(AM183,ud_pipe_location[lookupValue],ud_pipe_location[lookupKey],"ERROR"),""), "")</f>
        <v/>
      </c>
      <c r="AP183" s="2" t="str">
        <f t="shared" si="24"/>
        <v/>
      </c>
      <c r="AQ183" s="2" t="str">
        <f t="shared" si="25"/>
        <v/>
      </c>
      <c r="AR183" s="6"/>
      <c r="AS183" s="6"/>
      <c r="AT183" s="6"/>
      <c r="AU183" s="4"/>
      <c r="AV183" s="9"/>
      <c r="AX183" s="3" t="str">
        <f>IF($A183="ADD",IF(NOT(ISBLANK(AW183)),_xlfn.XLOOKUP(AW183,ud_culvert_grate[lookupValue],ud_culvert_grate[lookupKey],"ERROR"),""), "")</f>
        <v/>
      </c>
      <c r="AY183" s="4"/>
      <c r="BA183" s="3" t="str">
        <f>IF($A183="ADD",IF(NOT(ISBLANK(AZ183)),_xlfn.XLOOKUP(AZ183,ud_culvert_grate[lookupValue],ud_culvert_grate[lookupKey],"ERROR"),""), "")</f>
        <v/>
      </c>
      <c r="BD183" s="6"/>
      <c r="BF183" s="3" t="str">
        <f>IF($A183="ADD",IF(NOT(ISBLANK(BE183)),_xlfn.XLOOKUP(BE183,ud_yn_unknown[lookupValue],ud_yn_unknown[lookupKey],"ERROR"),""), "")</f>
        <v/>
      </c>
      <c r="BH183" s="3" t="str">
        <f>IF($A183="ADD",IF(NOT(ISBLANK(BG183)),_xlfn.XLOOKUP(BG183,ud_bed_substrate[lookupValue],ud_bed_substrate[lookupKey],"ERROR"),""), "")</f>
        <v/>
      </c>
      <c r="BJ183" s="3" t="str">
        <f>IF($A183="ADD",IF(NOT(ISBLANK(BI183)),_xlfn.XLOOKUP(BI183,ud_yn_unknown[lookupValue],ud_yn_unknown[lookupKey],"ERROR"),""), "")</f>
        <v/>
      </c>
      <c r="BL183" s="3" t="str">
        <f>IF($A183="ADD",IF(NOT(ISBLANK(BK183)),_xlfn.XLOOKUP(BK183,ud_yn_unknown[lookupValue],ud_yn_unknown[lookupKey],"ERROR"),""), "")</f>
        <v/>
      </c>
      <c r="BN183" s="3" t="str">
        <f>IF($A183="ADD",IF(NOT(ISBLANK(BM183)),_xlfn.XLOOKUP(BM183,ud_culvert_slope[lookupValue],ud_culvert_slope[lookupKey],"ERROR"),""), "")</f>
        <v/>
      </c>
      <c r="BP183" s="3" t="str">
        <f>IF($A183="ADD",IF(NOT(ISBLANK(BO183)),_xlfn.XLOOKUP(BO183,ud_culvert_alignment[lookupValue],ud_culvert_alignment[lookupKey],"ERROR"),""), "")</f>
        <v/>
      </c>
      <c r="BQ183" s="8"/>
      <c r="BS183" s="3" t="str">
        <f>IF($A183="ADD",IF(NOT(ISBLANK(BR183)),_xlfn.XLOOKUP(BR183,ud_carried_function[lookupValue],ud_carried_function[lookupKey],"ERROR"),""), "")</f>
        <v/>
      </c>
      <c r="BT183" s="4"/>
      <c r="BV183" s="3" t="str">
        <f>IF($A183="ADD",IF(NOT(ISBLANK(BU183)),_xlfn.XLOOKUP(BU183,ud_design_loading[lookupValue],ud_design_loading[lookupKey],"ERROR"),""), "")</f>
        <v/>
      </c>
      <c r="BW183" s="4"/>
      <c r="BX183" s="4"/>
      <c r="BY183" s="4"/>
      <c r="BZ183" s="4"/>
      <c r="CC183" s="3" t="str">
        <f>IF($A183="ADD",IF(NOT(ISBLANK(CB183)),_xlfn.XLOOKUP(CB183,maint_type[lookupValue],maint_type[lookupKey],"ERROR"),""), "")</f>
        <v/>
      </c>
      <c r="CE183" s="3" t="str">
        <f>IF($A183="ADD",IF(NOT(ISBLANK(CD183)),_xlfn.XLOOKUP(CD183,ud_access_method[lookupValue],ud_access_method[lookupKey],"ERROR"),""), "")</f>
        <v/>
      </c>
      <c r="CF183" s="9"/>
      <c r="CG183" s="8"/>
      <c r="CH183" s="4" t="str">
        <f t="shared" ca="1" si="26"/>
        <v/>
      </c>
      <c r="CI183" s="4"/>
      <c r="CJ183" s="3" t="str">
        <f t="shared" si="27"/>
        <v/>
      </c>
      <c r="CK183" s="3" t="str">
        <f>IF($A183="","",IF((AND($A183="ADD",OR(CJ183="",CJ183="In Use"))),"5",(_xlfn.XLOOKUP(CJ183,ud_asset_status[lookupValue],ud_asset_status[lookupKey],""))))</f>
        <v/>
      </c>
      <c r="CL183" s="8"/>
      <c r="CN183" s="3" t="str">
        <f>IF($A183="ADD",IF(NOT(ISBLANK(CM183)),_xlfn.XLOOKUP(CM183,ar_replace_reason[lookupValue],ar_replace_reason[lookupKey],"ERROR"),""), "")</f>
        <v/>
      </c>
      <c r="CO183" s="3" t="str">
        <f t="shared" si="28"/>
        <v/>
      </c>
      <c r="CP183" s="3" t="str">
        <f>IF($A183="","",IF((AND($A183="ADD",OR(CO183="",CO183="Queenstown-Lakes District Council"))),"70",(_xlfn.XLOOKUP(CO183,ud_organisation_owner[lookupValue],ud_organisation_owner[lookupKey],""))))</f>
        <v/>
      </c>
      <c r="CQ183" s="3" t="str">
        <f t="shared" si="29"/>
        <v/>
      </c>
      <c r="CR183" s="3" t="str">
        <f>IF($A183="","",IF((AND($A183="ADD",OR(CQ183="",CQ183="Queenstown-Lakes District Council"))),"70",(_xlfn.XLOOKUP(CQ183,ud_organisation_owner[lookupValue],ud_organisation_owner[lookupKey],""))))</f>
        <v/>
      </c>
      <c r="CS183" s="3" t="str">
        <f t="shared" si="30"/>
        <v/>
      </c>
      <c r="CT183" s="3" t="str">
        <f>IF($A183="","",IF((AND($A183="ADD",OR(CS183="",CS183="Local Authority"))),"17",(_xlfn.XLOOKUP(CS183,ud_sub_organisation[lookupValue],ud_sub_organisation[lookupKey],""))))</f>
        <v/>
      </c>
      <c r="CV183" s="3" t="str">
        <f>IF($A183="ADD",IF(NOT(ISBLANK(CU183)),_xlfn.XLOOKUP(CU183,ud_maintenance_organisation[lookupValue],ud_maintenance_organisation[lookupKey],"ERROR"),""), "")</f>
        <v/>
      </c>
      <c r="CW183" s="3" t="str">
        <f t="shared" si="31"/>
        <v/>
      </c>
      <c r="CX183" s="3" t="str">
        <f>IF($A183="","",IF((AND($A183="ADD",OR(CW183="",CW183="Vested Assets"))),"12",(_xlfn.XLOOKUP(CW183,ud_work_category[lookupValue],ud_work_category[lookupKey],""))))</f>
        <v/>
      </c>
      <c r="CY183" s="7"/>
      <c r="CZ183" s="2" t="str">
        <f t="shared" si="32"/>
        <v/>
      </c>
      <c r="DA183" s="2" t="str">
        <f t="shared" si="33"/>
        <v/>
      </c>
      <c r="DB183" s="3" t="str">
        <f t="shared" si="34"/>
        <v/>
      </c>
      <c r="DC183" s="3" t="str">
        <f>IF($A183="","",IF((AND($A183="ADD",OR(DB183="",DB183="Excellent"))),"1",(_xlfn.XLOOKUP(DB183,condition[lookupValue],condition[lookupKey],""))))</f>
        <v/>
      </c>
      <c r="DD183" s="8" t="str">
        <f t="shared" si="35"/>
        <v/>
      </c>
      <c r="DE183" s="9"/>
    </row>
    <row r="184" spans="2:10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4"/>
      <c r="L184" s="4"/>
      <c r="M184" s="4"/>
      <c r="O184" s="3" t="str">
        <f>IF($A184="ADD",IF(NOT(ISBLANK(N184)),_xlfn.XLOOKUP(N184,len_adjust_rsn[lookupValue],len_adjust_rsn[lookupKey],"ERROR"),""), "")</f>
        <v/>
      </c>
      <c r="P184" s="4"/>
      <c r="Q184" s="7"/>
      <c r="R184" s="7"/>
      <c r="S184" s="7"/>
      <c r="T184" s="7"/>
      <c r="U184" s="7"/>
      <c r="W184" s="3" t="str">
        <f>IF($A184="ADD",IF(NOT(ISBLANK(V184)),_xlfn.XLOOKUP(V184,ud_stormwater_purpose[lookupValue],ud_stormwater_purpose[lookupKey],"ERROR"),""), "")</f>
        <v/>
      </c>
      <c r="Y184" s="3" t="str">
        <f>IF($A184="ADD",IF(NOT(ISBLANK(X184)),_xlfn.XLOOKUP(X184,ud_pipe_flow_type[lookupValue],ud_pipe_flow_type[lookupKey],"ERROR"),""), "")</f>
        <v/>
      </c>
      <c r="AA184" s="3" t="str">
        <f>IF($A184="ADD",IF(NOT(ISBLANK(Z184)),_xlfn.XLOOKUP(Z184,ud_pipe_type[lookupValue],ud_pipe_type[lookupKey],"ERROR"),""), "")</f>
        <v/>
      </c>
      <c r="AC184" s="3" t="str">
        <f>IF($A184="ADD",IF(NOT(ISBLANK(AB184)),_xlfn.XLOOKUP(AB184,ud_shape[lookupValue],ud_shape[lookupKey],"ERROR"),""), "")</f>
        <v/>
      </c>
      <c r="AE184" s="3" t="str">
        <f>IF($A184="ADD",IF(NOT(ISBLANK(AD184)),_xlfn.XLOOKUP(AD184,pipe_material[lookupValue],pipe_material[lookupKey],"ERROR"),""), "")</f>
        <v/>
      </c>
      <c r="AG184" s="3" t="str">
        <f>IF($A184="ADD",IF(NOT(ISBLANK(AF184)),_xlfn.XLOOKUP(1,(ud_material_subset_lookup=AF184)*(ud_material_subset_parentKey=AE184),ud_material_subset[lookupKey],"ERROR"),""), "")</f>
        <v/>
      </c>
      <c r="AI184" s="3" t="str">
        <f>IF($A184="ADD",IF(NOT(ISBLANK(AH184)),_xlfn.XLOOKUP(AH184,ud_pipe_duct_class[lookupValue],ud_pipe_duct_class[lookupKey],"ERROR"),""), "")</f>
        <v/>
      </c>
      <c r="AL184" s="3" t="str">
        <f>IF($A184="ADD",IF(NOT(ISBLANK(AK184)),_xlfn.XLOOKUP(AK184,ud_pipe_joint_type[lookupValue],ud_pipe_joint_type[lookupKey],"ERROR"),""), "")</f>
        <v/>
      </c>
      <c r="AN184" s="3" t="str">
        <f>IF($A184="ADD",IF(NOT(ISBLANK(AM184)),_xlfn.XLOOKUP(AM184,ud_pipe_location[lookupValue],ud_pipe_location[lookupKey],"ERROR"),""), "")</f>
        <v/>
      </c>
      <c r="AP184" s="2" t="str">
        <f t="shared" si="24"/>
        <v/>
      </c>
      <c r="AQ184" s="2" t="str">
        <f t="shared" si="25"/>
        <v/>
      </c>
      <c r="AR184" s="6"/>
      <c r="AS184" s="6"/>
      <c r="AT184" s="6"/>
      <c r="AU184" s="4"/>
      <c r="AV184" s="9"/>
      <c r="AX184" s="3" t="str">
        <f>IF($A184="ADD",IF(NOT(ISBLANK(AW184)),_xlfn.XLOOKUP(AW184,ud_culvert_grate[lookupValue],ud_culvert_grate[lookupKey],"ERROR"),""), "")</f>
        <v/>
      </c>
      <c r="AY184" s="4"/>
      <c r="BA184" s="3" t="str">
        <f>IF($A184="ADD",IF(NOT(ISBLANK(AZ184)),_xlfn.XLOOKUP(AZ184,ud_culvert_grate[lookupValue],ud_culvert_grate[lookupKey],"ERROR"),""), "")</f>
        <v/>
      </c>
      <c r="BD184" s="6"/>
      <c r="BF184" s="3" t="str">
        <f>IF($A184="ADD",IF(NOT(ISBLANK(BE184)),_xlfn.XLOOKUP(BE184,ud_yn_unknown[lookupValue],ud_yn_unknown[lookupKey],"ERROR"),""), "")</f>
        <v/>
      </c>
      <c r="BH184" s="3" t="str">
        <f>IF($A184="ADD",IF(NOT(ISBLANK(BG184)),_xlfn.XLOOKUP(BG184,ud_bed_substrate[lookupValue],ud_bed_substrate[lookupKey],"ERROR"),""), "")</f>
        <v/>
      </c>
      <c r="BJ184" s="3" t="str">
        <f>IF($A184="ADD",IF(NOT(ISBLANK(BI184)),_xlfn.XLOOKUP(BI184,ud_yn_unknown[lookupValue],ud_yn_unknown[lookupKey],"ERROR"),""), "")</f>
        <v/>
      </c>
      <c r="BL184" s="3" t="str">
        <f>IF($A184="ADD",IF(NOT(ISBLANK(BK184)),_xlfn.XLOOKUP(BK184,ud_yn_unknown[lookupValue],ud_yn_unknown[lookupKey],"ERROR"),""), "")</f>
        <v/>
      </c>
      <c r="BN184" s="3" t="str">
        <f>IF($A184="ADD",IF(NOT(ISBLANK(BM184)),_xlfn.XLOOKUP(BM184,ud_culvert_slope[lookupValue],ud_culvert_slope[lookupKey],"ERROR"),""), "")</f>
        <v/>
      </c>
      <c r="BP184" s="3" t="str">
        <f>IF($A184="ADD",IF(NOT(ISBLANK(BO184)),_xlfn.XLOOKUP(BO184,ud_culvert_alignment[lookupValue],ud_culvert_alignment[lookupKey],"ERROR"),""), "")</f>
        <v/>
      </c>
      <c r="BQ184" s="8"/>
      <c r="BS184" s="3" t="str">
        <f>IF($A184="ADD",IF(NOT(ISBLANK(BR184)),_xlfn.XLOOKUP(BR184,ud_carried_function[lookupValue],ud_carried_function[lookupKey],"ERROR"),""), "")</f>
        <v/>
      </c>
      <c r="BT184" s="4"/>
      <c r="BV184" s="3" t="str">
        <f>IF($A184="ADD",IF(NOT(ISBLANK(BU184)),_xlfn.XLOOKUP(BU184,ud_design_loading[lookupValue],ud_design_loading[lookupKey],"ERROR"),""), "")</f>
        <v/>
      </c>
      <c r="BW184" s="4"/>
      <c r="BX184" s="4"/>
      <c r="BY184" s="4"/>
      <c r="BZ184" s="4"/>
      <c r="CC184" s="3" t="str">
        <f>IF($A184="ADD",IF(NOT(ISBLANK(CB184)),_xlfn.XLOOKUP(CB184,maint_type[lookupValue],maint_type[lookupKey],"ERROR"),""), "")</f>
        <v/>
      </c>
      <c r="CE184" s="3" t="str">
        <f>IF($A184="ADD",IF(NOT(ISBLANK(CD184)),_xlfn.XLOOKUP(CD184,ud_access_method[lookupValue],ud_access_method[lookupKey],"ERROR"),""), "")</f>
        <v/>
      </c>
      <c r="CF184" s="9"/>
      <c r="CG184" s="8"/>
      <c r="CH184" s="4" t="str">
        <f t="shared" ca="1" si="26"/>
        <v/>
      </c>
      <c r="CI184" s="4"/>
      <c r="CJ184" s="3" t="str">
        <f t="shared" si="27"/>
        <v/>
      </c>
      <c r="CK184" s="3" t="str">
        <f>IF($A184="","",IF((AND($A184="ADD",OR(CJ184="",CJ184="In Use"))),"5",(_xlfn.XLOOKUP(CJ184,ud_asset_status[lookupValue],ud_asset_status[lookupKey],""))))</f>
        <v/>
      </c>
      <c r="CL184" s="8"/>
      <c r="CN184" s="3" t="str">
        <f>IF($A184="ADD",IF(NOT(ISBLANK(CM184)),_xlfn.XLOOKUP(CM184,ar_replace_reason[lookupValue],ar_replace_reason[lookupKey],"ERROR"),""), "")</f>
        <v/>
      </c>
      <c r="CO184" s="3" t="str">
        <f t="shared" si="28"/>
        <v/>
      </c>
      <c r="CP184" s="3" t="str">
        <f>IF($A184="","",IF((AND($A184="ADD",OR(CO184="",CO184="Queenstown-Lakes District Council"))),"70",(_xlfn.XLOOKUP(CO184,ud_organisation_owner[lookupValue],ud_organisation_owner[lookupKey],""))))</f>
        <v/>
      </c>
      <c r="CQ184" s="3" t="str">
        <f t="shared" si="29"/>
        <v/>
      </c>
      <c r="CR184" s="3" t="str">
        <f>IF($A184="","",IF((AND($A184="ADD",OR(CQ184="",CQ184="Queenstown-Lakes District Council"))),"70",(_xlfn.XLOOKUP(CQ184,ud_organisation_owner[lookupValue],ud_organisation_owner[lookupKey],""))))</f>
        <v/>
      </c>
      <c r="CS184" s="3" t="str">
        <f t="shared" si="30"/>
        <v/>
      </c>
      <c r="CT184" s="3" t="str">
        <f>IF($A184="","",IF((AND($A184="ADD",OR(CS184="",CS184="Local Authority"))),"17",(_xlfn.XLOOKUP(CS184,ud_sub_organisation[lookupValue],ud_sub_organisation[lookupKey],""))))</f>
        <v/>
      </c>
      <c r="CV184" s="3" t="str">
        <f>IF($A184="ADD",IF(NOT(ISBLANK(CU184)),_xlfn.XLOOKUP(CU184,ud_maintenance_organisation[lookupValue],ud_maintenance_organisation[lookupKey],"ERROR"),""), "")</f>
        <v/>
      </c>
      <c r="CW184" s="3" t="str">
        <f t="shared" si="31"/>
        <v/>
      </c>
      <c r="CX184" s="3" t="str">
        <f>IF($A184="","",IF((AND($A184="ADD",OR(CW184="",CW184="Vested Assets"))),"12",(_xlfn.XLOOKUP(CW184,ud_work_category[lookupValue],ud_work_category[lookupKey],""))))</f>
        <v/>
      </c>
      <c r="CY184" s="7"/>
      <c r="CZ184" s="2" t="str">
        <f t="shared" si="32"/>
        <v/>
      </c>
      <c r="DA184" s="2" t="str">
        <f t="shared" si="33"/>
        <v/>
      </c>
      <c r="DB184" s="3" t="str">
        <f t="shared" si="34"/>
        <v/>
      </c>
      <c r="DC184" s="3" t="str">
        <f>IF($A184="","",IF((AND($A184="ADD",OR(DB184="",DB184="Excellent"))),"1",(_xlfn.XLOOKUP(DB184,condition[lookupValue],condition[lookupKey],""))))</f>
        <v/>
      </c>
      <c r="DD184" s="8" t="str">
        <f t="shared" si="35"/>
        <v/>
      </c>
      <c r="DE184" s="9"/>
    </row>
    <row r="185" spans="2:10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4"/>
      <c r="L185" s="4"/>
      <c r="M185" s="4"/>
      <c r="O185" s="3" t="str">
        <f>IF($A185="ADD",IF(NOT(ISBLANK(N185)),_xlfn.XLOOKUP(N185,len_adjust_rsn[lookupValue],len_adjust_rsn[lookupKey],"ERROR"),""), "")</f>
        <v/>
      </c>
      <c r="P185" s="4"/>
      <c r="Q185" s="7"/>
      <c r="R185" s="7"/>
      <c r="S185" s="7"/>
      <c r="T185" s="7"/>
      <c r="U185" s="7"/>
      <c r="W185" s="3" t="str">
        <f>IF($A185="ADD",IF(NOT(ISBLANK(V185)),_xlfn.XLOOKUP(V185,ud_stormwater_purpose[lookupValue],ud_stormwater_purpose[lookupKey],"ERROR"),""), "")</f>
        <v/>
      </c>
      <c r="Y185" s="3" t="str">
        <f>IF($A185="ADD",IF(NOT(ISBLANK(X185)),_xlfn.XLOOKUP(X185,ud_pipe_flow_type[lookupValue],ud_pipe_flow_type[lookupKey],"ERROR"),""), "")</f>
        <v/>
      </c>
      <c r="AA185" s="3" t="str">
        <f>IF($A185="ADD",IF(NOT(ISBLANK(Z185)),_xlfn.XLOOKUP(Z185,ud_pipe_type[lookupValue],ud_pipe_type[lookupKey],"ERROR"),""), "")</f>
        <v/>
      </c>
      <c r="AC185" s="3" t="str">
        <f>IF($A185="ADD",IF(NOT(ISBLANK(AB185)),_xlfn.XLOOKUP(AB185,ud_shape[lookupValue],ud_shape[lookupKey],"ERROR"),""), "")</f>
        <v/>
      </c>
      <c r="AE185" s="3" t="str">
        <f>IF($A185="ADD",IF(NOT(ISBLANK(AD185)),_xlfn.XLOOKUP(AD185,pipe_material[lookupValue],pipe_material[lookupKey],"ERROR"),""), "")</f>
        <v/>
      </c>
      <c r="AG185" s="3" t="str">
        <f>IF($A185="ADD",IF(NOT(ISBLANK(AF185)),_xlfn.XLOOKUP(1,(ud_material_subset_lookup=AF185)*(ud_material_subset_parentKey=AE185),ud_material_subset[lookupKey],"ERROR"),""), "")</f>
        <v/>
      </c>
      <c r="AI185" s="3" t="str">
        <f>IF($A185="ADD",IF(NOT(ISBLANK(AH185)),_xlfn.XLOOKUP(AH185,ud_pipe_duct_class[lookupValue],ud_pipe_duct_class[lookupKey],"ERROR"),""), "")</f>
        <v/>
      </c>
      <c r="AL185" s="3" t="str">
        <f>IF($A185="ADD",IF(NOT(ISBLANK(AK185)),_xlfn.XLOOKUP(AK185,ud_pipe_joint_type[lookupValue],ud_pipe_joint_type[lookupKey],"ERROR"),""), "")</f>
        <v/>
      </c>
      <c r="AN185" s="3" t="str">
        <f>IF($A185="ADD",IF(NOT(ISBLANK(AM185)),_xlfn.XLOOKUP(AM185,ud_pipe_location[lookupValue],ud_pipe_location[lookupKey],"ERROR"),""), "")</f>
        <v/>
      </c>
      <c r="AP185" s="2" t="str">
        <f t="shared" si="24"/>
        <v/>
      </c>
      <c r="AQ185" s="2" t="str">
        <f t="shared" si="25"/>
        <v/>
      </c>
      <c r="AR185" s="6"/>
      <c r="AS185" s="6"/>
      <c r="AT185" s="6"/>
      <c r="AU185" s="4"/>
      <c r="AV185" s="9"/>
      <c r="AX185" s="3" t="str">
        <f>IF($A185="ADD",IF(NOT(ISBLANK(AW185)),_xlfn.XLOOKUP(AW185,ud_culvert_grate[lookupValue],ud_culvert_grate[lookupKey],"ERROR"),""), "")</f>
        <v/>
      </c>
      <c r="AY185" s="4"/>
      <c r="BA185" s="3" t="str">
        <f>IF($A185="ADD",IF(NOT(ISBLANK(AZ185)),_xlfn.XLOOKUP(AZ185,ud_culvert_grate[lookupValue],ud_culvert_grate[lookupKey],"ERROR"),""), "")</f>
        <v/>
      </c>
      <c r="BD185" s="6"/>
      <c r="BF185" s="3" t="str">
        <f>IF($A185="ADD",IF(NOT(ISBLANK(BE185)),_xlfn.XLOOKUP(BE185,ud_yn_unknown[lookupValue],ud_yn_unknown[lookupKey],"ERROR"),""), "")</f>
        <v/>
      </c>
      <c r="BH185" s="3" t="str">
        <f>IF($A185="ADD",IF(NOT(ISBLANK(BG185)),_xlfn.XLOOKUP(BG185,ud_bed_substrate[lookupValue],ud_bed_substrate[lookupKey],"ERROR"),""), "")</f>
        <v/>
      </c>
      <c r="BJ185" s="3" t="str">
        <f>IF($A185="ADD",IF(NOT(ISBLANK(BI185)),_xlfn.XLOOKUP(BI185,ud_yn_unknown[lookupValue],ud_yn_unknown[lookupKey],"ERROR"),""), "")</f>
        <v/>
      </c>
      <c r="BL185" s="3" t="str">
        <f>IF($A185="ADD",IF(NOT(ISBLANK(BK185)),_xlfn.XLOOKUP(BK185,ud_yn_unknown[lookupValue],ud_yn_unknown[lookupKey],"ERROR"),""), "")</f>
        <v/>
      </c>
      <c r="BN185" s="3" t="str">
        <f>IF($A185="ADD",IF(NOT(ISBLANK(BM185)),_xlfn.XLOOKUP(BM185,ud_culvert_slope[lookupValue],ud_culvert_slope[lookupKey],"ERROR"),""), "")</f>
        <v/>
      </c>
      <c r="BP185" s="3" t="str">
        <f>IF($A185="ADD",IF(NOT(ISBLANK(BO185)),_xlfn.XLOOKUP(BO185,ud_culvert_alignment[lookupValue],ud_culvert_alignment[lookupKey],"ERROR"),""), "")</f>
        <v/>
      </c>
      <c r="BQ185" s="8"/>
      <c r="BS185" s="3" t="str">
        <f>IF($A185="ADD",IF(NOT(ISBLANK(BR185)),_xlfn.XLOOKUP(BR185,ud_carried_function[lookupValue],ud_carried_function[lookupKey],"ERROR"),""), "")</f>
        <v/>
      </c>
      <c r="BT185" s="4"/>
      <c r="BV185" s="3" t="str">
        <f>IF($A185="ADD",IF(NOT(ISBLANK(BU185)),_xlfn.XLOOKUP(BU185,ud_design_loading[lookupValue],ud_design_loading[lookupKey],"ERROR"),""), "")</f>
        <v/>
      </c>
      <c r="BW185" s="4"/>
      <c r="BX185" s="4"/>
      <c r="BY185" s="4"/>
      <c r="BZ185" s="4"/>
      <c r="CC185" s="3" t="str">
        <f>IF($A185="ADD",IF(NOT(ISBLANK(CB185)),_xlfn.XLOOKUP(CB185,maint_type[lookupValue],maint_type[lookupKey],"ERROR"),""), "")</f>
        <v/>
      </c>
      <c r="CE185" s="3" t="str">
        <f>IF($A185="ADD",IF(NOT(ISBLANK(CD185)),_xlfn.XLOOKUP(CD185,ud_access_method[lookupValue],ud_access_method[lookupKey],"ERROR"),""), "")</f>
        <v/>
      </c>
      <c r="CF185" s="9"/>
      <c r="CG185" s="8"/>
      <c r="CH185" s="4" t="str">
        <f t="shared" ca="1" si="26"/>
        <v/>
      </c>
      <c r="CI185" s="4"/>
      <c r="CJ185" s="3" t="str">
        <f t="shared" si="27"/>
        <v/>
      </c>
      <c r="CK185" s="3" t="str">
        <f>IF($A185="","",IF((AND($A185="ADD",OR(CJ185="",CJ185="In Use"))),"5",(_xlfn.XLOOKUP(CJ185,ud_asset_status[lookupValue],ud_asset_status[lookupKey],""))))</f>
        <v/>
      </c>
      <c r="CL185" s="8"/>
      <c r="CN185" s="3" t="str">
        <f>IF($A185="ADD",IF(NOT(ISBLANK(CM185)),_xlfn.XLOOKUP(CM185,ar_replace_reason[lookupValue],ar_replace_reason[lookupKey],"ERROR"),""), "")</f>
        <v/>
      </c>
      <c r="CO185" s="3" t="str">
        <f t="shared" si="28"/>
        <v/>
      </c>
      <c r="CP185" s="3" t="str">
        <f>IF($A185="","",IF((AND($A185="ADD",OR(CO185="",CO185="Queenstown-Lakes District Council"))),"70",(_xlfn.XLOOKUP(CO185,ud_organisation_owner[lookupValue],ud_organisation_owner[lookupKey],""))))</f>
        <v/>
      </c>
      <c r="CQ185" s="3" t="str">
        <f t="shared" si="29"/>
        <v/>
      </c>
      <c r="CR185" s="3" t="str">
        <f>IF($A185="","",IF((AND($A185="ADD",OR(CQ185="",CQ185="Queenstown-Lakes District Council"))),"70",(_xlfn.XLOOKUP(CQ185,ud_organisation_owner[lookupValue],ud_organisation_owner[lookupKey],""))))</f>
        <v/>
      </c>
      <c r="CS185" s="3" t="str">
        <f t="shared" si="30"/>
        <v/>
      </c>
      <c r="CT185" s="3" t="str">
        <f>IF($A185="","",IF((AND($A185="ADD",OR(CS185="",CS185="Local Authority"))),"17",(_xlfn.XLOOKUP(CS185,ud_sub_organisation[lookupValue],ud_sub_organisation[lookupKey],""))))</f>
        <v/>
      </c>
      <c r="CV185" s="3" t="str">
        <f>IF($A185="ADD",IF(NOT(ISBLANK(CU185)),_xlfn.XLOOKUP(CU185,ud_maintenance_organisation[lookupValue],ud_maintenance_organisation[lookupKey],"ERROR"),""), "")</f>
        <v/>
      </c>
      <c r="CW185" s="3" t="str">
        <f t="shared" si="31"/>
        <v/>
      </c>
      <c r="CX185" s="3" t="str">
        <f>IF($A185="","",IF((AND($A185="ADD",OR(CW185="",CW185="Vested Assets"))),"12",(_xlfn.XLOOKUP(CW185,ud_work_category[lookupValue],ud_work_category[lookupKey],""))))</f>
        <v/>
      </c>
      <c r="CY185" s="7"/>
      <c r="CZ185" s="2" t="str">
        <f t="shared" si="32"/>
        <v/>
      </c>
      <c r="DA185" s="2" t="str">
        <f t="shared" si="33"/>
        <v/>
      </c>
      <c r="DB185" s="3" t="str">
        <f t="shared" si="34"/>
        <v/>
      </c>
      <c r="DC185" s="3" t="str">
        <f>IF($A185="","",IF((AND($A185="ADD",OR(DB185="",DB185="Excellent"))),"1",(_xlfn.XLOOKUP(DB185,condition[lookupValue],condition[lookupKey],""))))</f>
        <v/>
      </c>
      <c r="DD185" s="8" t="str">
        <f t="shared" si="35"/>
        <v/>
      </c>
      <c r="DE185" s="9"/>
    </row>
    <row r="186" spans="2:10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4"/>
      <c r="L186" s="4"/>
      <c r="M186" s="4"/>
      <c r="O186" s="3" t="str">
        <f>IF($A186="ADD",IF(NOT(ISBLANK(N186)),_xlfn.XLOOKUP(N186,len_adjust_rsn[lookupValue],len_adjust_rsn[lookupKey],"ERROR"),""), "")</f>
        <v/>
      </c>
      <c r="P186" s="4"/>
      <c r="Q186" s="7"/>
      <c r="R186" s="7"/>
      <c r="S186" s="7"/>
      <c r="T186" s="7"/>
      <c r="U186" s="7"/>
      <c r="W186" s="3" t="str">
        <f>IF($A186="ADD",IF(NOT(ISBLANK(V186)),_xlfn.XLOOKUP(V186,ud_stormwater_purpose[lookupValue],ud_stormwater_purpose[lookupKey],"ERROR"),""), "")</f>
        <v/>
      </c>
      <c r="Y186" s="3" t="str">
        <f>IF($A186="ADD",IF(NOT(ISBLANK(X186)),_xlfn.XLOOKUP(X186,ud_pipe_flow_type[lookupValue],ud_pipe_flow_type[lookupKey],"ERROR"),""), "")</f>
        <v/>
      </c>
      <c r="AA186" s="3" t="str">
        <f>IF($A186="ADD",IF(NOT(ISBLANK(Z186)),_xlfn.XLOOKUP(Z186,ud_pipe_type[lookupValue],ud_pipe_type[lookupKey],"ERROR"),""), "")</f>
        <v/>
      </c>
      <c r="AC186" s="3" t="str">
        <f>IF($A186="ADD",IF(NOT(ISBLANK(AB186)),_xlfn.XLOOKUP(AB186,ud_shape[lookupValue],ud_shape[lookupKey],"ERROR"),""), "")</f>
        <v/>
      </c>
      <c r="AE186" s="3" t="str">
        <f>IF($A186="ADD",IF(NOT(ISBLANK(AD186)),_xlfn.XLOOKUP(AD186,pipe_material[lookupValue],pipe_material[lookupKey],"ERROR"),""), "")</f>
        <v/>
      </c>
      <c r="AG186" s="3" t="str">
        <f>IF($A186="ADD",IF(NOT(ISBLANK(AF186)),_xlfn.XLOOKUP(1,(ud_material_subset_lookup=AF186)*(ud_material_subset_parentKey=AE186),ud_material_subset[lookupKey],"ERROR"),""), "")</f>
        <v/>
      </c>
      <c r="AI186" s="3" t="str">
        <f>IF($A186="ADD",IF(NOT(ISBLANK(AH186)),_xlfn.XLOOKUP(AH186,ud_pipe_duct_class[lookupValue],ud_pipe_duct_class[lookupKey],"ERROR"),""), "")</f>
        <v/>
      </c>
      <c r="AL186" s="3" t="str">
        <f>IF($A186="ADD",IF(NOT(ISBLANK(AK186)),_xlfn.XLOOKUP(AK186,ud_pipe_joint_type[lookupValue],ud_pipe_joint_type[lookupKey],"ERROR"),""), "")</f>
        <v/>
      </c>
      <c r="AN186" s="3" t="str">
        <f>IF($A186="ADD",IF(NOT(ISBLANK(AM186)),_xlfn.XLOOKUP(AM186,ud_pipe_location[lookupValue],ud_pipe_location[lookupKey],"ERROR"),""), "")</f>
        <v/>
      </c>
      <c r="AP186" s="2" t="str">
        <f t="shared" si="24"/>
        <v/>
      </c>
      <c r="AQ186" s="2" t="str">
        <f t="shared" si="25"/>
        <v/>
      </c>
      <c r="AR186" s="6"/>
      <c r="AS186" s="6"/>
      <c r="AT186" s="6"/>
      <c r="AU186" s="4"/>
      <c r="AV186" s="9"/>
      <c r="AX186" s="3" t="str">
        <f>IF($A186="ADD",IF(NOT(ISBLANK(AW186)),_xlfn.XLOOKUP(AW186,ud_culvert_grate[lookupValue],ud_culvert_grate[lookupKey],"ERROR"),""), "")</f>
        <v/>
      </c>
      <c r="AY186" s="4"/>
      <c r="BA186" s="3" t="str">
        <f>IF($A186="ADD",IF(NOT(ISBLANK(AZ186)),_xlfn.XLOOKUP(AZ186,ud_culvert_grate[lookupValue],ud_culvert_grate[lookupKey],"ERROR"),""), "")</f>
        <v/>
      </c>
      <c r="BD186" s="6"/>
      <c r="BF186" s="3" t="str">
        <f>IF($A186="ADD",IF(NOT(ISBLANK(BE186)),_xlfn.XLOOKUP(BE186,ud_yn_unknown[lookupValue],ud_yn_unknown[lookupKey],"ERROR"),""), "")</f>
        <v/>
      </c>
      <c r="BH186" s="3" t="str">
        <f>IF($A186="ADD",IF(NOT(ISBLANK(BG186)),_xlfn.XLOOKUP(BG186,ud_bed_substrate[lookupValue],ud_bed_substrate[lookupKey],"ERROR"),""), "")</f>
        <v/>
      </c>
      <c r="BJ186" s="3" t="str">
        <f>IF($A186="ADD",IF(NOT(ISBLANK(BI186)),_xlfn.XLOOKUP(BI186,ud_yn_unknown[lookupValue],ud_yn_unknown[lookupKey],"ERROR"),""), "")</f>
        <v/>
      </c>
      <c r="BL186" s="3" t="str">
        <f>IF($A186="ADD",IF(NOT(ISBLANK(BK186)),_xlfn.XLOOKUP(BK186,ud_yn_unknown[lookupValue],ud_yn_unknown[lookupKey],"ERROR"),""), "")</f>
        <v/>
      </c>
      <c r="BN186" s="3" t="str">
        <f>IF($A186="ADD",IF(NOT(ISBLANK(BM186)),_xlfn.XLOOKUP(BM186,ud_culvert_slope[lookupValue],ud_culvert_slope[lookupKey],"ERROR"),""), "")</f>
        <v/>
      </c>
      <c r="BP186" s="3" t="str">
        <f>IF($A186="ADD",IF(NOT(ISBLANK(BO186)),_xlfn.XLOOKUP(BO186,ud_culvert_alignment[lookupValue],ud_culvert_alignment[lookupKey],"ERROR"),""), "")</f>
        <v/>
      </c>
      <c r="BQ186" s="8"/>
      <c r="BS186" s="3" t="str">
        <f>IF($A186="ADD",IF(NOT(ISBLANK(BR186)),_xlfn.XLOOKUP(BR186,ud_carried_function[lookupValue],ud_carried_function[lookupKey],"ERROR"),""), "")</f>
        <v/>
      </c>
      <c r="BT186" s="4"/>
      <c r="BV186" s="3" t="str">
        <f>IF($A186="ADD",IF(NOT(ISBLANK(BU186)),_xlfn.XLOOKUP(BU186,ud_design_loading[lookupValue],ud_design_loading[lookupKey],"ERROR"),""), "")</f>
        <v/>
      </c>
      <c r="BW186" s="4"/>
      <c r="BX186" s="4"/>
      <c r="BY186" s="4"/>
      <c r="BZ186" s="4"/>
      <c r="CC186" s="3" t="str">
        <f>IF($A186="ADD",IF(NOT(ISBLANK(CB186)),_xlfn.XLOOKUP(CB186,maint_type[lookupValue],maint_type[lookupKey],"ERROR"),""), "")</f>
        <v/>
      </c>
      <c r="CE186" s="3" t="str">
        <f>IF($A186="ADD",IF(NOT(ISBLANK(CD186)),_xlfn.XLOOKUP(CD186,ud_access_method[lookupValue],ud_access_method[lookupKey],"ERROR"),""), "")</f>
        <v/>
      </c>
      <c r="CF186" s="9"/>
      <c r="CG186" s="8"/>
      <c r="CH186" s="4" t="str">
        <f t="shared" ca="1" si="26"/>
        <v/>
      </c>
      <c r="CI186" s="4"/>
      <c r="CJ186" s="3" t="str">
        <f t="shared" si="27"/>
        <v/>
      </c>
      <c r="CK186" s="3" t="str">
        <f>IF($A186="","",IF((AND($A186="ADD",OR(CJ186="",CJ186="In Use"))),"5",(_xlfn.XLOOKUP(CJ186,ud_asset_status[lookupValue],ud_asset_status[lookupKey],""))))</f>
        <v/>
      </c>
      <c r="CL186" s="8"/>
      <c r="CN186" s="3" t="str">
        <f>IF($A186="ADD",IF(NOT(ISBLANK(CM186)),_xlfn.XLOOKUP(CM186,ar_replace_reason[lookupValue],ar_replace_reason[lookupKey],"ERROR"),""), "")</f>
        <v/>
      </c>
      <c r="CO186" s="3" t="str">
        <f t="shared" si="28"/>
        <v/>
      </c>
      <c r="CP186" s="3" t="str">
        <f>IF($A186="","",IF((AND($A186="ADD",OR(CO186="",CO186="Queenstown-Lakes District Council"))),"70",(_xlfn.XLOOKUP(CO186,ud_organisation_owner[lookupValue],ud_organisation_owner[lookupKey],""))))</f>
        <v/>
      </c>
      <c r="CQ186" s="3" t="str">
        <f t="shared" si="29"/>
        <v/>
      </c>
      <c r="CR186" s="3" t="str">
        <f>IF($A186="","",IF((AND($A186="ADD",OR(CQ186="",CQ186="Queenstown-Lakes District Council"))),"70",(_xlfn.XLOOKUP(CQ186,ud_organisation_owner[lookupValue],ud_organisation_owner[lookupKey],""))))</f>
        <v/>
      </c>
      <c r="CS186" s="3" t="str">
        <f t="shared" si="30"/>
        <v/>
      </c>
      <c r="CT186" s="3" t="str">
        <f>IF($A186="","",IF((AND($A186="ADD",OR(CS186="",CS186="Local Authority"))),"17",(_xlfn.XLOOKUP(CS186,ud_sub_organisation[lookupValue],ud_sub_organisation[lookupKey],""))))</f>
        <v/>
      </c>
      <c r="CV186" s="3" t="str">
        <f>IF($A186="ADD",IF(NOT(ISBLANK(CU186)),_xlfn.XLOOKUP(CU186,ud_maintenance_organisation[lookupValue],ud_maintenance_organisation[lookupKey],"ERROR"),""), "")</f>
        <v/>
      </c>
      <c r="CW186" s="3" t="str">
        <f t="shared" si="31"/>
        <v/>
      </c>
      <c r="CX186" s="3" t="str">
        <f>IF($A186="","",IF((AND($A186="ADD",OR(CW186="",CW186="Vested Assets"))),"12",(_xlfn.XLOOKUP(CW186,ud_work_category[lookupValue],ud_work_category[lookupKey],""))))</f>
        <v/>
      </c>
      <c r="CY186" s="7"/>
      <c r="CZ186" s="2" t="str">
        <f t="shared" si="32"/>
        <v/>
      </c>
      <c r="DA186" s="2" t="str">
        <f t="shared" si="33"/>
        <v/>
      </c>
      <c r="DB186" s="3" t="str">
        <f t="shared" si="34"/>
        <v/>
      </c>
      <c r="DC186" s="3" t="str">
        <f>IF($A186="","",IF((AND($A186="ADD",OR(DB186="",DB186="Excellent"))),"1",(_xlfn.XLOOKUP(DB186,condition[lookupValue],condition[lookupKey],""))))</f>
        <v/>
      </c>
      <c r="DD186" s="8" t="str">
        <f t="shared" si="35"/>
        <v/>
      </c>
      <c r="DE186" s="9"/>
    </row>
    <row r="187" spans="2:10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4"/>
      <c r="L187" s="4"/>
      <c r="M187" s="4"/>
      <c r="O187" s="3" t="str">
        <f>IF($A187="ADD",IF(NOT(ISBLANK(N187)),_xlfn.XLOOKUP(N187,len_adjust_rsn[lookupValue],len_adjust_rsn[lookupKey],"ERROR"),""), "")</f>
        <v/>
      </c>
      <c r="P187" s="4"/>
      <c r="Q187" s="7"/>
      <c r="R187" s="7"/>
      <c r="S187" s="7"/>
      <c r="T187" s="7"/>
      <c r="U187" s="7"/>
      <c r="W187" s="3" t="str">
        <f>IF($A187="ADD",IF(NOT(ISBLANK(V187)),_xlfn.XLOOKUP(V187,ud_stormwater_purpose[lookupValue],ud_stormwater_purpose[lookupKey],"ERROR"),""), "")</f>
        <v/>
      </c>
      <c r="Y187" s="3" t="str">
        <f>IF($A187="ADD",IF(NOT(ISBLANK(X187)),_xlfn.XLOOKUP(X187,ud_pipe_flow_type[lookupValue],ud_pipe_flow_type[lookupKey],"ERROR"),""), "")</f>
        <v/>
      </c>
      <c r="AA187" s="3" t="str">
        <f>IF($A187="ADD",IF(NOT(ISBLANK(Z187)),_xlfn.XLOOKUP(Z187,ud_pipe_type[lookupValue],ud_pipe_type[lookupKey],"ERROR"),""), "")</f>
        <v/>
      </c>
      <c r="AC187" s="3" t="str">
        <f>IF($A187="ADD",IF(NOT(ISBLANK(AB187)),_xlfn.XLOOKUP(AB187,ud_shape[lookupValue],ud_shape[lookupKey],"ERROR"),""), "")</f>
        <v/>
      </c>
      <c r="AE187" s="3" t="str">
        <f>IF($A187="ADD",IF(NOT(ISBLANK(AD187)),_xlfn.XLOOKUP(AD187,pipe_material[lookupValue],pipe_material[lookupKey],"ERROR"),""), "")</f>
        <v/>
      </c>
      <c r="AG187" s="3" t="str">
        <f>IF($A187="ADD",IF(NOT(ISBLANK(AF187)),_xlfn.XLOOKUP(1,(ud_material_subset_lookup=AF187)*(ud_material_subset_parentKey=AE187),ud_material_subset[lookupKey],"ERROR"),""), "")</f>
        <v/>
      </c>
      <c r="AI187" s="3" t="str">
        <f>IF($A187="ADD",IF(NOT(ISBLANK(AH187)),_xlfn.XLOOKUP(AH187,ud_pipe_duct_class[lookupValue],ud_pipe_duct_class[lookupKey],"ERROR"),""), "")</f>
        <v/>
      </c>
      <c r="AL187" s="3" t="str">
        <f>IF($A187="ADD",IF(NOT(ISBLANK(AK187)),_xlfn.XLOOKUP(AK187,ud_pipe_joint_type[lookupValue],ud_pipe_joint_type[lookupKey],"ERROR"),""), "")</f>
        <v/>
      </c>
      <c r="AN187" s="3" t="str">
        <f>IF($A187="ADD",IF(NOT(ISBLANK(AM187)),_xlfn.XLOOKUP(AM187,ud_pipe_location[lookupValue],ud_pipe_location[lookupKey],"ERROR"),""), "")</f>
        <v/>
      </c>
      <c r="AP187" s="2" t="str">
        <f t="shared" si="24"/>
        <v/>
      </c>
      <c r="AQ187" s="2" t="str">
        <f t="shared" si="25"/>
        <v/>
      </c>
      <c r="AR187" s="6"/>
      <c r="AS187" s="6"/>
      <c r="AT187" s="6"/>
      <c r="AU187" s="4"/>
      <c r="AV187" s="9"/>
      <c r="AX187" s="3" t="str">
        <f>IF($A187="ADD",IF(NOT(ISBLANK(AW187)),_xlfn.XLOOKUP(AW187,ud_culvert_grate[lookupValue],ud_culvert_grate[lookupKey],"ERROR"),""), "")</f>
        <v/>
      </c>
      <c r="AY187" s="4"/>
      <c r="BA187" s="3" t="str">
        <f>IF($A187="ADD",IF(NOT(ISBLANK(AZ187)),_xlfn.XLOOKUP(AZ187,ud_culvert_grate[lookupValue],ud_culvert_grate[lookupKey],"ERROR"),""), "")</f>
        <v/>
      </c>
      <c r="BD187" s="6"/>
      <c r="BF187" s="3" t="str">
        <f>IF($A187="ADD",IF(NOT(ISBLANK(BE187)),_xlfn.XLOOKUP(BE187,ud_yn_unknown[lookupValue],ud_yn_unknown[lookupKey],"ERROR"),""), "")</f>
        <v/>
      </c>
      <c r="BH187" s="3" t="str">
        <f>IF($A187="ADD",IF(NOT(ISBLANK(BG187)),_xlfn.XLOOKUP(BG187,ud_bed_substrate[lookupValue],ud_bed_substrate[lookupKey],"ERROR"),""), "")</f>
        <v/>
      </c>
      <c r="BJ187" s="3" t="str">
        <f>IF($A187="ADD",IF(NOT(ISBLANK(BI187)),_xlfn.XLOOKUP(BI187,ud_yn_unknown[lookupValue],ud_yn_unknown[lookupKey],"ERROR"),""), "")</f>
        <v/>
      </c>
      <c r="BL187" s="3" t="str">
        <f>IF($A187="ADD",IF(NOT(ISBLANK(BK187)),_xlfn.XLOOKUP(BK187,ud_yn_unknown[lookupValue],ud_yn_unknown[lookupKey],"ERROR"),""), "")</f>
        <v/>
      </c>
      <c r="BN187" s="3" t="str">
        <f>IF($A187="ADD",IF(NOT(ISBLANK(BM187)),_xlfn.XLOOKUP(BM187,ud_culvert_slope[lookupValue],ud_culvert_slope[lookupKey],"ERROR"),""), "")</f>
        <v/>
      </c>
      <c r="BP187" s="3" t="str">
        <f>IF($A187="ADD",IF(NOT(ISBLANK(BO187)),_xlfn.XLOOKUP(BO187,ud_culvert_alignment[lookupValue],ud_culvert_alignment[lookupKey],"ERROR"),""), "")</f>
        <v/>
      </c>
      <c r="BQ187" s="8"/>
      <c r="BS187" s="3" t="str">
        <f>IF($A187="ADD",IF(NOT(ISBLANK(BR187)),_xlfn.XLOOKUP(BR187,ud_carried_function[lookupValue],ud_carried_function[lookupKey],"ERROR"),""), "")</f>
        <v/>
      </c>
      <c r="BT187" s="4"/>
      <c r="BV187" s="3" t="str">
        <f>IF($A187="ADD",IF(NOT(ISBLANK(BU187)),_xlfn.XLOOKUP(BU187,ud_design_loading[lookupValue],ud_design_loading[lookupKey],"ERROR"),""), "")</f>
        <v/>
      </c>
      <c r="BW187" s="4"/>
      <c r="BX187" s="4"/>
      <c r="BY187" s="4"/>
      <c r="BZ187" s="4"/>
      <c r="CC187" s="3" t="str">
        <f>IF($A187="ADD",IF(NOT(ISBLANK(CB187)),_xlfn.XLOOKUP(CB187,maint_type[lookupValue],maint_type[lookupKey],"ERROR"),""), "")</f>
        <v/>
      </c>
      <c r="CE187" s="3" t="str">
        <f>IF($A187="ADD",IF(NOT(ISBLANK(CD187)),_xlfn.XLOOKUP(CD187,ud_access_method[lookupValue],ud_access_method[lookupKey],"ERROR"),""), "")</f>
        <v/>
      </c>
      <c r="CF187" s="9"/>
      <c r="CG187" s="8"/>
      <c r="CH187" s="4" t="str">
        <f t="shared" ca="1" si="26"/>
        <v/>
      </c>
      <c r="CI187" s="4"/>
      <c r="CJ187" s="3" t="str">
        <f t="shared" si="27"/>
        <v/>
      </c>
      <c r="CK187" s="3" t="str">
        <f>IF($A187="","",IF((AND($A187="ADD",OR(CJ187="",CJ187="In Use"))),"5",(_xlfn.XLOOKUP(CJ187,ud_asset_status[lookupValue],ud_asset_status[lookupKey],""))))</f>
        <v/>
      </c>
      <c r="CL187" s="8"/>
      <c r="CN187" s="3" t="str">
        <f>IF($A187="ADD",IF(NOT(ISBLANK(CM187)),_xlfn.XLOOKUP(CM187,ar_replace_reason[lookupValue],ar_replace_reason[lookupKey],"ERROR"),""), "")</f>
        <v/>
      </c>
      <c r="CO187" s="3" t="str">
        <f t="shared" si="28"/>
        <v/>
      </c>
      <c r="CP187" s="3" t="str">
        <f>IF($A187="","",IF((AND($A187="ADD",OR(CO187="",CO187="Queenstown-Lakes District Council"))),"70",(_xlfn.XLOOKUP(CO187,ud_organisation_owner[lookupValue],ud_organisation_owner[lookupKey],""))))</f>
        <v/>
      </c>
      <c r="CQ187" s="3" t="str">
        <f t="shared" si="29"/>
        <v/>
      </c>
      <c r="CR187" s="3" t="str">
        <f>IF($A187="","",IF((AND($A187="ADD",OR(CQ187="",CQ187="Queenstown-Lakes District Council"))),"70",(_xlfn.XLOOKUP(CQ187,ud_organisation_owner[lookupValue],ud_organisation_owner[lookupKey],""))))</f>
        <v/>
      </c>
      <c r="CS187" s="3" t="str">
        <f t="shared" si="30"/>
        <v/>
      </c>
      <c r="CT187" s="3" t="str">
        <f>IF($A187="","",IF((AND($A187="ADD",OR(CS187="",CS187="Local Authority"))),"17",(_xlfn.XLOOKUP(CS187,ud_sub_organisation[lookupValue],ud_sub_organisation[lookupKey],""))))</f>
        <v/>
      </c>
      <c r="CV187" s="3" t="str">
        <f>IF($A187="ADD",IF(NOT(ISBLANK(CU187)),_xlfn.XLOOKUP(CU187,ud_maintenance_organisation[lookupValue],ud_maintenance_organisation[lookupKey],"ERROR"),""), "")</f>
        <v/>
      </c>
      <c r="CW187" s="3" t="str">
        <f t="shared" si="31"/>
        <v/>
      </c>
      <c r="CX187" s="3" t="str">
        <f>IF($A187="","",IF((AND($A187="ADD",OR(CW187="",CW187="Vested Assets"))),"12",(_xlfn.XLOOKUP(CW187,ud_work_category[lookupValue],ud_work_category[lookupKey],""))))</f>
        <v/>
      </c>
      <c r="CY187" s="7"/>
      <c r="CZ187" s="2" t="str">
        <f t="shared" si="32"/>
        <v/>
      </c>
      <c r="DA187" s="2" t="str">
        <f t="shared" si="33"/>
        <v/>
      </c>
      <c r="DB187" s="3" t="str">
        <f t="shared" si="34"/>
        <v/>
      </c>
      <c r="DC187" s="3" t="str">
        <f>IF($A187="","",IF((AND($A187="ADD",OR(DB187="",DB187="Excellent"))),"1",(_xlfn.XLOOKUP(DB187,condition[lookupValue],condition[lookupKey],""))))</f>
        <v/>
      </c>
      <c r="DD187" s="8" t="str">
        <f t="shared" si="35"/>
        <v/>
      </c>
      <c r="DE187" s="9"/>
    </row>
    <row r="188" spans="2:10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4"/>
      <c r="L188" s="4"/>
      <c r="M188" s="4"/>
      <c r="O188" s="3" t="str">
        <f>IF($A188="ADD",IF(NOT(ISBLANK(N188)),_xlfn.XLOOKUP(N188,len_adjust_rsn[lookupValue],len_adjust_rsn[lookupKey],"ERROR"),""), "")</f>
        <v/>
      </c>
      <c r="P188" s="4"/>
      <c r="Q188" s="7"/>
      <c r="R188" s="7"/>
      <c r="S188" s="7"/>
      <c r="T188" s="7"/>
      <c r="U188" s="7"/>
      <c r="W188" s="3" t="str">
        <f>IF($A188="ADD",IF(NOT(ISBLANK(V188)),_xlfn.XLOOKUP(V188,ud_stormwater_purpose[lookupValue],ud_stormwater_purpose[lookupKey],"ERROR"),""), "")</f>
        <v/>
      </c>
      <c r="Y188" s="3" t="str">
        <f>IF($A188="ADD",IF(NOT(ISBLANK(X188)),_xlfn.XLOOKUP(X188,ud_pipe_flow_type[lookupValue],ud_pipe_flow_type[lookupKey],"ERROR"),""), "")</f>
        <v/>
      </c>
      <c r="AA188" s="3" t="str">
        <f>IF($A188="ADD",IF(NOT(ISBLANK(Z188)),_xlfn.XLOOKUP(Z188,ud_pipe_type[lookupValue],ud_pipe_type[lookupKey],"ERROR"),""), "")</f>
        <v/>
      </c>
      <c r="AC188" s="3" t="str">
        <f>IF($A188="ADD",IF(NOT(ISBLANK(AB188)),_xlfn.XLOOKUP(AB188,ud_shape[lookupValue],ud_shape[lookupKey],"ERROR"),""), "")</f>
        <v/>
      </c>
      <c r="AE188" s="3" t="str">
        <f>IF($A188="ADD",IF(NOT(ISBLANK(AD188)),_xlfn.XLOOKUP(AD188,pipe_material[lookupValue],pipe_material[lookupKey],"ERROR"),""), "")</f>
        <v/>
      </c>
      <c r="AG188" s="3" t="str">
        <f>IF($A188="ADD",IF(NOT(ISBLANK(AF188)),_xlfn.XLOOKUP(1,(ud_material_subset_lookup=AF188)*(ud_material_subset_parentKey=AE188),ud_material_subset[lookupKey],"ERROR"),""), "")</f>
        <v/>
      </c>
      <c r="AI188" s="3" t="str">
        <f>IF($A188="ADD",IF(NOT(ISBLANK(AH188)),_xlfn.XLOOKUP(AH188,ud_pipe_duct_class[lookupValue],ud_pipe_duct_class[lookupKey],"ERROR"),""), "")</f>
        <v/>
      </c>
      <c r="AL188" s="3" t="str">
        <f>IF($A188="ADD",IF(NOT(ISBLANK(AK188)),_xlfn.XLOOKUP(AK188,ud_pipe_joint_type[lookupValue],ud_pipe_joint_type[lookupKey],"ERROR"),""), "")</f>
        <v/>
      </c>
      <c r="AN188" s="3" t="str">
        <f>IF($A188="ADD",IF(NOT(ISBLANK(AM188)),_xlfn.XLOOKUP(AM188,ud_pipe_location[lookupValue],ud_pipe_location[lookupKey],"ERROR"),""), "")</f>
        <v/>
      </c>
      <c r="AP188" s="2" t="str">
        <f t="shared" si="24"/>
        <v/>
      </c>
      <c r="AQ188" s="2" t="str">
        <f t="shared" si="25"/>
        <v/>
      </c>
      <c r="AR188" s="6"/>
      <c r="AS188" s="6"/>
      <c r="AT188" s="6"/>
      <c r="AU188" s="4"/>
      <c r="AV188" s="9"/>
      <c r="AX188" s="3" t="str">
        <f>IF($A188="ADD",IF(NOT(ISBLANK(AW188)),_xlfn.XLOOKUP(AW188,ud_culvert_grate[lookupValue],ud_culvert_grate[lookupKey],"ERROR"),""), "")</f>
        <v/>
      </c>
      <c r="AY188" s="4"/>
      <c r="BA188" s="3" t="str">
        <f>IF($A188="ADD",IF(NOT(ISBLANK(AZ188)),_xlfn.XLOOKUP(AZ188,ud_culvert_grate[lookupValue],ud_culvert_grate[lookupKey],"ERROR"),""), "")</f>
        <v/>
      </c>
      <c r="BD188" s="6"/>
      <c r="BF188" s="3" t="str">
        <f>IF($A188="ADD",IF(NOT(ISBLANK(BE188)),_xlfn.XLOOKUP(BE188,ud_yn_unknown[lookupValue],ud_yn_unknown[lookupKey],"ERROR"),""), "")</f>
        <v/>
      </c>
      <c r="BH188" s="3" t="str">
        <f>IF($A188="ADD",IF(NOT(ISBLANK(BG188)),_xlfn.XLOOKUP(BG188,ud_bed_substrate[lookupValue],ud_bed_substrate[lookupKey],"ERROR"),""), "")</f>
        <v/>
      </c>
      <c r="BJ188" s="3" t="str">
        <f>IF($A188="ADD",IF(NOT(ISBLANK(BI188)),_xlfn.XLOOKUP(BI188,ud_yn_unknown[lookupValue],ud_yn_unknown[lookupKey],"ERROR"),""), "")</f>
        <v/>
      </c>
      <c r="BL188" s="3" t="str">
        <f>IF($A188="ADD",IF(NOT(ISBLANK(BK188)),_xlfn.XLOOKUP(BK188,ud_yn_unknown[lookupValue],ud_yn_unknown[lookupKey],"ERROR"),""), "")</f>
        <v/>
      </c>
      <c r="BN188" s="3" t="str">
        <f>IF($A188="ADD",IF(NOT(ISBLANK(BM188)),_xlfn.XLOOKUP(BM188,ud_culvert_slope[lookupValue],ud_culvert_slope[lookupKey],"ERROR"),""), "")</f>
        <v/>
      </c>
      <c r="BP188" s="3" t="str">
        <f>IF($A188="ADD",IF(NOT(ISBLANK(BO188)),_xlfn.XLOOKUP(BO188,ud_culvert_alignment[lookupValue],ud_culvert_alignment[lookupKey],"ERROR"),""), "")</f>
        <v/>
      </c>
      <c r="BQ188" s="8"/>
      <c r="BS188" s="3" t="str">
        <f>IF($A188="ADD",IF(NOT(ISBLANK(BR188)),_xlfn.XLOOKUP(BR188,ud_carried_function[lookupValue],ud_carried_function[lookupKey],"ERROR"),""), "")</f>
        <v/>
      </c>
      <c r="BT188" s="4"/>
      <c r="BV188" s="3" t="str">
        <f>IF($A188="ADD",IF(NOT(ISBLANK(BU188)),_xlfn.XLOOKUP(BU188,ud_design_loading[lookupValue],ud_design_loading[lookupKey],"ERROR"),""), "")</f>
        <v/>
      </c>
      <c r="BW188" s="4"/>
      <c r="BX188" s="4"/>
      <c r="BY188" s="4"/>
      <c r="BZ188" s="4"/>
      <c r="CC188" s="3" t="str">
        <f>IF($A188="ADD",IF(NOT(ISBLANK(CB188)),_xlfn.XLOOKUP(CB188,maint_type[lookupValue],maint_type[lookupKey],"ERROR"),""), "")</f>
        <v/>
      </c>
      <c r="CE188" s="3" t="str">
        <f>IF($A188="ADD",IF(NOT(ISBLANK(CD188)),_xlfn.XLOOKUP(CD188,ud_access_method[lookupValue],ud_access_method[lookupKey],"ERROR"),""), "")</f>
        <v/>
      </c>
      <c r="CF188" s="9"/>
      <c r="CG188" s="8"/>
      <c r="CH188" s="4" t="str">
        <f t="shared" ca="1" si="26"/>
        <v/>
      </c>
      <c r="CI188" s="4"/>
      <c r="CJ188" s="3" t="str">
        <f t="shared" si="27"/>
        <v/>
      </c>
      <c r="CK188" s="3" t="str">
        <f>IF($A188="","",IF((AND($A188="ADD",OR(CJ188="",CJ188="In Use"))),"5",(_xlfn.XLOOKUP(CJ188,ud_asset_status[lookupValue],ud_asset_status[lookupKey],""))))</f>
        <v/>
      </c>
      <c r="CL188" s="8"/>
      <c r="CN188" s="3" t="str">
        <f>IF($A188="ADD",IF(NOT(ISBLANK(CM188)),_xlfn.XLOOKUP(CM188,ar_replace_reason[lookupValue],ar_replace_reason[lookupKey],"ERROR"),""), "")</f>
        <v/>
      </c>
      <c r="CO188" s="3" t="str">
        <f t="shared" si="28"/>
        <v/>
      </c>
      <c r="CP188" s="3" t="str">
        <f>IF($A188="","",IF((AND($A188="ADD",OR(CO188="",CO188="Queenstown-Lakes District Council"))),"70",(_xlfn.XLOOKUP(CO188,ud_organisation_owner[lookupValue],ud_organisation_owner[lookupKey],""))))</f>
        <v/>
      </c>
      <c r="CQ188" s="3" t="str">
        <f t="shared" si="29"/>
        <v/>
      </c>
      <c r="CR188" s="3" t="str">
        <f>IF($A188="","",IF((AND($A188="ADD",OR(CQ188="",CQ188="Queenstown-Lakes District Council"))),"70",(_xlfn.XLOOKUP(CQ188,ud_organisation_owner[lookupValue],ud_organisation_owner[lookupKey],""))))</f>
        <v/>
      </c>
      <c r="CS188" s="3" t="str">
        <f t="shared" si="30"/>
        <v/>
      </c>
      <c r="CT188" s="3" t="str">
        <f>IF($A188="","",IF((AND($A188="ADD",OR(CS188="",CS188="Local Authority"))),"17",(_xlfn.XLOOKUP(CS188,ud_sub_organisation[lookupValue],ud_sub_organisation[lookupKey],""))))</f>
        <v/>
      </c>
      <c r="CV188" s="3" t="str">
        <f>IF($A188="ADD",IF(NOT(ISBLANK(CU188)),_xlfn.XLOOKUP(CU188,ud_maintenance_organisation[lookupValue],ud_maintenance_organisation[lookupKey],"ERROR"),""), "")</f>
        <v/>
      </c>
      <c r="CW188" s="3" t="str">
        <f t="shared" si="31"/>
        <v/>
      </c>
      <c r="CX188" s="3" t="str">
        <f>IF($A188="","",IF((AND($A188="ADD",OR(CW188="",CW188="Vested Assets"))),"12",(_xlfn.XLOOKUP(CW188,ud_work_category[lookupValue],ud_work_category[lookupKey],""))))</f>
        <v/>
      </c>
      <c r="CY188" s="7"/>
      <c r="CZ188" s="2" t="str">
        <f t="shared" si="32"/>
        <v/>
      </c>
      <c r="DA188" s="2" t="str">
        <f t="shared" si="33"/>
        <v/>
      </c>
      <c r="DB188" s="3" t="str">
        <f t="shared" si="34"/>
        <v/>
      </c>
      <c r="DC188" s="3" t="str">
        <f>IF($A188="","",IF((AND($A188="ADD",OR(DB188="",DB188="Excellent"))),"1",(_xlfn.XLOOKUP(DB188,condition[lookupValue],condition[lookupKey],""))))</f>
        <v/>
      </c>
      <c r="DD188" s="8" t="str">
        <f t="shared" si="35"/>
        <v/>
      </c>
      <c r="DE188" s="9"/>
    </row>
    <row r="189" spans="2:10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4"/>
      <c r="L189" s="4"/>
      <c r="M189" s="4"/>
      <c r="O189" s="3" t="str">
        <f>IF($A189="ADD",IF(NOT(ISBLANK(N189)),_xlfn.XLOOKUP(N189,len_adjust_rsn[lookupValue],len_adjust_rsn[lookupKey],"ERROR"),""), "")</f>
        <v/>
      </c>
      <c r="P189" s="4"/>
      <c r="Q189" s="7"/>
      <c r="R189" s="7"/>
      <c r="S189" s="7"/>
      <c r="T189" s="7"/>
      <c r="U189" s="7"/>
      <c r="W189" s="3" t="str">
        <f>IF($A189="ADD",IF(NOT(ISBLANK(V189)),_xlfn.XLOOKUP(V189,ud_stormwater_purpose[lookupValue],ud_stormwater_purpose[lookupKey],"ERROR"),""), "")</f>
        <v/>
      </c>
      <c r="Y189" s="3" t="str">
        <f>IF($A189="ADD",IF(NOT(ISBLANK(X189)),_xlfn.XLOOKUP(X189,ud_pipe_flow_type[lookupValue],ud_pipe_flow_type[lookupKey],"ERROR"),""), "")</f>
        <v/>
      </c>
      <c r="AA189" s="3" t="str">
        <f>IF($A189="ADD",IF(NOT(ISBLANK(Z189)),_xlfn.XLOOKUP(Z189,ud_pipe_type[lookupValue],ud_pipe_type[lookupKey],"ERROR"),""), "")</f>
        <v/>
      </c>
      <c r="AC189" s="3" t="str">
        <f>IF($A189="ADD",IF(NOT(ISBLANK(AB189)),_xlfn.XLOOKUP(AB189,ud_shape[lookupValue],ud_shape[lookupKey],"ERROR"),""), "")</f>
        <v/>
      </c>
      <c r="AE189" s="3" t="str">
        <f>IF($A189="ADD",IF(NOT(ISBLANK(AD189)),_xlfn.XLOOKUP(AD189,pipe_material[lookupValue],pipe_material[lookupKey],"ERROR"),""), "")</f>
        <v/>
      </c>
      <c r="AG189" s="3" t="str">
        <f>IF($A189="ADD",IF(NOT(ISBLANK(AF189)),_xlfn.XLOOKUP(1,(ud_material_subset_lookup=AF189)*(ud_material_subset_parentKey=AE189),ud_material_subset[lookupKey],"ERROR"),""), "")</f>
        <v/>
      </c>
      <c r="AI189" s="3" t="str">
        <f>IF($A189="ADD",IF(NOT(ISBLANK(AH189)),_xlfn.XLOOKUP(AH189,ud_pipe_duct_class[lookupValue],ud_pipe_duct_class[lookupKey],"ERROR"),""), "")</f>
        <v/>
      </c>
      <c r="AL189" s="3" t="str">
        <f>IF($A189="ADD",IF(NOT(ISBLANK(AK189)),_xlfn.XLOOKUP(AK189,ud_pipe_joint_type[lookupValue],ud_pipe_joint_type[lookupKey],"ERROR"),""), "")</f>
        <v/>
      </c>
      <c r="AN189" s="3" t="str">
        <f>IF($A189="ADD",IF(NOT(ISBLANK(AM189)),_xlfn.XLOOKUP(AM189,ud_pipe_location[lookupValue],ud_pipe_location[lookupKey],"ERROR"),""), "")</f>
        <v/>
      </c>
      <c r="AP189" s="2" t="str">
        <f t="shared" si="24"/>
        <v/>
      </c>
      <c r="AQ189" s="2" t="str">
        <f t="shared" si="25"/>
        <v/>
      </c>
      <c r="AR189" s="6"/>
      <c r="AS189" s="6"/>
      <c r="AT189" s="6"/>
      <c r="AU189" s="4"/>
      <c r="AV189" s="9"/>
      <c r="AX189" s="3" t="str">
        <f>IF($A189="ADD",IF(NOT(ISBLANK(AW189)),_xlfn.XLOOKUP(AW189,ud_culvert_grate[lookupValue],ud_culvert_grate[lookupKey],"ERROR"),""), "")</f>
        <v/>
      </c>
      <c r="AY189" s="4"/>
      <c r="BA189" s="3" t="str">
        <f>IF($A189="ADD",IF(NOT(ISBLANK(AZ189)),_xlfn.XLOOKUP(AZ189,ud_culvert_grate[lookupValue],ud_culvert_grate[lookupKey],"ERROR"),""), "")</f>
        <v/>
      </c>
      <c r="BD189" s="6"/>
      <c r="BF189" s="3" t="str">
        <f>IF($A189="ADD",IF(NOT(ISBLANK(BE189)),_xlfn.XLOOKUP(BE189,ud_yn_unknown[lookupValue],ud_yn_unknown[lookupKey],"ERROR"),""), "")</f>
        <v/>
      </c>
      <c r="BH189" s="3" t="str">
        <f>IF($A189="ADD",IF(NOT(ISBLANK(BG189)),_xlfn.XLOOKUP(BG189,ud_bed_substrate[lookupValue],ud_bed_substrate[lookupKey],"ERROR"),""), "")</f>
        <v/>
      </c>
      <c r="BJ189" s="3" t="str">
        <f>IF($A189="ADD",IF(NOT(ISBLANK(BI189)),_xlfn.XLOOKUP(BI189,ud_yn_unknown[lookupValue],ud_yn_unknown[lookupKey],"ERROR"),""), "")</f>
        <v/>
      </c>
      <c r="BL189" s="3" t="str">
        <f>IF($A189="ADD",IF(NOT(ISBLANK(BK189)),_xlfn.XLOOKUP(BK189,ud_yn_unknown[lookupValue],ud_yn_unknown[lookupKey],"ERROR"),""), "")</f>
        <v/>
      </c>
      <c r="BN189" s="3" t="str">
        <f>IF($A189="ADD",IF(NOT(ISBLANK(BM189)),_xlfn.XLOOKUP(BM189,ud_culvert_slope[lookupValue],ud_culvert_slope[lookupKey],"ERROR"),""), "")</f>
        <v/>
      </c>
      <c r="BP189" s="3" t="str">
        <f>IF($A189="ADD",IF(NOT(ISBLANK(BO189)),_xlfn.XLOOKUP(BO189,ud_culvert_alignment[lookupValue],ud_culvert_alignment[lookupKey],"ERROR"),""), "")</f>
        <v/>
      </c>
      <c r="BQ189" s="8"/>
      <c r="BS189" s="3" t="str">
        <f>IF($A189="ADD",IF(NOT(ISBLANK(BR189)),_xlfn.XLOOKUP(BR189,ud_carried_function[lookupValue],ud_carried_function[lookupKey],"ERROR"),""), "")</f>
        <v/>
      </c>
      <c r="BT189" s="4"/>
      <c r="BV189" s="3" t="str">
        <f>IF($A189="ADD",IF(NOT(ISBLANK(BU189)),_xlfn.XLOOKUP(BU189,ud_design_loading[lookupValue],ud_design_loading[lookupKey],"ERROR"),""), "")</f>
        <v/>
      </c>
      <c r="BW189" s="4"/>
      <c r="BX189" s="4"/>
      <c r="BY189" s="4"/>
      <c r="BZ189" s="4"/>
      <c r="CC189" s="3" t="str">
        <f>IF($A189="ADD",IF(NOT(ISBLANK(CB189)),_xlfn.XLOOKUP(CB189,maint_type[lookupValue],maint_type[lookupKey],"ERROR"),""), "")</f>
        <v/>
      </c>
      <c r="CE189" s="3" t="str">
        <f>IF($A189="ADD",IF(NOT(ISBLANK(CD189)),_xlfn.XLOOKUP(CD189,ud_access_method[lookupValue],ud_access_method[lookupKey],"ERROR"),""), "")</f>
        <v/>
      </c>
      <c r="CF189" s="9"/>
      <c r="CG189" s="8"/>
      <c r="CH189" s="4" t="str">
        <f t="shared" ca="1" si="26"/>
        <v/>
      </c>
      <c r="CI189" s="4"/>
      <c r="CJ189" s="3" t="str">
        <f t="shared" si="27"/>
        <v/>
      </c>
      <c r="CK189" s="3" t="str">
        <f>IF($A189="","",IF((AND($A189="ADD",OR(CJ189="",CJ189="In Use"))),"5",(_xlfn.XLOOKUP(CJ189,ud_asset_status[lookupValue],ud_asset_status[lookupKey],""))))</f>
        <v/>
      </c>
      <c r="CL189" s="8"/>
      <c r="CN189" s="3" t="str">
        <f>IF($A189="ADD",IF(NOT(ISBLANK(CM189)),_xlfn.XLOOKUP(CM189,ar_replace_reason[lookupValue],ar_replace_reason[lookupKey],"ERROR"),""), "")</f>
        <v/>
      </c>
      <c r="CO189" s="3" t="str">
        <f t="shared" si="28"/>
        <v/>
      </c>
      <c r="CP189" s="3" t="str">
        <f>IF($A189="","",IF((AND($A189="ADD",OR(CO189="",CO189="Queenstown-Lakes District Council"))),"70",(_xlfn.XLOOKUP(CO189,ud_organisation_owner[lookupValue],ud_organisation_owner[lookupKey],""))))</f>
        <v/>
      </c>
      <c r="CQ189" s="3" t="str">
        <f t="shared" si="29"/>
        <v/>
      </c>
      <c r="CR189" s="3" t="str">
        <f>IF($A189="","",IF((AND($A189="ADD",OR(CQ189="",CQ189="Queenstown-Lakes District Council"))),"70",(_xlfn.XLOOKUP(CQ189,ud_organisation_owner[lookupValue],ud_organisation_owner[lookupKey],""))))</f>
        <v/>
      </c>
      <c r="CS189" s="3" t="str">
        <f t="shared" si="30"/>
        <v/>
      </c>
      <c r="CT189" s="3" t="str">
        <f>IF($A189="","",IF((AND($A189="ADD",OR(CS189="",CS189="Local Authority"))),"17",(_xlfn.XLOOKUP(CS189,ud_sub_organisation[lookupValue],ud_sub_organisation[lookupKey],""))))</f>
        <v/>
      </c>
      <c r="CV189" s="3" t="str">
        <f>IF($A189="ADD",IF(NOT(ISBLANK(CU189)),_xlfn.XLOOKUP(CU189,ud_maintenance_organisation[lookupValue],ud_maintenance_organisation[lookupKey],"ERROR"),""), "")</f>
        <v/>
      </c>
      <c r="CW189" s="3" t="str">
        <f t="shared" si="31"/>
        <v/>
      </c>
      <c r="CX189" s="3" t="str">
        <f>IF($A189="","",IF((AND($A189="ADD",OR(CW189="",CW189="Vested Assets"))),"12",(_xlfn.XLOOKUP(CW189,ud_work_category[lookupValue],ud_work_category[lookupKey],""))))</f>
        <v/>
      </c>
      <c r="CY189" s="7"/>
      <c r="CZ189" s="2" t="str">
        <f t="shared" si="32"/>
        <v/>
      </c>
      <c r="DA189" s="2" t="str">
        <f t="shared" si="33"/>
        <v/>
      </c>
      <c r="DB189" s="3" t="str">
        <f t="shared" si="34"/>
        <v/>
      </c>
      <c r="DC189" s="3" t="str">
        <f>IF($A189="","",IF((AND($A189="ADD",OR(DB189="",DB189="Excellent"))),"1",(_xlfn.XLOOKUP(DB189,condition[lookupValue],condition[lookupKey],""))))</f>
        <v/>
      </c>
      <c r="DD189" s="8" t="str">
        <f t="shared" si="35"/>
        <v/>
      </c>
      <c r="DE189" s="9"/>
    </row>
    <row r="190" spans="2:10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4"/>
      <c r="L190" s="4"/>
      <c r="M190" s="4"/>
      <c r="O190" s="3" t="str">
        <f>IF($A190="ADD",IF(NOT(ISBLANK(N190)),_xlfn.XLOOKUP(N190,len_adjust_rsn[lookupValue],len_adjust_rsn[lookupKey],"ERROR"),""), "")</f>
        <v/>
      </c>
      <c r="P190" s="4"/>
      <c r="Q190" s="7"/>
      <c r="R190" s="7"/>
      <c r="S190" s="7"/>
      <c r="T190" s="7"/>
      <c r="U190" s="7"/>
      <c r="W190" s="3" t="str">
        <f>IF($A190="ADD",IF(NOT(ISBLANK(V190)),_xlfn.XLOOKUP(V190,ud_stormwater_purpose[lookupValue],ud_stormwater_purpose[lookupKey],"ERROR"),""), "")</f>
        <v/>
      </c>
      <c r="Y190" s="3" t="str">
        <f>IF($A190="ADD",IF(NOT(ISBLANK(X190)),_xlfn.XLOOKUP(X190,ud_pipe_flow_type[lookupValue],ud_pipe_flow_type[lookupKey],"ERROR"),""), "")</f>
        <v/>
      </c>
      <c r="AA190" s="3" t="str">
        <f>IF($A190="ADD",IF(NOT(ISBLANK(Z190)),_xlfn.XLOOKUP(Z190,ud_pipe_type[lookupValue],ud_pipe_type[lookupKey],"ERROR"),""), "")</f>
        <v/>
      </c>
      <c r="AC190" s="3" t="str">
        <f>IF($A190="ADD",IF(NOT(ISBLANK(AB190)),_xlfn.XLOOKUP(AB190,ud_shape[lookupValue],ud_shape[lookupKey],"ERROR"),""), "")</f>
        <v/>
      </c>
      <c r="AE190" s="3" t="str">
        <f>IF($A190="ADD",IF(NOT(ISBLANK(AD190)),_xlfn.XLOOKUP(AD190,pipe_material[lookupValue],pipe_material[lookupKey],"ERROR"),""), "")</f>
        <v/>
      </c>
      <c r="AG190" s="3" t="str">
        <f>IF($A190="ADD",IF(NOT(ISBLANK(AF190)),_xlfn.XLOOKUP(1,(ud_material_subset_lookup=AF190)*(ud_material_subset_parentKey=AE190),ud_material_subset[lookupKey],"ERROR"),""), "")</f>
        <v/>
      </c>
      <c r="AI190" s="3" t="str">
        <f>IF($A190="ADD",IF(NOT(ISBLANK(AH190)),_xlfn.XLOOKUP(AH190,ud_pipe_duct_class[lookupValue],ud_pipe_duct_class[lookupKey],"ERROR"),""), "")</f>
        <v/>
      </c>
      <c r="AL190" s="3" t="str">
        <f>IF($A190="ADD",IF(NOT(ISBLANK(AK190)),_xlfn.XLOOKUP(AK190,ud_pipe_joint_type[lookupValue],ud_pipe_joint_type[lookupKey],"ERROR"),""), "")</f>
        <v/>
      </c>
      <c r="AN190" s="3" t="str">
        <f>IF($A190="ADD",IF(NOT(ISBLANK(AM190)),_xlfn.XLOOKUP(AM190,ud_pipe_location[lookupValue],ud_pipe_location[lookupKey],"ERROR"),""), "")</f>
        <v/>
      </c>
      <c r="AP190" s="2" t="str">
        <f t="shared" si="24"/>
        <v/>
      </c>
      <c r="AQ190" s="2" t="str">
        <f t="shared" si="25"/>
        <v/>
      </c>
      <c r="AR190" s="6"/>
      <c r="AS190" s="6"/>
      <c r="AT190" s="6"/>
      <c r="AU190" s="4"/>
      <c r="AV190" s="9"/>
      <c r="AX190" s="3" t="str">
        <f>IF($A190="ADD",IF(NOT(ISBLANK(AW190)),_xlfn.XLOOKUP(AW190,ud_culvert_grate[lookupValue],ud_culvert_grate[lookupKey],"ERROR"),""), "")</f>
        <v/>
      </c>
      <c r="AY190" s="4"/>
      <c r="BA190" s="3" t="str">
        <f>IF($A190="ADD",IF(NOT(ISBLANK(AZ190)),_xlfn.XLOOKUP(AZ190,ud_culvert_grate[lookupValue],ud_culvert_grate[lookupKey],"ERROR"),""), "")</f>
        <v/>
      </c>
      <c r="BD190" s="6"/>
      <c r="BF190" s="3" t="str">
        <f>IF($A190="ADD",IF(NOT(ISBLANK(BE190)),_xlfn.XLOOKUP(BE190,ud_yn_unknown[lookupValue],ud_yn_unknown[lookupKey],"ERROR"),""), "")</f>
        <v/>
      </c>
      <c r="BH190" s="3" t="str">
        <f>IF($A190="ADD",IF(NOT(ISBLANK(BG190)),_xlfn.XLOOKUP(BG190,ud_bed_substrate[lookupValue],ud_bed_substrate[lookupKey],"ERROR"),""), "")</f>
        <v/>
      </c>
      <c r="BJ190" s="3" t="str">
        <f>IF($A190="ADD",IF(NOT(ISBLANK(BI190)),_xlfn.XLOOKUP(BI190,ud_yn_unknown[lookupValue],ud_yn_unknown[lookupKey],"ERROR"),""), "")</f>
        <v/>
      </c>
      <c r="BL190" s="3" t="str">
        <f>IF($A190="ADD",IF(NOT(ISBLANK(BK190)),_xlfn.XLOOKUP(BK190,ud_yn_unknown[lookupValue],ud_yn_unknown[lookupKey],"ERROR"),""), "")</f>
        <v/>
      </c>
      <c r="BN190" s="3" t="str">
        <f>IF($A190="ADD",IF(NOT(ISBLANK(BM190)),_xlfn.XLOOKUP(BM190,ud_culvert_slope[lookupValue],ud_culvert_slope[lookupKey],"ERROR"),""), "")</f>
        <v/>
      </c>
      <c r="BP190" s="3" t="str">
        <f>IF($A190="ADD",IF(NOT(ISBLANK(BO190)),_xlfn.XLOOKUP(BO190,ud_culvert_alignment[lookupValue],ud_culvert_alignment[lookupKey],"ERROR"),""), "")</f>
        <v/>
      </c>
      <c r="BQ190" s="8"/>
      <c r="BS190" s="3" t="str">
        <f>IF($A190="ADD",IF(NOT(ISBLANK(BR190)),_xlfn.XLOOKUP(BR190,ud_carried_function[lookupValue],ud_carried_function[lookupKey],"ERROR"),""), "")</f>
        <v/>
      </c>
      <c r="BT190" s="4"/>
      <c r="BV190" s="3" t="str">
        <f>IF($A190="ADD",IF(NOT(ISBLANK(BU190)),_xlfn.XLOOKUP(BU190,ud_design_loading[lookupValue],ud_design_loading[lookupKey],"ERROR"),""), "")</f>
        <v/>
      </c>
      <c r="BW190" s="4"/>
      <c r="BX190" s="4"/>
      <c r="BY190" s="4"/>
      <c r="BZ190" s="4"/>
      <c r="CC190" s="3" t="str">
        <f>IF($A190="ADD",IF(NOT(ISBLANK(CB190)),_xlfn.XLOOKUP(CB190,maint_type[lookupValue],maint_type[lookupKey],"ERROR"),""), "")</f>
        <v/>
      </c>
      <c r="CE190" s="3" t="str">
        <f>IF($A190="ADD",IF(NOT(ISBLANK(CD190)),_xlfn.XLOOKUP(CD190,ud_access_method[lookupValue],ud_access_method[lookupKey],"ERROR"),""), "")</f>
        <v/>
      </c>
      <c r="CF190" s="9"/>
      <c r="CG190" s="8"/>
      <c r="CH190" s="4" t="str">
        <f t="shared" ca="1" si="26"/>
        <v/>
      </c>
      <c r="CI190" s="4"/>
      <c r="CJ190" s="3" t="str">
        <f t="shared" si="27"/>
        <v/>
      </c>
      <c r="CK190" s="3" t="str">
        <f>IF($A190="","",IF((AND($A190="ADD",OR(CJ190="",CJ190="In Use"))),"5",(_xlfn.XLOOKUP(CJ190,ud_asset_status[lookupValue],ud_asset_status[lookupKey],""))))</f>
        <v/>
      </c>
      <c r="CL190" s="8"/>
      <c r="CN190" s="3" t="str">
        <f>IF($A190="ADD",IF(NOT(ISBLANK(CM190)),_xlfn.XLOOKUP(CM190,ar_replace_reason[lookupValue],ar_replace_reason[lookupKey],"ERROR"),""), "")</f>
        <v/>
      </c>
      <c r="CO190" s="3" t="str">
        <f t="shared" si="28"/>
        <v/>
      </c>
      <c r="CP190" s="3" t="str">
        <f>IF($A190="","",IF((AND($A190="ADD",OR(CO190="",CO190="Queenstown-Lakes District Council"))),"70",(_xlfn.XLOOKUP(CO190,ud_organisation_owner[lookupValue],ud_organisation_owner[lookupKey],""))))</f>
        <v/>
      </c>
      <c r="CQ190" s="3" t="str">
        <f t="shared" si="29"/>
        <v/>
      </c>
      <c r="CR190" s="3" t="str">
        <f>IF($A190="","",IF((AND($A190="ADD",OR(CQ190="",CQ190="Queenstown-Lakes District Council"))),"70",(_xlfn.XLOOKUP(CQ190,ud_organisation_owner[lookupValue],ud_organisation_owner[lookupKey],""))))</f>
        <v/>
      </c>
      <c r="CS190" s="3" t="str">
        <f t="shared" si="30"/>
        <v/>
      </c>
      <c r="CT190" s="3" t="str">
        <f>IF($A190="","",IF((AND($A190="ADD",OR(CS190="",CS190="Local Authority"))),"17",(_xlfn.XLOOKUP(CS190,ud_sub_organisation[lookupValue],ud_sub_organisation[lookupKey],""))))</f>
        <v/>
      </c>
      <c r="CV190" s="3" t="str">
        <f>IF($A190="ADD",IF(NOT(ISBLANK(CU190)),_xlfn.XLOOKUP(CU190,ud_maintenance_organisation[lookupValue],ud_maintenance_organisation[lookupKey],"ERROR"),""), "")</f>
        <v/>
      </c>
      <c r="CW190" s="3" t="str">
        <f t="shared" si="31"/>
        <v/>
      </c>
      <c r="CX190" s="3" t="str">
        <f>IF($A190="","",IF((AND($A190="ADD",OR(CW190="",CW190="Vested Assets"))),"12",(_xlfn.XLOOKUP(CW190,ud_work_category[lookupValue],ud_work_category[lookupKey],""))))</f>
        <v/>
      </c>
      <c r="CY190" s="7"/>
      <c r="CZ190" s="2" t="str">
        <f t="shared" si="32"/>
        <v/>
      </c>
      <c r="DA190" s="2" t="str">
        <f t="shared" si="33"/>
        <v/>
      </c>
      <c r="DB190" s="3" t="str">
        <f t="shared" si="34"/>
        <v/>
      </c>
      <c r="DC190" s="3" t="str">
        <f>IF($A190="","",IF((AND($A190="ADD",OR(DB190="",DB190="Excellent"))),"1",(_xlfn.XLOOKUP(DB190,condition[lookupValue],condition[lookupKey],""))))</f>
        <v/>
      </c>
      <c r="DD190" s="8" t="str">
        <f t="shared" si="35"/>
        <v/>
      </c>
      <c r="DE190" s="9"/>
    </row>
    <row r="191" spans="2:10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4"/>
      <c r="L191" s="4"/>
      <c r="M191" s="4"/>
      <c r="O191" s="3" t="str">
        <f>IF($A191="ADD",IF(NOT(ISBLANK(N191)),_xlfn.XLOOKUP(N191,len_adjust_rsn[lookupValue],len_adjust_rsn[lookupKey],"ERROR"),""), "")</f>
        <v/>
      </c>
      <c r="P191" s="4"/>
      <c r="Q191" s="7"/>
      <c r="R191" s="7"/>
      <c r="S191" s="7"/>
      <c r="T191" s="7"/>
      <c r="U191" s="7"/>
      <c r="W191" s="3" t="str">
        <f>IF($A191="ADD",IF(NOT(ISBLANK(V191)),_xlfn.XLOOKUP(V191,ud_stormwater_purpose[lookupValue],ud_stormwater_purpose[lookupKey],"ERROR"),""), "")</f>
        <v/>
      </c>
      <c r="Y191" s="3" t="str">
        <f>IF($A191="ADD",IF(NOT(ISBLANK(X191)),_xlfn.XLOOKUP(X191,ud_pipe_flow_type[lookupValue],ud_pipe_flow_type[lookupKey],"ERROR"),""), "")</f>
        <v/>
      </c>
      <c r="AA191" s="3" t="str">
        <f>IF($A191="ADD",IF(NOT(ISBLANK(Z191)),_xlfn.XLOOKUP(Z191,ud_pipe_type[lookupValue],ud_pipe_type[lookupKey],"ERROR"),""), "")</f>
        <v/>
      </c>
      <c r="AC191" s="3" t="str">
        <f>IF($A191="ADD",IF(NOT(ISBLANK(AB191)),_xlfn.XLOOKUP(AB191,ud_shape[lookupValue],ud_shape[lookupKey],"ERROR"),""), "")</f>
        <v/>
      </c>
      <c r="AE191" s="3" t="str">
        <f>IF($A191="ADD",IF(NOT(ISBLANK(AD191)),_xlfn.XLOOKUP(AD191,pipe_material[lookupValue],pipe_material[lookupKey],"ERROR"),""), "")</f>
        <v/>
      </c>
      <c r="AG191" s="3" t="str">
        <f>IF($A191="ADD",IF(NOT(ISBLANK(AF191)),_xlfn.XLOOKUP(1,(ud_material_subset_lookup=AF191)*(ud_material_subset_parentKey=AE191),ud_material_subset[lookupKey],"ERROR"),""), "")</f>
        <v/>
      </c>
      <c r="AI191" s="3" t="str">
        <f>IF($A191="ADD",IF(NOT(ISBLANK(AH191)),_xlfn.XLOOKUP(AH191,ud_pipe_duct_class[lookupValue],ud_pipe_duct_class[lookupKey],"ERROR"),""), "")</f>
        <v/>
      </c>
      <c r="AL191" s="3" t="str">
        <f>IF($A191="ADD",IF(NOT(ISBLANK(AK191)),_xlfn.XLOOKUP(AK191,ud_pipe_joint_type[lookupValue],ud_pipe_joint_type[lookupKey],"ERROR"),""), "")</f>
        <v/>
      </c>
      <c r="AN191" s="3" t="str">
        <f>IF($A191="ADD",IF(NOT(ISBLANK(AM191)),_xlfn.XLOOKUP(AM191,ud_pipe_location[lookupValue],ud_pipe_location[lookupKey],"ERROR"),""), "")</f>
        <v/>
      </c>
      <c r="AP191" s="2" t="str">
        <f t="shared" si="24"/>
        <v/>
      </c>
      <c r="AQ191" s="2" t="str">
        <f t="shared" si="25"/>
        <v/>
      </c>
      <c r="AR191" s="6"/>
      <c r="AS191" s="6"/>
      <c r="AT191" s="6"/>
      <c r="AU191" s="4"/>
      <c r="AV191" s="9"/>
      <c r="AX191" s="3" t="str">
        <f>IF($A191="ADD",IF(NOT(ISBLANK(AW191)),_xlfn.XLOOKUP(AW191,ud_culvert_grate[lookupValue],ud_culvert_grate[lookupKey],"ERROR"),""), "")</f>
        <v/>
      </c>
      <c r="AY191" s="4"/>
      <c r="BA191" s="3" t="str">
        <f>IF($A191="ADD",IF(NOT(ISBLANK(AZ191)),_xlfn.XLOOKUP(AZ191,ud_culvert_grate[lookupValue],ud_culvert_grate[lookupKey],"ERROR"),""), "")</f>
        <v/>
      </c>
      <c r="BD191" s="6"/>
      <c r="BF191" s="3" t="str">
        <f>IF($A191="ADD",IF(NOT(ISBLANK(BE191)),_xlfn.XLOOKUP(BE191,ud_yn_unknown[lookupValue],ud_yn_unknown[lookupKey],"ERROR"),""), "")</f>
        <v/>
      </c>
      <c r="BH191" s="3" t="str">
        <f>IF($A191="ADD",IF(NOT(ISBLANK(BG191)),_xlfn.XLOOKUP(BG191,ud_bed_substrate[lookupValue],ud_bed_substrate[lookupKey],"ERROR"),""), "")</f>
        <v/>
      </c>
      <c r="BJ191" s="3" t="str">
        <f>IF($A191="ADD",IF(NOT(ISBLANK(BI191)),_xlfn.XLOOKUP(BI191,ud_yn_unknown[lookupValue],ud_yn_unknown[lookupKey],"ERROR"),""), "")</f>
        <v/>
      </c>
      <c r="BL191" s="3" t="str">
        <f>IF($A191="ADD",IF(NOT(ISBLANK(BK191)),_xlfn.XLOOKUP(BK191,ud_yn_unknown[lookupValue],ud_yn_unknown[lookupKey],"ERROR"),""), "")</f>
        <v/>
      </c>
      <c r="BN191" s="3" t="str">
        <f>IF($A191="ADD",IF(NOT(ISBLANK(BM191)),_xlfn.XLOOKUP(BM191,ud_culvert_slope[lookupValue],ud_culvert_slope[lookupKey],"ERROR"),""), "")</f>
        <v/>
      </c>
      <c r="BP191" s="3" t="str">
        <f>IF($A191="ADD",IF(NOT(ISBLANK(BO191)),_xlfn.XLOOKUP(BO191,ud_culvert_alignment[lookupValue],ud_culvert_alignment[lookupKey],"ERROR"),""), "")</f>
        <v/>
      </c>
      <c r="BQ191" s="8"/>
      <c r="BS191" s="3" t="str">
        <f>IF($A191="ADD",IF(NOT(ISBLANK(BR191)),_xlfn.XLOOKUP(BR191,ud_carried_function[lookupValue],ud_carried_function[lookupKey],"ERROR"),""), "")</f>
        <v/>
      </c>
      <c r="BT191" s="4"/>
      <c r="BV191" s="3" t="str">
        <f>IF($A191="ADD",IF(NOT(ISBLANK(BU191)),_xlfn.XLOOKUP(BU191,ud_design_loading[lookupValue],ud_design_loading[lookupKey],"ERROR"),""), "")</f>
        <v/>
      </c>
      <c r="BW191" s="4"/>
      <c r="BX191" s="4"/>
      <c r="BY191" s="4"/>
      <c r="BZ191" s="4"/>
      <c r="CC191" s="3" t="str">
        <f>IF($A191="ADD",IF(NOT(ISBLANK(CB191)),_xlfn.XLOOKUP(CB191,maint_type[lookupValue],maint_type[lookupKey],"ERROR"),""), "")</f>
        <v/>
      </c>
      <c r="CE191" s="3" t="str">
        <f>IF($A191="ADD",IF(NOT(ISBLANK(CD191)),_xlfn.XLOOKUP(CD191,ud_access_method[lookupValue],ud_access_method[lookupKey],"ERROR"),""), "")</f>
        <v/>
      </c>
      <c r="CF191" s="9"/>
      <c r="CG191" s="8"/>
      <c r="CH191" s="4" t="str">
        <f t="shared" ca="1" si="26"/>
        <v/>
      </c>
      <c r="CI191" s="4"/>
      <c r="CJ191" s="3" t="str">
        <f t="shared" si="27"/>
        <v/>
      </c>
      <c r="CK191" s="3" t="str">
        <f>IF($A191="","",IF((AND($A191="ADD",OR(CJ191="",CJ191="In Use"))),"5",(_xlfn.XLOOKUP(CJ191,ud_asset_status[lookupValue],ud_asset_status[lookupKey],""))))</f>
        <v/>
      </c>
      <c r="CL191" s="8"/>
      <c r="CN191" s="3" t="str">
        <f>IF($A191="ADD",IF(NOT(ISBLANK(CM191)),_xlfn.XLOOKUP(CM191,ar_replace_reason[lookupValue],ar_replace_reason[lookupKey],"ERROR"),""), "")</f>
        <v/>
      </c>
      <c r="CO191" s="3" t="str">
        <f t="shared" si="28"/>
        <v/>
      </c>
      <c r="CP191" s="3" t="str">
        <f>IF($A191="","",IF((AND($A191="ADD",OR(CO191="",CO191="Queenstown-Lakes District Council"))),"70",(_xlfn.XLOOKUP(CO191,ud_organisation_owner[lookupValue],ud_organisation_owner[lookupKey],""))))</f>
        <v/>
      </c>
      <c r="CQ191" s="3" t="str">
        <f t="shared" si="29"/>
        <v/>
      </c>
      <c r="CR191" s="3" t="str">
        <f>IF($A191="","",IF((AND($A191="ADD",OR(CQ191="",CQ191="Queenstown-Lakes District Council"))),"70",(_xlfn.XLOOKUP(CQ191,ud_organisation_owner[lookupValue],ud_organisation_owner[lookupKey],""))))</f>
        <v/>
      </c>
      <c r="CS191" s="3" t="str">
        <f t="shared" si="30"/>
        <v/>
      </c>
      <c r="CT191" s="3" t="str">
        <f>IF($A191="","",IF((AND($A191="ADD",OR(CS191="",CS191="Local Authority"))),"17",(_xlfn.XLOOKUP(CS191,ud_sub_organisation[lookupValue],ud_sub_organisation[lookupKey],""))))</f>
        <v/>
      </c>
      <c r="CV191" s="3" t="str">
        <f>IF($A191="ADD",IF(NOT(ISBLANK(CU191)),_xlfn.XLOOKUP(CU191,ud_maintenance_organisation[lookupValue],ud_maintenance_organisation[lookupKey],"ERROR"),""), "")</f>
        <v/>
      </c>
      <c r="CW191" s="3" t="str">
        <f t="shared" si="31"/>
        <v/>
      </c>
      <c r="CX191" s="3" t="str">
        <f>IF($A191="","",IF((AND($A191="ADD",OR(CW191="",CW191="Vested Assets"))),"12",(_xlfn.XLOOKUP(CW191,ud_work_category[lookupValue],ud_work_category[lookupKey],""))))</f>
        <v/>
      </c>
      <c r="CY191" s="7"/>
      <c r="CZ191" s="2" t="str">
        <f t="shared" si="32"/>
        <v/>
      </c>
      <c r="DA191" s="2" t="str">
        <f t="shared" si="33"/>
        <v/>
      </c>
      <c r="DB191" s="3" t="str">
        <f t="shared" si="34"/>
        <v/>
      </c>
      <c r="DC191" s="3" t="str">
        <f>IF($A191="","",IF((AND($A191="ADD",OR(DB191="",DB191="Excellent"))),"1",(_xlfn.XLOOKUP(DB191,condition[lookupValue],condition[lookupKey],""))))</f>
        <v/>
      </c>
      <c r="DD191" s="8" t="str">
        <f t="shared" si="35"/>
        <v/>
      </c>
      <c r="DE191" s="9"/>
    </row>
    <row r="192" spans="2:10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4"/>
      <c r="L192" s="4"/>
      <c r="M192" s="4"/>
      <c r="O192" s="3" t="str">
        <f>IF($A192="ADD",IF(NOT(ISBLANK(N192)),_xlfn.XLOOKUP(N192,len_adjust_rsn[lookupValue],len_adjust_rsn[lookupKey],"ERROR"),""), "")</f>
        <v/>
      </c>
      <c r="P192" s="4"/>
      <c r="Q192" s="7"/>
      <c r="R192" s="7"/>
      <c r="S192" s="7"/>
      <c r="T192" s="7"/>
      <c r="U192" s="7"/>
      <c r="W192" s="3" t="str">
        <f>IF($A192="ADD",IF(NOT(ISBLANK(V192)),_xlfn.XLOOKUP(V192,ud_stormwater_purpose[lookupValue],ud_stormwater_purpose[lookupKey],"ERROR"),""), "")</f>
        <v/>
      </c>
      <c r="Y192" s="3" t="str">
        <f>IF($A192="ADD",IF(NOT(ISBLANK(X192)),_xlfn.XLOOKUP(X192,ud_pipe_flow_type[lookupValue],ud_pipe_flow_type[lookupKey],"ERROR"),""), "")</f>
        <v/>
      </c>
      <c r="AA192" s="3" t="str">
        <f>IF($A192="ADD",IF(NOT(ISBLANK(Z192)),_xlfn.XLOOKUP(Z192,ud_pipe_type[lookupValue],ud_pipe_type[lookupKey],"ERROR"),""), "")</f>
        <v/>
      </c>
      <c r="AC192" s="3" t="str">
        <f>IF($A192="ADD",IF(NOT(ISBLANK(AB192)),_xlfn.XLOOKUP(AB192,ud_shape[lookupValue],ud_shape[lookupKey],"ERROR"),""), "")</f>
        <v/>
      </c>
      <c r="AE192" s="3" t="str">
        <f>IF($A192="ADD",IF(NOT(ISBLANK(AD192)),_xlfn.XLOOKUP(AD192,pipe_material[lookupValue],pipe_material[lookupKey],"ERROR"),""), "")</f>
        <v/>
      </c>
      <c r="AG192" s="3" t="str">
        <f>IF($A192="ADD",IF(NOT(ISBLANK(AF192)),_xlfn.XLOOKUP(1,(ud_material_subset_lookup=AF192)*(ud_material_subset_parentKey=AE192),ud_material_subset[lookupKey],"ERROR"),""), "")</f>
        <v/>
      </c>
      <c r="AI192" s="3" t="str">
        <f>IF($A192="ADD",IF(NOT(ISBLANK(AH192)),_xlfn.XLOOKUP(AH192,ud_pipe_duct_class[lookupValue],ud_pipe_duct_class[lookupKey],"ERROR"),""), "")</f>
        <v/>
      </c>
      <c r="AL192" s="3" t="str">
        <f>IF($A192="ADD",IF(NOT(ISBLANK(AK192)),_xlfn.XLOOKUP(AK192,ud_pipe_joint_type[lookupValue],ud_pipe_joint_type[lookupKey],"ERROR"),""), "")</f>
        <v/>
      </c>
      <c r="AN192" s="3" t="str">
        <f>IF($A192="ADD",IF(NOT(ISBLANK(AM192)),_xlfn.XLOOKUP(AM192,ud_pipe_location[lookupValue],ud_pipe_location[lookupKey],"ERROR"),""), "")</f>
        <v/>
      </c>
      <c r="AP192" s="2" t="str">
        <f t="shared" si="24"/>
        <v/>
      </c>
      <c r="AQ192" s="2" t="str">
        <f t="shared" si="25"/>
        <v/>
      </c>
      <c r="AR192" s="6"/>
      <c r="AS192" s="6"/>
      <c r="AT192" s="6"/>
      <c r="AU192" s="4"/>
      <c r="AV192" s="9"/>
      <c r="AX192" s="3" t="str">
        <f>IF($A192="ADD",IF(NOT(ISBLANK(AW192)),_xlfn.XLOOKUP(AW192,ud_culvert_grate[lookupValue],ud_culvert_grate[lookupKey],"ERROR"),""), "")</f>
        <v/>
      </c>
      <c r="AY192" s="4"/>
      <c r="BA192" s="3" t="str">
        <f>IF($A192="ADD",IF(NOT(ISBLANK(AZ192)),_xlfn.XLOOKUP(AZ192,ud_culvert_grate[lookupValue],ud_culvert_grate[lookupKey],"ERROR"),""), "")</f>
        <v/>
      </c>
      <c r="BD192" s="6"/>
      <c r="BF192" s="3" t="str">
        <f>IF($A192="ADD",IF(NOT(ISBLANK(BE192)),_xlfn.XLOOKUP(BE192,ud_yn_unknown[lookupValue],ud_yn_unknown[lookupKey],"ERROR"),""), "")</f>
        <v/>
      </c>
      <c r="BH192" s="3" t="str">
        <f>IF($A192="ADD",IF(NOT(ISBLANK(BG192)),_xlfn.XLOOKUP(BG192,ud_bed_substrate[lookupValue],ud_bed_substrate[lookupKey],"ERROR"),""), "")</f>
        <v/>
      </c>
      <c r="BJ192" s="3" t="str">
        <f>IF($A192="ADD",IF(NOT(ISBLANK(BI192)),_xlfn.XLOOKUP(BI192,ud_yn_unknown[lookupValue],ud_yn_unknown[lookupKey],"ERROR"),""), "")</f>
        <v/>
      </c>
      <c r="BL192" s="3" t="str">
        <f>IF($A192="ADD",IF(NOT(ISBLANK(BK192)),_xlfn.XLOOKUP(BK192,ud_yn_unknown[lookupValue],ud_yn_unknown[lookupKey],"ERROR"),""), "")</f>
        <v/>
      </c>
      <c r="BN192" s="3" t="str">
        <f>IF($A192="ADD",IF(NOT(ISBLANK(BM192)),_xlfn.XLOOKUP(BM192,ud_culvert_slope[lookupValue],ud_culvert_slope[lookupKey],"ERROR"),""), "")</f>
        <v/>
      </c>
      <c r="BP192" s="3" t="str">
        <f>IF($A192="ADD",IF(NOT(ISBLANK(BO192)),_xlfn.XLOOKUP(BO192,ud_culvert_alignment[lookupValue],ud_culvert_alignment[lookupKey],"ERROR"),""), "")</f>
        <v/>
      </c>
      <c r="BQ192" s="8"/>
      <c r="BS192" s="3" t="str">
        <f>IF($A192="ADD",IF(NOT(ISBLANK(BR192)),_xlfn.XLOOKUP(BR192,ud_carried_function[lookupValue],ud_carried_function[lookupKey],"ERROR"),""), "")</f>
        <v/>
      </c>
      <c r="BT192" s="4"/>
      <c r="BV192" s="3" t="str">
        <f>IF($A192="ADD",IF(NOT(ISBLANK(BU192)),_xlfn.XLOOKUP(BU192,ud_design_loading[lookupValue],ud_design_loading[lookupKey],"ERROR"),""), "")</f>
        <v/>
      </c>
      <c r="BW192" s="4"/>
      <c r="BX192" s="4"/>
      <c r="BY192" s="4"/>
      <c r="BZ192" s="4"/>
      <c r="CC192" s="3" t="str">
        <f>IF($A192="ADD",IF(NOT(ISBLANK(CB192)),_xlfn.XLOOKUP(CB192,maint_type[lookupValue],maint_type[lookupKey],"ERROR"),""), "")</f>
        <v/>
      </c>
      <c r="CE192" s="3" t="str">
        <f>IF($A192="ADD",IF(NOT(ISBLANK(CD192)),_xlfn.XLOOKUP(CD192,ud_access_method[lookupValue],ud_access_method[lookupKey],"ERROR"),""), "")</f>
        <v/>
      </c>
      <c r="CF192" s="9"/>
      <c r="CG192" s="8"/>
      <c r="CH192" s="4" t="str">
        <f t="shared" ca="1" si="26"/>
        <v/>
      </c>
      <c r="CI192" s="4"/>
      <c r="CJ192" s="3" t="str">
        <f t="shared" si="27"/>
        <v/>
      </c>
      <c r="CK192" s="3" t="str">
        <f>IF($A192="","",IF((AND($A192="ADD",OR(CJ192="",CJ192="In Use"))),"5",(_xlfn.XLOOKUP(CJ192,ud_asset_status[lookupValue],ud_asset_status[lookupKey],""))))</f>
        <v/>
      </c>
      <c r="CL192" s="8"/>
      <c r="CN192" s="3" t="str">
        <f>IF($A192="ADD",IF(NOT(ISBLANK(CM192)),_xlfn.XLOOKUP(CM192,ar_replace_reason[lookupValue],ar_replace_reason[lookupKey],"ERROR"),""), "")</f>
        <v/>
      </c>
      <c r="CO192" s="3" t="str">
        <f t="shared" si="28"/>
        <v/>
      </c>
      <c r="CP192" s="3" t="str">
        <f>IF($A192="","",IF((AND($A192="ADD",OR(CO192="",CO192="Queenstown-Lakes District Council"))),"70",(_xlfn.XLOOKUP(CO192,ud_organisation_owner[lookupValue],ud_organisation_owner[lookupKey],""))))</f>
        <v/>
      </c>
      <c r="CQ192" s="3" t="str">
        <f t="shared" si="29"/>
        <v/>
      </c>
      <c r="CR192" s="3" t="str">
        <f>IF($A192="","",IF((AND($A192="ADD",OR(CQ192="",CQ192="Queenstown-Lakes District Council"))),"70",(_xlfn.XLOOKUP(CQ192,ud_organisation_owner[lookupValue],ud_organisation_owner[lookupKey],""))))</f>
        <v/>
      </c>
      <c r="CS192" s="3" t="str">
        <f t="shared" si="30"/>
        <v/>
      </c>
      <c r="CT192" s="3" t="str">
        <f>IF($A192="","",IF((AND($A192="ADD",OR(CS192="",CS192="Local Authority"))),"17",(_xlfn.XLOOKUP(CS192,ud_sub_organisation[lookupValue],ud_sub_organisation[lookupKey],""))))</f>
        <v/>
      </c>
      <c r="CV192" s="3" t="str">
        <f>IF($A192="ADD",IF(NOT(ISBLANK(CU192)),_xlfn.XLOOKUP(CU192,ud_maintenance_organisation[lookupValue],ud_maintenance_organisation[lookupKey],"ERROR"),""), "")</f>
        <v/>
      </c>
      <c r="CW192" s="3" t="str">
        <f t="shared" si="31"/>
        <v/>
      </c>
      <c r="CX192" s="3" t="str">
        <f>IF($A192="","",IF((AND($A192="ADD",OR(CW192="",CW192="Vested Assets"))),"12",(_xlfn.XLOOKUP(CW192,ud_work_category[lookupValue],ud_work_category[lookupKey],""))))</f>
        <v/>
      </c>
      <c r="CY192" s="7"/>
      <c r="CZ192" s="2" t="str">
        <f t="shared" si="32"/>
        <v/>
      </c>
      <c r="DA192" s="2" t="str">
        <f t="shared" si="33"/>
        <v/>
      </c>
      <c r="DB192" s="3" t="str">
        <f t="shared" si="34"/>
        <v/>
      </c>
      <c r="DC192" s="3" t="str">
        <f>IF($A192="","",IF((AND($A192="ADD",OR(DB192="",DB192="Excellent"))),"1",(_xlfn.XLOOKUP(DB192,condition[lookupValue],condition[lookupKey],""))))</f>
        <v/>
      </c>
      <c r="DD192" s="8" t="str">
        <f t="shared" si="35"/>
        <v/>
      </c>
      <c r="DE192" s="9"/>
    </row>
    <row r="193" spans="2:10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4"/>
      <c r="L193" s="4"/>
      <c r="M193" s="4"/>
      <c r="O193" s="3" t="str">
        <f>IF($A193="ADD",IF(NOT(ISBLANK(N193)),_xlfn.XLOOKUP(N193,len_adjust_rsn[lookupValue],len_adjust_rsn[lookupKey],"ERROR"),""), "")</f>
        <v/>
      </c>
      <c r="P193" s="4"/>
      <c r="Q193" s="7"/>
      <c r="R193" s="7"/>
      <c r="S193" s="7"/>
      <c r="T193" s="7"/>
      <c r="U193" s="7"/>
      <c r="W193" s="3" t="str">
        <f>IF($A193="ADD",IF(NOT(ISBLANK(V193)),_xlfn.XLOOKUP(V193,ud_stormwater_purpose[lookupValue],ud_stormwater_purpose[lookupKey],"ERROR"),""), "")</f>
        <v/>
      </c>
      <c r="Y193" s="3" t="str">
        <f>IF($A193="ADD",IF(NOT(ISBLANK(X193)),_xlfn.XLOOKUP(X193,ud_pipe_flow_type[lookupValue],ud_pipe_flow_type[lookupKey],"ERROR"),""), "")</f>
        <v/>
      </c>
      <c r="AA193" s="3" t="str">
        <f>IF($A193="ADD",IF(NOT(ISBLANK(Z193)),_xlfn.XLOOKUP(Z193,ud_pipe_type[lookupValue],ud_pipe_type[lookupKey],"ERROR"),""), "")</f>
        <v/>
      </c>
      <c r="AC193" s="3" t="str">
        <f>IF($A193="ADD",IF(NOT(ISBLANK(AB193)),_xlfn.XLOOKUP(AB193,ud_shape[lookupValue],ud_shape[lookupKey],"ERROR"),""), "")</f>
        <v/>
      </c>
      <c r="AE193" s="3" t="str">
        <f>IF($A193="ADD",IF(NOT(ISBLANK(AD193)),_xlfn.XLOOKUP(AD193,pipe_material[lookupValue],pipe_material[lookupKey],"ERROR"),""), "")</f>
        <v/>
      </c>
      <c r="AG193" s="3" t="str">
        <f>IF($A193="ADD",IF(NOT(ISBLANK(AF193)),_xlfn.XLOOKUP(1,(ud_material_subset_lookup=AF193)*(ud_material_subset_parentKey=AE193),ud_material_subset[lookupKey],"ERROR"),""), "")</f>
        <v/>
      </c>
      <c r="AI193" s="3" t="str">
        <f>IF($A193="ADD",IF(NOT(ISBLANK(AH193)),_xlfn.XLOOKUP(AH193,ud_pipe_duct_class[lookupValue],ud_pipe_duct_class[lookupKey],"ERROR"),""), "")</f>
        <v/>
      </c>
      <c r="AL193" s="3" t="str">
        <f>IF($A193="ADD",IF(NOT(ISBLANK(AK193)),_xlfn.XLOOKUP(AK193,ud_pipe_joint_type[lookupValue],ud_pipe_joint_type[lookupKey],"ERROR"),""), "")</f>
        <v/>
      </c>
      <c r="AN193" s="3" t="str">
        <f>IF($A193="ADD",IF(NOT(ISBLANK(AM193)),_xlfn.XLOOKUP(AM193,ud_pipe_location[lookupValue],ud_pipe_location[lookupKey],"ERROR"),""), "")</f>
        <v/>
      </c>
      <c r="AP193" s="2" t="str">
        <f t="shared" si="24"/>
        <v/>
      </c>
      <c r="AQ193" s="2" t="str">
        <f t="shared" si="25"/>
        <v/>
      </c>
      <c r="AR193" s="6"/>
      <c r="AS193" s="6"/>
      <c r="AT193" s="6"/>
      <c r="AU193" s="4"/>
      <c r="AV193" s="9"/>
      <c r="AX193" s="3" t="str">
        <f>IF($A193="ADD",IF(NOT(ISBLANK(AW193)),_xlfn.XLOOKUP(AW193,ud_culvert_grate[lookupValue],ud_culvert_grate[lookupKey],"ERROR"),""), "")</f>
        <v/>
      </c>
      <c r="AY193" s="4"/>
      <c r="BA193" s="3" t="str">
        <f>IF($A193="ADD",IF(NOT(ISBLANK(AZ193)),_xlfn.XLOOKUP(AZ193,ud_culvert_grate[lookupValue],ud_culvert_grate[lookupKey],"ERROR"),""), "")</f>
        <v/>
      </c>
      <c r="BD193" s="6"/>
      <c r="BF193" s="3" t="str">
        <f>IF($A193="ADD",IF(NOT(ISBLANK(BE193)),_xlfn.XLOOKUP(BE193,ud_yn_unknown[lookupValue],ud_yn_unknown[lookupKey],"ERROR"),""), "")</f>
        <v/>
      </c>
      <c r="BH193" s="3" t="str">
        <f>IF($A193="ADD",IF(NOT(ISBLANK(BG193)),_xlfn.XLOOKUP(BG193,ud_bed_substrate[lookupValue],ud_bed_substrate[lookupKey],"ERROR"),""), "")</f>
        <v/>
      </c>
      <c r="BJ193" s="3" t="str">
        <f>IF($A193="ADD",IF(NOT(ISBLANK(BI193)),_xlfn.XLOOKUP(BI193,ud_yn_unknown[lookupValue],ud_yn_unknown[lookupKey],"ERROR"),""), "")</f>
        <v/>
      </c>
      <c r="BL193" s="3" t="str">
        <f>IF($A193="ADD",IF(NOT(ISBLANK(BK193)),_xlfn.XLOOKUP(BK193,ud_yn_unknown[lookupValue],ud_yn_unknown[lookupKey],"ERROR"),""), "")</f>
        <v/>
      </c>
      <c r="BN193" s="3" t="str">
        <f>IF($A193="ADD",IF(NOT(ISBLANK(BM193)),_xlfn.XLOOKUP(BM193,ud_culvert_slope[lookupValue],ud_culvert_slope[lookupKey],"ERROR"),""), "")</f>
        <v/>
      </c>
      <c r="BP193" s="3" t="str">
        <f>IF($A193="ADD",IF(NOT(ISBLANK(BO193)),_xlfn.XLOOKUP(BO193,ud_culvert_alignment[lookupValue],ud_culvert_alignment[lookupKey],"ERROR"),""), "")</f>
        <v/>
      </c>
      <c r="BQ193" s="8"/>
      <c r="BS193" s="3" t="str">
        <f>IF($A193="ADD",IF(NOT(ISBLANK(BR193)),_xlfn.XLOOKUP(BR193,ud_carried_function[lookupValue],ud_carried_function[lookupKey],"ERROR"),""), "")</f>
        <v/>
      </c>
      <c r="BT193" s="4"/>
      <c r="BV193" s="3" t="str">
        <f>IF($A193="ADD",IF(NOT(ISBLANK(BU193)),_xlfn.XLOOKUP(BU193,ud_design_loading[lookupValue],ud_design_loading[lookupKey],"ERROR"),""), "")</f>
        <v/>
      </c>
      <c r="BW193" s="4"/>
      <c r="BX193" s="4"/>
      <c r="BY193" s="4"/>
      <c r="BZ193" s="4"/>
      <c r="CC193" s="3" t="str">
        <f>IF($A193="ADD",IF(NOT(ISBLANK(CB193)),_xlfn.XLOOKUP(CB193,maint_type[lookupValue],maint_type[lookupKey],"ERROR"),""), "")</f>
        <v/>
      </c>
      <c r="CE193" s="3" t="str">
        <f>IF($A193="ADD",IF(NOT(ISBLANK(CD193)),_xlfn.XLOOKUP(CD193,ud_access_method[lookupValue],ud_access_method[lookupKey],"ERROR"),""), "")</f>
        <v/>
      </c>
      <c r="CF193" s="9"/>
      <c r="CG193" s="8"/>
      <c r="CH193" s="4" t="str">
        <f t="shared" ca="1" si="26"/>
        <v/>
      </c>
      <c r="CI193" s="4"/>
      <c r="CJ193" s="3" t="str">
        <f t="shared" si="27"/>
        <v/>
      </c>
      <c r="CK193" s="3" t="str">
        <f>IF($A193="","",IF((AND($A193="ADD",OR(CJ193="",CJ193="In Use"))),"5",(_xlfn.XLOOKUP(CJ193,ud_asset_status[lookupValue],ud_asset_status[lookupKey],""))))</f>
        <v/>
      </c>
      <c r="CL193" s="8"/>
      <c r="CN193" s="3" t="str">
        <f>IF($A193="ADD",IF(NOT(ISBLANK(CM193)),_xlfn.XLOOKUP(CM193,ar_replace_reason[lookupValue],ar_replace_reason[lookupKey],"ERROR"),""), "")</f>
        <v/>
      </c>
      <c r="CO193" s="3" t="str">
        <f t="shared" si="28"/>
        <v/>
      </c>
      <c r="CP193" s="3" t="str">
        <f>IF($A193="","",IF((AND($A193="ADD",OR(CO193="",CO193="Queenstown-Lakes District Council"))),"70",(_xlfn.XLOOKUP(CO193,ud_organisation_owner[lookupValue],ud_organisation_owner[lookupKey],""))))</f>
        <v/>
      </c>
      <c r="CQ193" s="3" t="str">
        <f t="shared" si="29"/>
        <v/>
      </c>
      <c r="CR193" s="3" t="str">
        <f>IF($A193="","",IF((AND($A193="ADD",OR(CQ193="",CQ193="Queenstown-Lakes District Council"))),"70",(_xlfn.XLOOKUP(CQ193,ud_organisation_owner[lookupValue],ud_organisation_owner[lookupKey],""))))</f>
        <v/>
      </c>
      <c r="CS193" s="3" t="str">
        <f t="shared" si="30"/>
        <v/>
      </c>
      <c r="CT193" s="3" t="str">
        <f>IF($A193="","",IF((AND($A193="ADD",OR(CS193="",CS193="Local Authority"))),"17",(_xlfn.XLOOKUP(CS193,ud_sub_organisation[lookupValue],ud_sub_organisation[lookupKey],""))))</f>
        <v/>
      </c>
      <c r="CV193" s="3" t="str">
        <f>IF($A193="ADD",IF(NOT(ISBLANK(CU193)),_xlfn.XLOOKUP(CU193,ud_maintenance_organisation[lookupValue],ud_maintenance_organisation[lookupKey],"ERROR"),""), "")</f>
        <v/>
      </c>
      <c r="CW193" s="3" t="str">
        <f t="shared" si="31"/>
        <v/>
      </c>
      <c r="CX193" s="3" t="str">
        <f>IF($A193="","",IF((AND($A193="ADD",OR(CW193="",CW193="Vested Assets"))),"12",(_xlfn.XLOOKUP(CW193,ud_work_category[lookupValue],ud_work_category[lookupKey],""))))</f>
        <v/>
      </c>
      <c r="CY193" s="7"/>
      <c r="CZ193" s="2" t="str">
        <f t="shared" si="32"/>
        <v/>
      </c>
      <c r="DA193" s="2" t="str">
        <f t="shared" si="33"/>
        <v/>
      </c>
      <c r="DB193" s="3" t="str">
        <f t="shared" si="34"/>
        <v/>
      </c>
      <c r="DC193" s="3" t="str">
        <f>IF($A193="","",IF((AND($A193="ADD",OR(DB193="",DB193="Excellent"))),"1",(_xlfn.XLOOKUP(DB193,condition[lookupValue],condition[lookupKey],""))))</f>
        <v/>
      </c>
      <c r="DD193" s="8" t="str">
        <f t="shared" si="35"/>
        <v/>
      </c>
      <c r="DE193" s="9"/>
    </row>
    <row r="194" spans="2:10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4"/>
      <c r="L194" s="4"/>
      <c r="M194" s="4"/>
      <c r="O194" s="3" t="str">
        <f>IF($A194="ADD",IF(NOT(ISBLANK(N194)),_xlfn.XLOOKUP(N194,len_adjust_rsn[lookupValue],len_adjust_rsn[lookupKey],"ERROR"),""), "")</f>
        <v/>
      </c>
      <c r="P194" s="4"/>
      <c r="Q194" s="7"/>
      <c r="R194" s="7"/>
      <c r="S194" s="7"/>
      <c r="T194" s="7"/>
      <c r="U194" s="7"/>
      <c r="W194" s="3" t="str">
        <f>IF($A194="ADD",IF(NOT(ISBLANK(V194)),_xlfn.XLOOKUP(V194,ud_stormwater_purpose[lookupValue],ud_stormwater_purpose[lookupKey],"ERROR"),""), "")</f>
        <v/>
      </c>
      <c r="Y194" s="3" t="str">
        <f>IF($A194="ADD",IF(NOT(ISBLANK(X194)),_xlfn.XLOOKUP(X194,ud_pipe_flow_type[lookupValue],ud_pipe_flow_type[lookupKey],"ERROR"),""), "")</f>
        <v/>
      </c>
      <c r="AA194" s="3" t="str">
        <f>IF($A194="ADD",IF(NOT(ISBLANK(Z194)),_xlfn.XLOOKUP(Z194,ud_pipe_type[lookupValue],ud_pipe_type[lookupKey],"ERROR"),""), "")</f>
        <v/>
      </c>
      <c r="AC194" s="3" t="str">
        <f>IF($A194="ADD",IF(NOT(ISBLANK(AB194)),_xlfn.XLOOKUP(AB194,ud_shape[lookupValue],ud_shape[lookupKey],"ERROR"),""), "")</f>
        <v/>
      </c>
      <c r="AE194" s="3" t="str">
        <f>IF($A194="ADD",IF(NOT(ISBLANK(AD194)),_xlfn.XLOOKUP(AD194,pipe_material[lookupValue],pipe_material[lookupKey],"ERROR"),""), "")</f>
        <v/>
      </c>
      <c r="AG194" s="3" t="str">
        <f>IF($A194="ADD",IF(NOT(ISBLANK(AF194)),_xlfn.XLOOKUP(1,(ud_material_subset_lookup=AF194)*(ud_material_subset_parentKey=AE194),ud_material_subset[lookupKey],"ERROR"),""), "")</f>
        <v/>
      </c>
      <c r="AI194" s="3" t="str">
        <f>IF($A194="ADD",IF(NOT(ISBLANK(AH194)),_xlfn.XLOOKUP(AH194,ud_pipe_duct_class[lookupValue],ud_pipe_duct_class[lookupKey],"ERROR"),""), "")</f>
        <v/>
      </c>
      <c r="AL194" s="3" t="str">
        <f>IF($A194="ADD",IF(NOT(ISBLANK(AK194)),_xlfn.XLOOKUP(AK194,ud_pipe_joint_type[lookupValue],ud_pipe_joint_type[lookupKey],"ERROR"),""), "")</f>
        <v/>
      </c>
      <c r="AN194" s="3" t="str">
        <f>IF($A194="ADD",IF(NOT(ISBLANK(AM194)),_xlfn.XLOOKUP(AM194,ud_pipe_location[lookupValue],ud_pipe_location[lookupKey],"ERROR"),""), "")</f>
        <v/>
      </c>
      <c r="AP194" s="2" t="str">
        <f t="shared" si="24"/>
        <v/>
      </c>
      <c r="AQ194" s="2" t="str">
        <f t="shared" si="25"/>
        <v/>
      </c>
      <c r="AR194" s="6"/>
      <c r="AS194" s="6"/>
      <c r="AT194" s="6"/>
      <c r="AU194" s="4"/>
      <c r="AV194" s="9"/>
      <c r="AX194" s="3" t="str">
        <f>IF($A194="ADD",IF(NOT(ISBLANK(AW194)),_xlfn.XLOOKUP(AW194,ud_culvert_grate[lookupValue],ud_culvert_grate[lookupKey],"ERROR"),""), "")</f>
        <v/>
      </c>
      <c r="AY194" s="4"/>
      <c r="BA194" s="3" t="str">
        <f>IF($A194="ADD",IF(NOT(ISBLANK(AZ194)),_xlfn.XLOOKUP(AZ194,ud_culvert_grate[lookupValue],ud_culvert_grate[lookupKey],"ERROR"),""), "")</f>
        <v/>
      </c>
      <c r="BD194" s="6"/>
      <c r="BF194" s="3" t="str">
        <f>IF($A194="ADD",IF(NOT(ISBLANK(BE194)),_xlfn.XLOOKUP(BE194,ud_yn_unknown[lookupValue],ud_yn_unknown[lookupKey],"ERROR"),""), "")</f>
        <v/>
      </c>
      <c r="BH194" s="3" t="str">
        <f>IF($A194="ADD",IF(NOT(ISBLANK(BG194)),_xlfn.XLOOKUP(BG194,ud_bed_substrate[lookupValue],ud_bed_substrate[lookupKey],"ERROR"),""), "")</f>
        <v/>
      </c>
      <c r="BJ194" s="3" t="str">
        <f>IF($A194="ADD",IF(NOT(ISBLANK(BI194)),_xlfn.XLOOKUP(BI194,ud_yn_unknown[lookupValue],ud_yn_unknown[lookupKey],"ERROR"),""), "")</f>
        <v/>
      </c>
      <c r="BL194" s="3" t="str">
        <f>IF($A194="ADD",IF(NOT(ISBLANK(BK194)),_xlfn.XLOOKUP(BK194,ud_yn_unknown[lookupValue],ud_yn_unknown[lookupKey],"ERROR"),""), "")</f>
        <v/>
      </c>
      <c r="BN194" s="3" t="str">
        <f>IF($A194="ADD",IF(NOT(ISBLANK(BM194)),_xlfn.XLOOKUP(BM194,ud_culvert_slope[lookupValue],ud_culvert_slope[lookupKey],"ERROR"),""), "")</f>
        <v/>
      </c>
      <c r="BP194" s="3" t="str">
        <f>IF($A194="ADD",IF(NOT(ISBLANK(BO194)),_xlfn.XLOOKUP(BO194,ud_culvert_alignment[lookupValue],ud_culvert_alignment[lookupKey],"ERROR"),""), "")</f>
        <v/>
      </c>
      <c r="BQ194" s="8"/>
      <c r="BS194" s="3" t="str">
        <f>IF($A194="ADD",IF(NOT(ISBLANK(BR194)),_xlfn.XLOOKUP(BR194,ud_carried_function[lookupValue],ud_carried_function[lookupKey],"ERROR"),""), "")</f>
        <v/>
      </c>
      <c r="BT194" s="4"/>
      <c r="BV194" s="3" t="str">
        <f>IF($A194="ADD",IF(NOT(ISBLANK(BU194)),_xlfn.XLOOKUP(BU194,ud_design_loading[lookupValue],ud_design_loading[lookupKey],"ERROR"),""), "")</f>
        <v/>
      </c>
      <c r="BW194" s="4"/>
      <c r="BX194" s="4"/>
      <c r="BY194" s="4"/>
      <c r="BZ194" s="4"/>
      <c r="CC194" s="3" t="str">
        <f>IF($A194="ADD",IF(NOT(ISBLANK(CB194)),_xlfn.XLOOKUP(CB194,maint_type[lookupValue],maint_type[lookupKey],"ERROR"),""), "")</f>
        <v/>
      </c>
      <c r="CE194" s="3" t="str">
        <f>IF($A194="ADD",IF(NOT(ISBLANK(CD194)),_xlfn.XLOOKUP(CD194,ud_access_method[lookupValue],ud_access_method[lookupKey],"ERROR"),""), "")</f>
        <v/>
      </c>
      <c r="CF194" s="9"/>
      <c r="CG194" s="8"/>
      <c r="CH194" s="4" t="str">
        <f t="shared" ca="1" si="26"/>
        <v/>
      </c>
      <c r="CI194" s="4"/>
      <c r="CJ194" s="3" t="str">
        <f t="shared" si="27"/>
        <v/>
      </c>
      <c r="CK194" s="3" t="str">
        <f>IF($A194="","",IF((AND($A194="ADD",OR(CJ194="",CJ194="In Use"))),"5",(_xlfn.XLOOKUP(CJ194,ud_asset_status[lookupValue],ud_asset_status[lookupKey],""))))</f>
        <v/>
      </c>
      <c r="CL194" s="8"/>
      <c r="CN194" s="3" t="str">
        <f>IF($A194="ADD",IF(NOT(ISBLANK(CM194)),_xlfn.XLOOKUP(CM194,ar_replace_reason[lookupValue],ar_replace_reason[lookupKey],"ERROR"),""), "")</f>
        <v/>
      </c>
      <c r="CO194" s="3" t="str">
        <f t="shared" si="28"/>
        <v/>
      </c>
      <c r="CP194" s="3" t="str">
        <f>IF($A194="","",IF((AND($A194="ADD",OR(CO194="",CO194="Queenstown-Lakes District Council"))),"70",(_xlfn.XLOOKUP(CO194,ud_organisation_owner[lookupValue],ud_organisation_owner[lookupKey],""))))</f>
        <v/>
      </c>
      <c r="CQ194" s="3" t="str">
        <f t="shared" si="29"/>
        <v/>
      </c>
      <c r="CR194" s="3" t="str">
        <f>IF($A194="","",IF((AND($A194="ADD",OR(CQ194="",CQ194="Queenstown-Lakes District Council"))),"70",(_xlfn.XLOOKUP(CQ194,ud_organisation_owner[lookupValue],ud_organisation_owner[lookupKey],""))))</f>
        <v/>
      </c>
      <c r="CS194" s="3" t="str">
        <f t="shared" si="30"/>
        <v/>
      </c>
      <c r="CT194" s="3" t="str">
        <f>IF($A194="","",IF((AND($A194="ADD",OR(CS194="",CS194="Local Authority"))),"17",(_xlfn.XLOOKUP(CS194,ud_sub_organisation[lookupValue],ud_sub_organisation[lookupKey],""))))</f>
        <v/>
      </c>
      <c r="CV194" s="3" t="str">
        <f>IF($A194="ADD",IF(NOT(ISBLANK(CU194)),_xlfn.XLOOKUP(CU194,ud_maintenance_organisation[lookupValue],ud_maintenance_organisation[lookupKey],"ERROR"),""), "")</f>
        <v/>
      </c>
      <c r="CW194" s="3" t="str">
        <f t="shared" si="31"/>
        <v/>
      </c>
      <c r="CX194" s="3" t="str">
        <f>IF($A194="","",IF((AND($A194="ADD",OR(CW194="",CW194="Vested Assets"))),"12",(_xlfn.XLOOKUP(CW194,ud_work_category[lookupValue],ud_work_category[lookupKey],""))))</f>
        <v/>
      </c>
      <c r="CY194" s="7"/>
      <c r="CZ194" s="2" t="str">
        <f t="shared" si="32"/>
        <v/>
      </c>
      <c r="DA194" s="2" t="str">
        <f t="shared" si="33"/>
        <v/>
      </c>
      <c r="DB194" s="3" t="str">
        <f t="shared" si="34"/>
        <v/>
      </c>
      <c r="DC194" s="3" t="str">
        <f>IF($A194="","",IF((AND($A194="ADD",OR(DB194="",DB194="Excellent"))),"1",(_xlfn.XLOOKUP(DB194,condition[lookupValue],condition[lookupKey],""))))</f>
        <v/>
      </c>
      <c r="DD194" s="8" t="str">
        <f t="shared" si="35"/>
        <v/>
      </c>
      <c r="DE194" s="9"/>
    </row>
    <row r="195" spans="2:10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4"/>
      <c r="L195" s="4"/>
      <c r="M195" s="4"/>
      <c r="O195" s="3" t="str">
        <f>IF($A195="ADD",IF(NOT(ISBLANK(N195)),_xlfn.XLOOKUP(N195,len_adjust_rsn[lookupValue],len_adjust_rsn[lookupKey],"ERROR"),""), "")</f>
        <v/>
      </c>
      <c r="P195" s="4"/>
      <c r="Q195" s="7"/>
      <c r="R195" s="7"/>
      <c r="S195" s="7"/>
      <c r="T195" s="7"/>
      <c r="U195" s="7"/>
      <c r="W195" s="3" t="str">
        <f>IF($A195="ADD",IF(NOT(ISBLANK(V195)),_xlfn.XLOOKUP(V195,ud_stormwater_purpose[lookupValue],ud_stormwater_purpose[lookupKey],"ERROR"),""), "")</f>
        <v/>
      </c>
      <c r="Y195" s="3" t="str">
        <f>IF($A195="ADD",IF(NOT(ISBLANK(X195)),_xlfn.XLOOKUP(X195,ud_pipe_flow_type[lookupValue],ud_pipe_flow_type[lookupKey],"ERROR"),""), "")</f>
        <v/>
      </c>
      <c r="AA195" s="3" t="str">
        <f>IF($A195="ADD",IF(NOT(ISBLANK(Z195)),_xlfn.XLOOKUP(Z195,ud_pipe_type[lookupValue],ud_pipe_type[lookupKey],"ERROR"),""), "")</f>
        <v/>
      </c>
      <c r="AC195" s="3" t="str">
        <f>IF($A195="ADD",IF(NOT(ISBLANK(AB195)),_xlfn.XLOOKUP(AB195,ud_shape[lookupValue],ud_shape[lookupKey],"ERROR"),""), "")</f>
        <v/>
      </c>
      <c r="AE195" s="3" t="str">
        <f>IF($A195="ADD",IF(NOT(ISBLANK(AD195)),_xlfn.XLOOKUP(AD195,pipe_material[lookupValue],pipe_material[lookupKey],"ERROR"),""), "")</f>
        <v/>
      </c>
      <c r="AG195" s="3" t="str">
        <f>IF($A195="ADD",IF(NOT(ISBLANK(AF195)),_xlfn.XLOOKUP(1,(ud_material_subset_lookup=AF195)*(ud_material_subset_parentKey=AE195),ud_material_subset[lookupKey],"ERROR"),""), "")</f>
        <v/>
      </c>
      <c r="AI195" s="3" t="str">
        <f>IF($A195="ADD",IF(NOT(ISBLANK(AH195)),_xlfn.XLOOKUP(AH195,ud_pipe_duct_class[lookupValue],ud_pipe_duct_class[lookupKey],"ERROR"),""), "")</f>
        <v/>
      </c>
      <c r="AL195" s="3" t="str">
        <f>IF($A195="ADD",IF(NOT(ISBLANK(AK195)),_xlfn.XLOOKUP(AK195,ud_pipe_joint_type[lookupValue],ud_pipe_joint_type[lookupKey],"ERROR"),""), "")</f>
        <v/>
      </c>
      <c r="AN195" s="3" t="str">
        <f>IF($A195="ADD",IF(NOT(ISBLANK(AM195)),_xlfn.XLOOKUP(AM195,ud_pipe_location[lookupValue],ud_pipe_location[lookupKey],"ERROR"),""), "")</f>
        <v/>
      </c>
      <c r="AP195" s="2" t="str">
        <f t="shared" si="24"/>
        <v/>
      </c>
      <c r="AQ195" s="2" t="str">
        <f t="shared" si="25"/>
        <v/>
      </c>
      <c r="AR195" s="6"/>
      <c r="AS195" s="6"/>
      <c r="AT195" s="6"/>
      <c r="AU195" s="4"/>
      <c r="AV195" s="9"/>
      <c r="AX195" s="3" t="str">
        <f>IF($A195="ADD",IF(NOT(ISBLANK(AW195)),_xlfn.XLOOKUP(AW195,ud_culvert_grate[lookupValue],ud_culvert_grate[lookupKey],"ERROR"),""), "")</f>
        <v/>
      </c>
      <c r="AY195" s="4"/>
      <c r="BA195" s="3" t="str">
        <f>IF($A195="ADD",IF(NOT(ISBLANK(AZ195)),_xlfn.XLOOKUP(AZ195,ud_culvert_grate[lookupValue],ud_culvert_grate[lookupKey],"ERROR"),""), "")</f>
        <v/>
      </c>
      <c r="BD195" s="6"/>
      <c r="BF195" s="3" t="str">
        <f>IF($A195="ADD",IF(NOT(ISBLANK(BE195)),_xlfn.XLOOKUP(BE195,ud_yn_unknown[lookupValue],ud_yn_unknown[lookupKey],"ERROR"),""), "")</f>
        <v/>
      </c>
      <c r="BH195" s="3" t="str">
        <f>IF($A195="ADD",IF(NOT(ISBLANK(BG195)),_xlfn.XLOOKUP(BG195,ud_bed_substrate[lookupValue],ud_bed_substrate[lookupKey],"ERROR"),""), "")</f>
        <v/>
      </c>
      <c r="BJ195" s="3" t="str">
        <f>IF($A195="ADD",IF(NOT(ISBLANK(BI195)),_xlfn.XLOOKUP(BI195,ud_yn_unknown[lookupValue],ud_yn_unknown[lookupKey],"ERROR"),""), "")</f>
        <v/>
      </c>
      <c r="BL195" s="3" t="str">
        <f>IF($A195="ADD",IF(NOT(ISBLANK(BK195)),_xlfn.XLOOKUP(BK195,ud_yn_unknown[lookupValue],ud_yn_unknown[lookupKey],"ERROR"),""), "")</f>
        <v/>
      </c>
      <c r="BN195" s="3" t="str">
        <f>IF($A195="ADD",IF(NOT(ISBLANK(BM195)),_xlfn.XLOOKUP(BM195,ud_culvert_slope[lookupValue],ud_culvert_slope[lookupKey],"ERROR"),""), "")</f>
        <v/>
      </c>
      <c r="BP195" s="3" t="str">
        <f>IF($A195="ADD",IF(NOT(ISBLANK(BO195)),_xlfn.XLOOKUP(BO195,ud_culvert_alignment[lookupValue],ud_culvert_alignment[lookupKey],"ERROR"),""), "")</f>
        <v/>
      </c>
      <c r="BQ195" s="8"/>
      <c r="BS195" s="3" t="str">
        <f>IF($A195="ADD",IF(NOT(ISBLANK(BR195)),_xlfn.XLOOKUP(BR195,ud_carried_function[lookupValue],ud_carried_function[lookupKey],"ERROR"),""), "")</f>
        <v/>
      </c>
      <c r="BT195" s="4"/>
      <c r="BV195" s="3" t="str">
        <f>IF($A195="ADD",IF(NOT(ISBLANK(BU195)),_xlfn.XLOOKUP(BU195,ud_design_loading[lookupValue],ud_design_loading[lookupKey],"ERROR"),""), "")</f>
        <v/>
      </c>
      <c r="BW195" s="4"/>
      <c r="BX195" s="4"/>
      <c r="BY195" s="4"/>
      <c r="BZ195" s="4"/>
      <c r="CC195" s="3" t="str">
        <f>IF($A195="ADD",IF(NOT(ISBLANK(CB195)),_xlfn.XLOOKUP(CB195,maint_type[lookupValue],maint_type[lookupKey],"ERROR"),""), "")</f>
        <v/>
      </c>
      <c r="CE195" s="3" t="str">
        <f>IF($A195="ADD",IF(NOT(ISBLANK(CD195)),_xlfn.XLOOKUP(CD195,ud_access_method[lookupValue],ud_access_method[lookupKey],"ERROR"),""), "")</f>
        <v/>
      </c>
      <c r="CF195" s="9"/>
      <c r="CG195" s="8"/>
      <c r="CH195" s="4" t="str">
        <f t="shared" ca="1" si="26"/>
        <v/>
      </c>
      <c r="CI195" s="4"/>
      <c r="CJ195" s="3" t="str">
        <f t="shared" si="27"/>
        <v/>
      </c>
      <c r="CK195" s="3" t="str">
        <f>IF($A195="","",IF((AND($A195="ADD",OR(CJ195="",CJ195="In Use"))),"5",(_xlfn.XLOOKUP(CJ195,ud_asset_status[lookupValue],ud_asset_status[lookupKey],""))))</f>
        <v/>
      </c>
      <c r="CL195" s="8"/>
      <c r="CN195" s="3" t="str">
        <f>IF($A195="ADD",IF(NOT(ISBLANK(CM195)),_xlfn.XLOOKUP(CM195,ar_replace_reason[lookupValue],ar_replace_reason[lookupKey],"ERROR"),""), "")</f>
        <v/>
      </c>
      <c r="CO195" s="3" t="str">
        <f t="shared" si="28"/>
        <v/>
      </c>
      <c r="CP195" s="3" t="str">
        <f>IF($A195="","",IF((AND($A195="ADD",OR(CO195="",CO195="Queenstown-Lakes District Council"))),"70",(_xlfn.XLOOKUP(CO195,ud_organisation_owner[lookupValue],ud_organisation_owner[lookupKey],""))))</f>
        <v/>
      </c>
      <c r="CQ195" s="3" t="str">
        <f t="shared" si="29"/>
        <v/>
      </c>
      <c r="CR195" s="3" t="str">
        <f>IF($A195="","",IF((AND($A195="ADD",OR(CQ195="",CQ195="Queenstown-Lakes District Council"))),"70",(_xlfn.XLOOKUP(CQ195,ud_organisation_owner[lookupValue],ud_organisation_owner[lookupKey],""))))</f>
        <v/>
      </c>
      <c r="CS195" s="3" t="str">
        <f t="shared" si="30"/>
        <v/>
      </c>
      <c r="CT195" s="3" t="str">
        <f>IF($A195="","",IF((AND($A195="ADD",OR(CS195="",CS195="Local Authority"))),"17",(_xlfn.XLOOKUP(CS195,ud_sub_organisation[lookupValue],ud_sub_organisation[lookupKey],""))))</f>
        <v/>
      </c>
      <c r="CV195" s="3" t="str">
        <f>IF($A195="ADD",IF(NOT(ISBLANK(CU195)),_xlfn.XLOOKUP(CU195,ud_maintenance_organisation[lookupValue],ud_maintenance_organisation[lookupKey],"ERROR"),""), "")</f>
        <v/>
      </c>
      <c r="CW195" s="3" t="str">
        <f t="shared" si="31"/>
        <v/>
      </c>
      <c r="CX195" s="3" t="str">
        <f>IF($A195="","",IF((AND($A195="ADD",OR(CW195="",CW195="Vested Assets"))),"12",(_xlfn.XLOOKUP(CW195,ud_work_category[lookupValue],ud_work_category[lookupKey],""))))</f>
        <v/>
      </c>
      <c r="CY195" s="7"/>
      <c r="CZ195" s="2" t="str">
        <f t="shared" si="32"/>
        <v/>
      </c>
      <c r="DA195" s="2" t="str">
        <f t="shared" si="33"/>
        <v/>
      </c>
      <c r="DB195" s="3" t="str">
        <f t="shared" si="34"/>
        <v/>
      </c>
      <c r="DC195" s="3" t="str">
        <f>IF($A195="","",IF((AND($A195="ADD",OR(DB195="",DB195="Excellent"))),"1",(_xlfn.XLOOKUP(DB195,condition[lookupValue],condition[lookupKey],""))))</f>
        <v/>
      </c>
      <c r="DD195" s="8" t="str">
        <f t="shared" si="35"/>
        <v/>
      </c>
      <c r="DE195" s="9"/>
    </row>
    <row r="196" spans="2:10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4"/>
      <c r="L196" s="4"/>
      <c r="M196" s="4"/>
      <c r="O196" s="3" t="str">
        <f>IF($A196="ADD",IF(NOT(ISBLANK(N196)),_xlfn.XLOOKUP(N196,len_adjust_rsn[lookupValue],len_adjust_rsn[lookupKey],"ERROR"),""), "")</f>
        <v/>
      </c>
      <c r="P196" s="4"/>
      <c r="Q196" s="7"/>
      <c r="R196" s="7"/>
      <c r="S196" s="7"/>
      <c r="T196" s="7"/>
      <c r="U196" s="7"/>
      <c r="W196" s="3" t="str">
        <f>IF($A196="ADD",IF(NOT(ISBLANK(V196)),_xlfn.XLOOKUP(V196,ud_stormwater_purpose[lookupValue],ud_stormwater_purpose[lookupKey],"ERROR"),""), "")</f>
        <v/>
      </c>
      <c r="Y196" s="3" t="str">
        <f>IF($A196="ADD",IF(NOT(ISBLANK(X196)),_xlfn.XLOOKUP(X196,ud_pipe_flow_type[lookupValue],ud_pipe_flow_type[lookupKey],"ERROR"),""), "")</f>
        <v/>
      </c>
      <c r="AA196" s="3" t="str">
        <f>IF($A196="ADD",IF(NOT(ISBLANK(Z196)),_xlfn.XLOOKUP(Z196,ud_pipe_type[lookupValue],ud_pipe_type[lookupKey],"ERROR"),""), "")</f>
        <v/>
      </c>
      <c r="AC196" s="3" t="str">
        <f>IF($A196="ADD",IF(NOT(ISBLANK(AB196)),_xlfn.XLOOKUP(AB196,ud_shape[lookupValue],ud_shape[lookupKey],"ERROR"),""), "")</f>
        <v/>
      </c>
      <c r="AE196" s="3" t="str">
        <f>IF($A196="ADD",IF(NOT(ISBLANK(AD196)),_xlfn.XLOOKUP(AD196,pipe_material[lookupValue],pipe_material[lookupKey],"ERROR"),""), "")</f>
        <v/>
      </c>
      <c r="AG196" s="3" t="str">
        <f>IF($A196="ADD",IF(NOT(ISBLANK(AF196)),_xlfn.XLOOKUP(1,(ud_material_subset_lookup=AF196)*(ud_material_subset_parentKey=AE196),ud_material_subset[lookupKey],"ERROR"),""), "")</f>
        <v/>
      </c>
      <c r="AI196" s="3" t="str">
        <f>IF($A196="ADD",IF(NOT(ISBLANK(AH196)),_xlfn.XLOOKUP(AH196,ud_pipe_duct_class[lookupValue],ud_pipe_duct_class[lookupKey],"ERROR"),""), "")</f>
        <v/>
      </c>
      <c r="AL196" s="3" t="str">
        <f>IF($A196="ADD",IF(NOT(ISBLANK(AK196)),_xlfn.XLOOKUP(AK196,ud_pipe_joint_type[lookupValue],ud_pipe_joint_type[lookupKey],"ERROR"),""), "")</f>
        <v/>
      </c>
      <c r="AN196" s="3" t="str">
        <f>IF($A196="ADD",IF(NOT(ISBLANK(AM196)),_xlfn.XLOOKUP(AM196,ud_pipe_location[lookupValue],ud_pipe_location[lookupKey],"ERROR"),""), "")</f>
        <v/>
      </c>
      <c r="AP196" s="2" t="str">
        <f t="shared" si="24"/>
        <v/>
      </c>
      <c r="AQ196" s="2" t="str">
        <f t="shared" si="25"/>
        <v/>
      </c>
      <c r="AR196" s="6"/>
      <c r="AS196" s="6"/>
      <c r="AT196" s="6"/>
      <c r="AU196" s="4"/>
      <c r="AV196" s="9"/>
      <c r="AX196" s="3" t="str">
        <f>IF($A196="ADD",IF(NOT(ISBLANK(AW196)),_xlfn.XLOOKUP(AW196,ud_culvert_grate[lookupValue],ud_culvert_grate[lookupKey],"ERROR"),""), "")</f>
        <v/>
      </c>
      <c r="AY196" s="4"/>
      <c r="BA196" s="3" t="str">
        <f>IF($A196="ADD",IF(NOT(ISBLANK(AZ196)),_xlfn.XLOOKUP(AZ196,ud_culvert_grate[lookupValue],ud_culvert_grate[lookupKey],"ERROR"),""), "")</f>
        <v/>
      </c>
      <c r="BD196" s="6"/>
      <c r="BF196" s="3" t="str">
        <f>IF($A196="ADD",IF(NOT(ISBLANK(BE196)),_xlfn.XLOOKUP(BE196,ud_yn_unknown[lookupValue],ud_yn_unknown[lookupKey],"ERROR"),""), "")</f>
        <v/>
      </c>
      <c r="BH196" s="3" t="str">
        <f>IF($A196="ADD",IF(NOT(ISBLANK(BG196)),_xlfn.XLOOKUP(BG196,ud_bed_substrate[lookupValue],ud_bed_substrate[lookupKey],"ERROR"),""), "")</f>
        <v/>
      </c>
      <c r="BJ196" s="3" t="str">
        <f>IF($A196="ADD",IF(NOT(ISBLANK(BI196)),_xlfn.XLOOKUP(BI196,ud_yn_unknown[lookupValue],ud_yn_unknown[lookupKey],"ERROR"),""), "")</f>
        <v/>
      </c>
      <c r="BL196" s="3" t="str">
        <f>IF($A196="ADD",IF(NOT(ISBLANK(BK196)),_xlfn.XLOOKUP(BK196,ud_yn_unknown[lookupValue],ud_yn_unknown[lookupKey],"ERROR"),""), "")</f>
        <v/>
      </c>
      <c r="BN196" s="3" t="str">
        <f>IF($A196="ADD",IF(NOT(ISBLANK(BM196)),_xlfn.XLOOKUP(BM196,ud_culvert_slope[lookupValue],ud_culvert_slope[lookupKey],"ERROR"),""), "")</f>
        <v/>
      </c>
      <c r="BP196" s="3" t="str">
        <f>IF($A196="ADD",IF(NOT(ISBLANK(BO196)),_xlfn.XLOOKUP(BO196,ud_culvert_alignment[lookupValue],ud_culvert_alignment[lookupKey],"ERROR"),""), "")</f>
        <v/>
      </c>
      <c r="BQ196" s="8"/>
      <c r="BS196" s="3" t="str">
        <f>IF($A196="ADD",IF(NOT(ISBLANK(BR196)),_xlfn.XLOOKUP(BR196,ud_carried_function[lookupValue],ud_carried_function[lookupKey],"ERROR"),""), "")</f>
        <v/>
      </c>
      <c r="BT196" s="4"/>
      <c r="BV196" s="3" t="str">
        <f>IF($A196="ADD",IF(NOT(ISBLANK(BU196)),_xlfn.XLOOKUP(BU196,ud_design_loading[lookupValue],ud_design_loading[lookupKey],"ERROR"),""), "")</f>
        <v/>
      </c>
      <c r="BW196" s="4"/>
      <c r="BX196" s="4"/>
      <c r="BY196" s="4"/>
      <c r="BZ196" s="4"/>
      <c r="CC196" s="3" t="str">
        <f>IF($A196="ADD",IF(NOT(ISBLANK(CB196)),_xlfn.XLOOKUP(CB196,maint_type[lookupValue],maint_type[lookupKey],"ERROR"),""), "")</f>
        <v/>
      </c>
      <c r="CE196" s="3" t="str">
        <f>IF($A196="ADD",IF(NOT(ISBLANK(CD196)),_xlfn.XLOOKUP(CD196,ud_access_method[lookupValue],ud_access_method[lookupKey],"ERROR"),""), "")</f>
        <v/>
      </c>
      <c r="CF196" s="9"/>
      <c r="CG196" s="8"/>
      <c r="CH196" s="4" t="str">
        <f t="shared" ca="1" si="26"/>
        <v/>
      </c>
      <c r="CI196" s="4"/>
      <c r="CJ196" s="3" t="str">
        <f t="shared" si="27"/>
        <v/>
      </c>
      <c r="CK196" s="3" t="str">
        <f>IF($A196="","",IF((AND($A196="ADD",OR(CJ196="",CJ196="In Use"))),"5",(_xlfn.XLOOKUP(CJ196,ud_asset_status[lookupValue],ud_asset_status[lookupKey],""))))</f>
        <v/>
      </c>
      <c r="CL196" s="8"/>
      <c r="CN196" s="3" t="str">
        <f>IF($A196="ADD",IF(NOT(ISBLANK(CM196)),_xlfn.XLOOKUP(CM196,ar_replace_reason[lookupValue],ar_replace_reason[lookupKey],"ERROR"),""), "")</f>
        <v/>
      </c>
      <c r="CO196" s="3" t="str">
        <f t="shared" si="28"/>
        <v/>
      </c>
      <c r="CP196" s="3" t="str">
        <f>IF($A196="","",IF((AND($A196="ADD",OR(CO196="",CO196="Queenstown-Lakes District Council"))),"70",(_xlfn.XLOOKUP(CO196,ud_organisation_owner[lookupValue],ud_organisation_owner[lookupKey],""))))</f>
        <v/>
      </c>
      <c r="CQ196" s="3" t="str">
        <f t="shared" si="29"/>
        <v/>
      </c>
      <c r="CR196" s="3" t="str">
        <f>IF($A196="","",IF((AND($A196="ADD",OR(CQ196="",CQ196="Queenstown-Lakes District Council"))),"70",(_xlfn.XLOOKUP(CQ196,ud_organisation_owner[lookupValue],ud_organisation_owner[lookupKey],""))))</f>
        <v/>
      </c>
      <c r="CS196" s="3" t="str">
        <f t="shared" si="30"/>
        <v/>
      </c>
      <c r="CT196" s="3" t="str">
        <f>IF($A196="","",IF((AND($A196="ADD",OR(CS196="",CS196="Local Authority"))),"17",(_xlfn.XLOOKUP(CS196,ud_sub_organisation[lookupValue],ud_sub_organisation[lookupKey],""))))</f>
        <v/>
      </c>
      <c r="CV196" s="3" t="str">
        <f>IF($A196="ADD",IF(NOT(ISBLANK(CU196)),_xlfn.XLOOKUP(CU196,ud_maintenance_organisation[lookupValue],ud_maintenance_organisation[lookupKey],"ERROR"),""), "")</f>
        <v/>
      </c>
      <c r="CW196" s="3" t="str">
        <f t="shared" si="31"/>
        <v/>
      </c>
      <c r="CX196" s="3" t="str">
        <f>IF($A196="","",IF((AND($A196="ADD",OR(CW196="",CW196="Vested Assets"))),"12",(_xlfn.XLOOKUP(CW196,ud_work_category[lookupValue],ud_work_category[lookupKey],""))))</f>
        <v/>
      </c>
      <c r="CY196" s="7"/>
      <c r="CZ196" s="2" t="str">
        <f t="shared" si="32"/>
        <v/>
      </c>
      <c r="DA196" s="2" t="str">
        <f t="shared" si="33"/>
        <v/>
      </c>
      <c r="DB196" s="3" t="str">
        <f t="shared" si="34"/>
        <v/>
      </c>
      <c r="DC196" s="3" t="str">
        <f>IF($A196="","",IF((AND($A196="ADD",OR(DB196="",DB196="Excellent"))),"1",(_xlfn.XLOOKUP(DB196,condition[lookupValue],condition[lookupKey],""))))</f>
        <v/>
      </c>
      <c r="DD196" s="8" t="str">
        <f t="shared" si="35"/>
        <v/>
      </c>
      <c r="DE196" s="9"/>
    </row>
    <row r="197" spans="2:10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4"/>
      <c r="L197" s="4"/>
      <c r="M197" s="4"/>
      <c r="O197" s="3" t="str">
        <f>IF($A197="ADD",IF(NOT(ISBLANK(N197)),_xlfn.XLOOKUP(N197,len_adjust_rsn[lookupValue],len_adjust_rsn[lookupKey],"ERROR"),""), "")</f>
        <v/>
      </c>
      <c r="P197" s="4"/>
      <c r="Q197" s="7"/>
      <c r="R197" s="7"/>
      <c r="S197" s="7"/>
      <c r="T197" s="7"/>
      <c r="U197" s="7"/>
      <c r="W197" s="3" t="str">
        <f>IF($A197="ADD",IF(NOT(ISBLANK(V197)),_xlfn.XLOOKUP(V197,ud_stormwater_purpose[lookupValue],ud_stormwater_purpose[lookupKey],"ERROR"),""), "")</f>
        <v/>
      </c>
      <c r="Y197" s="3" t="str">
        <f>IF($A197="ADD",IF(NOT(ISBLANK(X197)),_xlfn.XLOOKUP(X197,ud_pipe_flow_type[lookupValue],ud_pipe_flow_type[lookupKey],"ERROR"),""), "")</f>
        <v/>
      </c>
      <c r="AA197" s="3" t="str">
        <f>IF($A197="ADD",IF(NOT(ISBLANK(Z197)),_xlfn.XLOOKUP(Z197,ud_pipe_type[lookupValue],ud_pipe_type[lookupKey],"ERROR"),""), "")</f>
        <v/>
      </c>
      <c r="AC197" s="3" t="str">
        <f>IF($A197="ADD",IF(NOT(ISBLANK(AB197)),_xlfn.XLOOKUP(AB197,ud_shape[lookupValue],ud_shape[lookupKey],"ERROR"),""), "")</f>
        <v/>
      </c>
      <c r="AE197" s="3" t="str">
        <f>IF($A197="ADD",IF(NOT(ISBLANK(AD197)),_xlfn.XLOOKUP(AD197,pipe_material[lookupValue],pipe_material[lookupKey],"ERROR"),""), "")</f>
        <v/>
      </c>
      <c r="AG197" s="3" t="str">
        <f>IF($A197="ADD",IF(NOT(ISBLANK(AF197)),_xlfn.XLOOKUP(1,(ud_material_subset_lookup=AF197)*(ud_material_subset_parentKey=AE197),ud_material_subset[lookupKey],"ERROR"),""), "")</f>
        <v/>
      </c>
      <c r="AI197" s="3" t="str">
        <f>IF($A197="ADD",IF(NOT(ISBLANK(AH197)),_xlfn.XLOOKUP(AH197,ud_pipe_duct_class[lookupValue],ud_pipe_duct_class[lookupKey],"ERROR"),""), "")</f>
        <v/>
      </c>
      <c r="AL197" s="3" t="str">
        <f>IF($A197="ADD",IF(NOT(ISBLANK(AK197)),_xlfn.XLOOKUP(AK197,ud_pipe_joint_type[lookupValue],ud_pipe_joint_type[lookupKey],"ERROR"),""), "")</f>
        <v/>
      </c>
      <c r="AN197" s="3" t="str">
        <f>IF($A197="ADD",IF(NOT(ISBLANK(AM197)),_xlfn.XLOOKUP(AM197,ud_pipe_location[lookupValue],ud_pipe_location[lookupKey],"ERROR"),""), "")</f>
        <v/>
      </c>
      <c r="AP197" s="2" t="str">
        <f t="shared" si="24"/>
        <v/>
      </c>
      <c r="AQ197" s="2" t="str">
        <f t="shared" si="25"/>
        <v/>
      </c>
      <c r="AR197" s="6"/>
      <c r="AS197" s="6"/>
      <c r="AT197" s="6"/>
      <c r="AU197" s="4"/>
      <c r="AV197" s="9"/>
      <c r="AX197" s="3" t="str">
        <f>IF($A197="ADD",IF(NOT(ISBLANK(AW197)),_xlfn.XLOOKUP(AW197,ud_culvert_grate[lookupValue],ud_culvert_grate[lookupKey],"ERROR"),""), "")</f>
        <v/>
      </c>
      <c r="AY197" s="4"/>
      <c r="BA197" s="3" t="str">
        <f>IF($A197="ADD",IF(NOT(ISBLANK(AZ197)),_xlfn.XLOOKUP(AZ197,ud_culvert_grate[lookupValue],ud_culvert_grate[lookupKey],"ERROR"),""), "")</f>
        <v/>
      </c>
      <c r="BD197" s="6"/>
      <c r="BF197" s="3" t="str">
        <f>IF($A197="ADD",IF(NOT(ISBLANK(BE197)),_xlfn.XLOOKUP(BE197,ud_yn_unknown[lookupValue],ud_yn_unknown[lookupKey],"ERROR"),""), "")</f>
        <v/>
      </c>
      <c r="BH197" s="3" t="str">
        <f>IF($A197="ADD",IF(NOT(ISBLANK(BG197)),_xlfn.XLOOKUP(BG197,ud_bed_substrate[lookupValue],ud_bed_substrate[lookupKey],"ERROR"),""), "")</f>
        <v/>
      </c>
      <c r="BJ197" s="3" t="str">
        <f>IF($A197="ADD",IF(NOT(ISBLANK(BI197)),_xlfn.XLOOKUP(BI197,ud_yn_unknown[lookupValue],ud_yn_unknown[lookupKey],"ERROR"),""), "")</f>
        <v/>
      </c>
      <c r="BL197" s="3" t="str">
        <f>IF($A197="ADD",IF(NOT(ISBLANK(BK197)),_xlfn.XLOOKUP(BK197,ud_yn_unknown[lookupValue],ud_yn_unknown[lookupKey],"ERROR"),""), "")</f>
        <v/>
      </c>
      <c r="BN197" s="3" t="str">
        <f>IF($A197="ADD",IF(NOT(ISBLANK(BM197)),_xlfn.XLOOKUP(BM197,ud_culvert_slope[lookupValue],ud_culvert_slope[lookupKey],"ERROR"),""), "")</f>
        <v/>
      </c>
      <c r="BP197" s="3" t="str">
        <f>IF($A197="ADD",IF(NOT(ISBLANK(BO197)),_xlfn.XLOOKUP(BO197,ud_culvert_alignment[lookupValue],ud_culvert_alignment[lookupKey],"ERROR"),""), "")</f>
        <v/>
      </c>
      <c r="BQ197" s="8"/>
      <c r="BS197" s="3" t="str">
        <f>IF($A197="ADD",IF(NOT(ISBLANK(BR197)),_xlfn.XLOOKUP(BR197,ud_carried_function[lookupValue],ud_carried_function[lookupKey],"ERROR"),""), "")</f>
        <v/>
      </c>
      <c r="BT197" s="4"/>
      <c r="BV197" s="3" t="str">
        <f>IF($A197="ADD",IF(NOT(ISBLANK(BU197)),_xlfn.XLOOKUP(BU197,ud_design_loading[lookupValue],ud_design_loading[lookupKey],"ERROR"),""), "")</f>
        <v/>
      </c>
      <c r="BW197" s="4"/>
      <c r="BX197" s="4"/>
      <c r="BY197" s="4"/>
      <c r="BZ197" s="4"/>
      <c r="CC197" s="3" t="str">
        <f>IF($A197="ADD",IF(NOT(ISBLANK(CB197)),_xlfn.XLOOKUP(CB197,maint_type[lookupValue],maint_type[lookupKey],"ERROR"),""), "")</f>
        <v/>
      </c>
      <c r="CE197" s="3" t="str">
        <f>IF($A197="ADD",IF(NOT(ISBLANK(CD197)),_xlfn.XLOOKUP(CD197,ud_access_method[lookupValue],ud_access_method[lookupKey],"ERROR"),""), "")</f>
        <v/>
      </c>
      <c r="CF197" s="9"/>
      <c r="CG197" s="8"/>
      <c r="CH197" s="4" t="str">
        <f t="shared" ca="1" si="26"/>
        <v/>
      </c>
      <c r="CI197" s="4"/>
      <c r="CJ197" s="3" t="str">
        <f t="shared" si="27"/>
        <v/>
      </c>
      <c r="CK197" s="3" t="str">
        <f>IF($A197="","",IF((AND($A197="ADD",OR(CJ197="",CJ197="In Use"))),"5",(_xlfn.XLOOKUP(CJ197,ud_asset_status[lookupValue],ud_asset_status[lookupKey],""))))</f>
        <v/>
      </c>
      <c r="CL197" s="8"/>
      <c r="CN197" s="3" t="str">
        <f>IF($A197="ADD",IF(NOT(ISBLANK(CM197)),_xlfn.XLOOKUP(CM197,ar_replace_reason[lookupValue],ar_replace_reason[lookupKey],"ERROR"),""), "")</f>
        <v/>
      </c>
      <c r="CO197" s="3" t="str">
        <f t="shared" si="28"/>
        <v/>
      </c>
      <c r="CP197" s="3" t="str">
        <f>IF($A197="","",IF((AND($A197="ADD",OR(CO197="",CO197="Queenstown-Lakes District Council"))),"70",(_xlfn.XLOOKUP(CO197,ud_organisation_owner[lookupValue],ud_organisation_owner[lookupKey],""))))</f>
        <v/>
      </c>
      <c r="CQ197" s="3" t="str">
        <f t="shared" si="29"/>
        <v/>
      </c>
      <c r="CR197" s="3" t="str">
        <f>IF($A197="","",IF((AND($A197="ADD",OR(CQ197="",CQ197="Queenstown-Lakes District Council"))),"70",(_xlfn.XLOOKUP(CQ197,ud_organisation_owner[lookupValue],ud_organisation_owner[lookupKey],""))))</f>
        <v/>
      </c>
      <c r="CS197" s="3" t="str">
        <f t="shared" si="30"/>
        <v/>
      </c>
      <c r="CT197" s="3" t="str">
        <f>IF($A197="","",IF((AND($A197="ADD",OR(CS197="",CS197="Local Authority"))),"17",(_xlfn.XLOOKUP(CS197,ud_sub_organisation[lookupValue],ud_sub_organisation[lookupKey],""))))</f>
        <v/>
      </c>
      <c r="CV197" s="3" t="str">
        <f>IF($A197="ADD",IF(NOT(ISBLANK(CU197)),_xlfn.XLOOKUP(CU197,ud_maintenance_organisation[lookupValue],ud_maintenance_organisation[lookupKey],"ERROR"),""), "")</f>
        <v/>
      </c>
      <c r="CW197" s="3" t="str">
        <f t="shared" si="31"/>
        <v/>
      </c>
      <c r="CX197" s="3" t="str">
        <f>IF($A197="","",IF((AND($A197="ADD",OR(CW197="",CW197="Vested Assets"))),"12",(_xlfn.XLOOKUP(CW197,ud_work_category[lookupValue],ud_work_category[lookupKey],""))))</f>
        <v/>
      </c>
      <c r="CY197" s="7"/>
      <c r="CZ197" s="2" t="str">
        <f t="shared" si="32"/>
        <v/>
      </c>
      <c r="DA197" s="2" t="str">
        <f t="shared" si="33"/>
        <v/>
      </c>
      <c r="DB197" s="3" t="str">
        <f t="shared" si="34"/>
        <v/>
      </c>
      <c r="DC197" s="3" t="str">
        <f>IF($A197="","",IF((AND($A197="ADD",OR(DB197="",DB197="Excellent"))),"1",(_xlfn.XLOOKUP(DB197,condition[lookupValue],condition[lookupKey],""))))</f>
        <v/>
      </c>
      <c r="DD197" s="8" t="str">
        <f t="shared" si="35"/>
        <v/>
      </c>
      <c r="DE197" s="9"/>
    </row>
    <row r="198" spans="2:10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4"/>
      <c r="L198" s="4"/>
      <c r="M198" s="4"/>
      <c r="O198" s="3" t="str">
        <f>IF($A198="ADD",IF(NOT(ISBLANK(N198)),_xlfn.XLOOKUP(N198,len_adjust_rsn[lookupValue],len_adjust_rsn[lookupKey],"ERROR"),""), "")</f>
        <v/>
      </c>
      <c r="P198" s="4"/>
      <c r="Q198" s="7"/>
      <c r="R198" s="7"/>
      <c r="S198" s="7"/>
      <c r="T198" s="7"/>
      <c r="U198" s="7"/>
      <c r="W198" s="3" t="str">
        <f>IF($A198="ADD",IF(NOT(ISBLANK(V198)),_xlfn.XLOOKUP(V198,ud_stormwater_purpose[lookupValue],ud_stormwater_purpose[lookupKey],"ERROR"),""), "")</f>
        <v/>
      </c>
      <c r="Y198" s="3" t="str">
        <f>IF($A198="ADD",IF(NOT(ISBLANK(X198)),_xlfn.XLOOKUP(X198,ud_pipe_flow_type[lookupValue],ud_pipe_flow_type[lookupKey],"ERROR"),""), "")</f>
        <v/>
      </c>
      <c r="AA198" s="3" t="str">
        <f>IF($A198="ADD",IF(NOT(ISBLANK(Z198)),_xlfn.XLOOKUP(Z198,ud_pipe_type[lookupValue],ud_pipe_type[lookupKey],"ERROR"),""), "")</f>
        <v/>
      </c>
      <c r="AC198" s="3" t="str">
        <f>IF($A198="ADD",IF(NOT(ISBLANK(AB198)),_xlfn.XLOOKUP(AB198,ud_shape[lookupValue],ud_shape[lookupKey],"ERROR"),""), "")</f>
        <v/>
      </c>
      <c r="AE198" s="3" t="str">
        <f>IF($A198="ADD",IF(NOT(ISBLANK(AD198)),_xlfn.XLOOKUP(AD198,pipe_material[lookupValue],pipe_material[lookupKey],"ERROR"),""), "")</f>
        <v/>
      </c>
      <c r="AG198" s="3" t="str">
        <f>IF($A198="ADD",IF(NOT(ISBLANK(AF198)),_xlfn.XLOOKUP(1,(ud_material_subset_lookup=AF198)*(ud_material_subset_parentKey=AE198),ud_material_subset[lookupKey],"ERROR"),""), "")</f>
        <v/>
      </c>
      <c r="AI198" s="3" t="str">
        <f>IF($A198="ADD",IF(NOT(ISBLANK(AH198)),_xlfn.XLOOKUP(AH198,ud_pipe_duct_class[lookupValue],ud_pipe_duct_class[lookupKey],"ERROR"),""), "")</f>
        <v/>
      </c>
      <c r="AL198" s="3" t="str">
        <f>IF($A198="ADD",IF(NOT(ISBLANK(AK198)),_xlfn.XLOOKUP(AK198,ud_pipe_joint_type[lookupValue],ud_pipe_joint_type[lookupKey],"ERROR"),""), "")</f>
        <v/>
      </c>
      <c r="AN198" s="3" t="str">
        <f>IF($A198="ADD",IF(NOT(ISBLANK(AM198)),_xlfn.XLOOKUP(AM198,ud_pipe_location[lookupValue],ud_pipe_location[lookupKey],"ERROR"),""), "")</f>
        <v/>
      </c>
      <c r="AP198" s="2" t="str">
        <f t="shared" si="24"/>
        <v/>
      </c>
      <c r="AQ198" s="2" t="str">
        <f t="shared" si="25"/>
        <v/>
      </c>
      <c r="AR198" s="6"/>
      <c r="AS198" s="6"/>
      <c r="AT198" s="6"/>
      <c r="AU198" s="4"/>
      <c r="AV198" s="9"/>
      <c r="AX198" s="3" t="str">
        <f>IF($A198="ADD",IF(NOT(ISBLANK(AW198)),_xlfn.XLOOKUP(AW198,ud_culvert_grate[lookupValue],ud_culvert_grate[lookupKey],"ERROR"),""), "")</f>
        <v/>
      </c>
      <c r="AY198" s="4"/>
      <c r="BA198" s="3" t="str">
        <f>IF($A198="ADD",IF(NOT(ISBLANK(AZ198)),_xlfn.XLOOKUP(AZ198,ud_culvert_grate[lookupValue],ud_culvert_grate[lookupKey],"ERROR"),""), "")</f>
        <v/>
      </c>
      <c r="BD198" s="6"/>
      <c r="BF198" s="3" t="str">
        <f>IF($A198="ADD",IF(NOT(ISBLANK(BE198)),_xlfn.XLOOKUP(BE198,ud_yn_unknown[lookupValue],ud_yn_unknown[lookupKey],"ERROR"),""), "")</f>
        <v/>
      </c>
      <c r="BH198" s="3" t="str">
        <f>IF($A198="ADD",IF(NOT(ISBLANK(BG198)),_xlfn.XLOOKUP(BG198,ud_bed_substrate[lookupValue],ud_bed_substrate[lookupKey],"ERROR"),""), "")</f>
        <v/>
      </c>
      <c r="BJ198" s="3" t="str">
        <f>IF($A198="ADD",IF(NOT(ISBLANK(BI198)),_xlfn.XLOOKUP(BI198,ud_yn_unknown[lookupValue],ud_yn_unknown[lookupKey],"ERROR"),""), "")</f>
        <v/>
      </c>
      <c r="BL198" s="3" t="str">
        <f>IF($A198="ADD",IF(NOT(ISBLANK(BK198)),_xlfn.XLOOKUP(BK198,ud_yn_unknown[lookupValue],ud_yn_unknown[lookupKey],"ERROR"),""), "")</f>
        <v/>
      </c>
      <c r="BN198" s="3" t="str">
        <f>IF($A198="ADD",IF(NOT(ISBLANK(BM198)),_xlfn.XLOOKUP(BM198,ud_culvert_slope[lookupValue],ud_culvert_slope[lookupKey],"ERROR"),""), "")</f>
        <v/>
      </c>
      <c r="BP198" s="3" t="str">
        <f>IF($A198="ADD",IF(NOT(ISBLANK(BO198)),_xlfn.XLOOKUP(BO198,ud_culvert_alignment[lookupValue],ud_culvert_alignment[lookupKey],"ERROR"),""), "")</f>
        <v/>
      </c>
      <c r="BQ198" s="8"/>
      <c r="BS198" s="3" t="str">
        <f>IF($A198="ADD",IF(NOT(ISBLANK(BR198)),_xlfn.XLOOKUP(BR198,ud_carried_function[lookupValue],ud_carried_function[lookupKey],"ERROR"),""), "")</f>
        <v/>
      </c>
      <c r="BT198" s="4"/>
      <c r="BV198" s="3" t="str">
        <f>IF($A198="ADD",IF(NOT(ISBLANK(BU198)),_xlfn.XLOOKUP(BU198,ud_design_loading[lookupValue],ud_design_loading[lookupKey],"ERROR"),""), "")</f>
        <v/>
      </c>
      <c r="BW198" s="4"/>
      <c r="BX198" s="4"/>
      <c r="BY198" s="4"/>
      <c r="BZ198" s="4"/>
      <c r="CC198" s="3" t="str">
        <f>IF($A198="ADD",IF(NOT(ISBLANK(CB198)),_xlfn.XLOOKUP(CB198,maint_type[lookupValue],maint_type[lookupKey],"ERROR"),""), "")</f>
        <v/>
      </c>
      <c r="CE198" s="3" t="str">
        <f>IF($A198="ADD",IF(NOT(ISBLANK(CD198)),_xlfn.XLOOKUP(CD198,ud_access_method[lookupValue],ud_access_method[lookupKey],"ERROR"),""), "")</f>
        <v/>
      </c>
      <c r="CF198" s="9"/>
      <c r="CG198" s="8"/>
      <c r="CH198" s="4" t="str">
        <f t="shared" ca="1" si="26"/>
        <v/>
      </c>
      <c r="CI198" s="4"/>
      <c r="CJ198" s="3" t="str">
        <f t="shared" si="27"/>
        <v/>
      </c>
      <c r="CK198" s="3" t="str">
        <f>IF($A198="","",IF((AND($A198="ADD",OR(CJ198="",CJ198="In Use"))),"5",(_xlfn.XLOOKUP(CJ198,ud_asset_status[lookupValue],ud_asset_status[lookupKey],""))))</f>
        <v/>
      </c>
      <c r="CL198" s="8"/>
      <c r="CN198" s="3" t="str">
        <f>IF($A198="ADD",IF(NOT(ISBLANK(CM198)),_xlfn.XLOOKUP(CM198,ar_replace_reason[lookupValue],ar_replace_reason[lookupKey],"ERROR"),""), "")</f>
        <v/>
      </c>
      <c r="CO198" s="3" t="str">
        <f t="shared" si="28"/>
        <v/>
      </c>
      <c r="CP198" s="3" t="str">
        <f>IF($A198="","",IF((AND($A198="ADD",OR(CO198="",CO198="Queenstown-Lakes District Council"))),"70",(_xlfn.XLOOKUP(CO198,ud_organisation_owner[lookupValue],ud_organisation_owner[lookupKey],""))))</f>
        <v/>
      </c>
      <c r="CQ198" s="3" t="str">
        <f t="shared" si="29"/>
        <v/>
      </c>
      <c r="CR198" s="3" t="str">
        <f>IF($A198="","",IF((AND($A198="ADD",OR(CQ198="",CQ198="Queenstown-Lakes District Council"))),"70",(_xlfn.XLOOKUP(CQ198,ud_organisation_owner[lookupValue],ud_organisation_owner[lookupKey],""))))</f>
        <v/>
      </c>
      <c r="CS198" s="3" t="str">
        <f t="shared" si="30"/>
        <v/>
      </c>
      <c r="CT198" s="3" t="str">
        <f>IF($A198="","",IF((AND($A198="ADD",OR(CS198="",CS198="Local Authority"))),"17",(_xlfn.XLOOKUP(CS198,ud_sub_organisation[lookupValue],ud_sub_organisation[lookupKey],""))))</f>
        <v/>
      </c>
      <c r="CV198" s="3" t="str">
        <f>IF($A198="ADD",IF(NOT(ISBLANK(CU198)),_xlfn.XLOOKUP(CU198,ud_maintenance_organisation[lookupValue],ud_maintenance_organisation[lookupKey],"ERROR"),""), "")</f>
        <v/>
      </c>
      <c r="CW198" s="3" t="str">
        <f t="shared" si="31"/>
        <v/>
      </c>
      <c r="CX198" s="3" t="str">
        <f>IF($A198="","",IF((AND($A198="ADD",OR(CW198="",CW198="Vested Assets"))),"12",(_xlfn.XLOOKUP(CW198,ud_work_category[lookupValue],ud_work_category[lookupKey],""))))</f>
        <v/>
      </c>
      <c r="CY198" s="7"/>
      <c r="CZ198" s="2" t="str">
        <f t="shared" si="32"/>
        <v/>
      </c>
      <c r="DA198" s="2" t="str">
        <f t="shared" si="33"/>
        <v/>
      </c>
      <c r="DB198" s="3" t="str">
        <f t="shared" si="34"/>
        <v/>
      </c>
      <c r="DC198" s="3" t="str">
        <f>IF($A198="","",IF((AND($A198="ADD",OR(DB198="",DB198="Excellent"))),"1",(_xlfn.XLOOKUP(DB198,condition[lookupValue],condition[lookupKey],""))))</f>
        <v/>
      </c>
      <c r="DD198" s="8" t="str">
        <f t="shared" si="35"/>
        <v/>
      </c>
      <c r="DE198" s="9"/>
    </row>
    <row r="199" spans="2:10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4"/>
      <c r="L199" s="4"/>
      <c r="M199" s="4"/>
      <c r="O199" s="3" t="str">
        <f>IF($A199="ADD",IF(NOT(ISBLANK(N199)),_xlfn.XLOOKUP(N199,len_adjust_rsn[lookupValue],len_adjust_rsn[lookupKey],"ERROR"),""), "")</f>
        <v/>
      </c>
      <c r="P199" s="4"/>
      <c r="Q199" s="7"/>
      <c r="R199" s="7"/>
      <c r="S199" s="7"/>
      <c r="T199" s="7"/>
      <c r="U199" s="7"/>
      <c r="W199" s="3" t="str">
        <f>IF($A199="ADD",IF(NOT(ISBLANK(V199)),_xlfn.XLOOKUP(V199,ud_stormwater_purpose[lookupValue],ud_stormwater_purpose[lookupKey],"ERROR"),""), "")</f>
        <v/>
      </c>
      <c r="Y199" s="3" t="str">
        <f>IF($A199="ADD",IF(NOT(ISBLANK(X199)),_xlfn.XLOOKUP(X199,ud_pipe_flow_type[lookupValue],ud_pipe_flow_type[lookupKey],"ERROR"),""), "")</f>
        <v/>
      </c>
      <c r="AA199" s="3" t="str">
        <f>IF($A199="ADD",IF(NOT(ISBLANK(Z199)),_xlfn.XLOOKUP(Z199,ud_pipe_type[lookupValue],ud_pipe_type[lookupKey],"ERROR"),""), "")</f>
        <v/>
      </c>
      <c r="AC199" s="3" t="str">
        <f>IF($A199="ADD",IF(NOT(ISBLANK(AB199)),_xlfn.XLOOKUP(AB199,ud_shape[lookupValue],ud_shape[lookupKey],"ERROR"),""), "")</f>
        <v/>
      </c>
      <c r="AE199" s="3" t="str">
        <f>IF($A199="ADD",IF(NOT(ISBLANK(AD199)),_xlfn.XLOOKUP(AD199,pipe_material[lookupValue],pipe_material[lookupKey],"ERROR"),""), "")</f>
        <v/>
      </c>
      <c r="AG199" s="3" t="str">
        <f>IF($A199="ADD",IF(NOT(ISBLANK(AF199)),_xlfn.XLOOKUP(1,(ud_material_subset_lookup=AF199)*(ud_material_subset_parentKey=AE199),ud_material_subset[lookupKey],"ERROR"),""), "")</f>
        <v/>
      </c>
      <c r="AI199" s="3" t="str">
        <f>IF($A199="ADD",IF(NOT(ISBLANK(AH199)),_xlfn.XLOOKUP(AH199,ud_pipe_duct_class[lookupValue],ud_pipe_duct_class[lookupKey],"ERROR"),""), "")</f>
        <v/>
      </c>
      <c r="AL199" s="3" t="str">
        <f>IF($A199="ADD",IF(NOT(ISBLANK(AK199)),_xlfn.XLOOKUP(AK199,ud_pipe_joint_type[lookupValue],ud_pipe_joint_type[lookupKey],"ERROR"),""), "")</f>
        <v/>
      </c>
      <c r="AN199" s="3" t="str">
        <f>IF($A199="ADD",IF(NOT(ISBLANK(AM199)),_xlfn.XLOOKUP(AM199,ud_pipe_location[lookupValue],ud_pipe_location[lookupKey],"ERROR"),""), "")</f>
        <v/>
      </c>
      <c r="AP199" s="2" t="str">
        <f t="shared" si="24"/>
        <v/>
      </c>
      <c r="AQ199" s="2" t="str">
        <f t="shared" si="25"/>
        <v/>
      </c>
      <c r="AR199" s="6"/>
      <c r="AS199" s="6"/>
      <c r="AT199" s="6"/>
      <c r="AU199" s="4"/>
      <c r="AV199" s="9"/>
      <c r="AX199" s="3" t="str">
        <f>IF($A199="ADD",IF(NOT(ISBLANK(AW199)),_xlfn.XLOOKUP(AW199,ud_culvert_grate[lookupValue],ud_culvert_grate[lookupKey],"ERROR"),""), "")</f>
        <v/>
      </c>
      <c r="AY199" s="4"/>
      <c r="BA199" s="3" t="str">
        <f>IF($A199="ADD",IF(NOT(ISBLANK(AZ199)),_xlfn.XLOOKUP(AZ199,ud_culvert_grate[lookupValue],ud_culvert_grate[lookupKey],"ERROR"),""), "")</f>
        <v/>
      </c>
      <c r="BD199" s="6"/>
      <c r="BF199" s="3" t="str">
        <f>IF($A199="ADD",IF(NOT(ISBLANK(BE199)),_xlfn.XLOOKUP(BE199,ud_yn_unknown[lookupValue],ud_yn_unknown[lookupKey],"ERROR"),""), "")</f>
        <v/>
      </c>
      <c r="BH199" s="3" t="str">
        <f>IF($A199="ADD",IF(NOT(ISBLANK(BG199)),_xlfn.XLOOKUP(BG199,ud_bed_substrate[lookupValue],ud_bed_substrate[lookupKey],"ERROR"),""), "")</f>
        <v/>
      </c>
      <c r="BJ199" s="3" t="str">
        <f>IF($A199="ADD",IF(NOT(ISBLANK(BI199)),_xlfn.XLOOKUP(BI199,ud_yn_unknown[lookupValue],ud_yn_unknown[lookupKey],"ERROR"),""), "")</f>
        <v/>
      </c>
      <c r="BL199" s="3" t="str">
        <f>IF($A199="ADD",IF(NOT(ISBLANK(BK199)),_xlfn.XLOOKUP(BK199,ud_yn_unknown[lookupValue],ud_yn_unknown[lookupKey],"ERROR"),""), "")</f>
        <v/>
      </c>
      <c r="BN199" s="3" t="str">
        <f>IF($A199="ADD",IF(NOT(ISBLANK(BM199)),_xlfn.XLOOKUP(BM199,ud_culvert_slope[lookupValue],ud_culvert_slope[lookupKey],"ERROR"),""), "")</f>
        <v/>
      </c>
      <c r="BP199" s="3" t="str">
        <f>IF($A199="ADD",IF(NOT(ISBLANK(BO199)),_xlfn.XLOOKUP(BO199,ud_culvert_alignment[lookupValue],ud_culvert_alignment[lookupKey],"ERROR"),""), "")</f>
        <v/>
      </c>
      <c r="BQ199" s="8"/>
      <c r="BS199" s="3" t="str">
        <f>IF($A199="ADD",IF(NOT(ISBLANK(BR199)),_xlfn.XLOOKUP(BR199,ud_carried_function[lookupValue],ud_carried_function[lookupKey],"ERROR"),""), "")</f>
        <v/>
      </c>
      <c r="BT199" s="4"/>
      <c r="BV199" s="3" t="str">
        <f>IF($A199="ADD",IF(NOT(ISBLANK(BU199)),_xlfn.XLOOKUP(BU199,ud_design_loading[lookupValue],ud_design_loading[lookupKey],"ERROR"),""), "")</f>
        <v/>
      </c>
      <c r="BW199" s="4"/>
      <c r="BX199" s="4"/>
      <c r="BY199" s="4"/>
      <c r="BZ199" s="4"/>
      <c r="CC199" s="3" t="str">
        <f>IF($A199="ADD",IF(NOT(ISBLANK(CB199)),_xlfn.XLOOKUP(CB199,maint_type[lookupValue],maint_type[lookupKey],"ERROR"),""), "")</f>
        <v/>
      </c>
      <c r="CE199" s="3" t="str">
        <f>IF($A199="ADD",IF(NOT(ISBLANK(CD199)),_xlfn.XLOOKUP(CD199,ud_access_method[lookupValue],ud_access_method[lookupKey],"ERROR"),""), "")</f>
        <v/>
      </c>
      <c r="CF199" s="9"/>
      <c r="CG199" s="8"/>
      <c r="CH199" s="4" t="str">
        <f t="shared" ca="1" si="26"/>
        <v/>
      </c>
      <c r="CI199" s="4"/>
      <c r="CJ199" s="3" t="str">
        <f t="shared" si="27"/>
        <v/>
      </c>
      <c r="CK199" s="3" t="str">
        <f>IF($A199="","",IF((AND($A199="ADD",OR(CJ199="",CJ199="In Use"))),"5",(_xlfn.XLOOKUP(CJ199,ud_asset_status[lookupValue],ud_asset_status[lookupKey],""))))</f>
        <v/>
      </c>
      <c r="CL199" s="8"/>
      <c r="CN199" s="3" t="str">
        <f>IF($A199="ADD",IF(NOT(ISBLANK(CM199)),_xlfn.XLOOKUP(CM199,ar_replace_reason[lookupValue],ar_replace_reason[lookupKey],"ERROR"),""), "")</f>
        <v/>
      </c>
      <c r="CO199" s="3" t="str">
        <f t="shared" si="28"/>
        <v/>
      </c>
      <c r="CP199" s="3" t="str">
        <f>IF($A199="","",IF((AND($A199="ADD",OR(CO199="",CO199="Queenstown-Lakes District Council"))),"70",(_xlfn.XLOOKUP(CO199,ud_organisation_owner[lookupValue],ud_organisation_owner[lookupKey],""))))</f>
        <v/>
      </c>
      <c r="CQ199" s="3" t="str">
        <f t="shared" si="29"/>
        <v/>
      </c>
      <c r="CR199" s="3" t="str">
        <f>IF($A199="","",IF((AND($A199="ADD",OR(CQ199="",CQ199="Queenstown-Lakes District Council"))),"70",(_xlfn.XLOOKUP(CQ199,ud_organisation_owner[lookupValue],ud_organisation_owner[lookupKey],""))))</f>
        <v/>
      </c>
      <c r="CS199" s="3" t="str">
        <f t="shared" si="30"/>
        <v/>
      </c>
      <c r="CT199" s="3" t="str">
        <f>IF($A199="","",IF((AND($A199="ADD",OR(CS199="",CS199="Local Authority"))),"17",(_xlfn.XLOOKUP(CS199,ud_sub_organisation[lookupValue],ud_sub_organisation[lookupKey],""))))</f>
        <v/>
      </c>
      <c r="CV199" s="3" t="str">
        <f>IF($A199="ADD",IF(NOT(ISBLANK(CU199)),_xlfn.XLOOKUP(CU199,ud_maintenance_organisation[lookupValue],ud_maintenance_organisation[lookupKey],"ERROR"),""), "")</f>
        <v/>
      </c>
      <c r="CW199" s="3" t="str">
        <f t="shared" si="31"/>
        <v/>
      </c>
      <c r="CX199" s="3" t="str">
        <f>IF($A199="","",IF((AND($A199="ADD",OR(CW199="",CW199="Vested Assets"))),"12",(_xlfn.XLOOKUP(CW199,ud_work_category[lookupValue],ud_work_category[lookupKey],""))))</f>
        <v/>
      </c>
      <c r="CY199" s="7"/>
      <c r="CZ199" s="2" t="str">
        <f t="shared" si="32"/>
        <v/>
      </c>
      <c r="DA199" s="2" t="str">
        <f t="shared" si="33"/>
        <v/>
      </c>
      <c r="DB199" s="3" t="str">
        <f t="shared" si="34"/>
        <v/>
      </c>
      <c r="DC199" s="3" t="str">
        <f>IF($A199="","",IF((AND($A199="ADD",OR(DB199="",DB199="Excellent"))),"1",(_xlfn.XLOOKUP(DB199,condition[lookupValue],condition[lookupKey],""))))</f>
        <v/>
      </c>
      <c r="DD199" s="8" t="str">
        <f t="shared" si="35"/>
        <v/>
      </c>
      <c r="DE199" s="9"/>
    </row>
    <row r="200" spans="2:10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4"/>
      <c r="L200" s="4"/>
      <c r="M200" s="4"/>
      <c r="O200" s="3" t="str">
        <f>IF($A200="ADD",IF(NOT(ISBLANK(N200)),_xlfn.XLOOKUP(N200,len_adjust_rsn[lookupValue],len_adjust_rsn[lookupKey],"ERROR"),""), "")</f>
        <v/>
      </c>
      <c r="P200" s="4"/>
      <c r="Q200" s="7"/>
      <c r="R200" s="7"/>
      <c r="S200" s="7"/>
      <c r="T200" s="7"/>
      <c r="U200" s="7"/>
      <c r="W200" s="3" t="str">
        <f>IF($A200="ADD",IF(NOT(ISBLANK(V200)),_xlfn.XLOOKUP(V200,ud_stormwater_purpose[lookupValue],ud_stormwater_purpose[lookupKey],"ERROR"),""), "")</f>
        <v/>
      </c>
      <c r="Y200" s="3" t="str">
        <f>IF($A200="ADD",IF(NOT(ISBLANK(X200)),_xlfn.XLOOKUP(X200,ud_pipe_flow_type[lookupValue],ud_pipe_flow_type[lookupKey],"ERROR"),""), "")</f>
        <v/>
      </c>
      <c r="AA200" s="3" t="str">
        <f>IF($A200="ADD",IF(NOT(ISBLANK(Z200)),_xlfn.XLOOKUP(Z200,ud_pipe_type[lookupValue],ud_pipe_type[lookupKey],"ERROR"),""), "")</f>
        <v/>
      </c>
      <c r="AC200" s="3" t="str">
        <f>IF($A200="ADD",IF(NOT(ISBLANK(AB200)),_xlfn.XLOOKUP(AB200,ud_shape[lookupValue],ud_shape[lookupKey],"ERROR"),""), "")</f>
        <v/>
      </c>
      <c r="AE200" s="3" t="str">
        <f>IF($A200="ADD",IF(NOT(ISBLANK(AD200)),_xlfn.XLOOKUP(AD200,pipe_material[lookupValue],pipe_material[lookupKey],"ERROR"),""), "")</f>
        <v/>
      </c>
      <c r="AG200" s="3" t="str">
        <f>IF($A200="ADD",IF(NOT(ISBLANK(AF200)),_xlfn.XLOOKUP(1,(ud_material_subset_lookup=AF200)*(ud_material_subset_parentKey=AE200),ud_material_subset[lookupKey],"ERROR"),""), "")</f>
        <v/>
      </c>
      <c r="AI200" s="3" t="str">
        <f>IF($A200="ADD",IF(NOT(ISBLANK(AH200)),_xlfn.XLOOKUP(AH200,ud_pipe_duct_class[lookupValue],ud_pipe_duct_class[lookupKey],"ERROR"),""), "")</f>
        <v/>
      </c>
      <c r="AL200" s="3" t="str">
        <f>IF($A200="ADD",IF(NOT(ISBLANK(AK200)),_xlfn.XLOOKUP(AK200,ud_pipe_joint_type[lookupValue],ud_pipe_joint_type[lookupKey],"ERROR"),""), "")</f>
        <v/>
      </c>
      <c r="AN200" s="3" t="str">
        <f>IF($A200="ADD",IF(NOT(ISBLANK(AM200)),_xlfn.XLOOKUP(AM200,ud_pipe_location[lookupValue],ud_pipe_location[lookupKey],"ERROR"),""), "")</f>
        <v/>
      </c>
      <c r="AP200" s="2" t="str">
        <f t="shared" si="24"/>
        <v/>
      </c>
      <c r="AQ200" s="2" t="str">
        <f t="shared" si="25"/>
        <v/>
      </c>
      <c r="AR200" s="6"/>
      <c r="AS200" s="6"/>
      <c r="AT200" s="6"/>
      <c r="AU200" s="4"/>
      <c r="AV200" s="9"/>
      <c r="AX200" s="3" t="str">
        <f>IF($A200="ADD",IF(NOT(ISBLANK(AW200)),_xlfn.XLOOKUP(AW200,ud_culvert_grate[lookupValue],ud_culvert_grate[lookupKey],"ERROR"),""), "")</f>
        <v/>
      </c>
      <c r="AY200" s="4"/>
      <c r="BA200" s="3" t="str">
        <f>IF($A200="ADD",IF(NOT(ISBLANK(AZ200)),_xlfn.XLOOKUP(AZ200,ud_culvert_grate[lookupValue],ud_culvert_grate[lookupKey],"ERROR"),""), "")</f>
        <v/>
      </c>
      <c r="BD200" s="6"/>
      <c r="BF200" s="3" t="str">
        <f>IF($A200="ADD",IF(NOT(ISBLANK(BE200)),_xlfn.XLOOKUP(BE200,ud_yn_unknown[lookupValue],ud_yn_unknown[lookupKey],"ERROR"),""), "")</f>
        <v/>
      </c>
      <c r="BH200" s="3" t="str">
        <f>IF($A200="ADD",IF(NOT(ISBLANK(BG200)),_xlfn.XLOOKUP(BG200,ud_bed_substrate[lookupValue],ud_bed_substrate[lookupKey],"ERROR"),""), "")</f>
        <v/>
      </c>
      <c r="BJ200" s="3" t="str">
        <f>IF($A200="ADD",IF(NOT(ISBLANK(BI200)),_xlfn.XLOOKUP(BI200,ud_yn_unknown[lookupValue],ud_yn_unknown[lookupKey],"ERROR"),""), "")</f>
        <v/>
      </c>
      <c r="BL200" s="3" t="str">
        <f>IF($A200="ADD",IF(NOT(ISBLANK(BK200)),_xlfn.XLOOKUP(BK200,ud_yn_unknown[lookupValue],ud_yn_unknown[lookupKey],"ERROR"),""), "")</f>
        <v/>
      </c>
      <c r="BN200" s="3" t="str">
        <f>IF($A200="ADD",IF(NOT(ISBLANK(BM200)),_xlfn.XLOOKUP(BM200,ud_culvert_slope[lookupValue],ud_culvert_slope[lookupKey],"ERROR"),""), "")</f>
        <v/>
      </c>
      <c r="BP200" s="3" t="str">
        <f>IF($A200="ADD",IF(NOT(ISBLANK(BO200)),_xlfn.XLOOKUP(BO200,ud_culvert_alignment[lookupValue],ud_culvert_alignment[lookupKey],"ERROR"),""), "")</f>
        <v/>
      </c>
      <c r="BQ200" s="8"/>
      <c r="BS200" s="3" t="str">
        <f>IF($A200="ADD",IF(NOT(ISBLANK(BR200)),_xlfn.XLOOKUP(BR200,ud_carried_function[lookupValue],ud_carried_function[lookupKey],"ERROR"),""), "")</f>
        <v/>
      </c>
      <c r="BT200" s="4"/>
      <c r="BV200" s="3" t="str">
        <f>IF($A200="ADD",IF(NOT(ISBLANK(BU200)),_xlfn.XLOOKUP(BU200,ud_design_loading[lookupValue],ud_design_loading[lookupKey],"ERROR"),""), "")</f>
        <v/>
      </c>
      <c r="BW200" s="4"/>
      <c r="BX200" s="4"/>
      <c r="BY200" s="4"/>
      <c r="BZ200" s="4"/>
      <c r="CC200" s="3" t="str">
        <f>IF($A200="ADD",IF(NOT(ISBLANK(CB200)),_xlfn.XLOOKUP(CB200,maint_type[lookupValue],maint_type[lookupKey],"ERROR"),""), "")</f>
        <v/>
      </c>
      <c r="CE200" s="3" t="str">
        <f>IF($A200="ADD",IF(NOT(ISBLANK(CD200)),_xlfn.XLOOKUP(CD200,ud_access_method[lookupValue],ud_access_method[lookupKey],"ERROR"),""), "")</f>
        <v/>
      </c>
      <c r="CF200" s="9"/>
      <c r="CG200" s="8"/>
      <c r="CH200" s="4" t="str">
        <f t="shared" ca="1" si="26"/>
        <v/>
      </c>
      <c r="CI200" s="4"/>
      <c r="CJ200" s="3" t="str">
        <f t="shared" si="27"/>
        <v/>
      </c>
      <c r="CK200" s="3" t="str">
        <f>IF($A200="","",IF((AND($A200="ADD",OR(CJ200="",CJ200="In Use"))),"5",(_xlfn.XLOOKUP(CJ200,ud_asset_status[lookupValue],ud_asset_status[lookupKey],""))))</f>
        <v/>
      </c>
      <c r="CL200" s="8"/>
      <c r="CN200" s="3" t="str">
        <f>IF($A200="ADD",IF(NOT(ISBLANK(CM200)),_xlfn.XLOOKUP(CM200,ar_replace_reason[lookupValue],ar_replace_reason[lookupKey],"ERROR"),""), "")</f>
        <v/>
      </c>
      <c r="CO200" s="3" t="str">
        <f t="shared" si="28"/>
        <v/>
      </c>
      <c r="CP200" s="3" t="str">
        <f>IF($A200="","",IF((AND($A200="ADD",OR(CO200="",CO200="Queenstown-Lakes District Council"))),"70",(_xlfn.XLOOKUP(CO200,ud_organisation_owner[lookupValue],ud_organisation_owner[lookupKey],""))))</f>
        <v/>
      </c>
      <c r="CQ200" s="3" t="str">
        <f t="shared" si="29"/>
        <v/>
      </c>
      <c r="CR200" s="3" t="str">
        <f>IF($A200="","",IF((AND($A200="ADD",OR(CQ200="",CQ200="Queenstown-Lakes District Council"))),"70",(_xlfn.XLOOKUP(CQ200,ud_organisation_owner[lookupValue],ud_organisation_owner[lookupKey],""))))</f>
        <v/>
      </c>
      <c r="CS200" s="3" t="str">
        <f t="shared" si="30"/>
        <v/>
      </c>
      <c r="CT200" s="3" t="str">
        <f>IF($A200="","",IF((AND($A200="ADD",OR(CS200="",CS200="Local Authority"))),"17",(_xlfn.XLOOKUP(CS200,ud_sub_organisation[lookupValue],ud_sub_organisation[lookupKey],""))))</f>
        <v/>
      </c>
      <c r="CV200" s="3" t="str">
        <f>IF($A200="ADD",IF(NOT(ISBLANK(CU200)),_xlfn.XLOOKUP(CU200,ud_maintenance_organisation[lookupValue],ud_maintenance_organisation[lookupKey],"ERROR"),""), "")</f>
        <v/>
      </c>
      <c r="CW200" s="3" t="str">
        <f t="shared" si="31"/>
        <v/>
      </c>
      <c r="CX200" s="3" t="str">
        <f>IF($A200="","",IF((AND($A200="ADD",OR(CW200="",CW200="Vested Assets"))),"12",(_xlfn.XLOOKUP(CW200,ud_work_category[lookupValue],ud_work_category[lookupKey],""))))</f>
        <v/>
      </c>
      <c r="CY200" s="7"/>
      <c r="CZ200" s="2" t="str">
        <f t="shared" si="32"/>
        <v/>
      </c>
      <c r="DA200" s="2" t="str">
        <f t="shared" si="33"/>
        <v/>
      </c>
      <c r="DB200" s="3" t="str">
        <f t="shared" si="34"/>
        <v/>
      </c>
      <c r="DC200" s="3" t="str">
        <f>IF($A200="","",IF((AND($A200="ADD",OR(DB200="",DB200="Excellent"))),"1",(_xlfn.XLOOKUP(DB200,condition[lookupValue],condition[lookupKey],""))))</f>
        <v/>
      </c>
      <c r="DD200" s="8" t="str">
        <f t="shared" si="35"/>
        <v/>
      </c>
      <c r="DE200" s="9"/>
    </row>
    <row r="201" spans="2:10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4"/>
      <c r="L201" s="4"/>
      <c r="M201" s="4"/>
      <c r="O201" s="3" t="str">
        <f>IF($A201="ADD",IF(NOT(ISBLANK(N201)),_xlfn.XLOOKUP(N201,len_adjust_rsn[lookupValue],len_adjust_rsn[lookupKey],"ERROR"),""), "")</f>
        <v/>
      </c>
      <c r="P201" s="4"/>
      <c r="Q201" s="7"/>
      <c r="R201" s="7"/>
      <c r="S201" s="7"/>
      <c r="T201" s="7"/>
      <c r="U201" s="7"/>
      <c r="W201" s="3" t="str">
        <f>IF($A201="ADD",IF(NOT(ISBLANK(V201)),_xlfn.XLOOKUP(V201,ud_stormwater_purpose[lookupValue],ud_stormwater_purpose[lookupKey],"ERROR"),""), "")</f>
        <v/>
      </c>
      <c r="Y201" s="3" t="str">
        <f>IF($A201="ADD",IF(NOT(ISBLANK(X201)),_xlfn.XLOOKUP(X201,ud_pipe_flow_type[lookupValue],ud_pipe_flow_type[lookupKey],"ERROR"),""), "")</f>
        <v/>
      </c>
      <c r="AA201" s="3" t="str">
        <f>IF($A201="ADD",IF(NOT(ISBLANK(Z201)),_xlfn.XLOOKUP(Z201,ud_pipe_type[lookupValue],ud_pipe_type[lookupKey],"ERROR"),""), "")</f>
        <v/>
      </c>
      <c r="AC201" s="3" t="str">
        <f>IF($A201="ADD",IF(NOT(ISBLANK(AB201)),_xlfn.XLOOKUP(AB201,ud_shape[lookupValue],ud_shape[lookupKey],"ERROR"),""), "")</f>
        <v/>
      </c>
      <c r="AE201" s="3" t="str">
        <f>IF($A201="ADD",IF(NOT(ISBLANK(AD201)),_xlfn.XLOOKUP(AD201,pipe_material[lookupValue],pipe_material[lookupKey],"ERROR"),""), "")</f>
        <v/>
      </c>
      <c r="AG201" s="3" t="str">
        <f>IF($A201="ADD",IF(NOT(ISBLANK(AF201)),_xlfn.XLOOKUP(1,(ud_material_subset_lookup=AF201)*(ud_material_subset_parentKey=AE201),ud_material_subset[lookupKey],"ERROR"),""), "")</f>
        <v/>
      </c>
      <c r="AI201" s="3" t="str">
        <f>IF($A201="ADD",IF(NOT(ISBLANK(AH201)),_xlfn.XLOOKUP(AH201,ud_pipe_duct_class[lookupValue],ud_pipe_duct_class[lookupKey],"ERROR"),""), "")</f>
        <v/>
      </c>
      <c r="AL201" s="3" t="str">
        <f>IF($A201="ADD",IF(NOT(ISBLANK(AK201)),_xlfn.XLOOKUP(AK201,ud_pipe_joint_type[lookupValue],ud_pipe_joint_type[lookupKey],"ERROR"),""), "")</f>
        <v/>
      </c>
      <c r="AN201" s="3" t="str">
        <f>IF($A201="ADD",IF(NOT(ISBLANK(AM201)),_xlfn.XLOOKUP(AM201,ud_pipe_location[lookupValue],ud_pipe_location[lookupKey],"ERROR"),""), "")</f>
        <v/>
      </c>
      <c r="AP201" s="2" t="str">
        <f t="shared" si="24"/>
        <v/>
      </c>
      <c r="AQ201" s="2" t="str">
        <f t="shared" si="25"/>
        <v/>
      </c>
      <c r="AR201" s="6"/>
      <c r="AS201" s="6"/>
      <c r="AT201" s="6"/>
      <c r="AU201" s="4"/>
      <c r="AV201" s="9"/>
      <c r="AX201" s="3" t="str">
        <f>IF($A201="ADD",IF(NOT(ISBLANK(AW201)),_xlfn.XLOOKUP(AW201,ud_culvert_grate[lookupValue],ud_culvert_grate[lookupKey],"ERROR"),""), "")</f>
        <v/>
      </c>
      <c r="AY201" s="4"/>
      <c r="BA201" s="3" t="str">
        <f>IF($A201="ADD",IF(NOT(ISBLANK(AZ201)),_xlfn.XLOOKUP(AZ201,ud_culvert_grate[lookupValue],ud_culvert_grate[lookupKey],"ERROR"),""), "")</f>
        <v/>
      </c>
      <c r="BD201" s="6"/>
      <c r="BF201" s="3" t="str">
        <f>IF($A201="ADD",IF(NOT(ISBLANK(BE201)),_xlfn.XLOOKUP(BE201,ud_yn_unknown[lookupValue],ud_yn_unknown[lookupKey],"ERROR"),""), "")</f>
        <v/>
      </c>
      <c r="BH201" s="3" t="str">
        <f>IF($A201="ADD",IF(NOT(ISBLANK(BG201)),_xlfn.XLOOKUP(BG201,ud_bed_substrate[lookupValue],ud_bed_substrate[lookupKey],"ERROR"),""), "")</f>
        <v/>
      </c>
      <c r="BJ201" s="3" t="str">
        <f>IF($A201="ADD",IF(NOT(ISBLANK(BI201)),_xlfn.XLOOKUP(BI201,ud_yn_unknown[lookupValue],ud_yn_unknown[lookupKey],"ERROR"),""), "")</f>
        <v/>
      </c>
      <c r="BL201" s="3" t="str">
        <f>IF($A201="ADD",IF(NOT(ISBLANK(BK201)),_xlfn.XLOOKUP(BK201,ud_yn_unknown[lookupValue],ud_yn_unknown[lookupKey],"ERROR"),""), "")</f>
        <v/>
      </c>
      <c r="BN201" s="3" t="str">
        <f>IF($A201="ADD",IF(NOT(ISBLANK(BM201)),_xlfn.XLOOKUP(BM201,ud_culvert_slope[lookupValue],ud_culvert_slope[lookupKey],"ERROR"),""), "")</f>
        <v/>
      </c>
      <c r="BP201" s="3" t="str">
        <f>IF($A201="ADD",IF(NOT(ISBLANK(BO201)),_xlfn.XLOOKUP(BO201,ud_culvert_alignment[lookupValue],ud_culvert_alignment[lookupKey],"ERROR"),""), "")</f>
        <v/>
      </c>
      <c r="BQ201" s="8"/>
      <c r="BS201" s="3" t="str">
        <f>IF($A201="ADD",IF(NOT(ISBLANK(BR201)),_xlfn.XLOOKUP(BR201,ud_carried_function[lookupValue],ud_carried_function[lookupKey],"ERROR"),""), "")</f>
        <v/>
      </c>
      <c r="BT201" s="4"/>
      <c r="BV201" s="3" t="str">
        <f>IF($A201="ADD",IF(NOT(ISBLANK(BU201)),_xlfn.XLOOKUP(BU201,ud_design_loading[lookupValue],ud_design_loading[lookupKey],"ERROR"),""), "")</f>
        <v/>
      </c>
      <c r="BW201" s="4"/>
      <c r="BX201" s="4"/>
      <c r="BY201" s="4"/>
      <c r="BZ201" s="4"/>
      <c r="CC201" s="3" t="str">
        <f>IF($A201="ADD",IF(NOT(ISBLANK(CB201)),_xlfn.XLOOKUP(CB201,maint_type[lookupValue],maint_type[lookupKey],"ERROR"),""), "")</f>
        <v/>
      </c>
      <c r="CE201" s="3" t="str">
        <f>IF($A201="ADD",IF(NOT(ISBLANK(CD201)),_xlfn.XLOOKUP(CD201,ud_access_method[lookupValue],ud_access_method[lookupKey],"ERROR"),""), "")</f>
        <v/>
      </c>
      <c r="CF201" s="9"/>
      <c r="CG201" s="8"/>
      <c r="CH201" s="4" t="str">
        <f t="shared" ca="1" si="26"/>
        <v/>
      </c>
      <c r="CI201" s="4"/>
      <c r="CJ201" s="3" t="str">
        <f t="shared" si="27"/>
        <v/>
      </c>
      <c r="CK201" s="3" t="str">
        <f>IF($A201="","",IF((AND($A201="ADD",OR(CJ201="",CJ201="In Use"))),"5",(_xlfn.XLOOKUP(CJ201,ud_asset_status[lookupValue],ud_asset_status[lookupKey],""))))</f>
        <v/>
      </c>
      <c r="CL201" s="8"/>
      <c r="CN201" s="3" t="str">
        <f>IF($A201="ADD",IF(NOT(ISBLANK(CM201)),_xlfn.XLOOKUP(CM201,ar_replace_reason[lookupValue],ar_replace_reason[lookupKey],"ERROR"),""), "")</f>
        <v/>
      </c>
      <c r="CO201" s="3" t="str">
        <f t="shared" si="28"/>
        <v/>
      </c>
      <c r="CP201" s="3" t="str">
        <f>IF($A201="","",IF((AND($A201="ADD",OR(CO201="",CO201="Queenstown-Lakes District Council"))),"70",(_xlfn.XLOOKUP(CO201,ud_organisation_owner[lookupValue],ud_organisation_owner[lookupKey],""))))</f>
        <v/>
      </c>
      <c r="CQ201" s="3" t="str">
        <f t="shared" si="29"/>
        <v/>
      </c>
      <c r="CR201" s="3" t="str">
        <f>IF($A201="","",IF((AND($A201="ADD",OR(CQ201="",CQ201="Queenstown-Lakes District Council"))),"70",(_xlfn.XLOOKUP(CQ201,ud_organisation_owner[lookupValue],ud_organisation_owner[lookupKey],""))))</f>
        <v/>
      </c>
      <c r="CS201" s="3" t="str">
        <f t="shared" si="30"/>
        <v/>
      </c>
      <c r="CT201" s="3" t="str">
        <f>IF($A201="","",IF((AND($A201="ADD",OR(CS201="",CS201="Local Authority"))),"17",(_xlfn.XLOOKUP(CS201,ud_sub_organisation[lookupValue],ud_sub_organisation[lookupKey],""))))</f>
        <v/>
      </c>
      <c r="CV201" s="3" t="str">
        <f>IF($A201="ADD",IF(NOT(ISBLANK(CU201)),_xlfn.XLOOKUP(CU201,ud_maintenance_organisation[lookupValue],ud_maintenance_organisation[lookupKey],"ERROR"),""), "")</f>
        <v/>
      </c>
      <c r="CW201" s="3" t="str">
        <f t="shared" si="31"/>
        <v/>
      </c>
      <c r="CX201" s="3" t="str">
        <f>IF($A201="","",IF((AND($A201="ADD",OR(CW201="",CW201="Vested Assets"))),"12",(_xlfn.XLOOKUP(CW201,ud_work_category[lookupValue],ud_work_category[lookupKey],""))))</f>
        <v/>
      </c>
      <c r="CY201" s="7"/>
      <c r="CZ201" s="2" t="str">
        <f t="shared" si="32"/>
        <v/>
      </c>
      <c r="DA201" s="2" t="str">
        <f t="shared" si="33"/>
        <v/>
      </c>
      <c r="DB201" s="3" t="str">
        <f t="shared" si="34"/>
        <v/>
      </c>
      <c r="DC201" s="3" t="str">
        <f>IF($A201="","",IF((AND($A201="ADD",OR(DB201="",DB201="Excellent"))),"1",(_xlfn.XLOOKUP(DB201,condition[lookupValue],condition[lookupKey],""))))</f>
        <v/>
      </c>
      <c r="DD201" s="8" t="str">
        <f t="shared" si="35"/>
        <v/>
      </c>
      <c r="DE201" s="9"/>
    </row>
    <row r="202" spans="2:10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4"/>
      <c r="L202" s="4"/>
      <c r="M202" s="4"/>
      <c r="O202" s="3" t="str">
        <f>IF($A202="ADD",IF(NOT(ISBLANK(N202)),_xlfn.XLOOKUP(N202,len_adjust_rsn[lookupValue],len_adjust_rsn[lookupKey],"ERROR"),""), "")</f>
        <v/>
      </c>
      <c r="P202" s="4"/>
      <c r="Q202" s="7"/>
      <c r="R202" s="7"/>
      <c r="S202" s="7"/>
      <c r="T202" s="7"/>
      <c r="U202" s="7"/>
      <c r="W202" s="3" t="str">
        <f>IF($A202="ADD",IF(NOT(ISBLANK(V202)),_xlfn.XLOOKUP(V202,ud_stormwater_purpose[lookupValue],ud_stormwater_purpose[lookupKey],"ERROR"),""), "")</f>
        <v/>
      </c>
      <c r="Y202" s="3" t="str">
        <f>IF($A202="ADD",IF(NOT(ISBLANK(X202)),_xlfn.XLOOKUP(X202,ud_pipe_flow_type[lookupValue],ud_pipe_flow_type[lookupKey],"ERROR"),""), "")</f>
        <v/>
      </c>
      <c r="AA202" s="3" t="str">
        <f>IF($A202="ADD",IF(NOT(ISBLANK(Z202)),_xlfn.XLOOKUP(Z202,ud_pipe_type[lookupValue],ud_pipe_type[lookupKey],"ERROR"),""), "")</f>
        <v/>
      </c>
      <c r="AC202" s="3" t="str">
        <f>IF($A202="ADD",IF(NOT(ISBLANK(AB202)),_xlfn.XLOOKUP(AB202,ud_shape[lookupValue],ud_shape[lookupKey],"ERROR"),""), "")</f>
        <v/>
      </c>
      <c r="AE202" s="3" t="str">
        <f>IF($A202="ADD",IF(NOT(ISBLANK(AD202)),_xlfn.XLOOKUP(AD202,pipe_material[lookupValue],pipe_material[lookupKey],"ERROR"),""), "")</f>
        <v/>
      </c>
      <c r="AG202" s="3" t="str">
        <f>IF($A202="ADD",IF(NOT(ISBLANK(AF202)),_xlfn.XLOOKUP(1,(ud_material_subset_lookup=AF202)*(ud_material_subset_parentKey=AE202),ud_material_subset[lookupKey],"ERROR"),""), "")</f>
        <v/>
      </c>
      <c r="AI202" s="3" t="str">
        <f>IF($A202="ADD",IF(NOT(ISBLANK(AH202)),_xlfn.XLOOKUP(AH202,ud_pipe_duct_class[lookupValue],ud_pipe_duct_class[lookupKey],"ERROR"),""), "")</f>
        <v/>
      </c>
      <c r="AL202" s="3" t="str">
        <f>IF($A202="ADD",IF(NOT(ISBLANK(AK202)),_xlfn.XLOOKUP(AK202,ud_pipe_joint_type[lookupValue],ud_pipe_joint_type[lookupKey],"ERROR"),""), "")</f>
        <v/>
      </c>
      <c r="AN202" s="3" t="str">
        <f>IF($A202="ADD",IF(NOT(ISBLANK(AM202)),_xlfn.XLOOKUP(AM202,ud_pipe_location[lookupValue],ud_pipe_location[lookupKey],"ERROR"),""), "")</f>
        <v/>
      </c>
      <c r="AP202" s="2" t="str">
        <f t="shared" si="24"/>
        <v/>
      </c>
      <c r="AQ202" s="2" t="str">
        <f t="shared" si="25"/>
        <v/>
      </c>
      <c r="AR202" s="6"/>
      <c r="AS202" s="6"/>
      <c r="AT202" s="6"/>
      <c r="AU202" s="4"/>
      <c r="AV202" s="9"/>
      <c r="AX202" s="3" t="str">
        <f>IF($A202="ADD",IF(NOT(ISBLANK(AW202)),_xlfn.XLOOKUP(AW202,ud_culvert_grate[lookupValue],ud_culvert_grate[lookupKey],"ERROR"),""), "")</f>
        <v/>
      </c>
      <c r="AY202" s="4"/>
      <c r="BA202" s="3" t="str">
        <f>IF($A202="ADD",IF(NOT(ISBLANK(AZ202)),_xlfn.XLOOKUP(AZ202,ud_culvert_grate[lookupValue],ud_culvert_grate[lookupKey],"ERROR"),""), "")</f>
        <v/>
      </c>
      <c r="BD202" s="6"/>
      <c r="BF202" s="3" t="str">
        <f>IF($A202="ADD",IF(NOT(ISBLANK(BE202)),_xlfn.XLOOKUP(BE202,ud_yn_unknown[lookupValue],ud_yn_unknown[lookupKey],"ERROR"),""), "")</f>
        <v/>
      </c>
      <c r="BH202" s="3" t="str">
        <f>IF($A202="ADD",IF(NOT(ISBLANK(BG202)),_xlfn.XLOOKUP(BG202,ud_bed_substrate[lookupValue],ud_bed_substrate[lookupKey],"ERROR"),""), "")</f>
        <v/>
      </c>
      <c r="BJ202" s="3" t="str">
        <f>IF($A202="ADD",IF(NOT(ISBLANK(BI202)),_xlfn.XLOOKUP(BI202,ud_yn_unknown[lookupValue],ud_yn_unknown[lookupKey],"ERROR"),""), "")</f>
        <v/>
      </c>
      <c r="BL202" s="3" t="str">
        <f>IF($A202="ADD",IF(NOT(ISBLANK(BK202)),_xlfn.XLOOKUP(BK202,ud_yn_unknown[lookupValue],ud_yn_unknown[lookupKey],"ERROR"),""), "")</f>
        <v/>
      </c>
      <c r="BN202" s="3" t="str">
        <f>IF($A202="ADD",IF(NOT(ISBLANK(BM202)),_xlfn.XLOOKUP(BM202,ud_culvert_slope[lookupValue],ud_culvert_slope[lookupKey],"ERROR"),""), "")</f>
        <v/>
      </c>
      <c r="BP202" s="3" t="str">
        <f>IF($A202="ADD",IF(NOT(ISBLANK(BO202)),_xlfn.XLOOKUP(BO202,ud_culvert_alignment[lookupValue],ud_culvert_alignment[lookupKey],"ERROR"),""), "")</f>
        <v/>
      </c>
      <c r="BQ202" s="8"/>
      <c r="BS202" s="3" t="str">
        <f>IF($A202="ADD",IF(NOT(ISBLANK(BR202)),_xlfn.XLOOKUP(BR202,ud_carried_function[lookupValue],ud_carried_function[lookupKey],"ERROR"),""), "")</f>
        <v/>
      </c>
      <c r="BT202" s="4"/>
      <c r="BV202" s="3" t="str">
        <f>IF($A202="ADD",IF(NOT(ISBLANK(BU202)),_xlfn.XLOOKUP(BU202,ud_design_loading[lookupValue],ud_design_loading[lookupKey],"ERROR"),""), "")</f>
        <v/>
      </c>
      <c r="BW202" s="4"/>
      <c r="BX202" s="4"/>
      <c r="BY202" s="4"/>
      <c r="BZ202" s="4"/>
      <c r="CC202" s="3" t="str">
        <f>IF($A202="ADD",IF(NOT(ISBLANK(CB202)),_xlfn.XLOOKUP(CB202,maint_type[lookupValue],maint_type[lookupKey],"ERROR"),""), "")</f>
        <v/>
      </c>
      <c r="CE202" s="3" t="str">
        <f>IF($A202="ADD",IF(NOT(ISBLANK(CD202)),_xlfn.XLOOKUP(CD202,ud_access_method[lookupValue],ud_access_method[lookupKey],"ERROR"),""), "")</f>
        <v/>
      </c>
      <c r="CF202" s="9"/>
      <c r="CG202" s="8"/>
      <c r="CH202" s="4" t="str">
        <f t="shared" ca="1" si="26"/>
        <v/>
      </c>
      <c r="CI202" s="4"/>
      <c r="CJ202" s="3" t="str">
        <f t="shared" si="27"/>
        <v/>
      </c>
      <c r="CK202" s="3" t="str">
        <f>IF($A202="","",IF((AND($A202="ADD",OR(CJ202="",CJ202="In Use"))),"5",(_xlfn.XLOOKUP(CJ202,ud_asset_status[lookupValue],ud_asset_status[lookupKey],""))))</f>
        <v/>
      </c>
      <c r="CL202" s="8"/>
      <c r="CN202" s="3" t="str">
        <f>IF($A202="ADD",IF(NOT(ISBLANK(CM202)),_xlfn.XLOOKUP(CM202,ar_replace_reason[lookupValue],ar_replace_reason[lookupKey],"ERROR"),""), "")</f>
        <v/>
      </c>
      <c r="CO202" s="3" t="str">
        <f t="shared" si="28"/>
        <v/>
      </c>
      <c r="CP202" s="3" t="str">
        <f>IF($A202="","",IF((AND($A202="ADD",OR(CO202="",CO202="Queenstown-Lakes District Council"))),"70",(_xlfn.XLOOKUP(CO202,ud_organisation_owner[lookupValue],ud_organisation_owner[lookupKey],""))))</f>
        <v/>
      </c>
      <c r="CQ202" s="3" t="str">
        <f t="shared" si="29"/>
        <v/>
      </c>
      <c r="CR202" s="3" t="str">
        <f>IF($A202="","",IF((AND($A202="ADD",OR(CQ202="",CQ202="Queenstown-Lakes District Council"))),"70",(_xlfn.XLOOKUP(CQ202,ud_organisation_owner[lookupValue],ud_organisation_owner[lookupKey],""))))</f>
        <v/>
      </c>
      <c r="CS202" s="3" t="str">
        <f t="shared" si="30"/>
        <v/>
      </c>
      <c r="CT202" s="3" t="str">
        <f>IF($A202="","",IF((AND($A202="ADD",OR(CS202="",CS202="Local Authority"))),"17",(_xlfn.XLOOKUP(CS202,ud_sub_organisation[lookupValue],ud_sub_organisation[lookupKey],""))))</f>
        <v/>
      </c>
      <c r="CV202" s="3" t="str">
        <f>IF($A202="ADD",IF(NOT(ISBLANK(CU202)),_xlfn.XLOOKUP(CU202,ud_maintenance_organisation[lookupValue],ud_maintenance_organisation[lookupKey],"ERROR"),""), "")</f>
        <v/>
      </c>
      <c r="CW202" s="3" t="str">
        <f t="shared" si="31"/>
        <v/>
      </c>
      <c r="CX202" s="3" t="str">
        <f>IF($A202="","",IF((AND($A202="ADD",OR(CW202="",CW202="Vested Assets"))),"12",(_xlfn.XLOOKUP(CW202,ud_work_category[lookupValue],ud_work_category[lookupKey],""))))</f>
        <v/>
      </c>
      <c r="CY202" s="7"/>
      <c r="CZ202" s="2" t="str">
        <f t="shared" si="32"/>
        <v/>
      </c>
      <c r="DA202" s="2" t="str">
        <f t="shared" si="33"/>
        <v/>
      </c>
      <c r="DB202" s="3" t="str">
        <f t="shared" si="34"/>
        <v/>
      </c>
      <c r="DC202" s="3" t="str">
        <f>IF($A202="","",IF((AND($A202="ADD",OR(DB202="",DB202="Excellent"))),"1",(_xlfn.XLOOKUP(DB202,condition[lookupValue],condition[lookupKey],""))))</f>
        <v/>
      </c>
      <c r="DD202" s="8" t="str">
        <f t="shared" si="35"/>
        <v/>
      </c>
      <c r="DE202" s="9"/>
    </row>
    <row r="203" spans="2:10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4"/>
      <c r="L203" s="4"/>
      <c r="M203" s="4"/>
      <c r="O203" s="3" t="str">
        <f>IF($A203="ADD",IF(NOT(ISBLANK(N203)),_xlfn.XLOOKUP(N203,len_adjust_rsn[lookupValue],len_adjust_rsn[lookupKey],"ERROR"),""), "")</f>
        <v/>
      </c>
      <c r="P203" s="4"/>
      <c r="Q203" s="7"/>
      <c r="R203" s="7"/>
      <c r="S203" s="7"/>
      <c r="T203" s="7"/>
      <c r="U203" s="7"/>
      <c r="W203" s="3" t="str">
        <f>IF($A203="ADD",IF(NOT(ISBLANK(V203)),_xlfn.XLOOKUP(V203,ud_stormwater_purpose[lookupValue],ud_stormwater_purpose[lookupKey],"ERROR"),""), "")</f>
        <v/>
      </c>
      <c r="Y203" s="3" t="str">
        <f>IF($A203="ADD",IF(NOT(ISBLANK(X203)),_xlfn.XLOOKUP(X203,ud_pipe_flow_type[lookupValue],ud_pipe_flow_type[lookupKey],"ERROR"),""), "")</f>
        <v/>
      </c>
      <c r="AA203" s="3" t="str">
        <f>IF($A203="ADD",IF(NOT(ISBLANK(Z203)),_xlfn.XLOOKUP(Z203,ud_pipe_type[lookupValue],ud_pipe_type[lookupKey],"ERROR"),""), "")</f>
        <v/>
      </c>
      <c r="AC203" s="3" t="str">
        <f>IF($A203="ADD",IF(NOT(ISBLANK(AB203)),_xlfn.XLOOKUP(AB203,ud_shape[lookupValue],ud_shape[lookupKey],"ERROR"),""), "")</f>
        <v/>
      </c>
      <c r="AE203" s="3" t="str">
        <f>IF($A203="ADD",IF(NOT(ISBLANK(AD203)),_xlfn.XLOOKUP(AD203,pipe_material[lookupValue],pipe_material[lookupKey],"ERROR"),""), "")</f>
        <v/>
      </c>
      <c r="AG203" s="3" t="str">
        <f>IF($A203="ADD",IF(NOT(ISBLANK(AF203)),_xlfn.XLOOKUP(1,(ud_material_subset_lookup=AF203)*(ud_material_subset_parentKey=AE203),ud_material_subset[lookupKey],"ERROR"),""), "")</f>
        <v/>
      </c>
      <c r="AI203" s="3" t="str">
        <f>IF($A203="ADD",IF(NOT(ISBLANK(AH203)),_xlfn.XLOOKUP(AH203,ud_pipe_duct_class[lookupValue],ud_pipe_duct_class[lookupKey],"ERROR"),""), "")</f>
        <v/>
      </c>
      <c r="AL203" s="3" t="str">
        <f>IF($A203="ADD",IF(NOT(ISBLANK(AK203)),_xlfn.XLOOKUP(AK203,ud_pipe_joint_type[lookupValue],ud_pipe_joint_type[lookupKey],"ERROR"),""), "")</f>
        <v/>
      </c>
      <c r="AN203" s="3" t="str">
        <f>IF($A203="ADD",IF(NOT(ISBLANK(AM203)),_xlfn.XLOOKUP(AM203,ud_pipe_location[lookupValue],ud_pipe_location[lookupKey],"ERROR"),""), "")</f>
        <v/>
      </c>
      <c r="AP203" s="2" t="str">
        <f t="shared" ref="AP203:AP266" si="36">IF(ISBLANK(V203),"",IF(V203="Geotech Drainage","",FALSE))</f>
        <v/>
      </c>
      <c r="AQ203" s="2" t="str">
        <f t="shared" ref="AQ203:AQ266" si="37">IF(ISBLANK(V203),"",IF(V203="Geotech Drainage","",FALSE))</f>
        <v/>
      </c>
      <c r="AR203" s="6"/>
      <c r="AS203" s="6"/>
      <c r="AT203" s="6"/>
      <c r="AU203" s="4"/>
      <c r="AV203" s="9"/>
      <c r="AX203" s="3" t="str">
        <f>IF($A203="ADD",IF(NOT(ISBLANK(AW203)),_xlfn.XLOOKUP(AW203,ud_culvert_grate[lookupValue],ud_culvert_grate[lookupKey],"ERROR"),""), "")</f>
        <v/>
      </c>
      <c r="AY203" s="4"/>
      <c r="BA203" s="3" t="str">
        <f>IF($A203="ADD",IF(NOT(ISBLANK(AZ203)),_xlfn.XLOOKUP(AZ203,ud_culvert_grate[lookupValue],ud_culvert_grate[lookupKey],"ERROR"),""), "")</f>
        <v/>
      </c>
      <c r="BD203" s="6"/>
      <c r="BF203" s="3" t="str">
        <f>IF($A203="ADD",IF(NOT(ISBLANK(BE203)),_xlfn.XLOOKUP(BE203,ud_yn_unknown[lookupValue],ud_yn_unknown[lookupKey],"ERROR"),""), "")</f>
        <v/>
      </c>
      <c r="BH203" s="3" t="str">
        <f>IF($A203="ADD",IF(NOT(ISBLANK(BG203)),_xlfn.XLOOKUP(BG203,ud_bed_substrate[lookupValue],ud_bed_substrate[lookupKey],"ERROR"),""), "")</f>
        <v/>
      </c>
      <c r="BJ203" s="3" t="str">
        <f>IF($A203="ADD",IF(NOT(ISBLANK(BI203)),_xlfn.XLOOKUP(BI203,ud_yn_unknown[lookupValue],ud_yn_unknown[lookupKey],"ERROR"),""), "")</f>
        <v/>
      </c>
      <c r="BL203" s="3" t="str">
        <f>IF($A203="ADD",IF(NOT(ISBLANK(BK203)),_xlfn.XLOOKUP(BK203,ud_yn_unknown[lookupValue],ud_yn_unknown[lookupKey],"ERROR"),""), "")</f>
        <v/>
      </c>
      <c r="BN203" s="3" t="str">
        <f>IF($A203="ADD",IF(NOT(ISBLANK(BM203)),_xlfn.XLOOKUP(BM203,ud_culvert_slope[lookupValue],ud_culvert_slope[lookupKey],"ERROR"),""), "")</f>
        <v/>
      </c>
      <c r="BP203" s="3" t="str">
        <f>IF($A203="ADD",IF(NOT(ISBLANK(BO203)),_xlfn.XLOOKUP(BO203,ud_culvert_alignment[lookupValue],ud_culvert_alignment[lookupKey],"ERROR"),""), "")</f>
        <v/>
      </c>
      <c r="BQ203" s="8"/>
      <c r="BS203" s="3" t="str">
        <f>IF($A203="ADD",IF(NOT(ISBLANK(BR203)),_xlfn.XLOOKUP(BR203,ud_carried_function[lookupValue],ud_carried_function[lookupKey],"ERROR"),""), "")</f>
        <v/>
      </c>
      <c r="BT203" s="4"/>
      <c r="BV203" s="3" t="str">
        <f>IF($A203="ADD",IF(NOT(ISBLANK(BU203)),_xlfn.XLOOKUP(BU203,ud_design_loading[lookupValue],ud_design_loading[lookupKey],"ERROR"),""), "")</f>
        <v/>
      </c>
      <c r="BW203" s="4"/>
      <c r="BX203" s="4"/>
      <c r="BY203" s="4"/>
      <c r="BZ203" s="4"/>
      <c r="CC203" s="3" t="str">
        <f>IF($A203="ADD",IF(NOT(ISBLANK(CB203)),_xlfn.XLOOKUP(CB203,maint_type[lookupValue],maint_type[lookupKey],"ERROR"),""), "")</f>
        <v/>
      </c>
      <c r="CE203" s="3" t="str">
        <f>IF($A203="ADD",IF(NOT(ISBLANK(CD203)),_xlfn.XLOOKUP(CD203,ud_access_method[lookupValue],ud_access_method[lookupKey],"ERROR"),""), "")</f>
        <v/>
      </c>
      <c r="CF203" s="9"/>
      <c r="CG203" s="8"/>
      <c r="CH203" s="4" t="str">
        <f t="shared" ref="CH203:CH266" ca="1" si="38">IF(CG203&lt;&gt;"", DATEDIF(CG203, TODAY(),"Y"),"")</f>
        <v/>
      </c>
      <c r="CI203" s="4"/>
      <c r="CJ203" s="3" t="str">
        <f t="shared" ref="CJ203:CJ266" si="39">IF($A203="ADD","In Use","")</f>
        <v/>
      </c>
      <c r="CK203" s="3" t="str">
        <f>IF($A203="","",IF((AND($A203="ADD",OR(CJ203="",CJ203="In Use"))),"5",(_xlfn.XLOOKUP(CJ203,ud_asset_status[lookupValue],ud_asset_status[lookupKey],""))))</f>
        <v/>
      </c>
      <c r="CL203" s="8"/>
      <c r="CN203" s="3" t="str">
        <f>IF($A203="ADD",IF(NOT(ISBLANK(CM203)),_xlfn.XLOOKUP(CM203,ar_replace_reason[lookupValue],ar_replace_reason[lookupKey],"ERROR"),""), "")</f>
        <v/>
      </c>
      <c r="CO203" s="3" t="str">
        <f t="shared" ref="CO203:CO266" si="40">IF($A203="ADD","Queenstown-Lakes District Council","")</f>
        <v/>
      </c>
      <c r="CP203" s="3" t="str">
        <f>IF($A203="","",IF((AND($A203="ADD",OR(CO203="",CO203="Queenstown-Lakes District Council"))),"70",(_xlfn.XLOOKUP(CO203,ud_organisation_owner[lookupValue],ud_organisation_owner[lookupKey],""))))</f>
        <v/>
      </c>
      <c r="CQ203" s="3" t="str">
        <f t="shared" ref="CQ203:CQ266" si="41">IF($A203="ADD","Queenstown-Lakes District Council","")</f>
        <v/>
      </c>
      <c r="CR203" s="3" t="str">
        <f>IF($A203="","",IF((AND($A203="ADD",OR(CQ203="",CQ203="Queenstown-Lakes District Council"))),"70",(_xlfn.XLOOKUP(CQ203,ud_organisation_owner[lookupValue],ud_organisation_owner[lookupKey],""))))</f>
        <v/>
      </c>
      <c r="CS203" s="3" t="str">
        <f t="shared" ref="CS203:CS266" si="42">IF($A203="ADD","Local Authority","")</f>
        <v/>
      </c>
      <c r="CT203" s="3" t="str">
        <f>IF($A203="","",IF((AND($A203="ADD",OR(CS203="",CS203="Local Authority"))),"17",(_xlfn.XLOOKUP(CS203,ud_sub_organisation[lookupValue],ud_sub_organisation[lookupKey],""))))</f>
        <v/>
      </c>
      <c r="CV203" s="3" t="str">
        <f>IF($A203="ADD",IF(NOT(ISBLANK(CU203)),_xlfn.XLOOKUP(CU203,ud_maintenance_organisation[lookupValue],ud_maintenance_organisation[lookupKey],"ERROR"),""), "")</f>
        <v/>
      </c>
      <c r="CW203" s="3" t="str">
        <f t="shared" ref="CW203:CW266" si="43">IF($A203="ADD","Vested Assets","")</f>
        <v/>
      </c>
      <c r="CX203" s="3" t="str">
        <f>IF($A203="","",IF((AND($A203="ADD",OR(CW203="",CW203="Vested Assets"))),"12",(_xlfn.XLOOKUP(CW203,ud_work_category[lookupValue],ud_work_category[lookupKey],""))))</f>
        <v/>
      </c>
      <c r="CY203" s="7"/>
      <c r="CZ203" s="2" t="str">
        <f t="shared" ref="CZ203:CZ266" si="44">IF($A203="ADD","TRUE","")</f>
        <v/>
      </c>
      <c r="DA203" s="2" t="str">
        <f t="shared" ref="DA203:DA266" si="45">IF($A203="ADD","FALSE","")</f>
        <v/>
      </c>
      <c r="DB203" s="3" t="str">
        <f t="shared" ref="DB203:DB266" si="46">IF($A203="ADD","Excellent","")</f>
        <v/>
      </c>
      <c r="DC203" s="3" t="str">
        <f>IF($A203="","",IF((AND($A203="ADD",OR(DB203="",DB203="Excellent"))),"1",(_xlfn.XLOOKUP(DB203,condition[lookupValue],condition[lookupKey],""))))</f>
        <v/>
      </c>
      <c r="DD203" s="8" t="str">
        <f t="shared" ref="DD203:DD266" si="47">IF(CG203&lt;&gt;"",CG203,"")</f>
        <v/>
      </c>
      <c r="DE203" s="9"/>
    </row>
    <row r="204" spans="2:10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4"/>
      <c r="L204" s="4"/>
      <c r="M204" s="4"/>
      <c r="O204" s="3" t="str">
        <f>IF($A204="ADD",IF(NOT(ISBLANK(N204)),_xlfn.XLOOKUP(N204,len_adjust_rsn[lookupValue],len_adjust_rsn[lookupKey],"ERROR"),""), "")</f>
        <v/>
      </c>
      <c r="P204" s="4"/>
      <c r="Q204" s="7"/>
      <c r="R204" s="7"/>
      <c r="S204" s="7"/>
      <c r="T204" s="7"/>
      <c r="U204" s="7"/>
      <c r="W204" s="3" t="str">
        <f>IF($A204="ADD",IF(NOT(ISBLANK(V204)),_xlfn.XLOOKUP(V204,ud_stormwater_purpose[lookupValue],ud_stormwater_purpose[lookupKey],"ERROR"),""), "")</f>
        <v/>
      </c>
      <c r="Y204" s="3" t="str">
        <f>IF($A204="ADD",IF(NOT(ISBLANK(X204)),_xlfn.XLOOKUP(X204,ud_pipe_flow_type[lookupValue],ud_pipe_flow_type[lookupKey],"ERROR"),""), "")</f>
        <v/>
      </c>
      <c r="AA204" s="3" t="str">
        <f>IF($A204="ADD",IF(NOT(ISBLANK(Z204)),_xlfn.XLOOKUP(Z204,ud_pipe_type[lookupValue],ud_pipe_type[lookupKey],"ERROR"),""), "")</f>
        <v/>
      </c>
      <c r="AC204" s="3" t="str">
        <f>IF($A204="ADD",IF(NOT(ISBLANK(AB204)),_xlfn.XLOOKUP(AB204,ud_shape[lookupValue],ud_shape[lookupKey],"ERROR"),""), "")</f>
        <v/>
      </c>
      <c r="AE204" s="3" t="str">
        <f>IF($A204="ADD",IF(NOT(ISBLANK(AD204)),_xlfn.XLOOKUP(AD204,pipe_material[lookupValue],pipe_material[lookupKey],"ERROR"),""), "")</f>
        <v/>
      </c>
      <c r="AG204" s="3" t="str">
        <f>IF($A204="ADD",IF(NOT(ISBLANK(AF204)),_xlfn.XLOOKUP(1,(ud_material_subset_lookup=AF204)*(ud_material_subset_parentKey=AE204),ud_material_subset[lookupKey],"ERROR"),""), "")</f>
        <v/>
      </c>
      <c r="AI204" s="3" t="str">
        <f>IF($A204="ADD",IF(NOT(ISBLANK(AH204)),_xlfn.XLOOKUP(AH204,ud_pipe_duct_class[lookupValue],ud_pipe_duct_class[lookupKey],"ERROR"),""), "")</f>
        <v/>
      </c>
      <c r="AL204" s="3" t="str">
        <f>IF($A204="ADD",IF(NOT(ISBLANK(AK204)),_xlfn.XLOOKUP(AK204,ud_pipe_joint_type[lookupValue],ud_pipe_joint_type[lookupKey],"ERROR"),""), "")</f>
        <v/>
      </c>
      <c r="AN204" s="3" t="str">
        <f>IF($A204="ADD",IF(NOT(ISBLANK(AM204)),_xlfn.XLOOKUP(AM204,ud_pipe_location[lookupValue],ud_pipe_location[lookupKey],"ERROR"),""), "")</f>
        <v/>
      </c>
      <c r="AP204" s="2" t="str">
        <f t="shared" si="36"/>
        <v/>
      </c>
      <c r="AQ204" s="2" t="str">
        <f t="shared" si="37"/>
        <v/>
      </c>
      <c r="AR204" s="6"/>
      <c r="AS204" s="6"/>
      <c r="AT204" s="6"/>
      <c r="AU204" s="4"/>
      <c r="AV204" s="9"/>
      <c r="AX204" s="3" t="str">
        <f>IF($A204="ADD",IF(NOT(ISBLANK(AW204)),_xlfn.XLOOKUP(AW204,ud_culvert_grate[lookupValue],ud_culvert_grate[lookupKey],"ERROR"),""), "")</f>
        <v/>
      </c>
      <c r="AY204" s="4"/>
      <c r="BA204" s="3" t="str">
        <f>IF($A204="ADD",IF(NOT(ISBLANK(AZ204)),_xlfn.XLOOKUP(AZ204,ud_culvert_grate[lookupValue],ud_culvert_grate[lookupKey],"ERROR"),""), "")</f>
        <v/>
      </c>
      <c r="BD204" s="6"/>
      <c r="BF204" s="3" t="str">
        <f>IF($A204="ADD",IF(NOT(ISBLANK(BE204)),_xlfn.XLOOKUP(BE204,ud_yn_unknown[lookupValue],ud_yn_unknown[lookupKey],"ERROR"),""), "")</f>
        <v/>
      </c>
      <c r="BH204" s="3" t="str">
        <f>IF($A204="ADD",IF(NOT(ISBLANK(BG204)),_xlfn.XLOOKUP(BG204,ud_bed_substrate[lookupValue],ud_bed_substrate[lookupKey],"ERROR"),""), "")</f>
        <v/>
      </c>
      <c r="BJ204" s="3" t="str">
        <f>IF($A204="ADD",IF(NOT(ISBLANK(BI204)),_xlfn.XLOOKUP(BI204,ud_yn_unknown[lookupValue],ud_yn_unknown[lookupKey],"ERROR"),""), "")</f>
        <v/>
      </c>
      <c r="BL204" s="3" t="str">
        <f>IF($A204="ADD",IF(NOT(ISBLANK(BK204)),_xlfn.XLOOKUP(BK204,ud_yn_unknown[lookupValue],ud_yn_unknown[lookupKey],"ERROR"),""), "")</f>
        <v/>
      </c>
      <c r="BN204" s="3" t="str">
        <f>IF($A204="ADD",IF(NOT(ISBLANK(BM204)),_xlfn.XLOOKUP(BM204,ud_culvert_slope[lookupValue],ud_culvert_slope[lookupKey],"ERROR"),""), "")</f>
        <v/>
      </c>
      <c r="BP204" s="3" t="str">
        <f>IF($A204="ADD",IF(NOT(ISBLANK(BO204)),_xlfn.XLOOKUP(BO204,ud_culvert_alignment[lookupValue],ud_culvert_alignment[lookupKey],"ERROR"),""), "")</f>
        <v/>
      </c>
      <c r="BQ204" s="8"/>
      <c r="BS204" s="3" t="str">
        <f>IF($A204="ADD",IF(NOT(ISBLANK(BR204)),_xlfn.XLOOKUP(BR204,ud_carried_function[lookupValue],ud_carried_function[lookupKey],"ERROR"),""), "")</f>
        <v/>
      </c>
      <c r="BT204" s="4"/>
      <c r="BV204" s="3" t="str">
        <f>IF($A204="ADD",IF(NOT(ISBLANK(BU204)),_xlfn.XLOOKUP(BU204,ud_design_loading[lookupValue],ud_design_loading[lookupKey],"ERROR"),""), "")</f>
        <v/>
      </c>
      <c r="BW204" s="4"/>
      <c r="BX204" s="4"/>
      <c r="BY204" s="4"/>
      <c r="BZ204" s="4"/>
      <c r="CC204" s="3" t="str">
        <f>IF($A204="ADD",IF(NOT(ISBLANK(CB204)),_xlfn.XLOOKUP(CB204,maint_type[lookupValue],maint_type[lookupKey],"ERROR"),""), "")</f>
        <v/>
      </c>
      <c r="CE204" s="3" t="str">
        <f>IF($A204="ADD",IF(NOT(ISBLANK(CD204)),_xlfn.XLOOKUP(CD204,ud_access_method[lookupValue],ud_access_method[lookupKey],"ERROR"),""), "")</f>
        <v/>
      </c>
      <c r="CF204" s="9"/>
      <c r="CG204" s="8"/>
      <c r="CH204" s="4" t="str">
        <f t="shared" ca="1" si="38"/>
        <v/>
      </c>
      <c r="CI204" s="4"/>
      <c r="CJ204" s="3" t="str">
        <f t="shared" si="39"/>
        <v/>
      </c>
      <c r="CK204" s="3" t="str">
        <f>IF($A204="","",IF((AND($A204="ADD",OR(CJ204="",CJ204="In Use"))),"5",(_xlfn.XLOOKUP(CJ204,ud_asset_status[lookupValue],ud_asset_status[lookupKey],""))))</f>
        <v/>
      </c>
      <c r="CL204" s="8"/>
      <c r="CN204" s="3" t="str">
        <f>IF($A204="ADD",IF(NOT(ISBLANK(CM204)),_xlfn.XLOOKUP(CM204,ar_replace_reason[lookupValue],ar_replace_reason[lookupKey],"ERROR"),""), "")</f>
        <v/>
      </c>
      <c r="CO204" s="3" t="str">
        <f t="shared" si="40"/>
        <v/>
      </c>
      <c r="CP204" s="3" t="str">
        <f>IF($A204="","",IF((AND($A204="ADD",OR(CO204="",CO204="Queenstown-Lakes District Council"))),"70",(_xlfn.XLOOKUP(CO204,ud_organisation_owner[lookupValue],ud_organisation_owner[lookupKey],""))))</f>
        <v/>
      </c>
      <c r="CQ204" s="3" t="str">
        <f t="shared" si="41"/>
        <v/>
      </c>
      <c r="CR204" s="3" t="str">
        <f>IF($A204="","",IF((AND($A204="ADD",OR(CQ204="",CQ204="Queenstown-Lakes District Council"))),"70",(_xlfn.XLOOKUP(CQ204,ud_organisation_owner[lookupValue],ud_organisation_owner[lookupKey],""))))</f>
        <v/>
      </c>
      <c r="CS204" s="3" t="str">
        <f t="shared" si="42"/>
        <v/>
      </c>
      <c r="CT204" s="3" t="str">
        <f>IF($A204="","",IF((AND($A204="ADD",OR(CS204="",CS204="Local Authority"))),"17",(_xlfn.XLOOKUP(CS204,ud_sub_organisation[lookupValue],ud_sub_organisation[lookupKey],""))))</f>
        <v/>
      </c>
      <c r="CV204" s="3" t="str">
        <f>IF($A204="ADD",IF(NOT(ISBLANK(CU204)),_xlfn.XLOOKUP(CU204,ud_maintenance_organisation[lookupValue],ud_maintenance_organisation[lookupKey],"ERROR"),""), "")</f>
        <v/>
      </c>
      <c r="CW204" s="3" t="str">
        <f t="shared" si="43"/>
        <v/>
      </c>
      <c r="CX204" s="3" t="str">
        <f>IF($A204="","",IF((AND($A204="ADD",OR(CW204="",CW204="Vested Assets"))),"12",(_xlfn.XLOOKUP(CW204,ud_work_category[lookupValue],ud_work_category[lookupKey],""))))</f>
        <v/>
      </c>
      <c r="CY204" s="7"/>
      <c r="CZ204" s="2" t="str">
        <f t="shared" si="44"/>
        <v/>
      </c>
      <c r="DA204" s="2" t="str">
        <f t="shared" si="45"/>
        <v/>
      </c>
      <c r="DB204" s="3" t="str">
        <f t="shared" si="46"/>
        <v/>
      </c>
      <c r="DC204" s="3" t="str">
        <f>IF($A204="","",IF((AND($A204="ADD",OR(DB204="",DB204="Excellent"))),"1",(_xlfn.XLOOKUP(DB204,condition[lookupValue],condition[lookupKey],""))))</f>
        <v/>
      </c>
      <c r="DD204" s="8" t="str">
        <f t="shared" si="47"/>
        <v/>
      </c>
      <c r="DE204" s="9"/>
    </row>
    <row r="205" spans="2:10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4"/>
      <c r="L205" s="4"/>
      <c r="M205" s="4"/>
      <c r="O205" s="3" t="str">
        <f>IF($A205="ADD",IF(NOT(ISBLANK(N205)),_xlfn.XLOOKUP(N205,len_adjust_rsn[lookupValue],len_adjust_rsn[lookupKey],"ERROR"),""), "")</f>
        <v/>
      </c>
      <c r="P205" s="4"/>
      <c r="Q205" s="7"/>
      <c r="R205" s="7"/>
      <c r="S205" s="7"/>
      <c r="T205" s="7"/>
      <c r="U205" s="7"/>
      <c r="W205" s="3" t="str">
        <f>IF($A205="ADD",IF(NOT(ISBLANK(V205)),_xlfn.XLOOKUP(V205,ud_stormwater_purpose[lookupValue],ud_stormwater_purpose[lookupKey],"ERROR"),""), "")</f>
        <v/>
      </c>
      <c r="Y205" s="3" t="str">
        <f>IF($A205="ADD",IF(NOT(ISBLANK(X205)),_xlfn.XLOOKUP(X205,ud_pipe_flow_type[lookupValue],ud_pipe_flow_type[lookupKey],"ERROR"),""), "")</f>
        <v/>
      </c>
      <c r="AA205" s="3" t="str">
        <f>IF($A205="ADD",IF(NOT(ISBLANK(Z205)),_xlfn.XLOOKUP(Z205,ud_pipe_type[lookupValue],ud_pipe_type[lookupKey],"ERROR"),""), "")</f>
        <v/>
      </c>
      <c r="AC205" s="3" t="str">
        <f>IF($A205="ADD",IF(NOT(ISBLANK(AB205)),_xlfn.XLOOKUP(AB205,ud_shape[lookupValue],ud_shape[lookupKey],"ERROR"),""), "")</f>
        <v/>
      </c>
      <c r="AE205" s="3" t="str">
        <f>IF($A205="ADD",IF(NOT(ISBLANK(AD205)),_xlfn.XLOOKUP(AD205,pipe_material[lookupValue],pipe_material[lookupKey],"ERROR"),""), "")</f>
        <v/>
      </c>
      <c r="AG205" s="3" t="str">
        <f>IF($A205="ADD",IF(NOT(ISBLANK(AF205)),_xlfn.XLOOKUP(1,(ud_material_subset_lookup=AF205)*(ud_material_subset_parentKey=AE205),ud_material_subset[lookupKey],"ERROR"),""), "")</f>
        <v/>
      </c>
      <c r="AI205" s="3" t="str">
        <f>IF($A205="ADD",IF(NOT(ISBLANK(AH205)),_xlfn.XLOOKUP(AH205,ud_pipe_duct_class[lookupValue],ud_pipe_duct_class[lookupKey],"ERROR"),""), "")</f>
        <v/>
      </c>
      <c r="AL205" s="3" t="str">
        <f>IF($A205="ADD",IF(NOT(ISBLANK(AK205)),_xlfn.XLOOKUP(AK205,ud_pipe_joint_type[lookupValue],ud_pipe_joint_type[lookupKey],"ERROR"),""), "")</f>
        <v/>
      </c>
      <c r="AN205" s="3" t="str">
        <f>IF($A205="ADD",IF(NOT(ISBLANK(AM205)),_xlfn.XLOOKUP(AM205,ud_pipe_location[lookupValue],ud_pipe_location[lookupKey],"ERROR"),""), "")</f>
        <v/>
      </c>
      <c r="AP205" s="2" t="str">
        <f t="shared" si="36"/>
        <v/>
      </c>
      <c r="AQ205" s="2" t="str">
        <f t="shared" si="37"/>
        <v/>
      </c>
      <c r="AR205" s="6"/>
      <c r="AS205" s="6"/>
      <c r="AT205" s="6"/>
      <c r="AU205" s="4"/>
      <c r="AV205" s="9"/>
      <c r="AX205" s="3" t="str">
        <f>IF($A205="ADD",IF(NOT(ISBLANK(AW205)),_xlfn.XLOOKUP(AW205,ud_culvert_grate[lookupValue],ud_culvert_grate[lookupKey],"ERROR"),""), "")</f>
        <v/>
      </c>
      <c r="AY205" s="4"/>
      <c r="BA205" s="3" t="str">
        <f>IF($A205="ADD",IF(NOT(ISBLANK(AZ205)),_xlfn.XLOOKUP(AZ205,ud_culvert_grate[lookupValue],ud_culvert_grate[lookupKey],"ERROR"),""), "")</f>
        <v/>
      </c>
      <c r="BD205" s="6"/>
      <c r="BF205" s="3" t="str">
        <f>IF($A205="ADD",IF(NOT(ISBLANK(BE205)),_xlfn.XLOOKUP(BE205,ud_yn_unknown[lookupValue],ud_yn_unknown[lookupKey],"ERROR"),""), "")</f>
        <v/>
      </c>
      <c r="BH205" s="3" t="str">
        <f>IF($A205="ADD",IF(NOT(ISBLANK(BG205)),_xlfn.XLOOKUP(BG205,ud_bed_substrate[lookupValue],ud_bed_substrate[lookupKey],"ERROR"),""), "")</f>
        <v/>
      </c>
      <c r="BJ205" s="3" t="str">
        <f>IF($A205="ADD",IF(NOT(ISBLANK(BI205)),_xlfn.XLOOKUP(BI205,ud_yn_unknown[lookupValue],ud_yn_unknown[lookupKey],"ERROR"),""), "")</f>
        <v/>
      </c>
      <c r="BL205" s="3" t="str">
        <f>IF($A205="ADD",IF(NOT(ISBLANK(BK205)),_xlfn.XLOOKUP(BK205,ud_yn_unknown[lookupValue],ud_yn_unknown[lookupKey],"ERROR"),""), "")</f>
        <v/>
      </c>
      <c r="BN205" s="3" t="str">
        <f>IF($A205="ADD",IF(NOT(ISBLANK(BM205)),_xlfn.XLOOKUP(BM205,ud_culvert_slope[lookupValue],ud_culvert_slope[lookupKey],"ERROR"),""), "")</f>
        <v/>
      </c>
      <c r="BP205" s="3" t="str">
        <f>IF($A205="ADD",IF(NOT(ISBLANK(BO205)),_xlfn.XLOOKUP(BO205,ud_culvert_alignment[lookupValue],ud_culvert_alignment[lookupKey],"ERROR"),""), "")</f>
        <v/>
      </c>
      <c r="BQ205" s="8"/>
      <c r="BS205" s="3" t="str">
        <f>IF($A205="ADD",IF(NOT(ISBLANK(BR205)),_xlfn.XLOOKUP(BR205,ud_carried_function[lookupValue],ud_carried_function[lookupKey],"ERROR"),""), "")</f>
        <v/>
      </c>
      <c r="BT205" s="4"/>
      <c r="BV205" s="3" t="str">
        <f>IF($A205="ADD",IF(NOT(ISBLANK(BU205)),_xlfn.XLOOKUP(BU205,ud_design_loading[lookupValue],ud_design_loading[lookupKey],"ERROR"),""), "")</f>
        <v/>
      </c>
      <c r="BW205" s="4"/>
      <c r="BX205" s="4"/>
      <c r="BY205" s="4"/>
      <c r="BZ205" s="4"/>
      <c r="CC205" s="3" t="str">
        <f>IF($A205="ADD",IF(NOT(ISBLANK(CB205)),_xlfn.XLOOKUP(CB205,maint_type[lookupValue],maint_type[lookupKey],"ERROR"),""), "")</f>
        <v/>
      </c>
      <c r="CE205" s="3" t="str">
        <f>IF($A205="ADD",IF(NOT(ISBLANK(CD205)),_xlfn.XLOOKUP(CD205,ud_access_method[lookupValue],ud_access_method[lookupKey],"ERROR"),""), "")</f>
        <v/>
      </c>
      <c r="CF205" s="9"/>
      <c r="CG205" s="8"/>
      <c r="CH205" s="4" t="str">
        <f t="shared" ca="1" si="38"/>
        <v/>
      </c>
      <c r="CI205" s="4"/>
      <c r="CJ205" s="3" t="str">
        <f t="shared" si="39"/>
        <v/>
      </c>
      <c r="CK205" s="3" t="str">
        <f>IF($A205="","",IF((AND($A205="ADD",OR(CJ205="",CJ205="In Use"))),"5",(_xlfn.XLOOKUP(CJ205,ud_asset_status[lookupValue],ud_asset_status[lookupKey],""))))</f>
        <v/>
      </c>
      <c r="CL205" s="8"/>
      <c r="CN205" s="3" t="str">
        <f>IF($A205="ADD",IF(NOT(ISBLANK(CM205)),_xlfn.XLOOKUP(CM205,ar_replace_reason[lookupValue],ar_replace_reason[lookupKey],"ERROR"),""), "")</f>
        <v/>
      </c>
      <c r="CO205" s="3" t="str">
        <f t="shared" si="40"/>
        <v/>
      </c>
      <c r="CP205" s="3" t="str">
        <f>IF($A205="","",IF((AND($A205="ADD",OR(CO205="",CO205="Queenstown-Lakes District Council"))),"70",(_xlfn.XLOOKUP(CO205,ud_organisation_owner[lookupValue],ud_organisation_owner[lookupKey],""))))</f>
        <v/>
      </c>
      <c r="CQ205" s="3" t="str">
        <f t="shared" si="41"/>
        <v/>
      </c>
      <c r="CR205" s="3" t="str">
        <f>IF($A205="","",IF((AND($A205="ADD",OR(CQ205="",CQ205="Queenstown-Lakes District Council"))),"70",(_xlfn.XLOOKUP(CQ205,ud_organisation_owner[lookupValue],ud_organisation_owner[lookupKey],""))))</f>
        <v/>
      </c>
      <c r="CS205" s="3" t="str">
        <f t="shared" si="42"/>
        <v/>
      </c>
      <c r="CT205" s="3" t="str">
        <f>IF($A205="","",IF((AND($A205="ADD",OR(CS205="",CS205="Local Authority"))),"17",(_xlfn.XLOOKUP(CS205,ud_sub_organisation[lookupValue],ud_sub_organisation[lookupKey],""))))</f>
        <v/>
      </c>
      <c r="CV205" s="3" t="str">
        <f>IF($A205="ADD",IF(NOT(ISBLANK(CU205)),_xlfn.XLOOKUP(CU205,ud_maintenance_organisation[lookupValue],ud_maintenance_organisation[lookupKey],"ERROR"),""), "")</f>
        <v/>
      </c>
      <c r="CW205" s="3" t="str">
        <f t="shared" si="43"/>
        <v/>
      </c>
      <c r="CX205" s="3" t="str">
        <f>IF($A205="","",IF((AND($A205="ADD",OR(CW205="",CW205="Vested Assets"))),"12",(_xlfn.XLOOKUP(CW205,ud_work_category[lookupValue],ud_work_category[lookupKey],""))))</f>
        <v/>
      </c>
      <c r="CY205" s="7"/>
      <c r="CZ205" s="2" t="str">
        <f t="shared" si="44"/>
        <v/>
      </c>
      <c r="DA205" s="2" t="str">
        <f t="shared" si="45"/>
        <v/>
      </c>
      <c r="DB205" s="3" t="str">
        <f t="shared" si="46"/>
        <v/>
      </c>
      <c r="DC205" s="3" t="str">
        <f>IF($A205="","",IF((AND($A205="ADD",OR(DB205="",DB205="Excellent"))),"1",(_xlfn.XLOOKUP(DB205,condition[lookupValue],condition[lookupKey],""))))</f>
        <v/>
      </c>
      <c r="DD205" s="8" t="str">
        <f t="shared" si="47"/>
        <v/>
      </c>
      <c r="DE205" s="9"/>
    </row>
    <row r="206" spans="2:10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4"/>
      <c r="L206" s="4"/>
      <c r="M206" s="4"/>
      <c r="O206" s="3" t="str">
        <f>IF($A206="ADD",IF(NOT(ISBLANK(N206)),_xlfn.XLOOKUP(N206,len_adjust_rsn[lookupValue],len_adjust_rsn[lookupKey],"ERROR"),""), "")</f>
        <v/>
      </c>
      <c r="P206" s="4"/>
      <c r="Q206" s="7"/>
      <c r="R206" s="7"/>
      <c r="S206" s="7"/>
      <c r="T206" s="7"/>
      <c r="U206" s="7"/>
      <c r="W206" s="3" t="str">
        <f>IF($A206="ADD",IF(NOT(ISBLANK(V206)),_xlfn.XLOOKUP(V206,ud_stormwater_purpose[lookupValue],ud_stormwater_purpose[lookupKey],"ERROR"),""), "")</f>
        <v/>
      </c>
      <c r="Y206" s="3" t="str">
        <f>IF($A206="ADD",IF(NOT(ISBLANK(X206)),_xlfn.XLOOKUP(X206,ud_pipe_flow_type[lookupValue],ud_pipe_flow_type[lookupKey],"ERROR"),""), "")</f>
        <v/>
      </c>
      <c r="AA206" s="3" t="str">
        <f>IF($A206="ADD",IF(NOT(ISBLANK(Z206)),_xlfn.XLOOKUP(Z206,ud_pipe_type[lookupValue],ud_pipe_type[lookupKey],"ERROR"),""), "")</f>
        <v/>
      </c>
      <c r="AC206" s="3" t="str">
        <f>IF($A206="ADD",IF(NOT(ISBLANK(AB206)),_xlfn.XLOOKUP(AB206,ud_shape[lookupValue],ud_shape[lookupKey],"ERROR"),""), "")</f>
        <v/>
      </c>
      <c r="AE206" s="3" t="str">
        <f>IF($A206="ADD",IF(NOT(ISBLANK(AD206)),_xlfn.XLOOKUP(AD206,pipe_material[lookupValue],pipe_material[lookupKey],"ERROR"),""), "")</f>
        <v/>
      </c>
      <c r="AG206" s="3" t="str">
        <f>IF($A206="ADD",IF(NOT(ISBLANK(AF206)),_xlfn.XLOOKUP(1,(ud_material_subset_lookup=AF206)*(ud_material_subset_parentKey=AE206),ud_material_subset[lookupKey],"ERROR"),""), "")</f>
        <v/>
      </c>
      <c r="AI206" s="3" t="str">
        <f>IF($A206="ADD",IF(NOT(ISBLANK(AH206)),_xlfn.XLOOKUP(AH206,ud_pipe_duct_class[lookupValue],ud_pipe_duct_class[lookupKey],"ERROR"),""), "")</f>
        <v/>
      </c>
      <c r="AL206" s="3" t="str">
        <f>IF($A206="ADD",IF(NOT(ISBLANK(AK206)),_xlfn.XLOOKUP(AK206,ud_pipe_joint_type[lookupValue],ud_pipe_joint_type[lookupKey],"ERROR"),""), "")</f>
        <v/>
      </c>
      <c r="AN206" s="3" t="str">
        <f>IF($A206="ADD",IF(NOT(ISBLANK(AM206)),_xlfn.XLOOKUP(AM206,ud_pipe_location[lookupValue],ud_pipe_location[lookupKey],"ERROR"),""), "")</f>
        <v/>
      </c>
      <c r="AP206" s="2" t="str">
        <f t="shared" si="36"/>
        <v/>
      </c>
      <c r="AQ206" s="2" t="str">
        <f t="shared" si="37"/>
        <v/>
      </c>
      <c r="AR206" s="6"/>
      <c r="AS206" s="6"/>
      <c r="AT206" s="6"/>
      <c r="AU206" s="4"/>
      <c r="AV206" s="9"/>
      <c r="AX206" s="3" t="str">
        <f>IF($A206="ADD",IF(NOT(ISBLANK(AW206)),_xlfn.XLOOKUP(AW206,ud_culvert_grate[lookupValue],ud_culvert_grate[lookupKey],"ERROR"),""), "")</f>
        <v/>
      </c>
      <c r="AY206" s="4"/>
      <c r="BA206" s="3" t="str">
        <f>IF($A206="ADD",IF(NOT(ISBLANK(AZ206)),_xlfn.XLOOKUP(AZ206,ud_culvert_grate[lookupValue],ud_culvert_grate[lookupKey],"ERROR"),""), "")</f>
        <v/>
      </c>
      <c r="BD206" s="6"/>
      <c r="BF206" s="3" t="str">
        <f>IF($A206="ADD",IF(NOT(ISBLANK(BE206)),_xlfn.XLOOKUP(BE206,ud_yn_unknown[lookupValue],ud_yn_unknown[lookupKey],"ERROR"),""), "")</f>
        <v/>
      </c>
      <c r="BH206" s="3" t="str">
        <f>IF($A206="ADD",IF(NOT(ISBLANK(BG206)),_xlfn.XLOOKUP(BG206,ud_bed_substrate[lookupValue],ud_bed_substrate[lookupKey],"ERROR"),""), "")</f>
        <v/>
      </c>
      <c r="BJ206" s="3" t="str">
        <f>IF($A206="ADD",IF(NOT(ISBLANK(BI206)),_xlfn.XLOOKUP(BI206,ud_yn_unknown[lookupValue],ud_yn_unknown[lookupKey],"ERROR"),""), "")</f>
        <v/>
      </c>
      <c r="BL206" s="3" t="str">
        <f>IF($A206="ADD",IF(NOT(ISBLANK(BK206)),_xlfn.XLOOKUP(BK206,ud_yn_unknown[lookupValue],ud_yn_unknown[lookupKey],"ERROR"),""), "")</f>
        <v/>
      </c>
      <c r="BN206" s="3" t="str">
        <f>IF($A206="ADD",IF(NOT(ISBLANK(BM206)),_xlfn.XLOOKUP(BM206,ud_culvert_slope[lookupValue],ud_culvert_slope[lookupKey],"ERROR"),""), "")</f>
        <v/>
      </c>
      <c r="BP206" s="3" t="str">
        <f>IF($A206="ADD",IF(NOT(ISBLANK(BO206)),_xlfn.XLOOKUP(BO206,ud_culvert_alignment[lookupValue],ud_culvert_alignment[lookupKey],"ERROR"),""), "")</f>
        <v/>
      </c>
      <c r="BQ206" s="8"/>
      <c r="BS206" s="3" t="str">
        <f>IF($A206="ADD",IF(NOT(ISBLANK(BR206)),_xlfn.XLOOKUP(BR206,ud_carried_function[lookupValue],ud_carried_function[lookupKey],"ERROR"),""), "")</f>
        <v/>
      </c>
      <c r="BT206" s="4"/>
      <c r="BV206" s="3" t="str">
        <f>IF($A206="ADD",IF(NOT(ISBLANK(BU206)),_xlfn.XLOOKUP(BU206,ud_design_loading[lookupValue],ud_design_loading[lookupKey],"ERROR"),""), "")</f>
        <v/>
      </c>
      <c r="BW206" s="4"/>
      <c r="BX206" s="4"/>
      <c r="BY206" s="4"/>
      <c r="BZ206" s="4"/>
      <c r="CC206" s="3" t="str">
        <f>IF($A206="ADD",IF(NOT(ISBLANK(CB206)),_xlfn.XLOOKUP(CB206,maint_type[lookupValue],maint_type[lookupKey],"ERROR"),""), "")</f>
        <v/>
      </c>
      <c r="CE206" s="3" t="str">
        <f>IF($A206="ADD",IF(NOT(ISBLANK(CD206)),_xlfn.XLOOKUP(CD206,ud_access_method[lookupValue],ud_access_method[lookupKey],"ERROR"),""), "")</f>
        <v/>
      </c>
      <c r="CF206" s="9"/>
      <c r="CG206" s="8"/>
      <c r="CH206" s="4" t="str">
        <f t="shared" ca="1" si="38"/>
        <v/>
      </c>
      <c r="CI206" s="4"/>
      <c r="CJ206" s="3" t="str">
        <f t="shared" si="39"/>
        <v/>
      </c>
      <c r="CK206" s="3" t="str">
        <f>IF($A206="","",IF((AND($A206="ADD",OR(CJ206="",CJ206="In Use"))),"5",(_xlfn.XLOOKUP(CJ206,ud_asset_status[lookupValue],ud_asset_status[lookupKey],""))))</f>
        <v/>
      </c>
      <c r="CL206" s="8"/>
      <c r="CN206" s="3" t="str">
        <f>IF($A206="ADD",IF(NOT(ISBLANK(CM206)),_xlfn.XLOOKUP(CM206,ar_replace_reason[lookupValue],ar_replace_reason[lookupKey],"ERROR"),""), "")</f>
        <v/>
      </c>
      <c r="CO206" s="3" t="str">
        <f t="shared" si="40"/>
        <v/>
      </c>
      <c r="CP206" s="3" t="str">
        <f>IF($A206="","",IF((AND($A206="ADD",OR(CO206="",CO206="Queenstown-Lakes District Council"))),"70",(_xlfn.XLOOKUP(CO206,ud_organisation_owner[lookupValue],ud_organisation_owner[lookupKey],""))))</f>
        <v/>
      </c>
      <c r="CQ206" s="3" t="str">
        <f t="shared" si="41"/>
        <v/>
      </c>
      <c r="CR206" s="3" t="str">
        <f>IF($A206="","",IF((AND($A206="ADD",OR(CQ206="",CQ206="Queenstown-Lakes District Council"))),"70",(_xlfn.XLOOKUP(CQ206,ud_organisation_owner[lookupValue],ud_organisation_owner[lookupKey],""))))</f>
        <v/>
      </c>
      <c r="CS206" s="3" t="str">
        <f t="shared" si="42"/>
        <v/>
      </c>
      <c r="CT206" s="3" t="str">
        <f>IF($A206="","",IF((AND($A206="ADD",OR(CS206="",CS206="Local Authority"))),"17",(_xlfn.XLOOKUP(CS206,ud_sub_organisation[lookupValue],ud_sub_organisation[lookupKey],""))))</f>
        <v/>
      </c>
      <c r="CV206" s="3" t="str">
        <f>IF($A206="ADD",IF(NOT(ISBLANK(CU206)),_xlfn.XLOOKUP(CU206,ud_maintenance_organisation[lookupValue],ud_maintenance_organisation[lookupKey],"ERROR"),""), "")</f>
        <v/>
      </c>
      <c r="CW206" s="3" t="str">
        <f t="shared" si="43"/>
        <v/>
      </c>
      <c r="CX206" s="3" t="str">
        <f>IF($A206="","",IF((AND($A206="ADD",OR(CW206="",CW206="Vested Assets"))),"12",(_xlfn.XLOOKUP(CW206,ud_work_category[lookupValue],ud_work_category[lookupKey],""))))</f>
        <v/>
      </c>
      <c r="CY206" s="7"/>
      <c r="CZ206" s="2" t="str">
        <f t="shared" si="44"/>
        <v/>
      </c>
      <c r="DA206" s="2" t="str">
        <f t="shared" si="45"/>
        <v/>
      </c>
      <c r="DB206" s="3" t="str">
        <f t="shared" si="46"/>
        <v/>
      </c>
      <c r="DC206" s="3" t="str">
        <f>IF($A206="","",IF((AND($A206="ADD",OR(DB206="",DB206="Excellent"))),"1",(_xlfn.XLOOKUP(DB206,condition[lookupValue],condition[lookupKey],""))))</f>
        <v/>
      </c>
      <c r="DD206" s="8" t="str">
        <f t="shared" si="47"/>
        <v/>
      </c>
      <c r="DE206" s="9"/>
    </row>
    <row r="207" spans="2:10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4"/>
      <c r="L207" s="4"/>
      <c r="M207" s="4"/>
      <c r="O207" s="3" t="str">
        <f>IF($A207="ADD",IF(NOT(ISBLANK(N207)),_xlfn.XLOOKUP(N207,len_adjust_rsn[lookupValue],len_adjust_rsn[lookupKey],"ERROR"),""), "")</f>
        <v/>
      </c>
      <c r="P207" s="4"/>
      <c r="Q207" s="7"/>
      <c r="R207" s="7"/>
      <c r="S207" s="7"/>
      <c r="T207" s="7"/>
      <c r="U207" s="7"/>
      <c r="W207" s="3" t="str">
        <f>IF($A207="ADD",IF(NOT(ISBLANK(V207)),_xlfn.XLOOKUP(V207,ud_stormwater_purpose[lookupValue],ud_stormwater_purpose[lookupKey],"ERROR"),""), "")</f>
        <v/>
      </c>
      <c r="Y207" s="3" t="str">
        <f>IF($A207="ADD",IF(NOT(ISBLANK(X207)),_xlfn.XLOOKUP(X207,ud_pipe_flow_type[lookupValue],ud_pipe_flow_type[lookupKey],"ERROR"),""), "")</f>
        <v/>
      </c>
      <c r="AA207" s="3" t="str">
        <f>IF($A207="ADD",IF(NOT(ISBLANK(Z207)),_xlfn.XLOOKUP(Z207,ud_pipe_type[lookupValue],ud_pipe_type[lookupKey],"ERROR"),""), "")</f>
        <v/>
      </c>
      <c r="AC207" s="3" t="str">
        <f>IF($A207="ADD",IF(NOT(ISBLANK(AB207)),_xlfn.XLOOKUP(AB207,ud_shape[lookupValue],ud_shape[lookupKey],"ERROR"),""), "")</f>
        <v/>
      </c>
      <c r="AE207" s="3" t="str">
        <f>IF($A207="ADD",IF(NOT(ISBLANK(AD207)),_xlfn.XLOOKUP(AD207,pipe_material[lookupValue],pipe_material[lookupKey],"ERROR"),""), "")</f>
        <v/>
      </c>
      <c r="AG207" s="3" t="str">
        <f>IF($A207="ADD",IF(NOT(ISBLANK(AF207)),_xlfn.XLOOKUP(1,(ud_material_subset_lookup=AF207)*(ud_material_subset_parentKey=AE207),ud_material_subset[lookupKey],"ERROR"),""), "")</f>
        <v/>
      </c>
      <c r="AI207" s="3" t="str">
        <f>IF($A207="ADD",IF(NOT(ISBLANK(AH207)),_xlfn.XLOOKUP(AH207,ud_pipe_duct_class[lookupValue],ud_pipe_duct_class[lookupKey],"ERROR"),""), "")</f>
        <v/>
      </c>
      <c r="AL207" s="3" t="str">
        <f>IF($A207="ADD",IF(NOT(ISBLANK(AK207)),_xlfn.XLOOKUP(AK207,ud_pipe_joint_type[lookupValue],ud_pipe_joint_type[lookupKey],"ERROR"),""), "")</f>
        <v/>
      </c>
      <c r="AN207" s="3" t="str">
        <f>IF($A207="ADD",IF(NOT(ISBLANK(AM207)),_xlfn.XLOOKUP(AM207,ud_pipe_location[lookupValue],ud_pipe_location[lookupKey],"ERROR"),""), "")</f>
        <v/>
      </c>
      <c r="AP207" s="2" t="str">
        <f t="shared" si="36"/>
        <v/>
      </c>
      <c r="AQ207" s="2" t="str">
        <f t="shared" si="37"/>
        <v/>
      </c>
      <c r="AR207" s="6"/>
      <c r="AS207" s="6"/>
      <c r="AT207" s="6"/>
      <c r="AU207" s="4"/>
      <c r="AV207" s="9"/>
      <c r="AX207" s="3" t="str">
        <f>IF($A207="ADD",IF(NOT(ISBLANK(AW207)),_xlfn.XLOOKUP(AW207,ud_culvert_grate[lookupValue],ud_culvert_grate[lookupKey],"ERROR"),""), "")</f>
        <v/>
      </c>
      <c r="AY207" s="4"/>
      <c r="BA207" s="3" t="str">
        <f>IF($A207="ADD",IF(NOT(ISBLANK(AZ207)),_xlfn.XLOOKUP(AZ207,ud_culvert_grate[lookupValue],ud_culvert_grate[lookupKey],"ERROR"),""), "")</f>
        <v/>
      </c>
      <c r="BD207" s="6"/>
      <c r="BF207" s="3" t="str">
        <f>IF($A207="ADD",IF(NOT(ISBLANK(BE207)),_xlfn.XLOOKUP(BE207,ud_yn_unknown[lookupValue],ud_yn_unknown[lookupKey],"ERROR"),""), "")</f>
        <v/>
      </c>
      <c r="BH207" s="3" t="str">
        <f>IF($A207="ADD",IF(NOT(ISBLANK(BG207)),_xlfn.XLOOKUP(BG207,ud_bed_substrate[lookupValue],ud_bed_substrate[lookupKey],"ERROR"),""), "")</f>
        <v/>
      </c>
      <c r="BJ207" s="3" t="str">
        <f>IF($A207="ADD",IF(NOT(ISBLANK(BI207)),_xlfn.XLOOKUP(BI207,ud_yn_unknown[lookupValue],ud_yn_unknown[lookupKey],"ERROR"),""), "")</f>
        <v/>
      </c>
      <c r="BL207" s="3" t="str">
        <f>IF($A207="ADD",IF(NOT(ISBLANK(BK207)),_xlfn.XLOOKUP(BK207,ud_yn_unknown[lookupValue],ud_yn_unknown[lookupKey],"ERROR"),""), "")</f>
        <v/>
      </c>
      <c r="BN207" s="3" t="str">
        <f>IF($A207="ADD",IF(NOT(ISBLANK(BM207)),_xlfn.XLOOKUP(BM207,ud_culvert_slope[lookupValue],ud_culvert_slope[lookupKey],"ERROR"),""), "")</f>
        <v/>
      </c>
      <c r="BP207" s="3" t="str">
        <f>IF($A207="ADD",IF(NOT(ISBLANK(BO207)),_xlfn.XLOOKUP(BO207,ud_culvert_alignment[lookupValue],ud_culvert_alignment[lookupKey],"ERROR"),""), "")</f>
        <v/>
      </c>
      <c r="BQ207" s="8"/>
      <c r="BS207" s="3" t="str">
        <f>IF($A207="ADD",IF(NOT(ISBLANK(BR207)),_xlfn.XLOOKUP(BR207,ud_carried_function[lookupValue],ud_carried_function[lookupKey],"ERROR"),""), "")</f>
        <v/>
      </c>
      <c r="BT207" s="4"/>
      <c r="BV207" s="3" t="str">
        <f>IF($A207="ADD",IF(NOT(ISBLANK(BU207)),_xlfn.XLOOKUP(BU207,ud_design_loading[lookupValue],ud_design_loading[lookupKey],"ERROR"),""), "")</f>
        <v/>
      </c>
      <c r="BW207" s="4"/>
      <c r="BX207" s="4"/>
      <c r="BY207" s="4"/>
      <c r="BZ207" s="4"/>
      <c r="CC207" s="3" t="str">
        <f>IF($A207="ADD",IF(NOT(ISBLANK(CB207)),_xlfn.XLOOKUP(CB207,maint_type[lookupValue],maint_type[lookupKey],"ERROR"),""), "")</f>
        <v/>
      </c>
      <c r="CE207" s="3" t="str">
        <f>IF($A207="ADD",IF(NOT(ISBLANK(CD207)),_xlfn.XLOOKUP(CD207,ud_access_method[lookupValue],ud_access_method[lookupKey],"ERROR"),""), "")</f>
        <v/>
      </c>
      <c r="CF207" s="9"/>
      <c r="CG207" s="8"/>
      <c r="CH207" s="4" t="str">
        <f t="shared" ca="1" si="38"/>
        <v/>
      </c>
      <c r="CI207" s="4"/>
      <c r="CJ207" s="3" t="str">
        <f t="shared" si="39"/>
        <v/>
      </c>
      <c r="CK207" s="3" t="str">
        <f>IF($A207="","",IF((AND($A207="ADD",OR(CJ207="",CJ207="In Use"))),"5",(_xlfn.XLOOKUP(CJ207,ud_asset_status[lookupValue],ud_asset_status[lookupKey],""))))</f>
        <v/>
      </c>
      <c r="CL207" s="8"/>
      <c r="CN207" s="3" t="str">
        <f>IF($A207="ADD",IF(NOT(ISBLANK(CM207)),_xlfn.XLOOKUP(CM207,ar_replace_reason[lookupValue],ar_replace_reason[lookupKey],"ERROR"),""), "")</f>
        <v/>
      </c>
      <c r="CO207" s="3" t="str">
        <f t="shared" si="40"/>
        <v/>
      </c>
      <c r="CP207" s="3" t="str">
        <f>IF($A207="","",IF((AND($A207="ADD",OR(CO207="",CO207="Queenstown-Lakes District Council"))),"70",(_xlfn.XLOOKUP(CO207,ud_organisation_owner[lookupValue],ud_organisation_owner[lookupKey],""))))</f>
        <v/>
      </c>
      <c r="CQ207" s="3" t="str">
        <f t="shared" si="41"/>
        <v/>
      </c>
      <c r="CR207" s="3" t="str">
        <f>IF($A207="","",IF((AND($A207="ADD",OR(CQ207="",CQ207="Queenstown-Lakes District Council"))),"70",(_xlfn.XLOOKUP(CQ207,ud_organisation_owner[lookupValue],ud_organisation_owner[lookupKey],""))))</f>
        <v/>
      </c>
      <c r="CS207" s="3" t="str">
        <f t="shared" si="42"/>
        <v/>
      </c>
      <c r="CT207" s="3" t="str">
        <f>IF($A207="","",IF((AND($A207="ADD",OR(CS207="",CS207="Local Authority"))),"17",(_xlfn.XLOOKUP(CS207,ud_sub_organisation[lookupValue],ud_sub_organisation[lookupKey],""))))</f>
        <v/>
      </c>
      <c r="CV207" s="3" t="str">
        <f>IF($A207="ADD",IF(NOT(ISBLANK(CU207)),_xlfn.XLOOKUP(CU207,ud_maintenance_organisation[lookupValue],ud_maintenance_organisation[lookupKey],"ERROR"),""), "")</f>
        <v/>
      </c>
      <c r="CW207" s="3" t="str">
        <f t="shared" si="43"/>
        <v/>
      </c>
      <c r="CX207" s="3" t="str">
        <f>IF($A207="","",IF((AND($A207="ADD",OR(CW207="",CW207="Vested Assets"))),"12",(_xlfn.XLOOKUP(CW207,ud_work_category[lookupValue],ud_work_category[lookupKey],""))))</f>
        <v/>
      </c>
      <c r="CY207" s="7"/>
      <c r="CZ207" s="2" t="str">
        <f t="shared" si="44"/>
        <v/>
      </c>
      <c r="DA207" s="2" t="str">
        <f t="shared" si="45"/>
        <v/>
      </c>
      <c r="DB207" s="3" t="str">
        <f t="shared" si="46"/>
        <v/>
      </c>
      <c r="DC207" s="3" t="str">
        <f>IF($A207="","",IF((AND($A207="ADD",OR(DB207="",DB207="Excellent"))),"1",(_xlfn.XLOOKUP(DB207,condition[lookupValue],condition[lookupKey],""))))</f>
        <v/>
      </c>
      <c r="DD207" s="8" t="str">
        <f t="shared" si="47"/>
        <v/>
      </c>
      <c r="DE207" s="9"/>
    </row>
    <row r="208" spans="2:10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4"/>
      <c r="L208" s="4"/>
      <c r="M208" s="4"/>
      <c r="O208" s="3" t="str">
        <f>IF($A208="ADD",IF(NOT(ISBLANK(N208)),_xlfn.XLOOKUP(N208,len_adjust_rsn[lookupValue],len_adjust_rsn[lookupKey],"ERROR"),""), "")</f>
        <v/>
      </c>
      <c r="P208" s="4"/>
      <c r="Q208" s="7"/>
      <c r="R208" s="7"/>
      <c r="S208" s="7"/>
      <c r="T208" s="7"/>
      <c r="U208" s="7"/>
      <c r="W208" s="3" t="str">
        <f>IF($A208="ADD",IF(NOT(ISBLANK(V208)),_xlfn.XLOOKUP(V208,ud_stormwater_purpose[lookupValue],ud_stormwater_purpose[lookupKey],"ERROR"),""), "")</f>
        <v/>
      </c>
      <c r="Y208" s="3" t="str">
        <f>IF($A208="ADD",IF(NOT(ISBLANK(X208)),_xlfn.XLOOKUP(X208,ud_pipe_flow_type[lookupValue],ud_pipe_flow_type[lookupKey],"ERROR"),""), "")</f>
        <v/>
      </c>
      <c r="AA208" s="3" t="str">
        <f>IF($A208="ADD",IF(NOT(ISBLANK(Z208)),_xlfn.XLOOKUP(Z208,ud_pipe_type[lookupValue],ud_pipe_type[lookupKey],"ERROR"),""), "")</f>
        <v/>
      </c>
      <c r="AC208" s="3" t="str">
        <f>IF($A208="ADD",IF(NOT(ISBLANK(AB208)),_xlfn.XLOOKUP(AB208,ud_shape[lookupValue],ud_shape[lookupKey],"ERROR"),""), "")</f>
        <v/>
      </c>
      <c r="AE208" s="3" t="str">
        <f>IF($A208="ADD",IF(NOT(ISBLANK(AD208)),_xlfn.XLOOKUP(AD208,pipe_material[lookupValue],pipe_material[lookupKey],"ERROR"),""), "")</f>
        <v/>
      </c>
      <c r="AG208" s="3" t="str">
        <f>IF($A208="ADD",IF(NOT(ISBLANK(AF208)),_xlfn.XLOOKUP(1,(ud_material_subset_lookup=AF208)*(ud_material_subset_parentKey=AE208),ud_material_subset[lookupKey],"ERROR"),""), "")</f>
        <v/>
      </c>
      <c r="AI208" s="3" t="str">
        <f>IF($A208="ADD",IF(NOT(ISBLANK(AH208)),_xlfn.XLOOKUP(AH208,ud_pipe_duct_class[lookupValue],ud_pipe_duct_class[lookupKey],"ERROR"),""), "")</f>
        <v/>
      </c>
      <c r="AL208" s="3" t="str">
        <f>IF($A208="ADD",IF(NOT(ISBLANK(AK208)),_xlfn.XLOOKUP(AK208,ud_pipe_joint_type[lookupValue],ud_pipe_joint_type[lookupKey],"ERROR"),""), "")</f>
        <v/>
      </c>
      <c r="AN208" s="3" t="str">
        <f>IF($A208="ADD",IF(NOT(ISBLANK(AM208)),_xlfn.XLOOKUP(AM208,ud_pipe_location[lookupValue],ud_pipe_location[lookupKey],"ERROR"),""), "")</f>
        <v/>
      </c>
      <c r="AP208" s="2" t="str">
        <f t="shared" si="36"/>
        <v/>
      </c>
      <c r="AQ208" s="2" t="str">
        <f t="shared" si="37"/>
        <v/>
      </c>
      <c r="AR208" s="6"/>
      <c r="AS208" s="6"/>
      <c r="AT208" s="6"/>
      <c r="AU208" s="4"/>
      <c r="AV208" s="9"/>
      <c r="AX208" s="3" t="str">
        <f>IF($A208="ADD",IF(NOT(ISBLANK(AW208)),_xlfn.XLOOKUP(AW208,ud_culvert_grate[lookupValue],ud_culvert_grate[lookupKey],"ERROR"),""), "")</f>
        <v/>
      </c>
      <c r="AY208" s="4"/>
      <c r="BA208" s="3" t="str">
        <f>IF($A208="ADD",IF(NOT(ISBLANK(AZ208)),_xlfn.XLOOKUP(AZ208,ud_culvert_grate[lookupValue],ud_culvert_grate[lookupKey],"ERROR"),""), "")</f>
        <v/>
      </c>
      <c r="BD208" s="6"/>
      <c r="BF208" s="3" t="str">
        <f>IF($A208="ADD",IF(NOT(ISBLANK(BE208)),_xlfn.XLOOKUP(BE208,ud_yn_unknown[lookupValue],ud_yn_unknown[lookupKey],"ERROR"),""), "")</f>
        <v/>
      </c>
      <c r="BH208" s="3" t="str">
        <f>IF($A208="ADD",IF(NOT(ISBLANK(BG208)),_xlfn.XLOOKUP(BG208,ud_bed_substrate[lookupValue],ud_bed_substrate[lookupKey],"ERROR"),""), "")</f>
        <v/>
      </c>
      <c r="BJ208" s="3" t="str">
        <f>IF($A208="ADD",IF(NOT(ISBLANK(BI208)),_xlfn.XLOOKUP(BI208,ud_yn_unknown[lookupValue],ud_yn_unknown[lookupKey],"ERROR"),""), "")</f>
        <v/>
      </c>
      <c r="BL208" s="3" t="str">
        <f>IF($A208="ADD",IF(NOT(ISBLANK(BK208)),_xlfn.XLOOKUP(BK208,ud_yn_unknown[lookupValue],ud_yn_unknown[lookupKey],"ERROR"),""), "")</f>
        <v/>
      </c>
      <c r="BN208" s="3" t="str">
        <f>IF($A208="ADD",IF(NOT(ISBLANK(BM208)),_xlfn.XLOOKUP(BM208,ud_culvert_slope[lookupValue],ud_culvert_slope[lookupKey],"ERROR"),""), "")</f>
        <v/>
      </c>
      <c r="BP208" s="3" t="str">
        <f>IF($A208="ADD",IF(NOT(ISBLANK(BO208)),_xlfn.XLOOKUP(BO208,ud_culvert_alignment[lookupValue],ud_culvert_alignment[lookupKey],"ERROR"),""), "")</f>
        <v/>
      </c>
      <c r="BQ208" s="8"/>
      <c r="BS208" s="3" t="str">
        <f>IF($A208="ADD",IF(NOT(ISBLANK(BR208)),_xlfn.XLOOKUP(BR208,ud_carried_function[lookupValue],ud_carried_function[lookupKey],"ERROR"),""), "")</f>
        <v/>
      </c>
      <c r="BT208" s="4"/>
      <c r="BV208" s="3" t="str">
        <f>IF($A208="ADD",IF(NOT(ISBLANK(BU208)),_xlfn.XLOOKUP(BU208,ud_design_loading[lookupValue],ud_design_loading[lookupKey],"ERROR"),""), "")</f>
        <v/>
      </c>
      <c r="BW208" s="4"/>
      <c r="BX208" s="4"/>
      <c r="BY208" s="4"/>
      <c r="BZ208" s="4"/>
      <c r="CC208" s="3" t="str">
        <f>IF($A208="ADD",IF(NOT(ISBLANK(CB208)),_xlfn.XLOOKUP(CB208,maint_type[lookupValue],maint_type[lookupKey],"ERROR"),""), "")</f>
        <v/>
      </c>
      <c r="CE208" s="3" t="str">
        <f>IF($A208="ADD",IF(NOT(ISBLANK(CD208)),_xlfn.XLOOKUP(CD208,ud_access_method[lookupValue],ud_access_method[lookupKey],"ERROR"),""), "")</f>
        <v/>
      </c>
      <c r="CF208" s="9"/>
      <c r="CG208" s="8"/>
      <c r="CH208" s="4" t="str">
        <f t="shared" ca="1" si="38"/>
        <v/>
      </c>
      <c r="CI208" s="4"/>
      <c r="CJ208" s="3" t="str">
        <f t="shared" si="39"/>
        <v/>
      </c>
      <c r="CK208" s="3" t="str">
        <f>IF($A208="","",IF((AND($A208="ADD",OR(CJ208="",CJ208="In Use"))),"5",(_xlfn.XLOOKUP(CJ208,ud_asset_status[lookupValue],ud_asset_status[lookupKey],""))))</f>
        <v/>
      </c>
      <c r="CL208" s="8"/>
      <c r="CN208" s="3" t="str">
        <f>IF($A208="ADD",IF(NOT(ISBLANK(CM208)),_xlfn.XLOOKUP(CM208,ar_replace_reason[lookupValue],ar_replace_reason[lookupKey],"ERROR"),""), "")</f>
        <v/>
      </c>
      <c r="CO208" s="3" t="str">
        <f t="shared" si="40"/>
        <v/>
      </c>
      <c r="CP208" s="3" t="str">
        <f>IF($A208="","",IF((AND($A208="ADD",OR(CO208="",CO208="Queenstown-Lakes District Council"))),"70",(_xlfn.XLOOKUP(CO208,ud_organisation_owner[lookupValue],ud_organisation_owner[lookupKey],""))))</f>
        <v/>
      </c>
      <c r="CQ208" s="3" t="str">
        <f t="shared" si="41"/>
        <v/>
      </c>
      <c r="CR208" s="3" t="str">
        <f>IF($A208="","",IF((AND($A208="ADD",OR(CQ208="",CQ208="Queenstown-Lakes District Council"))),"70",(_xlfn.XLOOKUP(CQ208,ud_organisation_owner[lookupValue],ud_organisation_owner[lookupKey],""))))</f>
        <v/>
      </c>
      <c r="CS208" s="3" t="str">
        <f t="shared" si="42"/>
        <v/>
      </c>
      <c r="CT208" s="3" t="str">
        <f>IF($A208="","",IF((AND($A208="ADD",OR(CS208="",CS208="Local Authority"))),"17",(_xlfn.XLOOKUP(CS208,ud_sub_organisation[lookupValue],ud_sub_organisation[lookupKey],""))))</f>
        <v/>
      </c>
      <c r="CV208" s="3" t="str">
        <f>IF($A208="ADD",IF(NOT(ISBLANK(CU208)),_xlfn.XLOOKUP(CU208,ud_maintenance_organisation[lookupValue],ud_maintenance_organisation[lookupKey],"ERROR"),""), "")</f>
        <v/>
      </c>
      <c r="CW208" s="3" t="str">
        <f t="shared" si="43"/>
        <v/>
      </c>
      <c r="CX208" s="3" t="str">
        <f>IF($A208="","",IF((AND($A208="ADD",OR(CW208="",CW208="Vested Assets"))),"12",(_xlfn.XLOOKUP(CW208,ud_work_category[lookupValue],ud_work_category[lookupKey],""))))</f>
        <v/>
      </c>
      <c r="CY208" s="7"/>
      <c r="CZ208" s="2" t="str">
        <f t="shared" si="44"/>
        <v/>
      </c>
      <c r="DA208" s="2" t="str">
        <f t="shared" si="45"/>
        <v/>
      </c>
      <c r="DB208" s="3" t="str">
        <f t="shared" si="46"/>
        <v/>
      </c>
      <c r="DC208" s="3" t="str">
        <f>IF($A208="","",IF((AND($A208="ADD",OR(DB208="",DB208="Excellent"))),"1",(_xlfn.XLOOKUP(DB208,condition[lookupValue],condition[lookupKey],""))))</f>
        <v/>
      </c>
      <c r="DD208" s="8" t="str">
        <f t="shared" si="47"/>
        <v/>
      </c>
      <c r="DE208" s="9"/>
    </row>
    <row r="209" spans="2:10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4"/>
      <c r="L209" s="4"/>
      <c r="M209" s="4"/>
      <c r="O209" s="3" t="str">
        <f>IF($A209="ADD",IF(NOT(ISBLANK(N209)),_xlfn.XLOOKUP(N209,len_adjust_rsn[lookupValue],len_adjust_rsn[lookupKey],"ERROR"),""), "")</f>
        <v/>
      </c>
      <c r="P209" s="4"/>
      <c r="Q209" s="7"/>
      <c r="R209" s="7"/>
      <c r="S209" s="7"/>
      <c r="T209" s="7"/>
      <c r="U209" s="7"/>
      <c r="W209" s="3" t="str">
        <f>IF($A209="ADD",IF(NOT(ISBLANK(V209)),_xlfn.XLOOKUP(V209,ud_stormwater_purpose[lookupValue],ud_stormwater_purpose[lookupKey],"ERROR"),""), "")</f>
        <v/>
      </c>
      <c r="Y209" s="3" t="str">
        <f>IF($A209="ADD",IF(NOT(ISBLANK(X209)),_xlfn.XLOOKUP(X209,ud_pipe_flow_type[lookupValue],ud_pipe_flow_type[lookupKey],"ERROR"),""), "")</f>
        <v/>
      </c>
      <c r="AA209" s="3" t="str">
        <f>IF($A209="ADD",IF(NOT(ISBLANK(Z209)),_xlfn.XLOOKUP(Z209,ud_pipe_type[lookupValue],ud_pipe_type[lookupKey],"ERROR"),""), "")</f>
        <v/>
      </c>
      <c r="AC209" s="3" t="str">
        <f>IF($A209="ADD",IF(NOT(ISBLANK(AB209)),_xlfn.XLOOKUP(AB209,ud_shape[lookupValue],ud_shape[lookupKey],"ERROR"),""), "")</f>
        <v/>
      </c>
      <c r="AE209" s="3" t="str">
        <f>IF($A209="ADD",IF(NOT(ISBLANK(AD209)),_xlfn.XLOOKUP(AD209,pipe_material[lookupValue],pipe_material[lookupKey],"ERROR"),""), "")</f>
        <v/>
      </c>
      <c r="AG209" s="3" t="str">
        <f>IF($A209="ADD",IF(NOT(ISBLANK(AF209)),_xlfn.XLOOKUP(1,(ud_material_subset_lookup=AF209)*(ud_material_subset_parentKey=AE209),ud_material_subset[lookupKey],"ERROR"),""), "")</f>
        <v/>
      </c>
      <c r="AI209" s="3" t="str">
        <f>IF($A209="ADD",IF(NOT(ISBLANK(AH209)),_xlfn.XLOOKUP(AH209,ud_pipe_duct_class[lookupValue],ud_pipe_duct_class[lookupKey],"ERROR"),""), "")</f>
        <v/>
      </c>
      <c r="AL209" s="3" t="str">
        <f>IF($A209="ADD",IF(NOT(ISBLANK(AK209)),_xlfn.XLOOKUP(AK209,ud_pipe_joint_type[lookupValue],ud_pipe_joint_type[lookupKey],"ERROR"),""), "")</f>
        <v/>
      </c>
      <c r="AN209" s="3" t="str">
        <f>IF($A209="ADD",IF(NOT(ISBLANK(AM209)),_xlfn.XLOOKUP(AM209,ud_pipe_location[lookupValue],ud_pipe_location[lookupKey],"ERROR"),""), "")</f>
        <v/>
      </c>
      <c r="AP209" s="2" t="str">
        <f t="shared" si="36"/>
        <v/>
      </c>
      <c r="AQ209" s="2" t="str">
        <f t="shared" si="37"/>
        <v/>
      </c>
      <c r="AR209" s="6"/>
      <c r="AS209" s="6"/>
      <c r="AT209" s="6"/>
      <c r="AU209" s="4"/>
      <c r="AV209" s="9"/>
      <c r="AX209" s="3" t="str">
        <f>IF($A209="ADD",IF(NOT(ISBLANK(AW209)),_xlfn.XLOOKUP(AW209,ud_culvert_grate[lookupValue],ud_culvert_grate[lookupKey],"ERROR"),""), "")</f>
        <v/>
      </c>
      <c r="AY209" s="4"/>
      <c r="BA209" s="3" t="str">
        <f>IF($A209="ADD",IF(NOT(ISBLANK(AZ209)),_xlfn.XLOOKUP(AZ209,ud_culvert_grate[lookupValue],ud_culvert_grate[lookupKey],"ERROR"),""), "")</f>
        <v/>
      </c>
      <c r="BD209" s="6"/>
      <c r="BF209" s="3" t="str">
        <f>IF($A209="ADD",IF(NOT(ISBLANK(BE209)),_xlfn.XLOOKUP(BE209,ud_yn_unknown[lookupValue],ud_yn_unknown[lookupKey],"ERROR"),""), "")</f>
        <v/>
      </c>
      <c r="BH209" s="3" t="str">
        <f>IF($A209="ADD",IF(NOT(ISBLANK(BG209)),_xlfn.XLOOKUP(BG209,ud_bed_substrate[lookupValue],ud_bed_substrate[lookupKey],"ERROR"),""), "")</f>
        <v/>
      </c>
      <c r="BJ209" s="3" t="str">
        <f>IF($A209="ADD",IF(NOT(ISBLANK(BI209)),_xlfn.XLOOKUP(BI209,ud_yn_unknown[lookupValue],ud_yn_unknown[lookupKey],"ERROR"),""), "")</f>
        <v/>
      </c>
      <c r="BL209" s="3" t="str">
        <f>IF($A209="ADD",IF(NOT(ISBLANK(BK209)),_xlfn.XLOOKUP(BK209,ud_yn_unknown[lookupValue],ud_yn_unknown[lookupKey],"ERROR"),""), "")</f>
        <v/>
      </c>
      <c r="BN209" s="3" t="str">
        <f>IF($A209="ADD",IF(NOT(ISBLANK(BM209)),_xlfn.XLOOKUP(BM209,ud_culvert_slope[lookupValue],ud_culvert_slope[lookupKey],"ERROR"),""), "")</f>
        <v/>
      </c>
      <c r="BP209" s="3" t="str">
        <f>IF($A209="ADD",IF(NOT(ISBLANK(BO209)),_xlfn.XLOOKUP(BO209,ud_culvert_alignment[lookupValue],ud_culvert_alignment[lookupKey],"ERROR"),""), "")</f>
        <v/>
      </c>
      <c r="BQ209" s="8"/>
      <c r="BS209" s="3" t="str">
        <f>IF($A209="ADD",IF(NOT(ISBLANK(BR209)),_xlfn.XLOOKUP(BR209,ud_carried_function[lookupValue],ud_carried_function[lookupKey],"ERROR"),""), "")</f>
        <v/>
      </c>
      <c r="BT209" s="4"/>
      <c r="BV209" s="3" t="str">
        <f>IF($A209="ADD",IF(NOT(ISBLANK(BU209)),_xlfn.XLOOKUP(BU209,ud_design_loading[lookupValue],ud_design_loading[lookupKey],"ERROR"),""), "")</f>
        <v/>
      </c>
      <c r="BW209" s="4"/>
      <c r="BX209" s="4"/>
      <c r="BY209" s="4"/>
      <c r="BZ209" s="4"/>
      <c r="CC209" s="3" t="str">
        <f>IF($A209="ADD",IF(NOT(ISBLANK(CB209)),_xlfn.XLOOKUP(CB209,maint_type[lookupValue],maint_type[lookupKey],"ERROR"),""), "")</f>
        <v/>
      </c>
      <c r="CE209" s="3" t="str">
        <f>IF($A209="ADD",IF(NOT(ISBLANK(CD209)),_xlfn.XLOOKUP(CD209,ud_access_method[lookupValue],ud_access_method[lookupKey],"ERROR"),""), "")</f>
        <v/>
      </c>
      <c r="CF209" s="9"/>
      <c r="CG209" s="8"/>
      <c r="CH209" s="4" t="str">
        <f t="shared" ca="1" si="38"/>
        <v/>
      </c>
      <c r="CI209" s="4"/>
      <c r="CJ209" s="3" t="str">
        <f t="shared" si="39"/>
        <v/>
      </c>
      <c r="CK209" s="3" t="str">
        <f>IF($A209="","",IF((AND($A209="ADD",OR(CJ209="",CJ209="In Use"))),"5",(_xlfn.XLOOKUP(CJ209,ud_asset_status[lookupValue],ud_asset_status[lookupKey],""))))</f>
        <v/>
      </c>
      <c r="CL209" s="8"/>
      <c r="CN209" s="3" t="str">
        <f>IF($A209="ADD",IF(NOT(ISBLANK(CM209)),_xlfn.XLOOKUP(CM209,ar_replace_reason[lookupValue],ar_replace_reason[lookupKey],"ERROR"),""), "")</f>
        <v/>
      </c>
      <c r="CO209" s="3" t="str">
        <f t="shared" si="40"/>
        <v/>
      </c>
      <c r="CP209" s="3" t="str">
        <f>IF($A209="","",IF((AND($A209="ADD",OR(CO209="",CO209="Queenstown-Lakes District Council"))),"70",(_xlfn.XLOOKUP(CO209,ud_organisation_owner[lookupValue],ud_organisation_owner[lookupKey],""))))</f>
        <v/>
      </c>
      <c r="CQ209" s="3" t="str">
        <f t="shared" si="41"/>
        <v/>
      </c>
      <c r="CR209" s="3" t="str">
        <f>IF($A209="","",IF((AND($A209="ADD",OR(CQ209="",CQ209="Queenstown-Lakes District Council"))),"70",(_xlfn.XLOOKUP(CQ209,ud_organisation_owner[lookupValue],ud_organisation_owner[lookupKey],""))))</f>
        <v/>
      </c>
      <c r="CS209" s="3" t="str">
        <f t="shared" si="42"/>
        <v/>
      </c>
      <c r="CT209" s="3" t="str">
        <f>IF($A209="","",IF((AND($A209="ADD",OR(CS209="",CS209="Local Authority"))),"17",(_xlfn.XLOOKUP(CS209,ud_sub_organisation[lookupValue],ud_sub_organisation[lookupKey],""))))</f>
        <v/>
      </c>
      <c r="CV209" s="3" t="str">
        <f>IF($A209="ADD",IF(NOT(ISBLANK(CU209)),_xlfn.XLOOKUP(CU209,ud_maintenance_organisation[lookupValue],ud_maintenance_organisation[lookupKey],"ERROR"),""), "")</f>
        <v/>
      </c>
      <c r="CW209" s="3" t="str">
        <f t="shared" si="43"/>
        <v/>
      </c>
      <c r="CX209" s="3" t="str">
        <f>IF($A209="","",IF((AND($A209="ADD",OR(CW209="",CW209="Vested Assets"))),"12",(_xlfn.XLOOKUP(CW209,ud_work_category[lookupValue],ud_work_category[lookupKey],""))))</f>
        <v/>
      </c>
      <c r="CY209" s="7"/>
      <c r="CZ209" s="2" t="str">
        <f t="shared" si="44"/>
        <v/>
      </c>
      <c r="DA209" s="2" t="str">
        <f t="shared" si="45"/>
        <v/>
      </c>
      <c r="DB209" s="3" t="str">
        <f t="shared" si="46"/>
        <v/>
      </c>
      <c r="DC209" s="3" t="str">
        <f>IF($A209="","",IF((AND($A209="ADD",OR(DB209="",DB209="Excellent"))),"1",(_xlfn.XLOOKUP(DB209,condition[lookupValue],condition[lookupKey],""))))</f>
        <v/>
      </c>
      <c r="DD209" s="8" t="str">
        <f t="shared" si="47"/>
        <v/>
      </c>
      <c r="DE209" s="9"/>
    </row>
    <row r="210" spans="2:10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4"/>
      <c r="L210" s="4"/>
      <c r="M210" s="4"/>
      <c r="O210" s="3" t="str">
        <f>IF($A210="ADD",IF(NOT(ISBLANK(N210)),_xlfn.XLOOKUP(N210,len_adjust_rsn[lookupValue],len_adjust_rsn[lookupKey],"ERROR"),""), "")</f>
        <v/>
      </c>
      <c r="P210" s="4"/>
      <c r="Q210" s="7"/>
      <c r="R210" s="7"/>
      <c r="S210" s="7"/>
      <c r="T210" s="7"/>
      <c r="U210" s="7"/>
      <c r="W210" s="3" t="str">
        <f>IF($A210="ADD",IF(NOT(ISBLANK(V210)),_xlfn.XLOOKUP(V210,ud_stormwater_purpose[lookupValue],ud_stormwater_purpose[lookupKey],"ERROR"),""), "")</f>
        <v/>
      </c>
      <c r="Y210" s="3" t="str">
        <f>IF($A210="ADD",IF(NOT(ISBLANK(X210)),_xlfn.XLOOKUP(X210,ud_pipe_flow_type[lookupValue],ud_pipe_flow_type[lookupKey],"ERROR"),""), "")</f>
        <v/>
      </c>
      <c r="AA210" s="3" t="str">
        <f>IF($A210="ADD",IF(NOT(ISBLANK(Z210)),_xlfn.XLOOKUP(Z210,ud_pipe_type[lookupValue],ud_pipe_type[lookupKey],"ERROR"),""), "")</f>
        <v/>
      </c>
      <c r="AC210" s="3" t="str">
        <f>IF($A210="ADD",IF(NOT(ISBLANK(AB210)),_xlfn.XLOOKUP(AB210,ud_shape[lookupValue],ud_shape[lookupKey],"ERROR"),""), "")</f>
        <v/>
      </c>
      <c r="AE210" s="3" t="str">
        <f>IF($A210="ADD",IF(NOT(ISBLANK(AD210)),_xlfn.XLOOKUP(AD210,pipe_material[lookupValue],pipe_material[lookupKey],"ERROR"),""), "")</f>
        <v/>
      </c>
      <c r="AG210" s="3" t="str">
        <f>IF($A210="ADD",IF(NOT(ISBLANK(AF210)),_xlfn.XLOOKUP(1,(ud_material_subset_lookup=AF210)*(ud_material_subset_parentKey=AE210),ud_material_subset[lookupKey],"ERROR"),""), "")</f>
        <v/>
      </c>
      <c r="AI210" s="3" t="str">
        <f>IF($A210="ADD",IF(NOT(ISBLANK(AH210)),_xlfn.XLOOKUP(AH210,ud_pipe_duct_class[lookupValue],ud_pipe_duct_class[lookupKey],"ERROR"),""), "")</f>
        <v/>
      </c>
      <c r="AL210" s="3" t="str">
        <f>IF($A210="ADD",IF(NOT(ISBLANK(AK210)),_xlfn.XLOOKUP(AK210,ud_pipe_joint_type[lookupValue],ud_pipe_joint_type[lookupKey],"ERROR"),""), "")</f>
        <v/>
      </c>
      <c r="AN210" s="3" t="str">
        <f>IF($A210="ADD",IF(NOT(ISBLANK(AM210)),_xlfn.XLOOKUP(AM210,ud_pipe_location[lookupValue],ud_pipe_location[lookupKey],"ERROR"),""), "")</f>
        <v/>
      </c>
      <c r="AP210" s="2" t="str">
        <f t="shared" si="36"/>
        <v/>
      </c>
      <c r="AQ210" s="2" t="str">
        <f t="shared" si="37"/>
        <v/>
      </c>
      <c r="AR210" s="6"/>
      <c r="AS210" s="6"/>
      <c r="AT210" s="6"/>
      <c r="AU210" s="4"/>
      <c r="AV210" s="9"/>
      <c r="AX210" s="3" t="str">
        <f>IF($A210="ADD",IF(NOT(ISBLANK(AW210)),_xlfn.XLOOKUP(AW210,ud_culvert_grate[lookupValue],ud_culvert_grate[lookupKey],"ERROR"),""), "")</f>
        <v/>
      </c>
      <c r="AY210" s="4"/>
      <c r="BA210" s="3" t="str">
        <f>IF($A210="ADD",IF(NOT(ISBLANK(AZ210)),_xlfn.XLOOKUP(AZ210,ud_culvert_grate[lookupValue],ud_culvert_grate[lookupKey],"ERROR"),""), "")</f>
        <v/>
      </c>
      <c r="BD210" s="6"/>
      <c r="BF210" s="3" t="str">
        <f>IF($A210="ADD",IF(NOT(ISBLANK(BE210)),_xlfn.XLOOKUP(BE210,ud_yn_unknown[lookupValue],ud_yn_unknown[lookupKey],"ERROR"),""), "")</f>
        <v/>
      </c>
      <c r="BH210" s="3" t="str">
        <f>IF($A210="ADD",IF(NOT(ISBLANK(BG210)),_xlfn.XLOOKUP(BG210,ud_bed_substrate[lookupValue],ud_bed_substrate[lookupKey],"ERROR"),""), "")</f>
        <v/>
      </c>
      <c r="BJ210" s="3" t="str">
        <f>IF($A210="ADD",IF(NOT(ISBLANK(BI210)),_xlfn.XLOOKUP(BI210,ud_yn_unknown[lookupValue],ud_yn_unknown[lookupKey],"ERROR"),""), "")</f>
        <v/>
      </c>
      <c r="BL210" s="3" t="str">
        <f>IF($A210="ADD",IF(NOT(ISBLANK(BK210)),_xlfn.XLOOKUP(BK210,ud_yn_unknown[lookupValue],ud_yn_unknown[lookupKey],"ERROR"),""), "")</f>
        <v/>
      </c>
      <c r="BN210" s="3" t="str">
        <f>IF($A210="ADD",IF(NOT(ISBLANK(BM210)),_xlfn.XLOOKUP(BM210,ud_culvert_slope[lookupValue],ud_culvert_slope[lookupKey],"ERROR"),""), "")</f>
        <v/>
      </c>
      <c r="BP210" s="3" t="str">
        <f>IF($A210="ADD",IF(NOT(ISBLANK(BO210)),_xlfn.XLOOKUP(BO210,ud_culvert_alignment[lookupValue],ud_culvert_alignment[lookupKey],"ERROR"),""), "")</f>
        <v/>
      </c>
      <c r="BQ210" s="8"/>
      <c r="BS210" s="3" t="str">
        <f>IF($A210="ADD",IF(NOT(ISBLANK(BR210)),_xlfn.XLOOKUP(BR210,ud_carried_function[lookupValue],ud_carried_function[lookupKey],"ERROR"),""), "")</f>
        <v/>
      </c>
      <c r="BT210" s="4"/>
      <c r="BV210" s="3" t="str">
        <f>IF($A210="ADD",IF(NOT(ISBLANK(BU210)),_xlfn.XLOOKUP(BU210,ud_design_loading[lookupValue],ud_design_loading[lookupKey],"ERROR"),""), "")</f>
        <v/>
      </c>
      <c r="BW210" s="4"/>
      <c r="BX210" s="4"/>
      <c r="BY210" s="4"/>
      <c r="BZ210" s="4"/>
      <c r="CC210" s="3" t="str">
        <f>IF($A210="ADD",IF(NOT(ISBLANK(CB210)),_xlfn.XLOOKUP(CB210,maint_type[lookupValue],maint_type[lookupKey],"ERROR"),""), "")</f>
        <v/>
      </c>
      <c r="CE210" s="3" t="str">
        <f>IF($A210="ADD",IF(NOT(ISBLANK(CD210)),_xlfn.XLOOKUP(CD210,ud_access_method[lookupValue],ud_access_method[lookupKey],"ERROR"),""), "")</f>
        <v/>
      </c>
      <c r="CF210" s="9"/>
      <c r="CG210" s="8"/>
      <c r="CH210" s="4" t="str">
        <f t="shared" ca="1" si="38"/>
        <v/>
      </c>
      <c r="CI210" s="4"/>
      <c r="CJ210" s="3" t="str">
        <f t="shared" si="39"/>
        <v/>
      </c>
      <c r="CK210" s="3" t="str">
        <f>IF($A210="","",IF((AND($A210="ADD",OR(CJ210="",CJ210="In Use"))),"5",(_xlfn.XLOOKUP(CJ210,ud_asset_status[lookupValue],ud_asset_status[lookupKey],""))))</f>
        <v/>
      </c>
      <c r="CL210" s="8"/>
      <c r="CN210" s="3" t="str">
        <f>IF($A210="ADD",IF(NOT(ISBLANK(CM210)),_xlfn.XLOOKUP(CM210,ar_replace_reason[lookupValue],ar_replace_reason[lookupKey],"ERROR"),""), "")</f>
        <v/>
      </c>
      <c r="CO210" s="3" t="str">
        <f t="shared" si="40"/>
        <v/>
      </c>
      <c r="CP210" s="3" t="str">
        <f>IF($A210="","",IF((AND($A210="ADD",OR(CO210="",CO210="Queenstown-Lakes District Council"))),"70",(_xlfn.XLOOKUP(CO210,ud_organisation_owner[lookupValue],ud_organisation_owner[lookupKey],""))))</f>
        <v/>
      </c>
      <c r="CQ210" s="3" t="str">
        <f t="shared" si="41"/>
        <v/>
      </c>
      <c r="CR210" s="3" t="str">
        <f>IF($A210="","",IF((AND($A210="ADD",OR(CQ210="",CQ210="Queenstown-Lakes District Council"))),"70",(_xlfn.XLOOKUP(CQ210,ud_organisation_owner[lookupValue],ud_organisation_owner[lookupKey],""))))</f>
        <v/>
      </c>
      <c r="CS210" s="3" t="str">
        <f t="shared" si="42"/>
        <v/>
      </c>
      <c r="CT210" s="3" t="str">
        <f>IF($A210="","",IF((AND($A210="ADD",OR(CS210="",CS210="Local Authority"))),"17",(_xlfn.XLOOKUP(CS210,ud_sub_organisation[lookupValue],ud_sub_organisation[lookupKey],""))))</f>
        <v/>
      </c>
      <c r="CV210" s="3" t="str">
        <f>IF($A210="ADD",IF(NOT(ISBLANK(CU210)),_xlfn.XLOOKUP(CU210,ud_maintenance_organisation[lookupValue],ud_maintenance_organisation[lookupKey],"ERROR"),""), "")</f>
        <v/>
      </c>
      <c r="CW210" s="3" t="str">
        <f t="shared" si="43"/>
        <v/>
      </c>
      <c r="CX210" s="3" t="str">
        <f>IF($A210="","",IF((AND($A210="ADD",OR(CW210="",CW210="Vested Assets"))),"12",(_xlfn.XLOOKUP(CW210,ud_work_category[lookupValue],ud_work_category[lookupKey],""))))</f>
        <v/>
      </c>
      <c r="CY210" s="7"/>
      <c r="CZ210" s="2" t="str">
        <f t="shared" si="44"/>
        <v/>
      </c>
      <c r="DA210" s="2" t="str">
        <f t="shared" si="45"/>
        <v/>
      </c>
      <c r="DB210" s="3" t="str">
        <f t="shared" si="46"/>
        <v/>
      </c>
      <c r="DC210" s="3" t="str">
        <f>IF($A210="","",IF((AND($A210="ADD",OR(DB210="",DB210="Excellent"))),"1",(_xlfn.XLOOKUP(DB210,condition[lookupValue],condition[lookupKey],""))))</f>
        <v/>
      </c>
      <c r="DD210" s="8" t="str">
        <f t="shared" si="47"/>
        <v/>
      </c>
      <c r="DE210" s="9"/>
    </row>
    <row r="211" spans="2:10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4"/>
      <c r="L211" s="4"/>
      <c r="M211" s="4"/>
      <c r="O211" s="3" t="str">
        <f>IF($A211="ADD",IF(NOT(ISBLANK(N211)),_xlfn.XLOOKUP(N211,len_adjust_rsn[lookupValue],len_adjust_rsn[lookupKey],"ERROR"),""), "")</f>
        <v/>
      </c>
      <c r="P211" s="4"/>
      <c r="Q211" s="7"/>
      <c r="R211" s="7"/>
      <c r="S211" s="7"/>
      <c r="T211" s="7"/>
      <c r="U211" s="7"/>
      <c r="W211" s="3" t="str">
        <f>IF($A211="ADD",IF(NOT(ISBLANK(V211)),_xlfn.XLOOKUP(V211,ud_stormwater_purpose[lookupValue],ud_stormwater_purpose[lookupKey],"ERROR"),""), "")</f>
        <v/>
      </c>
      <c r="Y211" s="3" t="str">
        <f>IF($A211="ADD",IF(NOT(ISBLANK(X211)),_xlfn.XLOOKUP(X211,ud_pipe_flow_type[lookupValue],ud_pipe_flow_type[lookupKey],"ERROR"),""), "")</f>
        <v/>
      </c>
      <c r="AA211" s="3" t="str">
        <f>IF($A211="ADD",IF(NOT(ISBLANK(Z211)),_xlfn.XLOOKUP(Z211,ud_pipe_type[lookupValue],ud_pipe_type[lookupKey],"ERROR"),""), "")</f>
        <v/>
      </c>
      <c r="AC211" s="3" t="str">
        <f>IF($A211="ADD",IF(NOT(ISBLANK(AB211)),_xlfn.XLOOKUP(AB211,ud_shape[lookupValue],ud_shape[lookupKey],"ERROR"),""), "")</f>
        <v/>
      </c>
      <c r="AE211" s="3" t="str">
        <f>IF($A211="ADD",IF(NOT(ISBLANK(AD211)),_xlfn.XLOOKUP(AD211,pipe_material[lookupValue],pipe_material[lookupKey],"ERROR"),""), "")</f>
        <v/>
      </c>
      <c r="AG211" s="3" t="str">
        <f>IF($A211="ADD",IF(NOT(ISBLANK(AF211)),_xlfn.XLOOKUP(1,(ud_material_subset_lookup=AF211)*(ud_material_subset_parentKey=AE211),ud_material_subset[lookupKey],"ERROR"),""), "")</f>
        <v/>
      </c>
      <c r="AI211" s="3" t="str">
        <f>IF($A211="ADD",IF(NOT(ISBLANK(AH211)),_xlfn.XLOOKUP(AH211,ud_pipe_duct_class[lookupValue],ud_pipe_duct_class[lookupKey],"ERROR"),""), "")</f>
        <v/>
      </c>
      <c r="AL211" s="3" t="str">
        <f>IF($A211="ADD",IF(NOT(ISBLANK(AK211)),_xlfn.XLOOKUP(AK211,ud_pipe_joint_type[lookupValue],ud_pipe_joint_type[lookupKey],"ERROR"),""), "")</f>
        <v/>
      </c>
      <c r="AN211" s="3" t="str">
        <f>IF($A211="ADD",IF(NOT(ISBLANK(AM211)),_xlfn.XLOOKUP(AM211,ud_pipe_location[lookupValue],ud_pipe_location[lookupKey],"ERROR"),""), "")</f>
        <v/>
      </c>
      <c r="AP211" s="2" t="str">
        <f t="shared" si="36"/>
        <v/>
      </c>
      <c r="AQ211" s="2" t="str">
        <f t="shared" si="37"/>
        <v/>
      </c>
      <c r="AR211" s="6"/>
      <c r="AS211" s="6"/>
      <c r="AT211" s="6"/>
      <c r="AU211" s="4"/>
      <c r="AV211" s="9"/>
      <c r="AX211" s="3" t="str">
        <f>IF($A211="ADD",IF(NOT(ISBLANK(AW211)),_xlfn.XLOOKUP(AW211,ud_culvert_grate[lookupValue],ud_culvert_grate[lookupKey],"ERROR"),""), "")</f>
        <v/>
      </c>
      <c r="AY211" s="4"/>
      <c r="BA211" s="3" t="str">
        <f>IF($A211="ADD",IF(NOT(ISBLANK(AZ211)),_xlfn.XLOOKUP(AZ211,ud_culvert_grate[lookupValue],ud_culvert_grate[lookupKey],"ERROR"),""), "")</f>
        <v/>
      </c>
      <c r="BD211" s="6"/>
      <c r="BF211" s="3" t="str">
        <f>IF($A211="ADD",IF(NOT(ISBLANK(BE211)),_xlfn.XLOOKUP(BE211,ud_yn_unknown[lookupValue],ud_yn_unknown[lookupKey],"ERROR"),""), "")</f>
        <v/>
      </c>
      <c r="BH211" s="3" t="str">
        <f>IF($A211="ADD",IF(NOT(ISBLANK(BG211)),_xlfn.XLOOKUP(BG211,ud_bed_substrate[lookupValue],ud_bed_substrate[lookupKey],"ERROR"),""), "")</f>
        <v/>
      </c>
      <c r="BJ211" s="3" t="str">
        <f>IF($A211="ADD",IF(NOT(ISBLANK(BI211)),_xlfn.XLOOKUP(BI211,ud_yn_unknown[lookupValue],ud_yn_unknown[lookupKey],"ERROR"),""), "")</f>
        <v/>
      </c>
      <c r="BL211" s="3" t="str">
        <f>IF($A211="ADD",IF(NOT(ISBLANK(BK211)),_xlfn.XLOOKUP(BK211,ud_yn_unknown[lookupValue],ud_yn_unknown[lookupKey],"ERROR"),""), "")</f>
        <v/>
      </c>
      <c r="BN211" s="3" t="str">
        <f>IF($A211="ADD",IF(NOT(ISBLANK(BM211)),_xlfn.XLOOKUP(BM211,ud_culvert_slope[lookupValue],ud_culvert_slope[lookupKey],"ERROR"),""), "")</f>
        <v/>
      </c>
      <c r="BP211" s="3" t="str">
        <f>IF($A211="ADD",IF(NOT(ISBLANK(BO211)),_xlfn.XLOOKUP(BO211,ud_culvert_alignment[lookupValue],ud_culvert_alignment[lookupKey],"ERROR"),""), "")</f>
        <v/>
      </c>
      <c r="BQ211" s="8"/>
      <c r="BS211" s="3" t="str">
        <f>IF($A211="ADD",IF(NOT(ISBLANK(BR211)),_xlfn.XLOOKUP(BR211,ud_carried_function[lookupValue],ud_carried_function[lookupKey],"ERROR"),""), "")</f>
        <v/>
      </c>
      <c r="BT211" s="4"/>
      <c r="BV211" s="3" t="str">
        <f>IF($A211="ADD",IF(NOT(ISBLANK(BU211)),_xlfn.XLOOKUP(BU211,ud_design_loading[lookupValue],ud_design_loading[lookupKey],"ERROR"),""), "")</f>
        <v/>
      </c>
      <c r="BW211" s="4"/>
      <c r="BX211" s="4"/>
      <c r="BY211" s="4"/>
      <c r="BZ211" s="4"/>
      <c r="CC211" s="3" t="str">
        <f>IF($A211="ADD",IF(NOT(ISBLANK(CB211)),_xlfn.XLOOKUP(CB211,maint_type[lookupValue],maint_type[lookupKey],"ERROR"),""), "")</f>
        <v/>
      </c>
      <c r="CE211" s="3" t="str">
        <f>IF($A211="ADD",IF(NOT(ISBLANK(CD211)),_xlfn.XLOOKUP(CD211,ud_access_method[lookupValue],ud_access_method[lookupKey],"ERROR"),""), "")</f>
        <v/>
      </c>
      <c r="CF211" s="9"/>
      <c r="CG211" s="8"/>
      <c r="CH211" s="4" t="str">
        <f t="shared" ca="1" si="38"/>
        <v/>
      </c>
      <c r="CI211" s="4"/>
      <c r="CJ211" s="3" t="str">
        <f t="shared" si="39"/>
        <v/>
      </c>
      <c r="CK211" s="3" t="str">
        <f>IF($A211="","",IF((AND($A211="ADD",OR(CJ211="",CJ211="In Use"))),"5",(_xlfn.XLOOKUP(CJ211,ud_asset_status[lookupValue],ud_asset_status[lookupKey],""))))</f>
        <v/>
      </c>
      <c r="CL211" s="8"/>
      <c r="CN211" s="3" t="str">
        <f>IF($A211="ADD",IF(NOT(ISBLANK(CM211)),_xlfn.XLOOKUP(CM211,ar_replace_reason[lookupValue],ar_replace_reason[lookupKey],"ERROR"),""), "")</f>
        <v/>
      </c>
      <c r="CO211" s="3" t="str">
        <f t="shared" si="40"/>
        <v/>
      </c>
      <c r="CP211" s="3" t="str">
        <f>IF($A211="","",IF((AND($A211="ADD",OR(CO211="",CO211="Queenstown-Lakes District Council"))),"70",(_xlfn.XLOOKUP(CO211,ud_organisation_owner[lookupValue],ud_organisation_owner[lookupKey],""))))</f>
        <v/>
      </c>
      <c r="CQ211" s="3" t="str">
        <f t="shared" si="41"/>
        <v/>
      </c>
      <c r="CR211" s="3" t="str">
        <f>IF($A211="","",IF((AND($A211="ADD",OR(CQ211="",CQ211="Queenstown-Lakes District Council"))),"70",(_xlfn.XLOOKUP(CQ211,ud_organisation_owner[lookupValue],ud_organisation_owner[lookupKey],""))))</f>
        <v/>
      </c>
      <c r="CS211" s="3" t="str">
        <f t="shared" si="42"/>
        <v/>
      </c>
      <c r="CT211" s="3" t="str">
        <f>IF($A211="","",IF((AND($A211="ADD",OR(CS211="",CS211="Local Authority"))),"17",(_xlfn.XLOOKUP(CS211,ud_sub_organisation[lookupValue],ud_sub_organisation[lookupKey],""))))</f>
        <v/>
      </c>
      <c r="CV211" s="3" t="str">
        <f>IF($A211="ADD",IF(NOT(ISBLANK(CU211)),_xlfn.XLOOKUP(CU211,ud_maintenance_organisation[lookupValue],ud_maintenance_organisation[lookupKey],"ERROR"),""), "")</f>
        <v/>
      </c>
      <c r="CW211" s="3" t="str">
        <f t="shared" si="43"/>
        <v/>
      </c>
      <c r="CX211" s="3" t="str">
        <f>IF($A211="","",IF((AND($A211="ADD",OR(CW211="",CW211="Vested Assets"))),"12",(_xlfn.XLOOKUP(CW211,ud_work_category[lookupValue],ud_work_category[lookupKey],""))))</f>
        <v/>
      </c>
      <c r="CY211" s="7"/>
      <c r="CZ211" s="2" t="str">
        <f t="shared" si="44"/>
        <v/>
      </c>
      <c r="DA211" s="2" t="str">
        <f t="shared" si="45"/>
        <v/>
      </c>
      <c r="DB211" s="3" t="str">
        <f t="shared" si="46"/>
        <v/>
      </c>
      <c r="DC211" s="3" t="str">
        <f>IF($A211="","",IF((AND($A211="ADD",OR(DB211="",DB211="Excellent"))),"1",(_xlfn.XLOOKUP(DB211,condition[lookupValue],condition[lookupKey],""))))</f>
        <v/>
      </c>
      <c r="DD211" s="8" t="str">
        <f t="shared" si="47"/>
        <v/>
      </c>
      <c r="DE211" s="9"/>
    </row>
    <row r="212" spans="2:10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4"/>
      <c r="L212" s="4"/>
      <c r="M212" s="4"/>
      <c r="O212" s="3" t="str">
        <f>IF($A212="ADD",IF(NOT(ISBLANK(N212)),_xlfn.XLOOKUP(N212,len_adjust_rsn[lookupValue],len_adjust_rsn[lookupKey],"ERROR"),""), "")</f>
        <v/>
      </c>
      <c r="P212" s="4"/>
      <c r="Q212" s="7"/>
      <c r="R212" s="7"/>
      <c r="S212" s="7"/>
      <c r="T212" s="7"/>
      <c r="U212" s="7"/>
      <c r="W212" s="3" t="str">
        <f>IF($A212="ADD",IF(NOT(ISBLANK(V212)),_xlfn.XLOOKUP(V212,ud_stormwater_purpose[lookupValue],ud_stormwater_purpose[lookupKey],"ERROR"),""), "")</f>
        <v/>
      </c>
      <c r="Y212" s="3" t="str">
        <f>IF($A212="ADD",IF(NOT(ISBLANK(X212)),_xlfn.XLOOKUP(X212,ud_pipe_flow_type[lookupValue],ud_pipe_flow_type[lookupKey],"ERROR"),""), "")</f>
        <v/>
      </c>
      <c r="AA212" s="3" t="str">
        <f>IF($A212="ADD",IF(NOT(ISBLANK(Z212)),_xlfn.XLOOKUP(Z212,ud_pipe_type[lookupValue],ud_pipe_type[lookupKey],"ERROR"),""), "")</f>
        <v/>
      </c>
      <c r="AC212" s="3" t="str">
        <f>IF($A212="ADD",IF(NOT(ISBLANK(AB212)),_xlfn.XLOOKUP(AB212,ud_shape[lookupValue],ud_shape[lookupKey],"ERROR"),""), "")</f>
        <v/>
      </c>
      <c r="AE212" s="3" t="str">
        <f>IF($A212="ADD",IF(NOT(ISBLANK(AD212)),_xlfn.XLOOKUP(AD212,pipe_material[lookupValue],pipe_material[lookupKey],"ERROR"),""), "")</f>
        <v/>
      </c>
      <c r="AG212" s="3" t="str">
        <f>IF($A212="ADD",IF(NOT(ISBLANK(AF212)),_xlfn.XLOOKUP(1,(ud_material_subset_lookup=AF212)*(ud_material_subset_parentKey=AE212),ud_material_subset[lookupKey],"ERROR"),""), "")</f>
        <v/>
      </c>
      <c r="AI212" s="3" t="str">
        <f>IF($A212="ADD",IF(NOT(ISBLANK(AH212)),_xlfn.XLOOKUP(AH212,ud_pipe_duct_class[lookupValue],ud_pipe_duct_class[lookupKey],"ERROR"),""), "")</f>
        <v/>
      </c>
      <c r="AL212" s="3" t="str">
        <f>IF($A212="ADD",IF(NOT(ISBLANK(AK212)),_xlfn.XLOOKUP(AK212,ud_pipe_joint_type[lookupValue],ud_pipe_joint_type[lookupKey],"ERROR"),""), "")</f>
        <v/>
      </c>
      <c r="AN212" s="3" t="str">
        <f>IF($A212="ADD",IF(NOT(ISBLANK(AM212)),_xlfn.XLOOKUP(AM212,ud_pipe_location[lookupValue],ud_pipe_location[lookupKey],"ERROR"),""), "")</f>
        <v/>
      </c>
      <c r="AP212" s="2" t="str">
        <f t="shared" si="36"/>
        <v/>
      </c>
      <c r="AQ212" s="2" t="str">
        <f t="shared" si="37"/>
        <v/>
      </c>
      <c r="AR212" s="6"/>
      <c r="AS212" s="6"/>
      <c r="AT212" s="6"/>
      <c r="AU212" s="4"/>
      <c r="AV212" s="9"/>
      <c r="AX212" s="3" t="str">
        <f>IF($A212="ADD",IF(NOT(ISBLANK(AW212)),_xlfn.XLOOKUP(AW212,ud_culvert_grate[lookupValue],ud_culvert_grate[lookupKey],"ERROR"),""), "")</f>
        <v/>
      </c>
      <c r="AY212" s="4"/>
      <c r="BA212" s="3" t="str">
        <f>IF($A212="ADD",IF(NOT(ISBLANK(AZ212)),_xlfn.XLOOKUP(AZ212,ud_culvert_grate[lookupValue],ud_culvert_grate[lookupKey],"ERROR"),""), "")</f>
        <v/>
      </c>
      <c r="BD212" s="6"/>
      <c r="BF212" s="3" t="str">
        <f>IF($A212="ADD",IF(NOT(ISBLANK(BE212)),_xlfn.XLOOKUP(BE212,ud_yn_unknown[lookupValue],ud_yn_unknown[lookupKey],"ERROR"),""), "")</f>
        <v/>
      </c>
      <c r="BH212" s="3" t="str">
        <f>IF($A212="ADD",IF(NOT(ISBLANK(BG212)),_xlfn.XLOOKUP(BG212,ud_bed_substrate[lookupValue],ud_bed_substrate[lookupKey],"ERROR"),""), "")</f>
        <v/>
      </c>
      <c r="BJ212" s="3" t="str">
        <f>IF($A212="ADD",IF(NOT(ISBLANK(BI212)),_xlfn.XLOOKUP(BI212,ud_yn_unknown[lookupValue],ud_yn_unknown[lookupKey],"ERROR"),""), "")</f>
        <v/>
      </c>
      <c r="BL212" s="3" t="str">
        <f>IF($A212="ADD",IF(NOT(ISBLANK(BK212)),_xlfn.XLOOKUP(BK212,ud_yn_unknown[lookupValue],ud_yn_unknown[lookupKey],"ERROR"),""), "")</f>
        <v/>
      </c>
      <c r="BN212" s="3" t="str">
        <f>IF($A212="ADD",IF(NOT(ISBLANK(BM212)),_xlfn.XLOOKUP(BM212,ud_culvert_slope[lookupValue],ud_culvert_slope[lookupKey],"ERROR"),""), "")</f>
        <v/>
      </c>
      <c r="BP212" s="3" t="str">
        <f>IF($A212="ADD",IF(NOT(ISBLANK(BO212)),_xlfn.XLOOKUP(BO212,ud_culvert_alignment[lookupValue],ud_culvert_alignment[lookupKey],"ERROR"),""), "")</f>
        <v/>
      </c>
      <c r="BQ212" s="8"/>
      <c r="BS212" s="3" t="str">
        <f>IF($A212="ADD",IF(NOT(ISBLANK(BR212)),_xlfn.XLOOKUP(BR212,ud_carried_function[lookupValue],ud_carried_function[lookupKey],"ERROR"),""), "")</f>
        <v/>
      </c>
      <c r="BT212" s="4"/>
      <c r="BV212" s="3" t="str">
        <f>IF($A212="ADD",IF(NOT(ISBLANK(BU212)),_xlfn.XLOOKUP(BU212,ud_design_loading[lookupValue],ud_design_loading[lookupKey],"ERROR"),""), "")</f>
        <v/>
      </c>
      <c r="BW212" s="4"/>
      <c r="BX212" s="4"/>
      <c r="BY212" s="4"/>
      <c r="BZ212" s="4"/>
      <c r="CC212" s="3" t="str">
        <f>IF($A212="ADD",IF(NOT(ISBLANK(CB212)),_xlfn.XLOOKUP(CB212,maint_type[lookupValue],maint_type[lookupKey],"ERROR"),""), "")</f>
        <v/>
      </c>
      <c r="CE212" s="3" t="str">
        <f>IF($A212="ADD",IF(NOT(ISBLANK(CD212)),_xlfn.XLOOKUP(CD212,ud_access_method[lookupValue],ud_access_method[lookupKey],"ERROR"),""), "")</f>
        <v/>
      </c>
      <c r="CF212" s="9"/>
      <c r="CG212" s="8"/>
      <c r="CH212" s="4" t="str">
        <f t="shared" ca="1" si="38"/>
        <v/>
      </c>
      <c r="CI212" s="4"/>
      <c r="CJ212" s="3" t="str">
        <f t="shared" si="39"/>
        <v/>
      </c>
      <c r="CK212" s="3" t="str">
        <f>IF($A212="","",IF((AND($A212="ADD",OR(CJ212="",CJ212="In Use"))),"5",(_xlfn.XLOOKUP(CJ212,ud_asset_status[lookupValue],ud_asset_status[lookupKey],""))))</f>
        <v/>
      </c>
      <c r="CL212" s="8"/>
      <c r="CN212" s="3" t="str">
        <f>IF($A212="ADD",IF(NOT(ISBLANK(CM212)),_xlfn.XLOOKUP(CM212,ar_replace_reason[lookupValue],ar_replace_reason[lookupKey],"ERROR"),""), "")</f>
        <v/>
      </c>
      <c r="CO212" s="3" t="str">
        <f t="shared" si="40"/>
        <v/>
      </c>
      <c r="CP212" s="3" t="str">
        <f>IF($A212="","",IF((AND($A212="ADD",OR(CO212="",CO212="Queenstown-Lakes District Council"))),"70",(_xlfn.XLOOKUP(CO212,ud_organisation_owner[lookupValue],ud_organisation_owner[lookupKey],""))))</f>
        <v/>
      </c>
      <c r="CQ212" s="3" t="str">
        <f t="shared" si="41"/>
        <v/>
      </c>
      <c r="CR212" s="3" t="str">
        <f>IF($A212="","",IF((AND($A212="ADD",OR(CQ212="",CQ212="Queenstown-Lakes District Council"))),"70",(_xlfn.XLOOKUP(CQ212,ud_organisation_owner[lookupValue],ud_organisation_owner[lookupKey],""))))</f>
        <v/>
      </c>
      <c r="CS212" s="3" t="str">
        <f t="shared" si="42"/>
        <v/>
      </c>
      <c r="CT212" s="3" t="str">
        <f>IF($A212="","",IF((AND($A212="ADD",OR(CS212="",CS212="Local Authority"))),"17",(_xlfn.XLOOKUP(CS212,ud_sub_organisation[lookupValue],ud_sub_organisation[lookupKey],""))))</f>
        <v/>
      </c>
      <c r="CV212" s="3" t="str">
        <f>IF($A212="ADD",IF(NOT(ISBLANK(CU212)),_xlfn.XLOOKUP(CU212,ud_maintenance_organisation[lookupValue],ud_maintenance_organisation[lookupKey],"ERROR"),""), "")</f>
        <v/>
      </c>
      <c r="CW212" s="3" t="str">
        <f t="shared" si="43"/>
        <v/>
      </c>
      <c r="CX212" s="3" t="str">
        <f>IF($A212="","",IF((AND($A212="ADD",OR(CW212="",CW212="Vested Assets"))),"12",(_xlfn.XLOOKUP(CW212,ud_work_category[lookupValue],ud_work_category[lookupKey],""))))</f>
        <v/>
      </c>
      <c r="CY212" s="7"/>
      <c r="CZ212" s="2" t="str">
        <f t="shared" si="44"/>
        <v/>
      </c>
      <c r="DA212" s="2" t="str">
        <f t="shared" si="45"/>
        <v/>
      </c>
      <c r="DB212" s="3" t="str">
        <f t="shared" si="46"/>
        <v/>
      </c>
      <c r="DC212" s="3" t="str">
        <f>IF($A212="","",IF((AND($A212="ADD",OR(DB212="",DB212="Excellent"))),"1",(_xlfn.XLOOKUP(DB212,condition[lookupValue],condition[lookupKey],""))))</f>
        <v/>
      </c>
      <c r="DD212" s="8" t="str">
        <f t="shared" si="47"/>
        <v/>
      </c>
      <c r="DE212" s="9"/>
    </row>
    <row r="213" spans="2:10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4"/>
      <c r="L213" s="4"/>
      <c r="M213" s="4"/>
      <c r="O213" s="3" t="str">
        <f>IF($A213="ADD",IF(NOT(ISBLANK(N213)),_xlfn.XLOOKUP(N213,len_adjust_rsn[lookupValue],len_adjust_rsn[lookupKey],"ERROR"),""), "")</f>
        <v/>
      </c>
      <c r="P213" s="4"/>
      <c r="Q213" s="7"/>
      <c r="R213" s="7"/>
      <c r="S213" s="7"/>
      <c r="T213" s="7"/>
      <c r="U213" s="7"/>
      <c r="W213" s="3" t="str">
        <f>IF($A213="ADD",IF(NOT(ISBLANK(V213)),_xlfn.XLOOKUP(V213,ud_stormwater_purpose[lookupValue],ud_stormwater_purpose[lookupKey],"ERROR"),""), "")</f>
        <v/>
      </c>
      <c r="Y213" s="3" t="str">
        <f>IF($A213="ADD",IF(NOT(ISBLANK(X213)),_xlfn.XLOOKUP(X213,ud_pipe_flow_type[lookupValue],ud_pipe_flow_type[lookupKey],"ERROR"),""), "")</f>
        <v/>
      </c>
      <c r="AA213" s="3" t="str">
        <f>IF($A213="ADD",IF(NOT(ISBLANK(Z213)),_xlfn.XLOOKUP(Z213,ud_pipe_type[lookupValue],ud_pipe_type[lookupKey],"ERROR"),""), "")</f>
        <v/>
      </c>
      <c r="AC213" s="3" t="str">
        <f>IF($A213="ADD",IF(NOT(ISBLANK(AB213)),_xlfn.XLOOKUP(AB213,ud_shape[lookupValue],ud_shape[lookupKey],"ERROR"),""), "")</f>
        <v/>
      </c>
      <c r="AE213" s="3" t="str">
        <f>IF($A213="ADD",IF(NOT(ISBLANK(AD213)),_xlfn.XLOOKUP(AD213,pipe_material[lookupValue],pipe_material[lookupKey],"ERROR"),""), "")</f>
        <v/>
      </c>
      <c r="AG213" s="3" t="str">
        <f>IF($A213="ADD",IF(NOT(ISBLANK(AF213)),_xlfn.XLOOKUP(1,(ud_material_subset_lookup=AF213)*(ud_material_subset_parentKey=AE213),ud_material_subset[lookupKey],"ERROR"),""), "")</f>
        <v/>
      </c>
      <c r="AI213" s="3" t="str">
        <f>IF($A213="ADD",IF(NOT(ISBLANK(AH213)),_xlfn.XLOOKUP(AH213,ud_pipe_duct_class[lookupValue],ud_pipe_duct_class[lookupKey],"ERROR"),""), "")</f>
        <v/>
      </c>
      <c r="AL213" s="3" t="str">
        <f>IF($A213="ADD",IF(NOT(ISBLANK(AK213)),_xlfn.XLOOKUP(AK213,ud_pipe_joint_type[lookupValue],ud_pipe_joint_type[lookupKey],"ERROR"),""), "")</f>
        <v/>
      </c>
      <c r="AN213" s="3" t="str">
        <f>IF($A213="ADD",IF(NOT(ISBLANK(AM213)),_xlfn.XLOOKUP(AM213,ud_pipe_location[lookupValue],ud_pipe_location[lookupKey],"ERROR"),""), "")</f>
        <v/>
      </c>
      <c r="AP213" s="2" t="str">
        <f t="shared" si="36"/>
        <v/>
      </c>
      <c r="AQ213" s="2" t="str">
        <f t="shared" si="37"/>
        <v/>
      </c>
      <c r="AR213" s="6"/>
      <c r="AS213" s="6"/>
      <c r="AT213" s="6"/>
      <c r="AU213" s="4"/>
      <c r="AV213" s="9"/>
      <c r="AX213" s="3" t="str">
        <f>IF($A213="ADD",IF(NOT(ISBLANK(AW213)),_xlfn.XLOOKUP(AW213,ud_culvert_grate[lookupValue],ud_culvert_grate[lookupKey],"ERROR"),""), "")</f>
        <v/>
      </c>
      <c r="AY213" s="4"/>
      <c r="BA213" s="3" t="str">
        <f>IF($A213="ADD",IF(NOT(ISBLANK(AZ213)),_xlfn.XLOOKUP(AZ213,ud_culvert_grate[lookupValue],ud_culvert_grate[lookupKey],"ERROR"),""), "")</f>
        <v/>
      </c>
      <c r="BD213" s="6"/>
      <c r="BF213" s="3" t="str">
        <f>IF($A213="ADD",IF(NOT(ISBLANK(BE213)),_xlfn.XLOOKUP(BE213,ud_yn_unknown[lookupValue],ud_yn_unknown[lookupKey],"ERROR"),""), "")</f>
        <v/>
      </c>
      <c r="BH213" s="3" t="str">
        <f>IF($A213="ADD",IF(NOT(ISBLANK(BG213)),_xlfn.XLOOKUP(BG213,ud_bed_substrate[lookupValue],ud_bed_substrate[lookupKey],"ERROR"),""), "")</f>
        <v/>
      </c>
      <c r="BJ213" s="3" t="str">
        <f>IF($A213="ADD",IF(NOT(ISBLANK(BI213)),_xlfn.XLOOKUP(BI213,ud_yn_unknown[lookupValue],ud_yn_unknown[lookupKey],"ERROR"),""), "")</f>
        <v/>
      </c>
      <c r="BL213" s="3" t="str">
        <f>IF($A213="ADD",IF(NOT(ISBLANK(BK213)),_xlfn.XLOOKUP(BK213,ud_yn_unknown[lookupValue],ud_yn_unknown[lookupKey],"ERROR"),""), "")</f>
        <v/>
      </c>
      <c r="BN213" s="3" t="str">
        <f>IF($A213="ADD",IF(NOT(ISBLANK(BM213)),_xlfn.XLOOKUP(BM213,ud_culvert_slope[lookupValue],ud_culvert_slope[lookupKey],"ERROR"),""), "")</f>
        <v/>
      </c>
      <c r="BP213" s="3" t="str">
        <f>IF($A213="ADD",IF(NOT(ISBLANK(BO213)),_xlfn.XLOOKUP(BO213,ud_culvert_alignment[lookupValue],ud_culvert_alignment[lookupKey],"ERROR"),""), "")</f>
        <v/>
      </c>
      <c r="BQ213" s="8"/>
      <c r="BS213" s="3" t="str">
        <f>IF($A213="ADD",IF(NOT(ISBLANK(BR213)),_xlfn.XLOOKUP(BR213,ud_carried_function[lookupValue],ud_carried_function[lookupKey],"ERROR"),""), "")</f>
        <v/>
      </c>
      <c r="BT213" s="4"/>
      <c r="BV213" s="3" t="str">
        <f>IF($A213="ADD",IF(NOT(ISBLANK(BU213)),_xlfn.XLOOKUP(BU213,ud_design_loading[lookupValue],ud_design_loading[lookupKey],"ERROR"),""), "")</f>
        <v/>
      </c>
      <c r="BW213" s="4"/>
      <c r="BX213" s="4"/>
      <c r="BY213" s="4"/>
      <c r="BZ213" s="4"/>
      <c r="CC213" s="3" t="str">
        <f>IF($A213="ADD",IF(NOT(ISBLANK(CB213)),_xlfn.XLOOKUP(CB213,maint_type[lookupValue],maint_type[lookupKey],"ERROR"),""), "")</f>
        <v/>
      </c>
      <c r="CE213" s="3" t="str">
        <f>IF($A213="ADD",IF(NOT(ISBLANK(CD213)),_xlfn.XLOOKUP(CD213,ud_access_method[lookupValue],ud_access_method[lookupKey],"ERROR"),""), "")</f>
        <v/>
      </c>
      <c r="CF213" s="9"/>
      <c r="CG213" s="8"/>
      <c r="CH213" s="4" t="str">
        <f t="shared" ca="1" si="38"/>
        <v/>
      </c>
      <c r="CI213" s="4"/>
      <c r="CJ213" s="3" t="str">
        <f t="shared" si="39"/>
        <v/>
      </c>
      <c r="CK213" s="3" t="str">
        <f>IF($A213="","",IF((AND($A213="ADD",OR(CJ213="",CJ213="In Use"))),"5",(_xlfn.XLOOKUP(CJ213,ud_asset_status[lookupValue],ud_asset_status[lookupKey],""))))</f>
        <v/>
      </c>
      <c r="CL213" s="8"/>
      <c r="CN213" s="3" t="str">
        <f>IF($A213="ADD",IF(NOT(ISBLANK(CM213)),_xlfn.XLOOKUP(CM213,ar_replace_reason[lookupValue],ar_replace_reason[lookupKey],"ERROR"),""), "")</f>
        <v/>
      </c>
      <c r="CO213" s="3" t="str">
        <f t="shared" si="40"/>
        <v/>
      </c>
      <c r="CP213" s="3" t="str">
        <f>IF($A213="","",IF((AND($A213="ADD",OR(CO213="",CO213="Queenstown-Lakes District Council"))),"70",(_xlfn.XLOOKUP(CO213,ud_organisation_owner[lookupValue],ud_organisation_owner[lookupKey],""))))</f>
        <v/>
      </c>
      <c r="CQ213" s="3" t="str">
        <f t="shared" si="41"/>
        <v/>
      </c>
      <c r="CR213" s="3" t="str">
        <f>IF($A213="","",IF((AND($A213="ADD",OR(CQ213="",CQ213="Queenstown-Lakes District Council"))),"70",(_xlfn.XLOOKUP(CQ213,ud_organisation_owner[lookupValue],ud_organisation_owner[lookupKey],""))))</f>
        <v/>
      </c>
      <c r="CS213" s="3" t="str">
        <f t="shared" si="42"/>
        <v/>
      </c>
      <c r="CT213" s="3" t="str">
        <f>IF($A213="","",IF((AND($A213="ADD",OR(CS213="",CS213="Local Authority"))),"17",(_xlfn.XLOOKUP(CS213,ud_sub_organisation[lookupValue],ud_sub_organisation[lookupKey],""))))</f>
        <v/>
      </c>
      <c r="CV213" s="3" t="str">
        <f>IF($A213="ADD",IF(NOT(ISBLANK(CU213)),_xlfn.XLOOKUP(CU213,ud_maintenance_organisation[lookupValue],ud_maintenance_organisation[lookupKey],"ERROR"),""), "")</f>
        <v/>
      </c>
      <c r="CW213" s="3" t="str">
        <f t="shared" si="43"/>
        <v/>
      </c>
      <c r="CX213" s="3" t="str">
        <f>IF($A213="","",IF((AND($A213="ADD",OR(CW213="",CW213="Vested Assets"))),"12",(_xlfn.XLOOKUP(CW213,ud_work_category[lookupValue],ud_work_category[lookupKey],""))))</f>
        <v/>
      </c>
      <c r="CY213" s="7"/>
      <c r="CZ213" s="2" t="str">
        <f t="shared" si="44"/>
        <v/>
      </c>
      <c r="DA213" s="2" t="str">
        <f t="shared" si="45"/>
        <v/>
      </c>
      <c r="DB213" s="3" t="str">
        <f t="shared" si="46"/>
        <v/>
      </c>
      <c r="DC213" s="3" t="str">
        <f>IF($A213="","",IF((AND($A213="ADD",OR(DB213="",DB213="Excellent"))),"1",(_xlfn.XLOOKUP(DB213,condition[lookupValue],condition[lookupKey],""))))</f>
        <v/>
      </c>
      <c r="DD213" s="8" t="str">
        <f t="shared" si="47"/>
        <v/>
      </c>
      <c r="DE213" s="9"/>
    </row>
    <row r="214" spans="2:10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4"/>
      <c r="L214" s="4"/>
      <c r="M214" s="4"/>
      <c r="O214" s="3" t="str">
        <f>IF($A214="ADD",IF(NOT(ISBLANK(N214)),_xlfn.XLOOKUP(N214,len_adjust_rsn[lookupValue],len_adjust_rsn[lookupKey],"ERROR"),""), "")</f>
        <v/>
      </c>
      <c r="P214" s="4"/>
      <c r="Q214" s="7"/>
      <c r="R214" s="7"/>
      <c r="S214" s="7"/>
      <c r="T214" s="7"/>
      <c r="U214" s="7"/>
      <c r="W214" s="3" t="str">
        <f>IF($A214="ADD",IF(NOT(ISBLANK(V214)),_xlfn.XLOOKUP(V214,ud_stormwater_purpose[lookupValue],ud_stormwater_purpose[lookupKey],"ERROR"),""), "")</f>
        <v/>
      </c>
      <c r="Y214" s="3" t="str">
        <f>IF($A214="ADD",IF(NOT(ISBLANK(X214)),_xlfn.XLOOKUP(X214,ud_pipe_flow_type[lookupValue],ud_pipe_flow_type[lookupKey],"ERROR"),""), "")</f>
        <v/>
      </c>
      <c r="AA214" s="3" t="str">
        <f>IF($A214="ADD",IF(NOT(ISBLANK(Z214)),_xlfn.XLOOKUP(Z214,ud_pipe_type[lookupValue],ud_pipe_type[lookupKey],"ERROR"),""), "")</f>
        <v/>
      </c>
      <c r="AC214" s="3" t="str">
        <f>IF($A214="ADD",IF(NOT(ISBLANK(AB214)),_xlfn.XLOOKUP(AB214,ud_shape[lookupValue],ud_shape[lookupKey],"ERROR"),""), "")</f>
        <v/>
      </c>
      <c r="AE214" s="3" t="str">
        <f>IF($A214="ADD",IF(NOT(ISBLANK(AD214)),_xlfn.XLOOKUP(AD214,pipe_material[lookupValue],pipe_material[lookupKey],"ERROR"),""), "")</f>
        <v/>
      </c>
      <c r="AG214" s="3" t="str">
        <f>IF($A214="ADD",IF(NOT(ISBLANK(AF214)),_xlfn.XLOOKUP(1,(ud_material_subset_lookup=AF214)*(ud_material_subset_parentKey=AE214),ud_material_subset[lookupKey],"ERROR"),""), "")</f>
        <v/>
      </c>
      <c r="AI214" s="3" t="str">
        <f>IF($A214="ADD",IF(NOT(ISBLANK(AH214)),_xlfn.XLOOKUP(AH214,ud_pipe_duct_class[lookupValue],ud_pipe_duct_class[lookupKey],"ERROR"),""), "")</f>
        <v/>
      </c>
      <c r="AL214" s="3" t="str">
        <f>IF($A214="ADD",IF(NOT(ISBLANK(AK214)),_xlfn.XLOOKUP(AK214,ud_pipe_joint_type[lookupValue],ud_pipe_joint_type[lookupKey],"ERROR"),""), "")</f>
        <v/>
      </c>
      <c r="AN214" s="3" t="str">
        <f>IF($A214="ADD",IF(NOT(ISBLANK(AM214)),_xlfn.XLOOKUP(AM214,ud_pipe_location[lookupValue],ud_pipe_location[lookupKey],"ERROR"),""), "")</f>
        <v/>
      </c>
      <c r="AP214" s="2" t="str">
        <f t="shared" si="36"/>
        <v/>
      </c>
      <c r="AQ214" s="2" t="str">
        <f t="shared" si="37"/>
        <v/>
      </c>
      <c r="AR214" s="6"/>
      <c r="AS214" s="6"/>
      <c r="AT214" s="6"/>
      <c r="AU214" s="4"/>
      <c r="AV214" s="9"/>
      <c r="AX214" s="3" t="str">
        <f>IF($A214="ADD",IF(NOT(ISBLANK(AW214)),_xlfn.XLOOKUP(AW214,ud_culvert_grate[lookupValue],ud_culvert_grate[lookupKey],"ERROR"),""), "")</f>
        <v/>
      </c>
      <c r="AY214" s="4"/>
      <c r="BA214" s="3" t="str">
        <f>IF($A214="ADD",IF(NOT(ISBLANK(AZ214)),_xlfn.XLOOKUP(AZ214,ud_culvert_grate[lookupValue],ud_culvert_grate[lookupKey],"ERROR"),""), "")</f>
        <v/>
      </c>
      <c r="BD214" s="6"/>
      <c r="BF214" s="3" t="str">
        <f>IF($A214="ADD",IF(NOT(ISBLANK(BE214)),_xlfn.XLOOKUP(BE214,ud_yn_unknown[lookupValue],ud_yn_unknown[lookupKey],"ERROR"),""), "")</f>
        <v/>
      </c>
      <c r="BH214" s="3" t="str">
        <f>IF($A214="ADD",IF(NOT(ISBLANK(BG214)),_xlfn.XLOOKUP(BG214,ud_bed_substrate[lookupValue],ud_bed_substrate[lookupKey],"ERROR"),""), "")</f>
        <v/>
      </c>
      <c r="BJ214" s="3" t="str">
        <f>IF($A214="ADD",IF(NOT(ISBLANK(BI214)),_xlfn.XLOOKUP(BI214,ud_yn_unknown[lookupValue],ud_yn_unknown[lookupKey],"ERROR"),""), "")</f>
        <v/>
      </c>
      <c r="BL214" s="3" t="str">
        <f>IF($A214="ADD",IF(NOT(ISBLANK(BK214)),_xlfn.XLOOKUP(BK214,ud_yn_unknown[lookupValue],ud_yn_unknown[lookupKey],"ERROR"),""), "")</f>
        <v/>
      </c>
      <c r="BN214" s="3" t="str">
        <f>IF($A214="ADD",IF(NOT(ISBLANK(BM214)),_xlfn.XLOOKUP(BM214,ud_culvert_slope[lookupValue],ud_culvert_slope[lookupKey],"ERROR"),""), "")</f>
        <v/>
      </c>
      <c r="BP214" s="3" t="str">
        <f>IF($A214="ADD",IF(NOT(ISBLANK(BO214)),_xlfn.XLOOKUP(BO214,ud_culvert_alignment[lookupValue],ud_culvert_alignment[lookupKey],"ERROR"),""), "")</f>
        <v/>
      </c>
      <c r="BQ214" s="8"/>
      <c r="BS214" s="3" t="str">
        <f>IF($A214="ADD",IF(NOT(ISBLANK(BR214)),_xlfn.XLOOKUP(BR214,ud_carried_function[lookupValue],ud_carried_function[lookupKey],"ERROR"),""), "")</f>
        <v/>
      </c>
      <c r="BT214" s="4"/>
      <c r="BV214" s="3" t="str">
        <f>IF($A214="ADD",IF(NOT(ISBLANK(BU214)),_xlfn.XLOOKUP(BU214,ud_design_loading[lookupValue],ud_design_loading[lookupKey],"ERROR"),""), "")</f>
        <v/>
      </c>
      <c r="BW214" s="4"/>
      <c r="BX214" s="4"/>
      <c r="BY214" s="4"/>
      <c r="BZ214" s="4"/>
      <c r="CC214" s="3" t="str">
        <f>IF($A214="ADD",IF(NOT(ISBLANK(CB214)),_xlfn.XLOOKUP(CB214,maint_type[lookupValue],maint_type[lookupKey],"ERROR"),""), "")</f>
        <v/>
      </c>
      <c r="CE214" s="3" t="str">
        <f>IF($A214="ADD",IF(NOT(ISBLANK(CD214)),_xlfn.XLOOKUP(CD214,ud_access_method[lookupValue],ud_access_method[lookupKey],"ERROR"),""), "")</f>
        <v/>
      </c>
      <c r="CF214" s="9"/>
      <c r="CG214" s="8"/>
      <c r="CH214" s="4" t="str">
        <f t="shared" ca="1" si="38"/>
        <v/>
      </c>
      <c r="CI214" s="4"/>
      <c r="CJ214" s="3" t="str">
        <f t="shared" si="39"/>
        <v/>
      </c>
      <c r="CK214" s="3" t="str">
        <f>IF($A214="","",IF((AND($A214="ADD",OR(CJ214="",CJ214="In Use"))),"5",(_xlfn.XLOOKUP(CJ214,ud_asset_status[lookupValue],ud_asset_status[lookupKey],""))))</f>
        <v/>
      </c>
      <c r="CL214" s="8"/>
      <c r="CN214" s="3" t="str">
        <f>IF($A214="ADD",IF(NOT(ISBLANK(CM214)),_xlfn.XLOOKUP(CM214,ar_replace_reason[lookupValue],ar_replace_reason[lookupKey],"ERROR"),""), "")</f>
        <v/>
      </c>
      <c r="CO214" s="3" t="str">
        <f t="shared" si="40"/>
        <v/>
      </c>
      <c r="CP214" s="3" t="str">
        <f>IF($A214="","",IF((AND($A214="ADD",OR(CO214="",CO214="Queenstown-Lakes District Council"))),"70",(_xlfn.XLOOKUP(CO214,ud_organisation_owner[lookupValue],ud_organisation_owner[lookupKey],""))))</f>
        <v/>
      </c>
      <c r="CQ214" s="3" t="str">
        <f t="shared" si="41"/>
        <v/>
      </c>
      <c r="CR214" s="3" t="str">
        <f>IF($A214="","",IF((AND($A214="ADD",OR(CQ214="",CQ214="Queenstown-Lakes District Council"))),"70",(_xlfn.XLOOKUP(CQ214,ud_organisation_owner[lookupValue],ud_organisation_owner[lookupKey],""))))</f>
        <v/>
      </c>
      <c r="CS214" s="3" t="str">
        <f t="shared" si="42"/>
        <v/>
      </c>
      <c r="CT214" s="3" t="str">
        <f>IF($A214="","",IF((AND($A214="ADD",OR(CS214="",CS214="Local Authority"))),"17",(_xlfn.XLOOKUP(CS214,ud_sub_organisation[lookupValue],ud_sub_organisation[lookupKey],""))))</f>
        <v/>
      </c>
      <c r="CV214" s="3" t="str">
        <f>IF($A214="ADD",IF(NOT(ISBLANK(CU214)),_xlfn.XLOOKUP(CU214,ud_maintenance_organisation[lookupValue],ud_maintenance_organisation[lookupKey],"ERROR"),""), "")</f>
        <v/>
      </c>
      <c r="CW214" s="3" t="str">
        <f t="shared" si="43"/>
        <v/>
      </c>
      <c r="CX214" s="3" t="str">
        <f>IF($A214="","",IF((AND($A214="ADD",OR(CW214="",CW214="Vested Assets"))),"12",(_xlfn.XLOOKUP(CW214,ud_work_category[lookupValue],ud_work_category[lookupKey],""))))</f>
        <v/>
      </c>
      <c r="CY214" s="7"/>
      <c r="CZ214" s="2" t="str">
        <f t="shared" si="44"/>
        <v/>
      </c>
      <c r="DA214" s="2" t="str">
        <f t="shared" si="45"/>
        <v/>
      </c>
      <c r="DB214" s="3" t="str">
        <f t="shared" si="46"/>
        <v/>
      </c>
      <c r="DC214" s="3" t="str">
        <f>IF($A214="","",IF((AND($A214="ADD",OR(DB214="",DB214="Excellent"))),"1",(_xlfn.XLOOKUP(DB214,condition[lookupValue],condition[lookupKey],""))))</f>
        <v/>
      </c>
      <c r="DD214" s="8" t="str">
        <f t="shared" si="47"/>
        <v/>
      </c>
      <c r="DE214" s="9"/>
    </row>
    <row r="215" spans="2:10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4"/>
      <c r="L215" s="4"/>
      <c r="M215" s="4"/>
      <c r="O215" s="3" t="str">
        <f>IF($A215="ADD",IF(NOT(ISBLANK(N215)),_xlfn.XLOOKUP(N215,len_adjust_rsn[lookupValue],len_adjust_rsn[lookupKey],"ERROR"),""), "")</f>
        <v/>
      </c>
      <c r="P215" s="4"/>
      <c r="Q215" s="7"/>
      <c r="R215" s="7"/>
      <c r="S215" s="7"/>
      <c r="T215" s="7"/>
      <c r="U215" s="7"/>
      <c r="W215" s="3" t="str">
        <f>IF($A215="ADD",IF(NOT(ISBLANK(V215)),_xlfn.XLOOKUP(V215,ud_stormwater_purpose[lookupValue],ud_stormwater_purpose[lookupKey],"ERROR"),""), "")</f>
        <v/>
      </c>
      <c r="Y215" s="3" t="str">
        <f>IF($A215="ADD",IF(NOT(ISBLANK(X215)),_xlfn.XLOOKUP(X215,ud_pipe_flow_type[lookupValue],ud_pipe_flow_type[lookupKey],"ERROR"),""), "")</f>
        <v/>
      </c>
      <c r="AA215" s="3" t="str">
        <f>IF($A215="ADD",IF(NOT(ISBLANK(Z215)),_xlfn.XLOOKUP(Z215,ud_pipe_type[lookupValue],ud_pipe_type[lookupKey],"ERROR"),""), "")</f>
        <v/>
      </c>
      <c r="AC215" s="3" t="str">
        <f>IF($A215="ADD",IF(NOT(ISBLANK(AB215)),_xlfn.XLOOKUP(AB215,ud_shape[lookupValue],ud_shape[lookupKey],"ERROR"),""), "")</f>
        <v/>
      </c>
      <c r="AE215" s="3" t="str">
        <f>IF($A215="ADD",IF(NOT(ISBLANK(AD215)),_xlfn.XLOOKUP(AD215,pipe_material[lookupValue],pipe_material[lookupKey],"ERROR"),""), "")</f>
        <v/>
      </c>
      <c r="AG215" s="3" t="str">
        <f>IF($A215="ADD",IF(NOT(ISBLANK(AF215)),_xlfn.XLOOKUP(1,(ud_material_subset_lookup=AF215)*(ud_material_subset_parentKey=AE215),ud_material_subset[lookupKey],"ERROR"),""), "")</f>
        <v/>
      </c>
      <c r="AI215" s="3" t="str">
        <f>IF($A215="ADD",IF(NOT(ISBLANK(AH215)),_xlfn.XLOOKUP(AH215,ud_pipe_duct_class[lookupValue],ud_pipe_duct_class[lookupKey],"ERROR"),""), "")</f>
        <v/>
      </c>
      <c r="AL215" s="3" t="str">
        <f>IF($A215="ADD",IF(NOT(ISBLANK(AK215)),_xlfn.XLOOKUP(AK215,ud_pipe_joint_type[lookupValue],ud_pipe_joint_type[lookupKey],"ERROR"),""), "")</f>
        <v/>
      </c>
      <c r="AN215" s="3" t="str">
        <f>IF($A215="ADD",IF(NOT(ISBLANK(AM215)),_xlfn.XLOOKUP(AM215,ud_pipe_location[lookupValue],ud_pipe_location[lookupKey],"ERROR"),""), "")</f>
        <v/>
      </c>
      <c r="AP215" s="2" t="str">
        <f t="shared" si="36"/>
        <v/>
      </c>
      <c r="AQ215" s="2" t="str">
        <f t="shared" si="37"/>
        <v/>
      </c>
      <c r="AR215" s="6"/>
      <c r="AS215" s="6"/>
      <c r="AT215" s="6"/>
      <c r="AU215" s="4"/>
      <c r="AV215" s="9"/>
      <c r="AX215" s="3" t="str">
        <f>IF($A215="ADD",IF(NOT(ISBLANK(AW215)),_xlfn.XLOOKUP(AW215,ud_culvert_grate[lookupValue],ud_culvert_grate[lookupKey],"ERROR"),""), "")</f>
        <v/>
      </c>
      <c r="AY215" s="4"/>
      <c r="BA215" s="3" t="str">
        <f>IF($A215="ADD",IF(NOT(ISBLANK(AZ215)),_xlfn.XLOOKUP(AZ215,ud_culvert_grate[lookupValue],ud_culvert_grate[lookupKey],"ERROR"),""), "")</f>
        <v/>
      </c>
      <c r="BD215" s="6"/>
      <c r="BF215" s="3" t="str">
        <f>IF($A215="ADD",IF(NOT(ISBLANK(BE215)),_xlfn.XLOOKUP(BE215,ud_yn_unknown[lookupValue],ud_yn_unknown[lookupKey],"ERROR"),""), "")</f>
        <v/>
      </c>
      <c r="BH215" s="3" t="str">
        <f>IF($A215="ADD",IF(NOT(ISBLANK(BG215)),_xlfn.XLOOKUP(BG215,ud_bed_substrate[lookupValue],ud_bed_substrate[lookupKey],"ERROR"),""), "")</f>
        <v/>
      </c>
      <c r="BJ215" s="3" t="str">
        <f>IF($A215="ADD",IF(NOT(ISBLANK(BI215)),_xlfn.XLOOKUP(BI215,ud_yn_unknown[lookupValue],ud_yn_unknown[lookupKey],"ERROR"),""), "")</f>
        <v/>
      </c>
      <c r="BL215" s="3" t="str">
        <f>IF($A215="ADD",IF(NOT(ISBLANK(BK215)),_xlfn.XLOOKUP(BK215,ud_yn_unknown[lookupValue],ud_yn_unknown[lookupKey],"ERROR"),""), "")</f>
        <v/>
      </c>
      <c r="BN215" s="3" t="str">
        <f>IF($A215="ADD",IF(NOT(ISBLANK(BM215)),_xlfn.XLOOKUP(BM215,ud_culvert_slope[lookupValue],ud_culvert_slope[lookupKey],"ERROR"),""), "")</f>
        <v/>
      </c>
      <c r="BP215" s="3" t="str">
        <f>IF($A215="ADD",IF(NOT(ISBLANK(BO215)),_xlfn.XLOOKUP(BO215,ud_culvert_alignment[lookupValue],ud_culvert_alignment[lookupKey],"ERROR"),""), "")</f>
        <v/>
      </c>
      <c r="BQ215" s="8"/>
      <c r="BS215" s="3" t="str">
        <f>IF($A215="ADD",IF(NOT(ISBLANK(BR215)),_xlfn.XLOOKUP(BR215,ud_carried_function[lookupValue],ud_carried_function[lookupKey],"ERROR"),""), "")</f>
        <v/>
      </c>
      <c r="BT215" s="4"/>
      <c r="BV215" s="3" t="str">
        <f>IF($A215="ADD",IF(NOT(ISBLANK(BU215)),_xlfn.XLOOKUP(BU215,ud_design_loading[lookupValue],ud_design_loading[lookupKey],"ERROR"),""), "")</f>
        <v/>
      </c>
      <c r="BW215" s="4"/>
      <c r="BX215" s="4"/>
      <c r="BY215" s="4"/>
      <c r="BZ215" s="4"/>
      <c r="CC215" s="3" t="str">
        <f>IF($A215="ADD",IF(NOT(ISBLANK(CB215)),_xlfn.XLOOKUP(CB215,maint_type[lookupValue],maint_type[lookupKey],"ERROR"),""), "")</f>
        <v/>
      </c>
      <c r="CE215" s="3" t="str">
        <f>IF($A215="ADD",IF(NOT(ISBLANK(CD215)),_xlfn.XLOOKUP(CD215,ud_access_method[lookupValue],ud_access_method[lookupKey],"ERROR"),""), "")</f>
        <v/>
      </c>
      <c r="CF215" s="9"/>
      <c r="CG215" s="8"/>
      <c r="CH215" s="4" t="str">
        <f t="shared" ca="1" si="38"/>
        <v/>
      </c>
      <c r="CI215" s="4"/>
      <c r="CJ215" s="3" t="str">
        <f t="shared" si="39"/>
        <v/>
      </c>
      <c r="CK215" s="3" t="str">
        <f>IF($A215="","",IF((AND($A215="ADD",OR(CJ215="",CJ215="In Use"))),"5",(_xlfn.XLOOKUP(CJ215,ud_asset_status[lookupValue],ud_asset_status[lookupKey],""))))</f>
        <v/>
      </c>
      <c r="CL215" s="8"/>
      <c r="CN215" s="3" t="str">
        <f>IF($A215="ADD",IF(NOT(ISBLANK(CM215)),_xlfn.XLOOKUP(CM215,ar_replace_reason[lookupValue],ar_replace_reason[lookupKey],"ERROR"),""), "")</f>
        <v/>
      </c>
      <c r="CO215" s="3" t="str">
        <f t="shared" si="40"/>
        <v/>
      </c>
      <c r="CP215" s="3" t="str">
        <f>IF($A215="","",IF((AND($A215="ADD",OR(CO215="",CO215="Queenstown-Lakes District Council"))),"70",(_xlfn.XLOOKUP(CO215,ud_organisation_owner[lookupValue],ud_organisation_owner[lookupKey],""))))</f>
        <v/>
      </c>
      <c r="CQ215" s="3" t="str">
        <f t="shared" si="41"/>
        <v/>
      </c>
      <c r="CR215" s="3" t="str">
        <f>IF($A215="","",IF((AND($A215="ADD",OR(CQ215="",CQ215="Queenstown-Lakes District Council"))),"70",(_xlfn.XLOOKUP(CQ215,ud_organisation_owner[lookupValue],ud_organisation_owner[lookupKey],""))))</f>
        <v/>
      </c>
      <c r="CS215" s="3" t="str">
        <f t="shared" si="42"/>
        <v/>
      </c>
      <c r="CT215" s="3" t="str">
        <f>IF($A215="","",IF((AND($A215="ADD",OR(CS215="",CS215="Local Authority"))),"17",(_xlfn.XLOOKUP(CS215,ud_sub_organisation[lookupValue],ud_sub_organisation[lookupKey],""))))</f>
        <v/>
      </c>
      <c r="CV215" s="3" t="str">
        <f>IF($A215="ADD",IF(NOT(ISBLANK(CU215)),_xlfn.XLOOKUP(CU215,ud_maintenance_organisation[lookupValue],ud_maintenance_organisation[lookupKey],"ERROR"),""), "")</f>
        <v/>
      </c>
      <c r="CW215" s="3" t="str">
        <f t="shared" si="43"/>
        <v/>
      </c>
      <c r="CX215" s="3" t="str">
        <f>IF($A215="","",IF((AND($A215="ADD",OR(CW215="",CW215="Vested Assets"))),"12",(_xlfn.XLOOKUP(CW215,ud_work_category[lookupValue],ud_work_category[lookupKey],""))))</f>
        <v/>
      </c>
      <c r="CY215" s="7"/>
      <c r="CZ215" s="2" t="str">
        <f t="shared" si="44"/>
        <v/>
      </c>
      <c r="DA215" s="2" t="str">
        <f t="shared" si="45"/>
        <v/>
      </c>
      <c r="DB215" s="3" t="str">
        <f t="shared" si="46"/>
        <v/>
      </c>
      <c r="DC215" s="3" t="str">
        <f>IF($A215="","",IF((AND($A215="ADD",OR(DB215="",DB215="Excellent"))),"1",(_xlfn.XLOOKUP(DB215,condition[lookupValue],condition[lookupKey],""))))</f>
        <v/>
      </c>
      <c r="DD215" s="8" t="str">
        <f t="shared" si="47"/>
        <v/>
      </c>
      <c r="DE215" s="9"/>
    </row>
    <row r="216" spans="2:10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4"/>
      <c r="L216" s="4"/>
      <c r="M216" s="4"/>
      <c r="O216" s="3" t="str">
        <f>IF($A216="ADD",IF(NOT(ISBLANK(N216)),_xlfn.XLOOKUP(N216,len_adjust_rsn[lookupValue],len_adjust_rsn[lookupKey],"ERROR"),""), "")</f>
        <v/>
      </c>
      <c r="P216" s="4"/>
      <c r="Q216" s="7"/>
      <c r="R216" s="7"/>
      <c r="S216" s="7"/>
      <c r="T216" s="7"/>
      <c r="U216" s="7"/>
      <c r="W216" s="3" t="str">
        <f>IF($A216="ADD",IF(NOT(ISBLANK(V216)),_xlfn.XLOOKUP(V216,ud_stormwater_purpose[lookupValue],ud_stormwater_purpose[lookupKey],"ERROR"),""), "")</f>
        <v/>
      </c>
      <c r="Y216" s="3" t="str">
        <f>IF($A216="ADD",IF(NOT(ISBLANK(X216)),_xlfn.XLOOKUP(X216,ud_pipe_flow_type[lookupValue],ud_pipe_flow_type[lookupKey],"ERROR"),""), "")</f>
        <v/>
      </c>
      <c r="AA216" s="3" t="str">
        <f>IF($A216="ADD",IF(NOT(ISBLANK(Z216)),_xlfn.XLOOKUP(Z216,ud_pipe_type[lookupValue],ud_pipe_type[lookupKey],"ERROR"),""), "")</f>
        <v/>
      </c>
      <c r="AC216" s="3" t="str">
        <f>IF($A216="ADD",IF(NOT(ISBLANK(AB216)),_xlfn.XLOOKUP(AB216,ud_shape[lookupValue],ud_shape[lookupKey],"ERROR"),""), "")</f>
        <v/>
      </c>
      <c r="AE216" s="3" t="str">
        <f>IF($A216="ADD",IF(NOT(ISBLANK(AD216)),_xlfn.XLOOKUP(AD216,pipe_material[lookupValue],pipe_material[lookupKey],"ERROR"),""), "")</f>
        <v/>
      </c>
      <c r="AG216" s="3" t="str">
        <f>IF($A216="ADD",IF(NOT(ISBLANK(AF216)),_xlfn.XLOOKUP(1,(ud_material_subset_lookup=AF216)*(ud_material_subset_parentKey=AE216),ud_material_subset[lookupKey],"ERROR"),""), "")</f>
        <v/>
      </c>
      <c r="AI216" s="3" t="str">
        <f>IF($A216="ADD",IF(NOT(ISBLANK(AH216)),_xlfn.XLOOKUP(AH216,ud_pipe_duct_class[lookupValue],ud_pipe_duct_class[lookupKey],"ERROR"),""), "")</f>
        <v/>
      </c>
      <c r="AL216" s="3" t="str">
        <f>IF($A216="ADD",IF(NOT(ISBLANK(AK216)),_xlfn.XLOOKUP(AK216,ud_pipe_joint_type[lookupValue],ud_pipe_joint_type[lookupKey],"ERROR"),""), "")</f>
        <v/>
      </c>
      <c r="AN216" s="3" t="str">
        <f>IF($A216="ADD",IF(NOT(ISBLANK(AM216)),_xlfn.XLOOKUP(AM216,ud_pipe_location[lookupValue],ud_pipe_location[lookupKey],"ERROR"),""), "")</f>
        <v/>
      </c>
      <c r="AP216" s="2" t="str">
        <f t="shared" si="36"/>
        <v/>
      </c>
      <c r="AQ216" s="2" t="str">
        <f t="shared" si="37"/>
        <v/>
      </c>
      <c r="AR216" s="6"/>
      <c r="AS216" s="6"/>
      <c r="AT216" s="6"/>
      <c r="AU216" s="4"/>
      <c r="AV216" s="9"/>
      <c r="AX216" s="3" t="str">
        <f>IF($A216="ADD",IF(NOT(ISBLANK(AW216)),_xlfn.XLOOKUP(AW216,ud_culvert_grate[lookupValue],ud_culvert_grate[lookupKey],"ERROR"),""), "")</f>
        <v/>
      </c>
      <c r="AY216" s="4"/>
      <c r="BA216" s="3" t="str">
        <f>IF($A216="ADD",IF(NOT(ISBLANK(AZ216)),_xlfn.XLOOKUP(AZ216,ud_culvert_grate[lookupValue],ud_culvert_grate[lookupKey],"ERROR"),""), "")</f>
        <v/>
      </c>
      <c r="BD216" s="6"/>
      <c r="BF216" s="3" t="str">
        <f>IF($A216="ADD",IF(NOT(ISBLANK(BE216)),_xlfn.XLOOKUP(BE216,ud_yn_unknown[lookupValue],ud_yn_unknown[lookupKey],"ERROR"),""), "")</f>
        <v/>
      </c>
      <c r="BH216" s="3" t="str">
        <f>IF($A216="ADD",IF(NOT(ISBLANK(BG216)),_xlfn.XLOOKUP(BG216,ud_bed_substrate[lookupValue],ud_bed_substrate[lookupKey],"ERROR"),""), "")</f>
        <v/>
      </c>
      <c r="BJ216" s="3" t="str">
        <f>IF($A216="ADD",IF(NOT(ISBLANK(BI216)),_xlfn.XLOOKUP(BI216,ud_yn_unknown[lookupValue],ud_yn_unknown[lookupKey],"ERROR"),""), "")</f>
        <v/>
      </c>
      <c r="BL216" s="3" t="str">
        <f>IF($A216="ADD",IF(NOT(ISBLANK(BK216)),_xlfn.XLOOKUP(BK216,ud_yn_unknown[lookupValue],ud_yn_unknown[lookupKey],"ERROR"),""), "")</f>
        <v/>
      </c>
      <c r="BN216" s="3" t="str">
        <f>IF($A216="ADD",IF(NOT(ISBLANK(BM216)),_xlfn.XLOOKUP(BM216,ud_culvert_slope[lookupValue],ud_culvert_slope[lookupKey],"ERROR"),""), "")</f>
        <v/>
      </c>
      <c r="BP216" s="3" t="str">
        <f>IF($A216="ADD",IF(NOT(ISBLANK(BO216)),_xlfn.XLOOKUP(BO216,ud_culvert_alignment[lookupValue],ud_culvert_alignment[lookupKey],"ERROR"),""), "")</f>
        <v/>
      </c>
      <c r="BQ216" s="8"/>
      <c r="BS216" s="3" t="str">
        <f>IF($A216="ADD",IF(NOT(ISBLANK(BR216)),_xlfn.XLOOKUP(BR216,ud_carried_function[lookupValue],ud_carried_function[lookupKey],"ERROR"),""), "")</f>
        <v/>
      </c>
      <c r="BT216" s="4"/>
      <c r="BV216" s="3" t="str">
        <f>IF($A216="ADD",IF(NOT(ISBLANK(BU216)),_xlfn.XLOOKUP(BU216,ud_design_loading[lookupValue],ud_design_loading[lookupKey],"ERROR"),""), "")</f>
        <v/>
      </c>
      <c r="BW216" s="4"/>
      <c r="BX216" s="4"/>
      <c r="BY216" s="4"/>
      <c r="BZ216" s="4"/>
      <c r="CC216" s="3" t="str">
        <f>IF($A216="ADD",IF(NOT(ISBLANK(CB216)),_xlfn.XLOOKUP(CB216,maint_type[lookupValue],maint_type[lookupKey],"ERROR"),""), "")</f>
        <v/>
      </c>
      <c r="CE216" s="3" t="str">
        <f>IF($A216="ADD",IF(NOT(ISBLANK(CD216)),_xlfn.XLOOKUP(CD216,ud_access_method[lookupValue],ud_access_method[lookupKey],"ERROR"),""), "")</f>
        <v/>
      </c>
      <c r="CF216" s="9"/>
      <c r="CG216" s="8"/>
      <c r="CH216" s="4" t="str">
        <f t="shared" ca="1" si="38"/>
        <v/>
      </c>
      <c r="CI216" s="4"/>
      <c r="CJ216" s="3" t="str">
        <f t="shared" si="39"/>
        <v/>
      </c>
      <c r="CK216" s="3" t="str">
        <f>IF($A216="","",IF((AND($A216="ADD",OR(CJ216="",CJ216="In Use"))),"5",(_xlfn.XLOOKUP(CJ216,ud_asset_status[lookupValue],ud_asset_status[lookupKey],""))))</f>
        <v/>
      </c>
      <c r="CL216" s="8"/>
      <c r="CN216" s="3" t="str">
        <f>IF($A216="ADD",IF(NOT(ISBLANK(CM216)),_xlfn.XLOOKUP(CM216,ar_replace_reason[lookupValue],ar_replace_reason[lookupKey],"ERROR"),""), "")</f>
        <v/>
      </c>
      <c r="CO216" s="3" t="str">
        <f t="shared" si="40"/>
        <v/>
      </c>
      <c r="CP216" s="3" t="str">
        <f>IF($A216="","",IF((AND($A216="ADD",OR(CO216="",CO216="Queenstown-Lakes District Council"))),"70",(_xlfn.XLOOKUP(CO216,ud_organisation_owner[lookupValue],ud_organisation_owner[lookupKey],""))))</f>
        <v/>
      </c>
      <c r="CQ216" s="3" t="str">
        <f t="shared" si="41"/>
        <v/>
      </c>
      <c r="CR216" s="3" t="str">
        <f>IF($A216="","",IF((AND($A216="ADD",OR(CQ216="",CQ216="Queenstown-Lakes District Council"))),"70",(_xlfn.XLOOKUP(CQ216,ud_organisation_owner[lookupValue],ud_organisation_owner[lookupKey],""))))</f>
        <v/>
      </c>
      <c r="CS216" s="3" t="str">
        <f t="shared" si="42"/>
        <v/>
      </c>
      <c r="CT216" s="3" t="str">
        <f>IF($A216="","",IF((AND($A216="ADD",OR(CS216="",CS216="Local Authority"))),"17",(_xlfn.XLOOKUP(CS216,ud_sub_organisation[lookupValue],ud_sub_organisation[lookupKey],""))))</f>
        <v/>
      </c>
      <c r="CV216" s="3" t="str">
        <f>IF($A216="ADD",IF(NOT(ISBLANK(CU216)),_xlfn.XLOOKUP(CU216,ud_maintenance_organisation[lookupValue],ud_maintenance_organisation[lookupKey],"ERROR"),""), "")</f>
        <v/>
      </c>
      <c r="CW216" s="3" t="str">
        <f t="shared" si="43"/>
        <v/>
      </c>
      <c r="CX216" s="3" t="str">
        <f>IF($A216="","",IF((AND($A216="ADD",OR(CW216="",CW216="Vested Assets"))),"12",(_xlfn.XLOOKUP(CW216,ud_work_category[lookupValue],ud_work_category[lookupKey],""))))</f>
        <v/>
      </c>
      <c r="CY216" s="7"/>
      <c r="CZ216" s="2" t="str">
        <f t="shared" si="44"/>
        <v/>
      </c>
      <c r="DA216" s="2" t="str">
        <f t="shared" si="45"/>
        <v/>
      </c>
      <c r="DB216" s="3" t="str">
        <f t="shared" si="46"/>
        <v/>
      </c>
      <c r="DC216" s="3" t="str">
        <f>IF($A216="","",IF((AND($A216="ADD",OR(DB216="",DB216="Excellent"))),"1",(_xlfn.XLOOKUP(DB216,condition[lookupValue],condition[lookupKey],""))))</f>
        <v/>
      </c>
      <c r="DD216" s="8" t="str">
        <f t="shared" si="47"/>
        <v/>
      </c>
      <c r="DE216" s="9"/>
    </row>
    <row r="217" spans="2:10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4"/>
      <c r="L217" s="4"/>
      <c r="M217" s="4"/>
      <c r="O217" s="3" t="str">
        <f>IF($A217="ADD",IF(NOT(ISBLANK(N217)),_xlfn.XLOOKUP(N217,len_adjust_rsn[lookupValue],len_adjust_rsn[lookupKey],"ERROR"),""), "")</f>
        <v/>
      </c>
      <c r="P217" s="4"/>
      <c r="Q217" s="7"/>
      <c r="R217" s="7"/>
      <c r="S217" s="7"/>
      <c r="T217" s="7"/>
      <c r="U217" s="7"/>
      <c r="W217" s="3" t="str">
        <f>IF($A217="ADD",IF(NOT(ISBLANK(V217)),_xlfn.XLOOKUP(V217,ud_stormwater_purpose[lookupValue],ud_stormwater_purpose[lookupKey],"ERROR"),""), "")</f>
        <v/>
      </c>
      <c r="Y217" s="3" t="str">
        <f>IF($A217="ADD",IF(NOT(ISBLANK(X217)),_xlfn.XLOOKUP(X217,ud_pipe_flow_type[lookupValue],ud_pipe_flow_type[lookupKey],"ERROR"),""), "")</f>
        <v/>
      </c>
      <c r="AA217" s="3" t="str">
        <f>IF($A217="ADD",IF(NOT(ISBLANK(Z217)),_xlfn.XLOOKUP(Z217,ud_pipe_type[lookupValue],ud_pipe_type[lookupKey],"ERROR"),""), "")</f>
        <v/>
      </c>
      <c r="AC217" s="3" t="str">
        <f>IF($A217="ADD",IF(NOT(ISBLANK(AB217)),_xlfn.XLOOKUP(AB217,ud_shape[lookupValue],ud_shape[lookupKey],"ERROR"),""), "")</f>
        <v/>
      </c>
      <c r="AE217" s="3" t="str">
        <f>IF($A217="ADD",IF(NOT(ISBLANK(AD217)),_xlfn.XLOOKUP(AD217,pipe_material[lookupValue],pipe_material[lookupKey],"ERROR"),""), "")</f>
        <v/>
      </c>
      <c r="AG217" s="3" t="str">
        <f>IF($A217="ADD",IF(NOT(ISBLANK(AF217)),_xlfn.XLOOKUP(1,(ud_material_subset_lookup=AF217)*(ud_material_subset_parentKey=AE217),ud_material_subset[lookupKey],"ERROR"),""), "")</f>
        <v/>
      </c>
      <c r="AI217" s="3" t="str">
        <f>IF($A217="ADD",IF(NOT(ISBLANK(AH217)),_xlfn.XLOOKUP(AH217,ud_pipe_duct_class[lookupValue],ud_pipe_duct_class[lookupKey],"ERROR"),""), "")</f>
        <v/>
      </c>
      <c r="AL217" s="3" t="str">
        <f>IF($A217="ADD",IF(NOT(ISBLANK(AK217)),_xlfn.XLOOKUP(AK217,ud_pipe_joint_type[lookupValue],ud_pipe_joint_type[lookupKey],"ERROR"),""), "")</f>
        <v/>
      </c>
      <c r="AN217" s="3" t="str">
        <f>IF($A217="ADD",IF(NOT(ISBLANK(AM217)),_xlfn.XLOOKUP(AM217,ud_pipe_location[lookupValue],ud_pipe_location[lookupKey],"ERROR"),""), "")</f>
        <v/>
      </c>
      <c r="AP217" s="2" t="str">
        <f t="shared" si="36"/>
        <v/>
      </c>
      <c r="AQ217" s="2" t="str">
        <f t="shared" si="37"/>
        <v/>
      </c>
      <c r="AR217" s="6"/>
      <c r="AS217" s="6"/>
      <c r="AT217" s="6"/>
      <c r="AU217" s="4"/>
      <c r="AV217" s="9"/>
      <c r="AX217" s="3" t="str">
        <f>IF($A217="ADD",IF(NOT(ISBLANK(AW217)),_xlfn.XLOOKUP(AW217,ud_culvert_grate[lookupValue],ud_culvert_grate[lookupKey],"ERROR"),""), "")</f>
        <v/>
      </c>
      <c r="AY217" s="4"/>
      <c r="BA217" s="3" t="str">
        <f>IF($A217="ADD",IF(NOT(ISBLANK(AZ217)),_xlfn.XLOOKUP(AZ217,ud_culvert_grate[lookupValue],ud_culvert_grate[lookupKey],"ERROR"),""), "")</f>
        <v/>
      </c>
      <c r="BD217" s="6"/>
      <c r="BF217" s="3" t="str">
        <f>IF($A217="ADD",IF(NOT(ISBLANK(BE217)),_xlfn.XLOOKUP(BE217,ud_yn_unknown[lookupValue],ud_yn_unknown[lookupKey],"ERROR"),""), "")</f>
        <v/>
      </c>
      <c r="BH217" s="3" t="str">
        <f>IF($A217="ADD",IF(NOT(ISBLANK(BG217)),_xlfn.XLOOKUP(BG217,ud_bed_substrate[lookupValue],ud_bed_substrate[lookupKey],"ERROR"),""), "")</f>
        <v/>
      </c>
      <c r="BJ217" s="3" t="str">
        <f>IF($A217="ADD",IF(NOT(ISBLANK(BI217)),_xlfn.XLOOKUP(BI217,ud_yn_unknown[lookupValue],ud_yn_unknown[lookupKey],"ERROR"),""), "")</f>
        <v/>
      </c>
      <c r="BL217" s="3" t="str">
        <f>IF($A217="ADD",IF(NOT(ISBLANK(BK217)),_xlfn.XLOOKUP(BK217,ud_yn_unknown[lookupValue],ud_yn_unknown[lookupKey],"ERROR"),""), "")</f>
        <v/>
      </c>
      <c r="BN217" s="3" t="str">
        <f>IF($A217="ADD",IF(NOT(ISBLANK(BM217)),_xlfn.XLOOKUP(BM217,ud_culvert_slope[lookupValue],ud_culvert_slope[lookupKey],"ERROR"),""), "")</f>
        <v/>
      </c>
      <c r="BP217" s="3" t="str">
        <f>IF($A217="ADD",IF(NOT(ISBLANK(BO217)),_xlfn.XLOOKUP(BO217,ud_culvert_alignment[lookupValue],ud_culvert_alignment[lookupKey],"ERROR"),""), "")</f>
        <v/>
      </c>
      <c r="BQ217" s="8"/>
      <c r="BS217" s="3" t="str">
        <f>IF($A217="ADD",IF(NOT(ISBLANK(BR217)),_xlfn.XLOOKUP(BR217,ud_carried_function[lookupValue],ud_carried_function[lookupKey],"ERROR"),""), "")</f>
        <v/>
      </c>
      <c r="BT217" s="4"/>
      <c r="BV217" s="3" t="str">
        <f>IF($A217="ADD",IF(NOT(ISBLANK(BU217)),_xlfn.XLOOKUP(BU217,ud_design_loading[lookupValue],ud_design_loading[lookupKey],"ERROR"),""), "")</f>
        <v/>
      </c>
      <c r="BW217" s="4"/>
      <c r="BX217" s="4"/>
      <c r="BY217" s="4"/>
      <c r="BZ217" s="4"/>
      <c r="CC217" s="3" t="str">
        <f>IF($A217="ADD",IF(NOT(ISBLANK(CB217)),_xlfn.XLOOKUP(CB217,maint_type[lookupValue],maint_type[lookupKey],"ERROR"),""), "")</f>
        <v/>
      </c>
      <c r="CE217" s="3" t="str">
        <f>IF($A217="ADD",IF(NOT(ISBLANK(CD217)),_xlfn.XLOOKUP(CD217,ud_access_method[lookupValue],ud_access_method[lookupKey],"ERROR"),""), "")</f>
        <v/>
      </c>
      <c r="CF217" s="9"/>
      <c r="CG217" s="8"/>
      <c r="CH217" s="4" t="str">
        <f t="shared" ca="1" si="38"/>
        <v/>
      </c>
      <c r="CI217" s="4"/>
      <c r="CJ217" s="3" t="str">
        <f t="shared" si="39"/>
        <v/>
      </c>
      <c r="CK217" s="3" t="str">
        <f>IF($A217="","",IF((AND($A217="ADD",OR(CJ217="",CJ217="In Use"))),"5",(_xlfn.XLOOKUP(CJ217,ud_asset_status[lookupValue],ud_asset_status[lookupKey],""))))</f>
        <v/>
      </c>
      <c r="CL217" s="8"/>
      <c r="CN217" s="3" t="str">
        <f>IF($A217="ADD",IF(NOT(ISBLANK(CM217)),_xlfn.XLOOKUP(CM217,ar_replace_reason[lookupValue],ar_replace_reason[lookupKey],"ERROR"),""), "")</f>
        <v/>
      </c>
      <c r="CO217" s="3" t="str">
        <f t="shared" si="40"/>
        <v/>
      </c>
      <c r="CP217" s="3" t="str">
        <f>IF($A217="","",IF((AND($A217="ADD",OR(CO217="",CO217="Queenstown-Lakes District Council"))),"70",(_xlfn.XLOOKUP(CO217,ud_organisation_owner[lookupValue],ud_organisation_owner[lookupKey],""))))</f>
        <v/>
      </c>
      <c r="CQ217" s="3" t="str">
        <f t="shared" si="41"/>
        <v/>
      </c>
      <c r="CR217" s="3" t="str">
        <f>IF($A217="","",IF((AND($A217="ADD",OR(CQ217="",CQ217="Queenstown-Lakes District Council"))),"70",(_xlfn.XLOOKUP(CQ217,ud_organisation_owner[lookupValue],ud_organisation_owner[lookupKey],""))))</f>
        <v/>
      </c>
      <c r="CS217" s="3" t="str">
        <f t="shared" si="42"/>
        <v/>
      </c>
      <c r="CT217" s="3" t="str">
        <f>IF($A217="","",IF((AND($A217="ADD",OR(CS217="",CS217="Local Authority"))),"17",(_xlfn.XLOOKUP(CS217,ud_sub_organisation[lookupValue],ud_sub_organisation[lookupKey],""))))</f>
        <v/>
      </c>
      <c r="CV217" s="3" t="str">
        <f>IF($A217="ADD",IF(NOT(ISBLANK(CU217)),_xlfn.XLOOKUP(CU217,ud_maintenance_organisation[lookupValue],ud_maintenance_organisation[lookupKey],"ERROR"),""), "")</f>
        <v/>
      </c>
      <c r="CW217" s="3" t="str">
        <f t="shared" si="43"/>
        <v/>
      </c>
      <c r="CX217" s="3" t="str">
        <f>IF($A217="","",IF((AND($A217="ADD",OR(CW217="",CW217="Vested Assets"))),"12",(_xlfn.XLOOKUP(CW217,ud_work_category[lookupValue],ud_work_category[lookupKey],""))))</f>
        <v/>
      </c>
      <c r="CY217" s="7"/>
      <c r="CZ217" s="2" t="str">
        <f t="shared" si="44"/>
        <v/>
      </c>
      <c r="DA217" s="2" t="str">
        <f t="shared" si="45"/>
        <v/>
      </c>
      <c r="DB217" s="3" t="str">
        <f t="shared" si="46"/>
        <v/>
      </c>
      <c r="DC217" s="3" t="str">
        <f>IF($A217="","",IF((AND($A217="ADD",OR(DB217="",DB217="Excellent"))),"1",(_xlfn.XLOOKUP(DB217,condition[lookupValue],condition[lookupKey],""))))</f>
        <v/>
      </c>
      <c r="DD217" s="8" t="str">
        <f t="shared" si="47"/>
        <v/>
      </c>
      <c r="DE217" s="9"/>
    </row>
    <row r="218" spans="2:10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4"/>
      <c r="L218" s="4"/>
      <c r="M218" s="4"/>
      <c r="O218" s="3" t="str">
        <f>IF($A218="ADD",IF(NOT(ISBLANK(N218)),_xlfn.XLOOKUP(N218,len_adjust_rsn[lookupValue],len_adjust_rsn[lookupKey],"ERROR"),""), "")</f>
        <v/>
      </c>
      <c r="P218" s="4"/>
      <c r="Q218" s="7"/>
      <c r="R218" s="7"/>
      <c r="S218" s="7"/>
      <c r="T218" s="7"/>
      <c r="U218" s="7"/>
      <c r="W218" s="3" t="str">
        <f>IF($A218="ADD",IF(NOT(ISBLANK(V218)),_xlfn.XLOOKUP(V218,ud_stormwater_purpose[lookupValue],ud_stormwater_purpose[lookupKey],"ERROR"),""), "")</f>
        <v/>
      </c>
      <c r="Y218" s="3" t="str">
        <f>IF($A218="ADD",IF(NOT(ISBLANK(X218)),_xlfn.XLOOKUP(X218,ud_pipe_flow_type[lookupValue],ud_pipe_flow_type[lookupKey],"ERROR"),""), "")</f>
        <v/>
      </c>
      <c r="AA218" s="3" t="str">
        <f>IF($A218="ADD",IF(NOT(ISBLANK(Z218)),_xlfn.XLOOKUP(Z218,ud_pipe_type[lookupValue],ud_pipe_type[lookupKey],"ERROR"),""), "")</f>
        <v/>
      </c>
      <c r="AC218" s="3" t="str">
        <f>IF($A218="ADD",IF(NOT(ISBLANK(AB218)),_xlfn.XLOOKUP(AB218,ud_shape[lookupValue],ud_shape[lookupKey],"ERROR"),""), "")</f>
        <v/>
      </c>
      <c r="AE218" s="3" t="str">
        <f>IF($A218="ADD",IF(NOT(ISBLANK(AD218)),_xlfn.XLOOKUP(AD218,pipe_material[lookupValue],pipe_material[lookupKey],"ERROR"),""), "")</f>
        <v/>
      </c>
      <c r="AG218" s="3" t="str">
        <f>IF($A218="ADD",IF(NOT(ISBLANK(AF218)),_xlfn.XLOOKUP(1,(ud_material_subset_lookup=AF218)*(ud_material_subset_parentKey=AE218),ud_material_subset[lookupKey],"ERROR"),""), "")</f>
        <v/>
      </c>
      <c r="AI218" s="3" t="str">
        <f>IF($A218="ADD",IF(NOT(ISBLANK(AH218)),_xlfn.XLOOKUP(AH218,ud_pipe_duct_class[lookupValue],ud_pipe_duct_class[lookupKey],"ERROR"),""), "")</f>
        <v/>
      </c>
      <c r="AL218" s="3" t="str">
        <f>IF($A218="ADD",IF(NOT(ISBLANK(AK218)),_xlfn.XLOOKUP(AK218,ud_pipe_joint_type[lookupValue],ud_pipe_joint_type[lookupKey],"ERROR"),""), "")</f>
        <v/>
      </c>
      <c r="AN218" s="3" t="str">
        <f>IF($A218="ADD",IF(NOT(ISBLANK(AM218)),_xlfn.XLOOKUP(AM218,ud_pipe_location[lookupValue],ud_pipe_location[lookupKey],"ERROR"),""), "")</f>
        <v/>
      </c>
      <c r="AP218" s="2" t="str">
        <f t="shared" si="36"/>
        <v/>
      </c>
      <c r="AQ218" s="2" t="str">
        <f t="shared" si="37"/>
        <v/>
      </c>
      <c r="AR218" s="6"/>
      <c r="AS218" s="6"/>
      <c r="AT218" s="6"/>
      <c r="AU218" s="4"/>
      <c r="AV218" s="9"/>
      <c r="AX218" s="3" t="str">
        <f>IF($A218="ADD",IF(NOT(ISBLANK(AW218)),_xlfn.XLOOKUP(AW218,ud_culvert_grate[lookupValue],ud_culvert_grate[lookupKey],"ERROR"),""), "")</f>
        <v/>
      </c>
      <c r="AY218" s="4"/>
      <c r="BA218" s="3" t="str">
        <f>IF($A218="ADD",IF(NOT(ISBLANK(AZ218)),_xlfn.XLOOKUP(AZ218,ud_culvert_grate[lookupValue],ud_culvert_grate[lookupKey],"ERROR"),""), "")</f>
        <v/>
      </c>
      <c r="BD218" s="6"/>
      <c r="BF218" s="3" t="str">
        <f>IF($A218="ADD",IF(NOT(ISBLANK(BE218)),_xlfn.XLOOKUP(BE218,ud_yn_unknown[lookupValue],ud_yn_unknown[lookupKey],"ERROR"),""), "")</f>
        <v/>
      </c>
      <c r="BH218" s="3" t="str">
        <f>IF($A218="ADD",IF(NOT(ISBLANK(BG218)),_xlfn.XLOOKUP(BG218,ud_bed_substrate[lookupValue],ud_bed_substrate[lookupKey],"ERROR"),""), "")</f>
        <v/>
      </c>
      <c r="BJ218" s="3" t="str">
        <f>IF($A218="ADD",IF(NOT(ISBLANK(BI218)),_xlfn.XLOOKUP(BI218,ud_yn_unknown[lookupValue],ud_yn_unknown[lookupKey],"ERROR"),""), "")</f>
        <v/>
      </c>
      <c r="BL218" s="3" t="str">
        <f>IF($A218="ADD",IF(NOT(ISBLANK(BK218)),_xlfn.XLOOKUP(BK218,ud_yn_unknown[lookupValue],ud_yn_unknown[lookupKey],"ERROR"),""), "")</f>
        <v/>
      </c>
      <c r="BN218" s="3" t="str">
        <f>IF($A218="ADD",IF(NOT(ISBLANK(BM218)),_xlfn.XLOOKUP(BM218,ud_culvert_slope[lookupValue],ud_culvert_slope[lookupKey],"ERROR"),""), "")</f>
        <v/>
      </c>
      <c r="BP218" s="3" t="str">
        <f>IF($A218="ADD",IF(NOT(ISBLANK(BO218)),_xlfn.XLOOKUP(BO218,ud_culvert_alignment[lookupValue],ud_culvert_alignment[lookupKey],"ERROR"),""), "")</f>
        <v/>
      </c>
      <c r="BQ218" s="8"/>
      <c r="BS218" s="3" t="str">
        <f>IF($A218="ADD",IF(NOT(ISBLANK(BR218)),_xlfn.XLOOKUP(BR218,ud_carried_function[lookupValue],ud_carried_function[lookupKey],"ERROR"),""), "")</f>
        <v/>
      </c>
      <c r="BT218" s="4"/>
      <c r="BV218" s="3" t="str">
        <f>IF($A218="ADD",IF(NOT(ISBLANK(BU218)),_xlfn.XLOOKUP(BU218,ud_design_loading[lookupValue],ud_design_loading[lookupKey],"ERROR"),""), "")</f>
        <v/>
      </c>
      <c r="BW218" s="4"/>
      <c r="BX218" s="4"/>
      <c r="BY218" s="4"/>
      <c r="BZ218" s="4"/>
      <c r="CC218" s="3" t="str">
        <f>IF($A218="ADD",IF(NOT(ISBLANK(CB218)),_xlfn.XLOOKUP(CB218,maint_type[lookupValue],maint_type[lookupKey],"ERROR"),""), "")</f>
        <v/>
      </c>
      <c r="CE218" s="3" t="str">
        <f>IF($A218="ADD",IF(NOT(ISBLANK(CD218)),_xlfn.XLOOKUP(CD218,ud_access_method[lookupValue],ud_access_method[lookupKey],"ERROR"),""), "")</f>
        <v/>
      </c>
      <c r="CF218" s="9"/>
      <c r="CG218" s="8"/>
      <c r="CH218" s="4" t="str">
        <f t="shared" ca="1" si="38"/>
        <v/>
      </c>
      <c r="CI218" s="4"/>
      <c r="CJ218" s="3" t="str">
        <f t="shared" si="39"/>
        <v/>
      </c>
      <c r="CK218" s="3" t="str">
        <f>IF($A218="","",IF((AND($A218="ADD",OR(CJ218="",CJ218="In Use"))),"5",(_xlfn.XLOOKUP(CJ218,ud_asset_status[lookupValue],ud_asset_status[lookupKey],""))))</f>
        <v/>
      </c>
      <c r="CL218" s="8"/>
      <c r="CN218" s="3" t="str">
        <f>IF($A218="ADD",IF(NOT(ISBLANK(CM218)),_xlfn.XLOOKUP(CM218,ar_replace_reason[lookupValue],ar_replace_reason[lookupKey],"ERROR"),""), "")</f>
        <v/>
      </c>
      <c r="CO218" s="3" t="str">
        <f t="shared" si="40"/>
        <v/>
      </c>
      <c r="CP218" s="3" t="str">
        <f>IF($A218="","",IF((AND($A218="ADD",OR(CO218="",CO218="Queenstown-Lakes District Council"))),"70",(_xlfn.XLOOKUP(CO218,ud_organisation_owner[lookupValue],ud_organisation_owner[lookupKey],""))))</f>
        <v/>
      </c>
      <c r="CQ218" s="3" t="str">
        <f t="shared" si="41"/>
        <v/>
      </c>
      <c r="CR218" s="3" t="str">
        <f>IF($A218="","",IF((AND($A218="ADD",OR(CQ218="",CQ218="Queenstown-Lakes District Council"))),"70",(_xlfn.XLOOKUP(CQ218,ud_organisation_owner[lookupValue],ud_organisation_owner[lookupKey],""))))</f>
        <v/>
      </c>
      <c r="CS218" s="3" t="str">
        <f t="shared" si="42"/>
        <v/>
      </c>
      <c r="CT218" s="3" t="str">
        <f>IF($A218="","",IF((AND($A218="ADD",OR(CS218="",CS218="Local Authority"))),"17",(_xlfn.XLOOKUP(CS218,ud_sub_organisation[lookupValue],ud_sub_organisation[lookupKey],""))))</f>
        <v/>
      </c>
      <c r="CV218" s="3" t="str">
        <f>IF($A218="ADD",IF(NOT(ISBLANK(CU218)),_xlfn.XLOOKUP(CU218,ud_maintenance_organisation[lookupValue],ud_maintenance_organisation[lookupKey],"ERROR"),""), "")</f>
        <v/>
      </c>
      <c r="CW218" s="3" t="str">
        <f t="shared" si="43"/>
        <v/>
      </c>
      <c r="CX218" s="3" t="str">
        <f>IF($A218="","",IF((AND($A218="ADD",OR(CW218="",CW218="Vested Assets"))),"12",(_xlfn.XLOOKUP(CW218,ud_work_category[lookupValue],ud_work_category[lookupKey],""))))</f>
        <v/>
      </c>
      <c r="CY218" s="7"/>
      <c r="CZ218" s="2" t="str">
        <f t="shared" si="44"/>
        <v/>
      </c>
      <c r="DA218" s="2" t="str">
        <f t="shared" si="45"/>
        <v/>
      </c>
      <c r="DB218" s="3" t="str">
        <f t="shared" si="46"/>
        <v/>
      </c>
      <c r="DC218" s="3" t="str">
        <f>IF($A218="","",IF((AND($A218="ADD",OR(DB218="",DB218="Excellent"))),"1",(_xlfn.XLOOKUP(DB218,condition[lookupValue],condition[lookupKey],""))))</f>
        <v/>
      </c>
      <c r="DD218" s="8" t="str">
        <f t="shared" si="47"/>
        <v/>
      </c>
      <c r="DE218" s="9"/>
    </row>
    <row r="219" spans="2:10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4"/>
      <c r="L219" s="4"/>
      <c r="M219" s="4"/>
      <c r="O219" s="3" t="str">
        <f>IF($A219="ADD",IF(NOT(ISBLANK(N219)),_xlfn.XLOOKUP(N219,len_adjust_rsn[lookupValue],len_adjust_rsn[lookupKey],"ERROR"),""), "")</f>
        <v/>
      </c>
      <c r="P219" s="4"/>
      <c r="Q219" s="7"/>
      <c r="R219" s="7"/>
      <c r="S219" s="7"/>
      <c r="T219" s="7"/>
      <c r="U219" s="7"/>
      <c r="W219" s="3" t="str">
        <f>IF($A219="ADD",IF(NOT(ISBLANK(V219)),_xlfn.XLOOKUP(V219,ud_stormwater_purpose[lookupValue],ud_stormwater_purpose[lookupKey],"ERROR"),""), "")</f>
        <v/>
      </c>
      <c r="Y219" s="3" t="str">
        <f>IF($A219="ADD",IF(NOT(ISBLANK(X219)),_xlfn.XLOOKUP(X219,ud_pipe_flow_type[lookupValue],ud_pipe_flow_type[lookupKey],"ERROR"),""), "")</f>
        <v/>
      </c>
      <c r="AA219" s="3" t="str">
        <f>IF($A219="ADD",IF(NOT(ISBLANK(Z219)),_xlfn.XLOOKUP(Z219,ud_pipe_type[lookupValue],ud_pipe_type[lookupKey],"ERROR"),""), "")</f>
        <v/>
      </c>
      <c r="AC219" s="3" t="str">
        <f>IF($A219="ADD",IF(NOT(ISBLANK(AB219)),_xlfn.XLOOKUP(AB219,ud_shape[lookupValue],ud_shape[lookupKey],"ERROR"),""), "")</f>
        <v/>
      </c>
      <c r="AE219" s="3" t="str">
        <f>IF($A219="ADD",IF(NOT(ISBLANK(AD219)),_xlfn.XLOOKUP(AD219,pipe_material[lookupValue],pipe_material[lookupKey],"ERROR"),""), "")</f>
        <v/>
      </c>
      <c r="AG219" s="3" t="str">
        <f>IF($A219="ADD",IF(NOT(ISBLANK(AF219)),_xlfn.XLOOKUP(1,(ud_material_subset_lookup=AF219)*(ud_material_subset_parentKey=AE219),ud_material_subset[lookupKey],"ERROR"),""), "")</f>
        <v/>
      </c>
      <c r="AI219" s="3" t="str">
        <f>IF($A219="ADD",IF(NOT(ISBLANK(AH219)),_xlfn.XLOOKUP(AH219,ud_pipe_duct_class[lookupValue],ud_pipe_duct_class[lookupKey],"ERROR"),""), "")</f>
        <v/>
      </c>
      <c r="AL219" s="3" t="str">
        <f>IF($A219="ADD",IF(NOT(ISBLANK(AK219)),_xlfn.XLOOKUP(AK219,ud_pipe_joint_type[lookupValue],ud_pipe_joint_type[lookupKey],"ERROR"),""), "")</f>
        <v/>
      </c>
      <c r="AN219" s="3" t="str">
        <f>IF($A219="ADD",IF(NOT(ISBLANK(AM219)),_xlfn.XLOOKUP(AM219,ud_pipe_location[lookupValue],ud_pipe_location[lookupKey],"ERROR"),""), "")</f>
        <v/>
      </c>
      <c r="AP219" s="2" t="str">
        <f t="shared" si="36"/>
        <v/>
      </c>
      <c r="AQ219" s="2" t="str">
        <f t="shared" si="37"/>
        <v/>
      </c>
      <c r="AR219" s="6"/>
      <c r="AS219" s="6"/>
      <c r="AT219" s="6"/>
      <c r="AU219" s="4"/>
      <c r="AV219" s="9"/>
      <c r="AX219" s="3" t="str">
        <f>IF($A219="ADD",IF(NOT(ISBLANK(AW219)),_xlfn.XLOOKUP(AW219,ud_culvert_grate[lookupValue],ud_culvert_grate[lookupKey],"ERROR"),""), "")</f>
        <v/>
      </c>
      <c r="AY219" s="4"/>
      <c r="BA219" s="3" t="str">
        <f>IF($A219="ADD",IF(NOT(ISBLANK(AZ219)),_xlfn.XLOOKUP(AZ219,ud_culvert_grate[lookupValue],ud_culvert_grate[lookupKey],"ERROR"),""), "")</f>
        <v/>
      </c>
      <c r="BD219" s="6"/>
      <c r="BF219" s="3" t="str">
        <f>IF($A219="ADD",IF(NOT(ISBLANK(BE219)),_xlfn.XLOOKUP(BE219,ud_yn_unknown[lookupValue],ud_yn_unknown[lookupKey],"ERROR"),""), "")</f>
        <v/>
      </c>
      <c r="BH219" s="3" t="str">
        <f>IF($A219="ADD",IF(NOT(ISBLANK(BG219)),_xlfn.XLOOKUP(BG219,ud_bed_substrate[lookupValue],ud_bed_substrate[lookupKey],"ERROR"),""), "")</f>
        <v/>
      </c>
      <c r="BJ219" s="3" t="str">
        <f>IF($A219="ADD",IF(NOT(ISBLANK(BI219)),_xlfn.XLOOKUP(BI219,ud_yn_unknown[lookupValue],ud_yn_unknown[lookupKey],"ERROR"),""), "")</f>
        <v/>
      </c>
      <c r="BL219" s="3" t="str">
        <f>IF($A219="ADD",IF(NOT(ISBLANK(BK219)),_xlfn.XLOOKUP(BK219,ud_yn_unknown[lookupValue],ud_yn_unknown[lookupKey],"ERROR"),""), "")</f>
        <v/>
      </c>
      <c r="BN219" s="3" t="str">
        <f>IF($A219="ADD",IF(NOT(ISBLANK(BM219)),_xlfn.XLOOKUP(BM219,ud_culvert_slope[lookupValue],ud_culvert_slope[lookupKey],"ERROR"),""), "")</f>
        <v/>
      </c>
      <c r="BP219" s="3" t="str">
        <f>IF($A219="ADD",IF(NOT(ISBLANK(BO219)),_xlfn.XLOOKUP(BO219,ud_culvert_alignment[lookupValue],ud_culvert_alignment[lookupKey],"ERROR"),""), "")</f>
        <v/>
      </c>
      <c r="BQ219" s="8"/>
      <c r="BS219" s="3" t="str">
        <f>IF($A219="ADD",IF(NOT(ISBLANK(BR219)),_xlfn.XLOOKUP(BR219,ud_carried_function[lookupValue],ud_carried_function[lookupKey],"ERROR"),""), "")</f>
        <v/>
      </c>
      <c r="BT219" s="4"/>
      <c r="BV219" s="3" t="str">
        <f>IF($A219="ADD",IF(NOT(ISBLANK(BU219)),_xlfn.XLOOKUP(BU219,ud_design_loading[lookupValue],ud_design_loading[lookupKey],"ERROR"),""), "")</f>
        <v/>
      </c>
      <c r="BW219" s="4"/>
      <c r="BX219" s="4"/>
      <c r="BY219" s="4"/>
      <c r="BZ219" s="4"/>
      <c r="CC219" s="3" t="str">
        <f>IF($A219="ADD",IF(NOT(ISBLANK(CB219)),_xlfn.XLOOKUP(CB219,maint_type[lookupValue],maint_type[lookupKey],"ERROR"),""), "")</f>
        <v/>
      </c>
      <c r="CE219" s="3" t="str">
        <f>IF($A219="ADD",IF(NOT(ISBLANK(CD219)),_xlfn.XLOOKUP(CD219,ud_access_method[lookupValue],ud_access_method[lookupKey],"ERROR"),""), "")</f>
        <v/>
      </c>
      <c r="CF219" s="9"/>
      <c r="CG219" s="8"/>
      <c r="CH219" s="4" t="str">
        <f t="shared" ca="1" si="38"/>
        <v/>
      </c>
      <c r="CI219" s="4"/>
      <c r="CJ219" s="3" t="str">
        <f t="shared" si="39"/>
        <v/>
      </c>
      <c r="CK219" s="3" t="str">
        <f>IF($A219="","",IF((AND($A219="ADD",OR(CJ219="",CJ219="In Use"))),"5",(_xlfn.XLOOKUP(CJ219,ud_asset_status[lookupValue],ud_asset_status[lookupKey],""))))</f>
        <v/>
      </c>
      <c r="CL219" s="8"/>
      <c r="CN219" s="3" t="str">
        <f>IF($A219="ADD",IF(NOT(ISBLANK(CM219)),_xlfn.XLOOKUP(CM219,ar_replace_reason[lookupValue],ar_replace_reason[lookupKey],"ERROR"),""), "")</f>
        <v/>
      </c>
      <c r="CO219" s="3" t="str">
        <f t="shared" si="40"/>
        <v/>
      </c>
      <c r="CP219" s="3" t="str">
        <f>IF($A219="","",IF((AND($A219="ADD",OR(CO219="",CO219="Queenstown-Lakes District Council"))),"70",(_xlfn.XLOOKUP(CO219,ud_organisation_owner[lookupValue],ud_organisation_owner[lookupKey],""))))</f>
        <v/>
      </c>
      <c r="CQ219" s="3" t="str">
        <f t="shared" si="41"/>
        <v/>
      </c>
      <c r="CR219" s="3" t="str">
        <f>IF($A219="","",IF((AND($A219="ADD",OR(CQ219="",CQ219="Queenstown-Lakes District Council"))),"70",(_xlfn.XLOOKUP(CQ219,ud_organisation_owner[lookupValue],ud_organisation_owner[lookupKey],""))))</f>
        <v/>
      </c>
      <c r="CS219" s="3" t="str">
        <f t="shared" si="42"/>
        <v/>
      </c>
      <c r="CT219" s="3" t="str">
        <f>IF($A219="","",IF((AND($A219="ADD",OR(CS219="",CS219="Local Authority"))),"17",(_xlfn.XLOOKUP(CS219,ud_sub_organisation[lookupValue],ud_sub_organisation[lookupKey],""))))</f>
        <v/>
      </c>
      <c r="CV219" s="3" t="str">
        <f>IF($A219="ADD",IF(NOT(ISBLANK(CU219)),_xlfn.XLOOKUP(CU219,ud_maintenance_organisation[lookupValue],ud_maintenance_organisation[lookupKey],"ERROR"),""), "")</f>
        <v/>
      </c>
      <c r="CW219" s="3" t="str">
        <f t="shared" si="43"/>
        <v/>
      </c>
      <c r="CX219" s="3" t="str">
        <f>IF($A219="","",IF((AND($A219="ADD",OR(CW219="",CW219="Vested Assets"))),"12",(_xlfn.XLOOKUP(CW219,ud_work_category[lookupValue],ud_work_category[lookupKey],""))))</f>
        <v/>
      </c>
      <c r="CY219" s="7"/>
      <c r="CZ219" s="2" t="str">
        <f t="shared" si="44"/>
        <v/>
      </c>
      <c r="DA219" s="2" t="str">
        <f t="shared" si="45"/>
        <v/>
      </c>
      <c r="DB219" s="3" t="str">
        <f t="shared" si="46"/>
        <v/>
      </c>
      <c r="DC219" s="3" t="str">
        <f>IF($A219="","",IF((AND($A219="ADD",OR(DB219="",DB219="Excellent"))),"1",(_xlfn.XLOOKUP(DB219,condition[lookupValue],condition[lookupKey],""))))</f>
        <v/>
      </c>
      <c r="DD219" s="8" t="str">
        <f t="shared" si="47"/>
        <v/>
      </c>
      <c r="DE219" s="9"/>
    </row>
    <row r="220" spans="2:10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4"/>
      <c r="L220" s="4"/>
      <c r="M220" s="4"/>
      <c r="O220" s="3" t="str">
        <f>IF($A220="ADD",IF(NOT(ISBLANK(N220)),_xlfn.XLOOKUP(N220,len_adjust_rsn[lookupValue],len_adjust_rsn[lookupKey],"ERROR"),""), "")</f>
        <v/>
      </c>
      <c r="P220" s="4"/>
      <c r="Q220" s="7"/>
      <c r="R220" s="7"/>
      <c r="S220" s="7"/>
      <c r="T220" s="7"/>
      <c r="U220" s="7"/>
      <c r="W220" s="3" t="str">
        <f>IF($A220="ADD",IF(NOT(ISBLANK(V220)),_xlfn.XLOOKUP(V220,ud_stormwater_purpose[lookupValue],ud_stormwater_purpose[lookupKey],"ERROR"),""), "")</f>
        <v/>
      </c>
      <c r="Y220" s="3" t="str">
        <f>IF($A220="ADD",IF(NOT(ISBLANK(X220)),_xlfn.XLOOKUP(X220,ud_pipe_flow_type[lookupValue],ud_pipe_flow_type[lookupKey],"ERROR"),""), "")</f>
        <v/>
      </c>
      <c r="AA220" s="3" t="str">
        <f>IF($A220="ADD",IF(NOT(ISBLANK(Z220)),_xlfn.XLOOKUP(Z220,ud_pipe_type[lookupValue],ud_pipe_type[lookupKey],"ERROR"),""), "")</f>
        <v/>
      </c>
      <c r="AC220" s="3" t="str">
        <f>IF($A220="ADD",IF(NOT(ISBLANK(AB220)),_xlfn.XLOOKUP(AB220,ud_shape[lookupValue],ud_shape[lookupKey],"ERROR"),""), "")</f>
        <v/>
      </c>
      <c r="AE220" s="3" t="str">
        <f>IF($A220="ADD",IF(NOT(ISBLANK(AD220)),_xlfn.XLOOKUP(AD220,pipe_material[lookupValue],pipe_material[lookupKey],"ERROR"),""), "")</f>
        <v/>
      </c>
      <c r="AG220" s="3" t="str">
        <f>IF($A220="ADD",IF(NOT(ISBLANK(AF220)),_xlfn.XLOOKUP(1,(ud_material_subset_lookup=AF220)*(ud_material_subset_parentKey=AE220),ud_material_subset[lookupKey],"ERROR"),""), "")</f>
        <v/>
      </c>
      <c r="AI220" s="3" t="str">
        <f>IF($A220="ADD",IF(NOT(ISBLANK(AH220)),_xlfn.XLOOKUP(AH220,ud_pipe_duct_class[lookupValue],ud_pipe_duct_class[lookupKey],"ERROR"),""), "")</f>
        <v/>
      </c>
      <c r="AL220" s="3" t="str">
        <f>IF($A220="ADD",IF(NOT(ISBLANK(AK220)),_xlfn.XLOOKUP(AK220,ud_pipe_joint_type[lookupValue],ud_pipe_joint_type[lookupKey],"ERROR"),""), "")</f>
        <v/>
      </c>
      <c r="AN220" s="3" t="str">
        <f>IF($A220="ADD",IF(NOT(ISBLANK(AM220)),_xlfn.XLOOKUP(AM220,ud_pipe_location[lookupValue],ud_pipe_location[lookupKey],"ERROR"),""), "")</f>
        <v/>
      </c>
      <c r="AP220" s="2" t="str">
        <f t="shared" si="36"/>
        <v/>
      </c>
      <c r="AQ220" s="2" t="str">
        <f t="shared" si="37"/>
        <v/>
      </c>
      <c r="AR220" s="6"/>
      <c r="AS220" s="6"/>
      <c r="AT220" s="6"/>
      <c r="AU220" s="4"/>
      <c r="AV220" s="9"/>
      <c r="AX220" s="3" t="str">
        <f>IF($A220="ADD",IF(NOT(ISBLANK(AW220)),_xlfn.XLOOKUP(AW220,ud_culvert_grate[lookupValue],ud_culvert_grate[lookupKey],"ERROR"),""), "")</f>
        <v/>
      </c>
      <c r="AY220" s="4"/>
      <c r="BA220" s="3" t="str">
        <f>IF($A220="ADD",IF(NOT(ISBLANK(AZ220)),_xlfn.XLOOKUP(AZ220,ud_culvert_grate[lookupValue],ud_culvert_grate[lookupKey],"ERROR"),""), "")</f>
        <v/>
      </c>
      <c r="BD220" s="6"/>
      <c r="BF220" s="3" t="str">
        <f>IF($A220="ADD",IF(NOT(ISBLANK(BE220)),_xlfn.XLOOKUP(BE220,ud_yn_unknown[lookupValue],ud_yn_unknown[lookupKey],"ERROR"),""), "")</f>
        <v/>
      </c>
      <c r="BH220" s="3" t="str">
        <f>IF($A220="ADD",IF(NOT(ISBLANK(BG220)),_xlfn.XLOOKUP(BG220,ud_bed_substrate[lookupValue],ud_bed_substrate[lookupKey],"ERROR"),""), "")</f>
        <v/>
      </c>
      <c r="BJ220" s="3" t="str">
        <f>IF($A220="ADD",IF(NOT(ISBLANK(BI220)),_xlfn.XLOOKUP(BI220,ud_yn_unknown[lookupValue],ud_yn_unknown[lookupKey],"ERROR"),""), "")</f>
        <v/>
      </c>
      <c r="BL220" s="3" t="str">
        <f>IF($A220="ADD",IF(NOT(ISBLANK(BK220)),_xlfn.XLOOKUP(BK220,ud_yn_unknown[lookupValue],ud_yn_unknown[lookupKey],"ERROR"),""), "")</f>
        <v/>
      </c>
      <c r="BN220" s="3" t="str">
        <f>IF($A220="ADD",IF(NOT(ISBLANK(BM220)),_xlfn.XLOOKUP(BM220,ud_culvert_slope[lookupValue],ud_culvert_slope[lookupKey],"ERROR"),""), "")</f>
        <v/>
      </c>
      <c r="BP220" s="3" t="str">
        <f>IF($A220="ADD",IF(NOT(ISBLANK(BO220)),_xlfn.XLOOKUP(BO220,ud_culvert_alignment[lookupValue],ud_culvert_alignment[lookupKey],"ERROR"),""), "")</f>
        <v/>
      </c>
      <c r="BQ220" s="8"/>
      <c r="BS220" s="3" t="str">
        <f>IF($A220="ADD",IF(NOT(ISBLANK(BR220)),_xlfn.XLOOKUP(BR220,ud_carried_function[lookupValue],ud_carried_function[lookupKey],"ERROR"),""), "")</f>
        <v/>
      </c>
      <c r="BT220" s="4"/>
      <c r="BV220" s="3" t="str">
        <f>IF($A220="ADD",IF(NOT(ISBLANK(BU220)),_xlfn.XLOOKUP(BU220,ud_design_loading[lookupValue],ud_design_loading[lookupKey],"ERROR"),""), "")</f>
        <v/>
      </c>
      <c r="BW220" s="4"/>
      <c r="BX220" s="4"/>
      <c r="BY220" s="4"/>
      <c r="BZ220" s="4"/>
      <c r="CC220" s="3" t="str">
        <f>IF($A220="ADD",IF(NOT(ISBLANK(CB220)),_xlfn.XLOOKUP(CB220,maint_type[lookupValue],maint_type[lookupKey],"ERROR"),""), "")</f>
        <v/>
      </c>
      <c r="CE220" s="3" t="str">
        <f>IF($A220="ADD",IF(NOT(ISBLANK(CD220)),_xlfn.XLOOKUP(CD220,ud_access_method[lookupValue],ud_access_method[lookupKey],"ERROR"),""), "")</f>
        <v/>
      </c>
      <c r="CF220" s="9"/>
      <c r="CG220" s="8"/>
      <c r="CH220" s="4" t="str">
        <f t="shared" ca="1" si="38"/>
        <v/>
      </c>
      <c r="CI220" s="4"/>
      <c r="CJ220" s="3" t="str">
        <f t="shared" si="39"/>
        <v/>
      </c>
      <c r="CK220" s="3" t="str">
        <f>IF($A220="","",IF((AND($A220="ADD",OR(CJ220="",CJ220="In Use"))),"5",(_xlfn.XLOOKUP(CJ220,ud_asset_status[lookupValue],ud_asset_status[lookupKey],""))))</f>
        <v/>
      </c>
      <c r="CL220" s="8"/>
      <c r="CN220" s="3" t="str">
        <f>IF($A220="ADD",IF(NOT(ISBLANK(CM220)),_xlfn.XLOOKUP(CM220,ar_replace_reason[lookupValue],ar_replace_reason[lookupKey],"ERROR"),""), "")</f>
        <v/>
      </c>
      <c r="CO220" s="3" t="str">
        <f t="shared" si="40"/>
        <v/>
      </c>
      <c r="CP220" s="3" t="str">
        <f>IF($A220="","",IF((AND($A220="ADD",OR(CO220="",CO220="Queenstown-Lakes District Council"))),"70",(_xlfn.XLOOKUP(CO220,ud_organisation_owner[lookupValue],ud_organisation_owner[lookupKey],""))))</f>
        <v/>
      </c>
      <c r="CQ220" s="3" t="str">
        <f t="shared" si="41"/>
        <v/>
      </c>
      <c r="CR220" s="3" t="str">
        <f>IF($A220="","",IF((AND($A220="ADD",OR(CQ220="",CQ220="Queenstown-Lakes District Council"))),"70",(_xlfn.XLOOKUP(CQ220,ud_organisation_owner[lookupValue],ud_organisation_owner[lookupKey],""))))</f>
        <v/>
      </c>
      <c r="CS220" s="3" t="str">
        <f t="shared" si="42"/>
        <v/>
      </c>
      <c r="CT220" s="3" t="str">
        <f>IF($A220="","",IF((AND($A220="ADD",OR(CS220="",CS220="Local Authority"))),"17",(_xlfn.XLOOKUP(CS220,ud_sub_organisation[lookupValue],ud_sub_organisation[lookupKey],""))))</f>
        <v/>
      </c>
      <c r="CV220" s="3" t="str">
        <f>IF($A220="ADD",IF(NOT(ISBLANK(CU220)),_xlfn.XLOOKUP(CU220,ud_maintenance_organisation[lookupValue],ud_maintenance_organisation[lookupKey],"ERROR"),""), "")</f>
        <v/>
      </c>
      <c r="CW220" s="3" t="str">
        <f t="shared" si="43"/>
        <v/>
      </c>
      <c r="CX220" s="3" t="str">
        <f>IF($A220="","",IF((AND($A220="ADD",OR(CW220="",CW220="Vested Assets"))),"12",(_xlfn.XLOOKUP(CW220,ud_work_category[lookupValue],ud_work_category[lookupKey],""))))</f>
        <v/>
      </c>
      <c r="CY220" s="7"/>
      <c r="CZ220" s="2" t="str">
        <f t="shared" si="44"/>
        <v/>
      </c>
      <c r="DA220" s="2" t="str">
        <f t="shared" si="45"/>
        <v/>
      </c>
      <c r="DB220" s="3" t="str">
        <f t="shared" si="46"/>
        <v/>
      </c>
      <c r="DC220" s="3" t="str">
        <f>IF($A220="","",IF((AND($A220="ADD",OR(DB220="",DB220="Excellent"))),"1",(_xlfn.XLOOKUP(DB220,condition[lookupValue],condition[lookupKey],""))))</f>
        <v/>
      </c>
      <c r="DD220" s="8" t="str">
        <f t="shared" si="47"/>
        <v/>
      </c>
      <c r="DE220" s="9"/>
    </row>
    <row r="221" spans="2:10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4"/>
      <c r="L221" s="4"/>
      <c r="M221" s="4"/>
      <c r="O221" s="3" t="str">
        <f>IF($A221="ADD",IF(NOT(ISBLANK(N221)),_xlfn.XLOOKUP(N221,len_adjust_rsn[lookupValue],len_adjust_rsn[lookupKey],"ERROR"),""), "")</f>
        <v/>
      </c>
      <c r="P221" s="4"/>
      <c r="Q221" s="7"/>
      <c r="R221" s="7"/>
      <c r="S221" s="7"/>
      <c r="T221" s="7"/>
      <c r="U221" s="7"/>
      <c r="W221" s="3" t="str">
        <f>IF($A221="ADD",IF(NOT(ISBLANK(V221)),_xlfn.XLOOKUP(V221,ud_stormwater_purpose[lookupValue],ud_stormwater_purpose[lookupKey],"ERROR"),""), "")</f>
        <v/>
      </c>
      <c r="Y221" s="3" t="str">
        <f>IF($A221="ADD",IF(NOT(ISBLANK(X221)),_xlfn.XLOOKUP(X221,ud_pipe_flow_type[lookupValue],ud_pipe_flow_type[lookupKey],"ERROR"),""), "")</f>
        <v/>
      </c>
      <c r="AA221" s="3" t="str">
        <f>IF($A221="ADD",IF(NOT(ISBLANK(Z221)),_xlfn.XLOOKUP(Z221,ud_pipe_type[lookupValue],ud_pipe_type[lookupKey],"ERROR"),""), "")</f>
        <v/>
      </c>
      <c r="AC221" s="3" t="str">
        <f>IF($A221="ADD",IF(NOT(ISBLANK(AB221)),_xlfn.XLOOKUP(AB221,ud_shape[lookupValue],ud_shape[lookupKey],"ERROR"),""), "")</f>
        <v/>
      </c>
      <c r="AE221" s="3" t="str">
        <f>IF($A221="ADD",IF(NOT(ISBLANK(AD221)),_xlfn.XLOOKUP(AD221,pipe_material[lookupValue],pipe_material[lookupKey],"ERROR"),""), "")</f>
        <v/>
      </c>
      <c r="AG221" s="3" t="str">
        <f>IF($A221="ADD",IF(NOT(ISBLANK(AF221)),_xlfn.XLOOKUP(1,(ud_material_subset_lookup=AF221)*(ud_material_subset_parentKey=AE221),ud_material_subset[lookupKey],"ERROR"),""), "")</f>
        <v/>
      </c>
      <c r="AI221" s="3" t="str">
        <f>IF($A221="ADD",IF(NOT(ISBLANK(AH221)),_xlfn.XLOOKUP(AH221,ud_pipe_duct_class[lookupValue],ud_pipe_duct_class[lookupKey],"ERROR"),""), "")</f>
        <v/>
      </c>
      <c r="AL221" s="3" t="str">
        <f>IF($A221="ADD",IF(NOT(ISBLANK(AK221)),_xlfn.XLOOKUP(AK221,ud_pipe_joint_type[lookupValue],ud_pipe_joint_type[lookupKey],"ERROR"),""), "")</f>
        <v/>
      </c>
      <c r="AN221" s="3" t="str">
        <f>IF($A221="ADD",IF(NOT(ISBLANK(AM221)),_xlfn.XLOOKUP(AM221,ud_pipe_location[lookupValue],ud_pipe_location[lookupKey],"ERROR"),""), "")</f>
        <v/>
      </c>
      <c r="AP221" s="2" t="str">
        <f t="shared" si="36"/>
        <v/>
      </c>
      <c r="AQ221" s="2" t="str">
        <f t="shared" si="37"/>
        <v/>
      </c>
      <c r="AR221" s="6"/>
      <c r="AS221" s="6"/>
      <c r="AT221" s="6"/>
      <c r="AU221" s="4"/>
      <c r="AV221" s="9"/>
      <c r="AX221" s="3" t="str">
        <f>IF($A221="ADD",IF(NOT(ISBLANK(AW221)),_xlfn.XLOOKUP(AW221,ud_culvert_grate[lookupValue],ud_culvert_grate[lookupKey],"ERROR"),""), "")</f>
        <v/>
      </c>
      <c r="AY221" s="4"/>
      <c r="BA221" s="3" t="str">
        <f>IF($A221="ADD",IF(NOT(ISBLANK(AZ221)),_xlfn.XLOOKUP(AZ221,ud_culvert_grate[lookupValue],ud_culvert_grate[lookupKey],"ERROR"),""), "")</f>
        <v/>
      </c>
      <c r="BD221" s="6"/>
      <c r="BF221" s="3" t="str">
        <f>IF($A221="ADD",IF(NOT(ISBLANK(BE221)),_xlfn.XLOOKUP(BE221,ud_yn_unknown[lookupValue],ud_yn_unknown[lookupKey],"ERROR"),""), "")</f>
        <v/>
      </c>
      <c r="BH221" s="3" t="str">
        <f>IF($A221="ADD",IF(NOT(ISBLANK(BG221)),_xlfn.XLOOKUP(BG221,ud_bed_substrate[lookupValue],ud_bed_substrate[lookupKey],"ERROR"),""), "")</f>
        <v/>
      </c>
      <c r="BJ221" s="3" t="str">
        <f>IF($A221="ADD",IF(NOT(ISBLANK(BI221)),_xlfn.XLOOKUP(BI221,ud_yn_unknown[lookupValue],ud_yn_unknown[lookupKey],"ERROR"),""), "")</f>
        <v/>
      </c>
      <c r="BL221" s="3" t="str">
        <f>IF($A221="ADD",IF(NOT(ISBLANK(BK221)),_xlfn.XLOOKUP(BK221,ud_yn_unknown[lookupValue],ud_yn_unknown[lookupKey],"ERROR"),""), "")</f>
        <v/>
      </c>
      <c r="BN221" s="3" t="str">
        <f>IF($A221="ADD",IF(NOT(ISBLANK(BM221)),_xlfn.XLOOKUP(BM221,ud_culvert_slope[lookupValue],ud_culvert_slope[lookupKey],"ERROR"),""), "")</f>
        <v/>
      </c>
      <c r="BP221" s="3" t="str">
        <f>IF($A221="ADD",IF(NOT(ISBLANK(BO221)),_xlfn.XLOOKUP(BO221,ud_culvert_alignment[lookupValue],ud_culvert_alignment[lookupKey],"ERROR"),""), "")</f>
        <v/>
      </c>
      <c r="BQ221" s="8"/>
      <c r="BS221" s="3" t="str">
        <f>IF($A221="ADD",IF(NOT(ISBLANK(BR221)),_xlfn.XLOOKUP(BR221,ud_carried_function[lookupValue],ud_carried_function[lookupKey],"ERROR"),""), "")</f>
        <v/>
      </c>
      <c r="BT221" s="4"/>
      <c r="BV221" s="3" t="str">
        <f>IF($A221="ADD",IF(NOT(ISBLANK(BU221)),_xlfn.XLOOKUP(BU221,ud_design_loading[lookupValue],ud_design_loading[lookupKey],"ERROR"),""), "")</f>
        <v/>
      </c>
      <c r="BW221" s="4"/>
      <c r="BX221" s="4"/>
      <c r="BY221" s="4"/>
      <c r="BZ221" s="4"/>
      <c r="CC221" s="3" t="str">
        <f>IF($A221="ADD",IF(NOT(ISBLANK(CB221)),_xlfn.XLOOKUP(CB221,maint_type[lookupValue],maint_type[lookupKey],"ERROR"),""), "")</f>
        <v/>
      </c>
      <c r="CE221" s="3" t="str">
        <f>IF($A221="ADD",IF(NOT(ISBLANK(CD221)),_xlfn.XLOOKUP(CD221,ud_access_method[lookupValue],ud_access_method[lookupKey],"ERROR"),""), "")</f>
        <v/>
      </c>
      <c r="CF221" s="9"/>
      <c r="CG221" s="8"/>
      <c r="CH221" s="4" t="str">
        <f t="shared" ca="1" si="38"/>
        <v/>
      </c>
      <c r="CI221" s="4"/>
      <c r="CJ221" s="3" t="str">
        <f t="shared" si="39"/>
        <v/>
      </c>
      <c r="CK221" s="3" t="str">
        <f>IF($A221="","",IF((AND($A221="ADD",OR(CJ221="",CJ221="In Use"))),"5",(_xlfn.XLOOKUP(CJ221,ud_asset_status[lookupValue],ud_asset_status[lookupKey],""))))</f>
        <v/>
      </c>
      <c r="CL221" s="8"/>
      <c r="CN221" s="3" t="str">
        <f>IF($A221="ADD",IF(NOT(ISBLANK(CM221)),_xlfn.XLOOKUP(CM221,ar_replace_reason[lookupValue],ar_replace_reason[lookupKey],"ERROR"),""), "")</f>
        <v/>
      </c>
      <c r="CO221" s="3" t="str">
        <f t="shared" si="40"/>
        <v/>
      </c>
      <c r="CP221" s="3" t="str">
        <f>IF($A221="","",IF((AND($A221="ADD",OR(CO221="",CO221="Queenstown-Lakes District Council"))),"70",(_xlfn.XLOOKUP(CO221,ud_organisation_owner[lookupValue],ud_organisation_owner[lookupKey],""))))</f>
        <v/>
      </c>
      <c r="CQ221" s="3" t="str">
        <f t="shared" si="41"/>
        <v/>
      </c>
      <c r="CR221" s="3" t="str">
        <f>IF($A221="","",IF((AND($A221="ADD",OR(CQ221="",CQ221="Queenstown-Lakes District Council"))),"70",(_xlfn.XLOOKUP(CQ221,ud_organisation_owner[lookupValue],ud_organisation_owner[lookupKey],""))))</f>
        <v/>
      </c>
      <c r="CS221" s="3" t="str">
        <f t="shared" si="42"/>
        <v/>
      </c>
      <c r="CT221" s="3" t="str">
        <f>IF($A221="","",IF((AND($A221="ADD",OR(CS221="",CS221="Local Authority"))),"17",(_xlfn.XLOOKUP(CS221,ud_sub_organisation[lookupValue],ud_sub_organisation[lookupKey],""))))</f>
        <v/>
      </c>
      <c r="CV221" s="3" t="str">
        <f>IF($A221="ADD",IF(NOT(ISBLANK(CU221)),_xlfn.XLOOKUP(CU221,ud_maintenance_organisation[lookupValue],ud_maintenance_organisation[lookupKey],"ERROR"),""), "")</f>
        <v/>
      </c>
      <c r="CW221" s="3" t="str">
        <f t="shared" si="43"/>
        <v/>
      </c>
      <c r="CX221" s="3" t="str">
        <f>IF($A221="","",IF((AND($A221="ADD",OR(CW221="",CW221="Vested Assets"))),"12",(_xlfn.XLOOKUP(CW221,ud_work_category[lookupValue],ud_work_category[lookupKey],""))))</f>
        <v/>
      </c>
      <c r="CY221" s="7"/>
      <c r="CZ221" s="2" t="str">
        <f t="shared" si="44"/>
        <v/>
      </c>
      <c r="DA221" s="2" t="str">
        <f t="shared" si="45"/>
        <v/>
      </c>
      <c r="DB221" s="3" t="str">
        <f t="shared" si="46"/>
        <v/>
      </c>
      <c r="DC221" s="3" t="str">
        <f>IF($A221="","",IF((AND($A221="ADD",OR(DB221="",DB221="Excellent"))),"1",(_xlfn.XLOOKUP(DB221,condition[lookupValue],condition[lookupKey],""))))</f>
        <v/>
      </c>
      <c r="DD221" s="8" t="str">
        <f t="shared" si="47"/>
        <v/>
      </c>
      <c r="DE221" s="9"/>
    </row>
    <row r="222" spans="2:10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4"/>
      <c r="L222" s="4"/>
      <c r="M222" s="4"/>
      <c r="O222" s="3" t="str">
        <f>IF($A222="ADD",IF(NOT(ISBLANK(N222)),_xlfn.XLOOKUP(N222,len_adjust_rsn[lookupValue],len_adjust_rsn[lookupKey],"ERROR"),""), "")</f>
        <v/>
      </c>
      <c r="P222" s="4"/>
      <c r="Q222" s="7"/>
      <c r="R222" s="7"/>
      <c r="S222" s="7"/>
      <c r="T222" s="7"/>
      <c r="U222" s="7"/>
      <c r="W222" s="3" t="str">
        <f>IF($A222="ADD",IF(NOT(ISBLANK(V222)),_xlfn.XLOOKUP(V222,ud_stormwater_purpose[lookupValue],ud_stormwater_purpose[lookupKey],"ERROR"),""), "")</f>
        <v/>
      </c>
      <c r="Y222" s="3" t="str">
        <f>IF($A222="ADD",IF(NOT(ISBLANK(X222)),_xlfn.XLOOKUP(X222,ud_pipe_flow_type[lookupValue],ud_pipe_flow_type[lookupKey],"ERROR"),""), "")</f>
        <v/>
      </c>
      <c r="AA222" s="3" t="str">
        <f>IF($A222="ADD",IF(NOT(ISBLANK(Z222)),_xlfn.XLOOKUP(Z222,ud_pipe_type[lookupValue],ud_pipe_type[lookupKey],"ERROR"),""), "")</f>
        <v/>
      </c>
      <c r="AC222" s="3" t="str">
        <f>IF($A222="ADD",IF(NOT(ISBLANK(AB222)),_xlfn.XLOOKUP(AB222,ud_shape[lookupValue],ud_shape[lookupKey],"ERROR"),""), "")</f>
        <v/>
      </c>
      <c r="AE222" s="3" t="str">
        <f>IF($A222="ADD",IF(NOT(ISBLANK(AD222)),_xlfn.XLOOKUP(AD222,pipe_material[lookupValue],pipe_material[lookupKey],"ERROR"),""), "")</f>
        <v/>
      </c>
      <c r="AG222" s="3" t="str">
        <f>IF($A222="ADD",IF(NOT(ISBLANK(AF222)),_xlfn.XLOOKUP(1,(ud_material_subset_lookup=AF222)*(ud_material_subset_parentKey=AE222),ud_material_subset[lookupKey],"ERROR"),""), "")</f>
        <v/>
      </c>
      <c r="AI222" s="3" t="str">
        <f>IF($A222="ADD",IF(NOT(ISBLANK(AH222)),_xlfn.XLOOKUP(AH222,ud_pipe_duct_class[lookupValue],ud_pipe_duct_class[lookupKey],"ERROR"),""), "")</f>
        <v/>
      </c>
      <c r="AL222" s="3" t="str">
        <f>IF($A222="ADD",IF(NOT(ISBLANK(AK222)),_xlfn.XLOOKUP(AK222,ud_pipe_joint_type[lookupValue],ud_pipe_joint_type[lookupKey],"ERROR"),""), "")</f>
        <v/>
      </c>
      <c r="AN222" s="3" t="str">
        <f>IF($A222="ADD",IF(NOT(ISBLANK(AM222)),_xlfn.XLOOKUP(AM222,ud_pipe_location[lookupValue],ud_pipe_location[lookupKey],"ERROR"),""), "")</f>
        <v/>
      </c>
      <c r="AP222" s="2" t="str">
        <f t="shared" si="36"/>
        <v/>
      </c>
      <c r="AQ222" s="2" t="str">
        <f t="shared" si="37"/>
        <v/>
      </c>
      <c r="AR222" s="6"/>
      <c r="AS222" s="6"/>
      <c r="AT222" s="6"/>
      <c r="AU222" s="4"/>
      <c r="AV222" s="9"/>
      <c r="AX222" s="3" t="str">
        <f>IF($A222="ADD",IF(NOT(ISBLANK(AW222)),_xlfn.XLOOKUP(AW222,ud_culvert_grate[lookupValue],ud_culvert_grate[lookupKey],"ERROR"),""), "")</f>
        <v/>
      </c>
      <c r="AY222" s="4"/>
      <c r="BA222" s="3" t="str">
        <f>IF($A222="ADD",IF(NOT(ISBLANK(AZ222)),_xlfn.XLOOKUP(AZ222,ud_culvert_grate[lookupValue],ud_culvert_grate[lookupKey],"ERROR"),""), "")</f>
        <v/>
      </c>
      <c r="BD222" s="6"/>
      <c r="BF222" s="3" t="str">
        <f>IF($A222="ADD",IF(NOT(ISBLANK(BE222)),_xlfn.XLOOKUP(BE222,ud_yn_unknown[lookupValue],ud_yn_unknown[lookupKey],"ERROR"),""), "")</f>
        <v/>
      </c>
      <c r="BH222" s="3" t="str">
        <f>IF($A222="ADD",IF(NOT(ISBLANK(BG222)),_xlfn.XLOOKUP(BG222,ud_bed_substrate[lookupValue],ud_bed_substrate[lookupKey],"ERROR"),""), "")</f>
        <v/>
      </c>
      <c r="BJ222" s="3" t="str">
        <f>IF($A222="ADD",IF(NOT(ISBLANK(BI222)),_xlfn.XLOOKUP(BI222,ud_yn_unknown[lookupValue],ud_yn_unknown[lookupKey],"ERROR"),""), "")</f>
        <v/>
      </c>
      <c r="BL222" s="3" t="str">
        <f>IF($A222="ADD",IF(NOT(ISBLANK(BK222)),_xlfn.XLOOKUP(BK222,ud_yn_unknown[lookupValue],ud_yn_unknown[lookupKey],"ERROR"),""), "")</f>
        <v/>
      </c>
      <c r="BN222" s="3" t="str">
        <f>IF($A222="ADD",IF(NOT(ISBLANK(BM222)),_xlfn.XLOOKUP(BM222,ud_culvert_slope[lookupValue],ud_culvert_slope[lookupKey],"ERROR"),""), "")</f>
        <v/>
      </c>
      <c r="BP222" s="3" t="str">
        <f>IF($A222="ADD",IF(NOT(ISBLANK(BO222)),_xlfn.XLOOKUP(BO222,ud_culvert_alignment[lookupValue],ud_culvert_alignment[lookupKey],"ERROR"),""), "")</f>
        <v/>
      </c>
      <c r="BQ222" s="8"/>
      <c r="BS222" s="3" t="str">
        <f>IF($A222="ADD",IF(NOT(ISBLANK(BR222)),_xlfn.XLOOKUP(BR222,ud_carried_function[lookupValue],ud_carried_function[lookupKey],"ERROR"),""), "")</f>
        <v/>
      </c>
      <c r="BT222" s="4"/>
      <c r="BV222" s="3" t="str">
        <f>IF($A222="ADD",IF(NOT(ISBLANK(BU222)),_xlfn.XLOOKUP(BU222,ud_design_loading[lookupValue],ud_design_loading[lookupKey],"ERROR"),""), "")</f>
        <v/>
      </c>
      <c r="BW222" s="4"/>
      <c r="BX222" s="4"/>
      <c r="BY222" s="4"/>
      <c r="BZ222" s="4"/>
      <c r="CC222" s="3" t="str">
        <f>IF($A222="ADD",IF(NOT(ISBLANK(CB222)),_xlfn.XLOOKUP(CB222,maint_type[lookupValue],maint_type[lookupKey],"ERROR"),""), "")</f>
        <v/>
      </c>
      <c r="CE222" s="3" t="str">
        <f>IF($A222="ADD",IF(NOT(ISBLANK(CD222)),_xlfn.XLOOKUP(CD222,ud_access_method[lookupValue],ud_access_method[lookupKey],"ERROR"),""), "")</f>
        <v/>
      </c>
      <c r="CF222" s="9"/>
      <c r="CG222" s="8"/>
      <c r="CH222" s="4" t="str">
        <f t="shared" ca="1" si="38"/>
        <v/>
      </c>
      <c r="CI222" s="4"/>
      <c r="CJ222" s="3" t="str">
        <f t="shared" si="39"/>
        <v/>
      </c>
      <c r="CK222" s="3" t="str">
        <f>IF($A222="","",IF((AND($A222="ADD",OR(CJ222="",CJ222="In Use"))),"5",(_xlfn.XLOOKUP(CJ222,ud_asset_status[lookupValue],ud_asset_status[lookupKey],""))))</f>
        <v/>
      </c>
      <c r="CL222" s="8"/>
      <c r="CN222" s="3" t="str">
        <f>IF($A222="ADD",IF(NOT(ISBLANK(CM222)),_xlfn.XLOOKUP(CM222,ar_replace_reason[lookupValue],ar_replace_reason[lookupKey],"ERROR"),""), "")</f>
        <v/>
      </c>
      <c r="CO222" s="3" t="str">
        <f t="shared" si="40"/>
        <v/>
      </c>
      <c r="CP222" s="3" t="str">
        <f>IF($A222="","",IF((AND($A222="ADD",OR(CO222="",CO222="Queenstown-Lakes District Council"))),"70",(_xlfn.XLOOKUP(CO222,ud_organisation_owner[lookupValue],ud_organisation_owner[lookupKey],""))))</f>
        <v/>
      </c>
      <c r="CQ222" s="3" t="str">
        <f t="shared" si="41"/>
        <v/>
      </c>
      <c r="CR222" s="3" t="str">
        <f>IF($A222="","",IF((AND($A222="ADD",OR(CQ222="",CQ222="Queenstown-Lakes District Council"))),"70",(_xlfn.XLOOKUP(CQ222,ud_organisation_owner[lookupValue],ud_organisation_owner[lookupKey],""))))</f>
        <v/>
      </c>
      <c r="CS222" s="3" t="str">
        <f t="shared" si="42"/>
        <v/>
      </c>
      <c r="CT222" s="3" t="str">
        <f>IF($A222="","",IF((AND($A222="ADD",OR(CS222="",CS222="Local Authority"))),"17",(_xlfn.XLOOKUP(CS222,ud_sub_organisation[lookupValue],ud_sub_organisation[lookupKey],""))))</f>
        <v/>
      </c>
      <c r="CV222" s="3" t="str">
        <f>IF($A222="ADD",IF(NOT(ISBLANK(CU222)),_xlfn.XLOOKUP(CU222,ud_maintenance_organisation[lookupValue],ud_maintenance_organisation[lookupKey],"ERROR"),""), "")</f>
        <v/>
      </c>
      <c r="CW222" s="3" t="str">
        <f t="shared" si="43"/>
        <v/>
      </c>
      <c r="CX222" s="3" t="str">
        <f>IF($A222="","",IF((AND($A222="ADD",OR(CW222="",CW222="Vested Assets"))),"12",(_xlfn.XLOOKUP(CW222,ud_work_category[lookupValue],ud_work_category[lookupKey],""))))</f>
        <v/>
      </c>
      <c r="CY222" s="7"/>
      <c r="CZ222" s="2" t="str">
        <f t="shared" si="44"/>
        <v/>
      </c>
      <c r="DA222" s="2" t="str">
        <f t="shared" si="45"/>
        <v/>
      </c>
      <c r="DB222" s="3" t="str">
        <f t="shared" si="46"/>
        <v/>
      </c>
      <c r="DC222" s="3" t="str">
        <f>IF($A222="","",IF((AND($A222="ADD",OR(DB222="",DB222="Excellent"))),"1",(_xlfn.XLOOKUP(DB222,condition[lookupValue],condition[lookupKey],""))))</f>
        <v/>
      </c>
      <c r="DD222" s="8" t="str">
        <f t="shared" si="47"/>
        <v/>
      </c>
      <c r="DE222" s="9"/>
    </row>
    <row r="223" spans="2:10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4"/>
      <c r="L223" s="4"/>
      <c r="M223" s="4"/>
      <c r="O223" s="3" t="str">
        <f>IF($A223="ADD",IF(NOT(ISBLANK(N223)),_xlfn.XLOOKUP(N223,len_adjust_rsn[lookupValue],len_adjust_rsn[lookupKey],"ERROR"),""), "")</f>
        <v/>
      </c>
      <c r="P223" s="4"/>
      <c r="Q223" s="7"/>
      <c r="R223" s="7"/>
      <c r="S223" s="7"/>
      <c r="T223" s="7"/>
      <c r="U223" s="7"/>
      <c r="W223" s="3" t="str">
        <f>IF($A223="ADD",IF(NOT(ISBLANK(V223)),_xlfn.XLOOKUP(V223,ud_stormwater_purpose[lookupValue],ud_stormwater_purpose[lookupKey],"ERROR"),""), "")</f>
        <v/>
      </c>
      <c r="Y223" s="3" t="str">
        <f>IF($A223="ADD",IF(NOT(ISBLANK(X223)),_xlfn.XLOOKUP(X223,ud_pipe_flow_type[lookupValue],ud_pipe_flow_type[lookupKey],"ERROR"),""), "")</f>
        <v/>
      </c>
      <c r="AA223" s="3" t="str">
        <f>IF($A223="ADD",IF(NOT(ISBLANK(Z223)),_xlfn.XLOOKUP(Z223,ud_pipe_type[lookupValue],ud_pipe_type[lookupKey],"ERROR"),""), "")</f>
        <v/>
      </c>
      <c r="AC223" s="3" t="str">
        <f>IF($A223="ADD",IF(NOT(ISBLANK(AB223)),_xlfn.XLOOKUP(AB223,ud_shape[lookupValue],ud_shape[lookupKey],"ERROR"),""), "")</f>
        <v/>
      </c>
      <c r="AE223" s="3" t="str">
        <f>IF($A223="ADD",IF(NOT(ISBLANK(AD223)),_xlfn.XLOOKUP(AD223,pipe_material[lookupValue],pipe_material[lookupKey],"ERROR"),""), "")</f>
        <v/>
      </c>
      <c r="AG223" s="3" t="str">
        <f>IF($A223="ADD",IF(NOT(ISBLANK(AF223)),_xlfn.XLOOKUP(1,(ud_material_subset_lookup=AF223)*(ud_material_subset_parentKey=AE223),ud_material_subset[lookupKey],"ERROR"),""), "")</f>
        <v/>
      </c>
      <c r="AI223" s="3" t="str">
        <f>IF($A223="ADD",IF(NOT(ISBLANK(AH223)),_xlfn.XLOOKUP(AH223,ud_pipe_duct_class[lookupValue],ud_pipe_duct_class[lookupKey],"ERROR"),""), "")</f>
        <v/>
      </c>
      <c r="AL223" s="3" t="str">
        <f>IF($A223="ADD",IF(NOT(ISBLANK(AK223)),_xlfn.XLOOKUP(AK223,ud_pipe_joint_type[lookupValue],ud_pipe_joint_type[lookupKey],"ERROR"),""), "")</f>
        <v/>
      </c>
      <c r="AN223" s="3" t="str">
        <f>IF($A223="ADD",IF(NOT(ISBLANK(AM223)),_xlfn.XLOOKUP(AM223,ud_pipe_location[lookupValue],ud_pipe_location[lookupKey],"ERROR"),""), "")</f>
        <v/>
      </c>
      <c r="AP223" s="2" t="str">
        <f t="shared" si="36"/>
        <v/>
      </c>
      <c r="AQ223" s="2" t="str">
        <f t="shared" si="37"/>
        <v/>
      </c>
      <c r="AR223" s="6"/>
      <c r="AS223" s="6"/>
      <c r="AT223" s="6"/>
      <c r="AU223" s="4"/>
      <c r="AV223" s="9"/>
      <c r="AX223" s="3" t="str">
        <f>IF($A223="ADD",IF(NOT(ISBLANK(AW223)),_xlfn.XLOOKUP(AW223,ud_culvert_grate[lookupValue],ud_culvert_grate[lookupKey],"ERROR"),""), "")</f>
        <v/>
      </c>
      <c r="AY223" s="4"/>
      <c r="BA223" s="3" t="str">
        <f>IF($A223="ADD",IF(NOT(ISBLANK(AZ223)),_xlfn.XLOOKUP(AZ223,ud_culvert_grate[lookupValue],ud_culvert_grate[lookupKey],"ERROR"),""), "")</f>
        <v/>
      </c>
      <c r="BD223" s="6"/>
      <c r="BF223" s="3" t="str">
        <f>IF($A223="ADD",IF(NOT(ISBLANK(BE223)),_xlfn.XLOOKUP(BE223,ud_yn_unknown[lookupValue],ud_yn_unknown[lookupKey],"ERROR"),""), "")</f>
        <v/>
      </c>
      <c r="BH223" s="3" t="str">
        <f>IF($A223="ADD",IF(NOT(ISBLANK(BG223)),_xlfn.XLOOKUP(BG223,ud_bed_substrate[lookupValue],ud_bed_substrate[lookupKey],"ERROR"),""), "")</f>
        <v/>
      </c>
      <c r="BJ223" s="3" t="str">
        <f>IF($A223="ADD",IF(NOT(ISBLANK(BI223)),_xlfn.XLOOKUP(BI223,ud_yn_unknown[lookupValue],ud_yn_unknown[lookupKey],"ERROR"),""), "")</f>
        <v/>
      </c>
      <c r="BL223" s="3" t="str">
        <f>IF($A223="ADD",IF(NOT(ISBLANK(BK223)),_xlfn.XLOOKUP(BK223,ud_yn_unknown[lookupValue],ud_yn_unknown[lookupKey],"ERROR"),""), "")</f>
        <v/>
      </c>
      <c r="BN223" s="3" t="str">
        <f>IF($A223="ADD",IF(NOT(ISBLANK(BM223)),_xlfn.XLOOKUP(BM223,ud_culvert_slope[lookupValue],ud_culvert_slope[lookupKey],"ERROR"),""), "")</f>
        <v/>
      </c>
      <c r="BP223" s="3" t="str">
        <f>IF($A223="ADD",IF(NOT(ISBLANK(BO223)),_xlfn.XLOOKUP(BO223,ud_culvert_alignment[lookupValue],ud_culvert_alignment[lookupKey],"ERROR"),""), "")</f>
        <v/>
      </c>
      <c r="BQ223" s="8"/>
      <c r="BS223" s="3" t="str">
        <f>IF($A223="ADD",IF(NOT(ISBLANK(BR223)),_xlfn.XLOOKUP(BR223,ud_carried_function[lookupValue],ud_carried_function[lookupKey],"ERROR"),""), "")</f>
        <v/>
      </c>
      <c r="BT223" s="4"/>
      <c r="BV223" s="3" t="str">
        <f>IF($A223="ADD",IF(NOT(ISBLANK(BU223)),_xlfn.XLOOKUP(BU223,ud_design_loading[lookupValue],ud_design_loading[lookupKey],"ERROR"),""), "")</f>
        <v/>
      </c>
      <c r="BW223" s="4"/>
      <c r="BX223" s="4"/>
      <c r="BY223" s="4"/>
      <c r="BZ223" s="4"/>
      <c r="CC223" s="3" t="str">
        <f>IF($A223="ADD",IF(NOT(ISBLANK(CB223)),_xlfn.XLOOKUP(CB223,maint_type[lookupValue],maint_type[lookupKey],"ERROR"),""), "")</f>
        <v/>
      </c>
      <c r="CE223" s="3" t="str">
        <f>IF($A223="ADD",IF(NOT(ISBLANK(CD223)),_xlfn.XLOOKUP(CD223,ud_access_method[lookupValue],ud_access_method[lookupKey],"ERROR"),""), "")</f>
        <v/>
      </c>
      <c r="CF223" s="9"/>
      <c r="CG223" s="8"/>
      <c r="CH223" s="4" t="str">
        <f t="shared" ca="1" si="38"/>
        <v/>
      </c>
      <c r="CI223" s="4"/>
      <c r="CJ223" s="3" t="str">
        <f t="shared" si="39"/>
        <v/>
      </c>
      <c r="CK223" s="3" t="str">
        <f>IF($A223="","",IF((AND($A223="ADD",OR(CJ223="",CJ223="In Use"))),"5",(_xlfn.XLOOKUP(CJ223,ud_asset_status[lookupValue],ud_asset_status[lookupKey],""))))</f>
        <v/>
      </c>
      <c r="CL223" s="8"/>
      <c r="CN223" s="3" t="str">
        <f>IF($A223="ADD",IF(NOT(ISBLANK(CM223)),_xlfn.XLOOKUP(CM223,ar_replace_reason[lookupValue],ar_replace_reason[lookupKey],"ERROR"),""), "")</f>
        <v/>
      </c>
      <c r="CO223" s="3" t="str">
        <f t="shared" si="40"/>
        <v/>
      </c>
      <c r="CP223" s="3" t="str">
        <f>IF($A223="","",IF((AND($A223="ADD",OR(CO223="",CO223="Queenstown-Lakes District Council"))),"70",(_xlfn.XLOOKUP(CO223,ud_organisation_owner[lookupValue],ud_organisation_owner[lookupKey],""))))</f>
        <v/>
      </c>
      <c r="CQ223" s="3" t="str">
        <f t="shared" si="41"/>
        <v/>
      </c>
      <c r="CR223" s="3" t="str">
        <f>IF($A223="","",IF((AND($A223="ADD",OR(CQ223="",CQ223="Queenstown-Lakes District Council"))),"70",(_xlfn.XLOOKUP(CQ223,ud_organisation_owner[lookupValue],ud_organisation_owner[lookupKey],""))))</f>
        <v/>
      </c>
      <c r="CS223" s="3" t="str">
        <f t="shared" si="42"/>
        <v/>
      </c>
      <c r="CT223" s="3" t="str">
        <f>IF($A223="","",IF((AND($A223="ADD",OR(CS223="",CS223="Local Authority"))),"17",(_xlfn.XLOOKUP(CS223,ud_sub_organisation[lookupValue],ud_sub_organisation[lookupKey],""))))</f>
        <v/>
      </c>
      <c r="CV223" s="3" t="str">
        <f>IF($A223="ADD",IF(NOT(ISBLANK(CU223)),_xlfn.XLOOKUP(CU223,ud_maintenance_organisation[lookupValue],ud_maintenance_organisation[lookupKey],"ERROR"),""), "")</f>
        <v/>
      </c>
      <c r="CW223" s="3" t="str">
        <f t="shared" si="43"/>
        <v/>
      </c>
      <c r="CX223" s="3" t="str">
        <f>IF($A223="","",IF((AND($A223="ADD",OR(CW223="",CW223="Vested Assets"))),"12",(_xlfn.XLOOKUP(CW223,ud_work_category[lookupValue],ud_work_category[lookupKey],""))))</f>
        <v/>
      </c>
      <c r="CY223" s="7"/>
      <c r="CZ223" s="2" t="str">
        <f t="shared" si="44"/>
        <v/>
      </c>
      <c r="DA223" s="2" t="str">
        <f t="shared" si="45"/>
        <v/>
      </c>
      <c r="DB223" s="3" t="str">
        <f t="shared" si="46"/>
        <v/>
      </c>
      <c r="DC223" s="3" t="str">
        <f>IF($A223="","",IF((AND($A223="ADD",OR(DB223="",DB223="Excellent"))),"1",(_xlfn.XLOOKUP(DB223,condition[lookupValue],condition[lookupKey],""))))</f>
        <v/>
      </c>
      <c r="DD223" s="8" t="str">
        <f t="shared" si="47"/>
        <v/>
      </c>
      <c r="DE223" s="9"/>
    </row>
    <row r="224" spans="2:10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4"/>
      <c r="L224" s="4"/>
      <c r="M224" s="4"/>
      <c r="O224" s="3" t="str">
        <f>IF($A224="ADD",IF(NOT(ISBLANK(N224)),_xlfn.XLOOKUP(N224,len_adjust_rsn[lookupValue],len_adjust_rsn[lookupKey],"ERROR"),""), "")</f>
        <v/>
      </c>
      <c r="P224" s="4"/>
      <c r="Q224" s="7"/>
      <c r="R224" s="7"/>
      <c r="S224" s="7"/>
      <c r="T224" s="7"/>
      <c r="U224" s="7"/>
      <c r="W224" s="3" t="str">
        <f>IF($A224="ADD",IF(NOT(ISBLANK(V224)),_xlfn.XLOOKUP(V224,ud_stormwater_purpose[lookupValue],ud_stormwater_purpose[lookupKey],"ERROR"),""), "")</f>
        <v/>
      </c>
      <c r="Y224" s="3" t="str">
        <f>IF($A224="ADD",IF(NOT(ISBLANK(X224)),_xlfn.XLOOKUP(X224,ud_pipe_flow_type[lookupValue],ud_pipe_flow_type[lookupKey],"ERROR"),""), "")</f>
        <v/>
      </c>
      <c r="AA224" s="3" t="str">
        <f>IF($A224="ADD",IF(NOT(ISBLANK(Z224)),_xlfn.XLOOKUP(Z224,ud_pipe_type[lookupValue],ud_pipe_type[lookupKey],"ERROR"),""), "")</f>
        <v/>
      </c>
      <c r="AC224" s="3" t="str">
        <f>IF($A224="ADD",IF(NOT(ISBLANK(AB224)),_xlfn.XLOOKUP(AB224,ud_shape[lookupValue],ud_shape[lookupKey],"ERROR"),""), "")</f>
        <v/>
      </c>
      <c r="AE224" s="3" t="str">
        <f>IF($A224="ADD",IF(NOT(ISBLANK(AD224)),_xlfn.XLOOKUP(AD224,pipe_material[lookupValue],pipe_material[lookupKey],"ERROR"),""), "")</f>
        <v/>
      </c>
      <c r="AG224" s="3" t="str">
        <f>IF($A224="ADD",IF(NOT(ISBLANK(AF224)),_xlfn.XLOOKUP(1,(ud_material_subset_lookup=AF224)*(ud_material_subset_parentKey=AE224),ud_material_subset[lookupKey],"ERROR"),""), "")</f>
        <v/>
      </c>
      <c r="AI224" s="3" t="str">
        <f>IF($A224="ADD",IF(NOT(ISBLANK(AH224)),_xlfn.XLOOKUP(AH224,ud_pipe_duct_class[lookupValue],ud_pipe_duct_class[lookupKey],"ERROR"),""), "")</f>
        <v/>
      </c>
      <c r="AL224" s="3" t="str">
        <f>IF($A224="ADD",IF(NOT(ISBLANK(AK224)),_xlfn.XLOOKUP(AK224,ud_pipe_joint_type[lookupValue],ud_pipe_joint_type[lookupKey],"ERROR"),""), "")</f>
        <v/>
      </c>
      <c r="AN224" s="3" t="str">
        <f>IF($A224="ADD",IF(NOT(ISBLANK(AM224)),_xlfn.XLOOKUP(AM224,ud_pipe_location[lookupValue],ud_pipe_location[lookupKey],"ERROR"),""), "")</f>
        <v/>
      </c>
      <c r="AP224" s="2" t="str">
        <f t="shared" si="36"/>
        <v/>
      </c>
      <c r="AQ224" s="2" t="str">
        <f t="shared" si="37"/>
        <v/>
      </c>
      <c r="AR224" s="6"/>
      <c r="AS224" s="6"/>
      <c r="AT224" s="6"/>
      <c r="AU224" s="4"/>
      <c r="AV224" s="9"/>
      <c r="AX224" s="3" t="str">
        <f>IF($A224="ADD",IF(NOT(ISBLANK(AW224)),_xlfn.XLOOKUP(AW224,ud_culvert_grate[lookupValue],ud_culvert_grate[lookupKey],"ERROR"),""), "")</f>
        <v/>
      </c>
      <c r="AY224" s="4"/>
      <c r="BA224" s="3" t="str">
        <f>IF($A224="ADD",IF(NOT(ISBLANK(AZ224)),_xlfn.XLOOKUP(AZ224,ud_culvert_grate[lookupValue],ud_culvert_grate[lookupKey],"ERROR"),""), "")</f>
        <v/>
      </c>
      <c r="BD224" s="6"/>
      <c r="BF224" s="3" t="str">
        <f>IF($A224="ADD",IF(NOT(ISBLANK(BE224)),_xlfn.XLOOKUP(BE224,ud_yn_unknown[lookupValue],ud_yn_unknown[lookupKey],"ERROR"),""), "")</f>
        <v/>
      </c>
      <c r="BH224" s="3" t="str">
        <f>IF($A224="ADD",IF(NOT(ISBLANK(BG224)),_xlfn.XLOOKUP(BG224,ud_bed_substrate[lookupValue],ud_bed_substrate[lookupKey],"ERROR"),""), "")</f>
        <v/>
      </c>
      <c r="BJ224" s="3" t="str">
        <f>IF($A224="ADD",IF(NOT(ISBLANK(BI224)),_xlfn.XLOOKUP(BI224,ud_yn_unknown[lookupValue],ud_yn_unknown[lookupKey],"ERROR"),""), "")</f>
        <v/>
      </c>
      <c r="BL224" s="3" t="str">
        <f>IF($A224="ADD",IF(NOT(ISBLANK(BK224)),_xlfn.XLOOKUP(BK224,ud_yn_unknown[lookupValue],ud_yn_unknown[lookupKey],"ERROR"),""), "")</f>
        <v/>
      </c>
      <c r="BN224" s="3" t="str">
        <f>IF($A224="ADD",IF(NOT(ISBLANK(BM224)),_xlfn.XLOOKUP(BM224,ud_culvert_slope[lookupValue],ud_culvert_slope[lookupKey],"ERROR"),""), "")</f>
        <v/>
      </c>
      <c r="BP224" s="3" t="str">
        <f>IF($A224="ADD",IF(NOT(ISBLANK(BO224)),_xlfn.XLOOKUP(BO224,ud_culvert_alignment[lookupValue],ud_culvert_alignment[lookupKey],"ERROR"),""), "")</f>
        <v/>
      </c>
      <c r="BQ224" s="8"/>
      <c r="BS224" s="3" t="str">
        <f>IF($A224="ADD",IF(NOT(ISBLANK(BR224)),_xlfn.XLOOKUP(BR224,ud_carried_function[lookupValue],ud_carried_function[lookupKey],"ERROR"),""), "")</f>
        <v/>
      </c>
      <c r="BT224" s="4"/>
      <c r="BV224" s="3" t="str">
        <f>IF($A224="ADD",IF(NOT(ISBLANK(BU224)),_xlfn.XLOOKUP(BU224,ud_design_loading[lookupValue],ud_design_loading[lookupKey],"ERROR"),""), "")</f>
        <v/>
      </c>
      <c r="BW224" s="4"/>
      <c r="BX224" s="4"/>
      <c r="BY224" s="4"/>
      <c r="BZ224" s="4"/>
      <c r="CC224" s="3" t="str">
        <f>IF($A224="ADD",IF(NOT(ISBLANK(CB224)),_xlfn.XLOOKUP(CB224,maint_type[lookupValue],maint_type[lookupKey],"ERROR"),""), "")</f>
        <v/>
      </c>
      <c r="CE224" s="3" t="str">
        <f>IF($A224="ADD",IF(NOT(ISBLANK(CD224)),_xlfn.XLOOKUP(CD224,ud_access_method[lookupValue],ud_access_method[lookupKey],"ERROR"),""), "")</f>
        <v/>
      </c>
      <c r="CF224" s="9"/>
      <c r="CG224" s="8"/>
      <c r="CH224" s="4" t="str">
        <f t="shared" ca="1" si="38"/>
        <v/>
      </c>
      <c r="CI224" s="4"/>
      <c r="CJ224" s="3" t="str">
        <f t="shared" si="39"/>
        <v/>
      </c>
      <c r="CK224" s="3" t="str">
        <f>IF($A224="","",IF((AND($A224="ADD",OR(CJ224="",CJ224="In Use"))),"5",(_xlfn.XLOOKUP(CJ224,ud_asset_status[lookupValue],ud_asset_status[lookupKey],""))))</f>
        <v/>
      </c>
      <c r="CL224" s="8"/>
      <c r="CN224" s="3" t="str">
        <f>IF($A224="ADD",IF(NOT(ISBLANK(CM224)),_xlfn.XLOOKUP(CM224,ar_replace_reason[lookupValue],ar_replace_reason[lookupKey],"ERROR"),""), "")</f>
        <v/>
      </c>
      <c r="CO224" s="3" t="str">
        <f t="shared" si="40"/>
        <v/>
      </c>
      <c r="CP224" s="3" t="str">
        <f>IF($A224="","",IF((AND($A224="ADD",OR(CO224="",CO224="Queenstown-Lakes District Council"))),"70",(_xlfn.XLOOKUP(CO224,ud_organisation_owner[lookupValue],ud_organisation_owner[lookupKey],""))))</f>
        <v/>
      </c>
      <c r="CQ224" s="3" t="str">
        <f t="shared" si="41"/>
        <v/>
      </c>
      <c r="CR224" s="3" t="str">
        <f>IF($A224="","",IF((AND($A224="ADD",OR(CQ224="",CQ224="Queenstown-Lakes District Council"))),"70",(_xlfn.XLOOKUP(CQ224,ud_organisation_owner[lookupValue],ud_organisation_owner[lookupKey],""))))</f>
        <v/>
      </c>
      <c r="CS224" s="3" t="str">
        <f t="shared" si="42"/>
        <v/>
      </c>
      <c r="CT224" s="3" t="str">
        <f>IF($A224="","",IF((AND($A224="ADD",OR(CS224="",CS224="Local Authority"))),"17",(_xlfn.XLOOKUP(CS224,ud_sub_organisation[lookupValue],ud_sub_organisation[lookupKey],""))))</f>
        <v/>
      </c>
      <c r="CV224" s="3" t="str">
        <f>IF($A224="ADD",IF(NOT(ISBLANK(CU224)),_xlfn.XLOOKUP(CU224,ud_maintenance_organisation[lookupValue],ud_maintenance_organisation[lookupKey],"ERROR"),""), "")</f>
        <v/>
      </c>
      <c r="CW224" s="3" t="str">
        <f t="shared" si="43"/>
        <v/>
      </c>
      <c r="CX224" s="3" t="str">
        <f>IF($A224="","",IF((AND($A224="ADD",OR(CW224="",CW224="Vested Assets"))),"12",(_xlfn.XLOOKUP(CW224,ud_work_category[lookupValue],ud_work_category[lookupKey],""))))</f>
        <v/>
      </c>
      <c r="CY224" s="7"/>
      <c r="CZ224" s="2" t="str">
        <f t="shared" si="44"/>
        <v/>
      </c>
      <c r="DA224" s="2" t="str">
        <f t="shared" si="45"/>
        <v/>
      </c>
      <c r="DB224" s="3" t="str">
        <f t="shared" si="46"/>
        <v/>
      </c>
      <c r="DC224" s="3" t="str">
        <f>IF($A224="","",IF((AND($A224="ADD",OR(DB224="",DB224="Excellent"))),"1",(_xlfn.XLOOKUP(DB224,condition[lookupValue],condition[lookupKey],""))))</f>
        <v/>
      </c>
      <c r="DD224" s="8" t="str">
        <f t="shared" si="47"/>
        <v/>
      </c>
      <c r="DE224" s="9"/>
    </row>
    <row r="225" spans="2:10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4"/>
      <c r="L225" s="4"/>
      <c r="M225" s="4"/>
      <c r="O225" s="3" t="str">
        <f>IF($A225="ADD",IF(NOT(ISBLANK(N225)),_xlfn.XLOOKUP(N225,len_adjust_rsn[lookupValue],len_adjust_rsn[lookupKey],"ERROR"),""), "")</f>
        <v/>
      </c>
      <c r="P225" s="4"/>
      <c r="Q225" s="7"/>
      <c r="R225" s="7"/>
      <c r="S225" s="7"/>
      <c r="T225" s="7"/>
      <c r="U225" s="7"/>
      <c r="W225" s="3" t="str">
        <f>IF($A225="ADD",IF(NOT(ISBLANK(V225)),_xlfn.XLOOKUP(V225,ud_stormwater_purpose[lookupValue],ud_stormwater_purpose[lookupKey],"ERROR"),""), "")</f>
        <v/>
      </c>
      <c r="Y225" s="3" t="str">
        <f>IF($A225="ADD",IF(NOT(ISBLANK(X225)),_xlfn.XLOOKUP(X225,ud_pipe_flow_type[lookupValue],ud_pipe_flow_type[lookupKey],"ERROR"),""), "")</f>
        <v/>
      </c>
      <c r="AA225" s="3" t="str">
        <f>IF($A225="ADD",IF(NOT(ISBLANK(Z225)),_xlfn.XLOOKUP(Z225,ud_pipe_type[lookupValue],ud_pipe_type[lookupKey],"ERROR"),""), "")</f>
        <v/>
      </c>
      <c r="AC225" s="3" t="str">
        <f>IF($A225="ADD",IF(NOT(ISBLANK(AB225)),_xlfn.XLOOKUP(AB225,ud_shape[lookupValue],ud_shape[lookupKey],"ERROR"),""), "")</f>
        <v/>
      </c>
      <c r="AE225" s="3" t="str">
        <f>IF($A225="ADD",IF(NOT(ISBLANK(AD225)),_xlfn.XLOOKUP(AD225,pipe_material[lookupValue],pipe_material[lookupKey],"ERROR"),""), "")</f>
        <v/>
      </c>
      <c r="AG225" s="3" t="str">
        <f>IF($A225="ADD",IF(NOT(ISBLANK(AF225)),_xlfn.XLOOKUP(1,(ud_material_subset_lookup=AF225)*(ud_material_subset_parentKey=AE225),ud_material_subset[lookupKey],"ERROR"),""), "")</f>
        <v/>
      </c>
      <c r="AI225" s="3" t="str">
        <f>IF($A225="ADD",IF(NOT(ISBLANK(AH225)),_xlfn.XLOOKUP(AH225,ud_pipe_duct_class[lookupValue],ud_pipe_duct_class[lookupKey],"ERROR"),""), "")</f>
        <v/>
      </c>
      <c r="AL225" s="3" t="str">
        <f>IF($A225="ADD",IF(NOT(ISBLANK(AK225)),_xlfn.XLOOKUP(AK225,ud_pipe_joint_type[lookupValue],ud_pipe_joint_type[lookupKey],"ERROR"),""), "")</f>
        <v/>
      </c>
      <c r="AN225" s="3" t="str">
        <f>IF($A225="ADD",IF(NOT(ISBLANK(AM225)),_xlfn.XLOOKUP(AM225,ud_pipe_location[lookupValue],ud_pipe_location[lookupKey],"ERROR"),""), "")</f>
        <v/>
      </c>
      <c r="AP225" s="2" t="str">
        <f t="shared" si="36"/>
        <v/>
      </c>
      <c r="AQ225" s="2" t="str">
        <f t="shared" si="37"/>
        <v/>
      </c>
      <c r="AR225" s="6"/>
      <c r="AS225" s="6"/>
      <c r="AT225" s="6"/>
      <c r="AU225" s="4"/>
      <c r="AV225" s="9"/>
      <c r="AX225" s="3" t="str">
        <f>IF($A225="ADD",IF(NOT(ISBLANK(AW225)),_xlfn.XLOOKUP(AW225,ud_culvert_grate[lookupValue],ud_culvert_grate[lookupKey],"ERROR"),""), "")</f>
        <v/>
      </c>
      <c r="AY225" s="4"/>
      <c r="BA225" s="3" t="str">
        <f>IF($A225="ADD",IF(NOT(ISBLANK(AZ225)),_xlfn.XLOOKUP(AZ225,ud_culvert_grate[lookupValue],ud_culvert_grate[lookupKey],"ERROR"),""), "")</f>
        <v/>
      </c>
      <c r="BD225" s="6"/>
      <c r="BF225" s="3" t="str">
        <f>IF($A225="ADD",IF(NOT(ISBLANK(BE225)),_xlfn.XLOOKUP(BE225,ud_yn_unknown[lookupValue],ud_yn_unknown[lookupKey],"ERROR"),""), "")</f>
        <v/>
      </c>
      <c r="BH225" s="3" t="str">
        <f>IF($A225="ADD",IF(NOT(ISBLANK(BG225)),_xlfn.XLOOKUP(BG225,ud_bed_substrate[lookupValue],ud_bed_substrate[lookupKey],"ERROR"),""), "")</f>
        <v/>
      </c>
      <c r="BJ225" s="3" t="str">
        <f>IF($A225="ADD",IF(NOT(ISBLANK(BI225)),_xlfn.XLOOKUP(BI225,ud_yn_unknown[lookupValue],ud_yn_unknown[lookupKey],"ERROR"),""), "")</f>
        <v/>
      </c>
      <c r="BL225" s="3" t="str">
        <f>IF($A225="ADD",IF(NOT(ISBLANK(BK225)),_xlfn.XLOOKUP(BK225,ud_yn_unknown[lookupValue],ud_yn_unknown[lookupKey],"ERROR"),""), "")</f>
        <v/>
      </c>
      <c r="BN225" s="3" t="str">
        <f>IF($A225="ADD",IF(NOT(ISBLANK(BM225)),_xlfn.XLOOKUP(BM225,ud_culvert_slope[lookupValue],ud_culvert_slope[lookupKey],"ERROR"),""), "")</f>
        <v/>
      </c>
      <c r="BP225" s="3" t="str">
        <f>IF($A225="ADD",IF(NOT(ISBLANK(BO225)),_xlfn.XLOOKUP(BO225,ud_culvert_alignment[lookupValue],ud_culvert_alignment[lookupKey],"ERROR"),""), "")</f>
        <v/>
      </c>
      <c r="BQ225" s="8"/>
      <c r="BS225" s="3" t="str">
        <f>IF($A225="ADD",IF(NOT(ISBLANK(BR225)),_xlfn.XLOOKUP(BR225,ud_carried_function[lookupValue],ud_carried_function[lookupKey],"ERROR"),""), "")</f>
        <v/>
      </c>
      <c r="BT225" s="4"/>
      <c r="BV225" s="3" t="str">
        <f>IF($A225="ADD",IF(NOT(ISBLANK(BU225)),_xlfn.XLOOKUP(BU225,ud_design_loading[lookupValue],ud_design_loading[lookupKey],"ERROR"),""), "")</f>
        <v/>
      </c>
      <c r="BW225" s="4"/>
      <c r="BX225" s="4"/>
      <c r="BY225" s="4"/>
      <c r="BZ225" s="4"/>
      <c r="CC225" s="3" t="str">
        <f>IF($A225="ADD",IF(NOT(ISBLANK(CB225)),_xlfn.XLOOKUP(CB225,maint_type[lookupValue],maint_type[lookupKey],"ERROR"),""), "")</f>
        <v/>
      </c>
      <c r="CE225" s="3" t="str">
        <f>IF($A225="ADD",IF(NOT(ISBLANK(CD225)),_xlfn.XLOOKUP(CD225,ud_access_method[lookupValue],ud_access_method[lookupKey],"ERROR"),""), "")</f>
        <v/>
      </c>
      <c r="CF225" s="9"/>
      <c r="CG225" s="8"/>
      <c r="CH225" s="4" t="str">
        <f t="shared" ca="1" si="38"/>
        <v/>
      </c>
      <c r="CI225" s="4"/>
      <c r="CJ225" s="3" t="str">
        <f t="shared" si="39"/>
        <v/>
      </c>
      <c r="CK225" s="3" t="str">
        <f>IF($A225="","",IF((AND($A225="ADD",OR(CJ225="",CJ225="In Use"))),"5",(_xlfn.XLOOKUP(CJ225,ud_asset_status[lookupValue],ud_asset_status[lookupKey],""))))</f>
        <v/>
      </c>
      <c r="CL225" s="8"/>
      <c r="CN225" s="3" t="str">
        <f>IF($A225="ADD",IF(NOT(ISBLANK(CM225)),_xlfn.XLOOKUP(CM225,ar_replace_reason[lookupValue],ar_replace_reason[lookupKey],"ERROR"),""), "")</f>
        <v/>
      </c>
      <c r="CO225" s="3" t="str">
        <f t="shared" si="40"/>
        <v/>
      </c>
      <c r="CP225" s="3" t="str">
        <f>IF($A225="","",IF((AND($A225="ADD",OR(CO225="",CO225="Queenstown-Lakes District Council"))),"70",(_xlfn.XLOOKUP(CO225,ud_organisation_owner[lookupValue],ud_organisation_owner[lookupKey],""))))</f>
        <v/>
      </c>
      <c r="CQ225" s="3" t="str">
        <f t="shared" si="41"/>
        <v/>
      </c>
      <c r="CR225" s="3" t="str">
        <f>IF($A225="","",IF((AND($A225="ADD",OR(CQ225="",CQ225="Queenstown-Lakes District Council"))),"70",(_xlfn.XLOOKUP(CQ225,ud_organisation_owner[lookupValue],ud_organisation_owner[lookupKey],""))))</f>
        <v/>
      </c>
      <c r="CS225" s="3" t="str">
        <f t="shared" si="42"/>
        <v/>
      </c>
      <c r="CT225" s="3" t="str">
        <f>IF($A225="","",IF((AND($A225="ADD",OR(CS225="",CS225="Local Authority"))),"17",(_xlfn.XLOOKUP(CS225,ud_sub_organisation[lookupValue],ud_sub_organisation[lookupKey],""))))</f>
        <v/>
      </c>
      <c r="CV225" s="3" t="str">
        <f>IF($A225="ADD",IF(NOT(ISBLANK(CU225)),_xlfn.XLOOKUP(CU225,ud_maintenance_organisation[lookupValue],ud_maintenance_organisation[lookupKey],"ERROR"),""), "")</f>
        <v/>
      </c>
      <c r="CW225" s="3" t="str">
        <f t="shared" si="43"/>
        <v/>
      </c>
      <c r="CX225" s="3" t="str">
        <f>IF($A225="","",IF((AND($A225="ADD",OR(CW225="",CW225="Vested Assets"))),"12",(_xlfn.XLOOKUP(CW225,ud_work_category[lookupValue],ud_work_category[lookupKey],""))))</f>
        <v/>
      </c>
      <c r="CY225" s="7"/>
      <c r="CZ225" s="2" t="str">
        <f t="shared" si="44"/>
        <v/>
      </c>
      <c r="DA225" s="2" t="str">
        <f t="shared" si="45"/>
        <v/>
      </c>
      <c r="DB225" s="3" t="str">
        <f t="shared" si="46"/>
        <v/>
      </c>
      <c r="DC225" s="3" t="str">
        <f>IF($A225="","",IF((AND($A225="ADD",OR(DB225="",DB225="Excellent"))),"1",(_xlfn.XLOOKUP(DB225,condition[lookupValue],condition[lookupKey],""))))</f>
        <v/>
      </c>
      <c r="DD225" s="8" t="str">
        <f t="shared" si="47"/>
        <v/>
      </c>
      <c r="DE225" s="9"/>
    </row>
    <row r="226" spans="2:10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4"/>
      <c r="L226" s="4"/>
      <c r="M226" s="4"/>
      <c r="O226" s="3" t="str">
        <f>IF($A226="ADD",IF(NOT(ISBLANK(N226)),_xlfn.XLOOKUP(N226,len_adjust_rsn[lookupValue],len_adjust_rsn[lookupKey],"ERROR"),""), "")</f>
        <v/>
      </c>
      <c r="P226" s="4"/>
      <c r="Q226" s="7"/>
      <c r="R226" s="7"/>
      <c r="S226" s="7"/>
      <c r="T226" s="7"/>
      <c r="U226" s="7"/>
      <c r="W226" s="3" t="str">
        <f>IF($A226="ADD",IF(NOT(ISBLANK(V226)),_xlfn.XLOOKUP(V226,ud_stormwater_purpose[lookupValue],ud_stormwater_purpose[lookupKey],"ERROR"),""), "")</f>
        <v/>
      </c>
      <c r="Y226" s="3" t="str">
        <f>IF($A226="ADD",IF(NOT(ISBLANK(X226)),_xlfn.XLOOKUP(X226,ud_pipe_flow_type[lookupValue],ud_pipe_flow_type[lookupKey],"ERROR"),""), "")</f>
        <v/>
      </c>
      <c r="AA226" s="3" t="str">
        <f>IF($A226="ADD",IF(NOT(ISBLANK(Z226)),_xlfn.XLOOKUP(Z226,ud_pipe_type[lookupValue],ud_pipe_type[lookupKey],"ERROR"),""), "")</f>
        <v/>
      </c>
      <c r="AC226" s="3" t="str">
        <f>IF($A226="ADD",IF(NOT(ISBLANK(AB226)),_xlfn.XLOOKUP(AB226,ud_shape[lookupValue],ud_shape[lookupKey],"ERROR"),""), "")</f>
        <v/>
      </c>
      <c r="AE226" s="3" t="str">
        <f>IF($A226="ADD",IF(NOT(ISBLANK(AD226)),_xlfn.XLOOKUP(AD226,pipe_material[lookupValue],pipe_material[lookupKey],"ERROR"),""), "")</f>
        <v/>
      </c>
      <c r="AG226" s="3" t="str">
        <f>IF($A226="ADD",IF(NOT(ISBLANK(AF226)),_xlfn.XLOOKUP(1,(ud_material_subset_lookup=AF226)*(ud_material_subset_parentKey=AE226),ud_material_subset[lookupKey],"ERROR"),""), "")</f>
        <v/>
      </c>
      <c r="AI226" s="3" t="str">
        <f>IF($A226="ADD",IF(NOT(ISBLANK(AH226)),_xlfn.XLOOKUP(AH226,ud_pipe_duct_class[lookupValue],ud_pipe_duct_class[lookupKey],"ERROR"),""), "")</f>
        <v/>
      </c>
      <c r="AL226" s="3" t="str">
        <f>IF($A226="ADD",IF(NOT(ISBLANK(AK226)),_xlfn.XLOOKUP(AK226,ud_pipe_joint_type[lookupValue],ud_pipe_joint_type[lookupKey],"ERROR"),""), "")</f>
        <v/>
      </c>
      <c r="AN226" s="3" t="str">
        <f>IF($A226="ADD",IF(NOT(ISBLANK(AM226)),_xlfn.XLOOKUP(AM226,ud_pipe_location[lookupValue],ud_pipe_location[lookupKey],"ERROR"),""), "")</f>
        <v/>
      </c>
      <c r="AP226" s="2" t="str">
        <f t="shared" si="36"/>
        <v/>
      </c>
      <c r="AQ226" s="2" t="str">
        <f t="shared" si="37"/>
        <v/>
      </c>
      <c r="AR226" s="6"/>
      <c r="AS226" s="6"/>
      <c r="AT226" s="6"/>
      <c r="AU226" s="4"/>
      <c r="AV226" s="9"/>
      <c r="AX226" s="3" t="str">
        <f>IF($A226="ADD",IF(NOT(ISBLANK(AW226)),_xlfn.XLOOKUP(AW226,ud_culvert_grate[lookupValue],ud_culvert_grate[lookupKey],"ERROR"),""), "")</f>
        <v/>
      </c>
      <c r="AY226" s="4"/>
      <c r="BA226" s="3" t="str">
        <f>IF($A226="ADD",IF(NOT(ISBLANK(AZ226)),_xlfn.XLOOKUP(AZ226,ud_culvert_grate[lookupValue],ud_culvert_grate[lookupKey],"ERROR"),""), "")</f>
        <v/>
      </c>
      <c r="BD226" s="6"/>
      <c r="BF226" s="3" t="str">
        <f>IF($A226="ADD",IF(NOT(ISBLANK(BE226)),_xlfn.XLOOKUP(BE226,ud_yn_unknown[lookupValue],ud_yn_unknown[lookupKey],"ERROR"),""), "")</f>
        <v/>
      </c>
      <c r="BH226" s="3" t="str">
        <f>IF($A226="ADD",IF(NOT(ISBLANK(BG226)),_xlfn.XLOOKUP(BG226,ud_bed_substrate[lookupValue],ud_bed_substrate[lookupKey],"ERROR"),""), "")</f>
        <v/>
      </c>
      <c r="BJ226" s="3" t="str">
        <f>IF($A226="ADD",IF(NOT(ISBLANK(BI226)),_xlfn.XLOOKUP(BI226,ud_yn_unknown[lookupValue],ud_yn_unknown[lookupKey],"ERROR"),""), "")</f>
        <v/>
      </c>
      <c r="BL226" s="3" t="str">
        <f>IF($A226="ADD",IF(NOT(ISBLANK(BK226)),_xlfn.XLOOKUP(BK226,ud_yn_unknown[lookupValue],ud_yn_unknown[lookupKey],"ERROR"),""), "")</f>
        <v/>
      </c>
      <c r="BN226" s="3" t="str">
        <f>IF($A226="ADD",IF(NOT(ISBLANK(BM226)),_xlfn.XLOOKUP(BM226,ud_culvert_slope[lookupValue],ud_culvert_slope[lookupKey],"ERROR"),""), "")</f>
        <v/>
      </c>
      <c r="BP226" s="3" t="str">
        <f>IF($A226="ADD",IF(NOT(ISBLANK(BO226)),_xlfn.XLOOKUP(BO226,ud_culvert_alignment[lookupValue],ud_culvert_alignment[lookupKey],"ERROR"),""), "")</f>
        <v/>
      </c>
      <c r="BQ226" s="8"/>
      <c r="BS226" s="3" t="str">
        <f>IF($A226="ADD",IF(NOT(ISBLANK(BR226)),_xlfn.XLOOKUP(BR226,ud_carried_function[lookupValue],ud_carried_function[lookupKey],"ERROR"),""), "")</f>
        <v/>
      </c>
      <c r="BT226" s="4"/>
      <c r="BV226" s="3" t="str">
        <f>IF($A226="ADD",IF(NOT(ISBLANK(BU226)),_xlfn.XLOOKUP(BU226,ud_design_loading[lookupValue],ud_design_loading[lookupKey],"ERROR"),""), "")</f>
        <v/>
      </c>
      <c r="BW226" s="4"/>
      <c r="BX226" s="4"/>
      <c r="BY226" s="4"/>
      <c r="BZ226" s="4"/>
      <c r="CC226" s="3" t="str">
        <f>IF($A226="ADD",IF(NOT(ISBLANK(CB226)),_xlfn.XLOOKUP(CB226,maint_type[lookupValue],maint_type[lookupKey],"ERROR"),""), "")</f>
        <v/>
      </c>
      <c r="CE226" s="3" t="str">
        <f>IF($A226="ADD",IF(NOT(ISBLANK(CD226)),_xlfn.XLOOKUP(CD226,ud_access_method[lookupValue],ud_access_method[lookupKey],"ERROR"),""), "")</f>
        <v/>
      </c>
      <c r="CF226" s="9"/>
      <c r="CG226" s="8"/>
      <c r="CH226" s="4" t="str">
        <f t="shared" ca="1" si="38"/>
        <v/>
      </c>
      <c r="CI226" s="4"/>
      <c r="CJ226" s="3" t="str">
        <f t="shared" si="39"/>
        <v/>
      </c>
      <c r="CK226" s="3" t="str">
        <f>IF($A226="","",IF((AND($A226="ADD",OR(CJ226="",CJ226="In Use"))),"5",(_xlfn.XLOOKUP(CJ226,ud_asset_status[lookupValue],ud_asset_status[lookupKey],""))))</f>
        <v/>
      </c>
      <c r="CL226" s="8"/>
      <c r="CN226" s="3" t="str">
        <f>IF($A226="ADD",IF(NOT(ISBLANK(CM226)),_xlfn.XLOOKUP(CM226,ar_replace_reason[lookupValue],ar_replace_reason[lookupKey],"ERROR"),""), "")</f>
        <v/>
      </c>
      <c r="CO226" s="3" t="str">
        <f t="shared" si="40"/>
        <v/>
      </c>
      <c r="CP226" s="3" t="str">
        <f>IF($A226="","",IF((AND($A226="ADD",OR(CO226="",CO226="Queenstown-Lakes District Council"))),"70",(_xlfn.XLOOKUP(CO226,ud_organisation_owner[lookupValue],ud_organisation_owner[lookupKey],""))))</f>
        <v/>
      </c>
      <c r="CQ226" s="3" t="str">
        <f t="shared" si="41"/>
        <v/>
      </c>
      <c r="CR226" s="3" t="str">
        <f>IF($A226="","",IF((AND($A226="ADD",OR(CQ226="",CQ226="Queenstown-Lakes District Council"))),"70",(_xlfn.XLOOKUP(CQ226,ud_organisation_owner[lookupValue],ud_organisation_owner[lookupKey],""))))</f>
        <v/>
      </c>
      <c r="CS226" s="3" t="str">
        <f t="shared" si="42"/>
        <v/>
      </c>
      <c r="CT226" s="3" t="str">
        <f>IF($A226="","",IF((AND($A226="ADD",OR(CS226="",CS226="Local Authority"))),"17",(_xlfn.XLOOKUP(CS226,ud_sub_organisation[lookupValue],ud_sub_organisation[lookupKey],""))))</f>
        <v/>
      </c>
      <c r="CV226" s="3" t="str">
        <f>IF($A226="ADD",IF(NOT(ISBLANK(CU226)),_xlfn.XLOOKUP(CU226,ud_maintenance_organisation[lookupValue],ud_maintenance_organisation[lookupKey],"ERROR"),""), "")</f>
        <v/>
      </c>
      <c r="CW226" s="3" t="str">
        <f t="shared" si="43"/>
        <v/>
      </c>
      <c r="CX226" s="3" t="str">
        <f>IF($A226="","",IF((AND($A226="ADD",OR(CW226="",CW226="Vested Assets"))),"12",(_xlfn.XLOOKUP(CW226,ud_work_category[lookupValue],ud_work_category[lookupKey],""))))</f>
        <v/>
      </c>
      <c r="CY226" s="7"/>
      <c r="CZ226" s="2" t="str">
        <f t="shared" si="44"/>
        <v/>
      </c>
      <c r="DA226" s="2" t="str">
        <f t="shared" si="45"/>
        <v/>
      </c>
      <c r="DB226" s="3" t="str">
        <f t="shared" si="46"/>
        <v/>
      </c>
      <c r="DC226" s="3" t="str">
        <f>IF($A226="","",IF((AND($A226="ADD",OR(DB226="",DB226="Excellent"))),"1",(_xlfn.XLOOKUP(DB226,condition[lookupValue],condition[lookupKey],""))))</f>
        <v/>
      </c>
      <c r="DD226" s="8" t="str">
        <f t="shared" si="47"/>
        <v/>
      </c>
      <c r="DE226" s="9"/>
    </row>
    <row r="227" spans="2:10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4"/>
      <c r="L227" s="4"/>
      <c r="M227" s="4"/>
      <c r="O227" s="3" t="str">
        <f>IF($A227="ADD",IF(NOT(ISBLANK(N227)),_xlfn.XLOOKUP(N227,len_adjust_rsn[lookupValue],len_adjust_rsn[lookupKey],"ERROR"),""), "")</f>
        <v/>
      </c>
      <c r="P227" s="4"/>
      <c r="Q227" s="7"/>
      <c r="R227" s="7"/>
      <c r="S227" s="7"/>
      <c r="T227" s="7"/>
      <c r="U227" s="7"/>
      <c r="W227" s="3" t="str">
        <f>IF($A227="ADD",IF(NOT(ISBLANK(V227)),_xlfn.XLOOKUP(V227,ud_stormwater_purpose[lookupValue],ud_stormwater_purpose[lookupKey],"ERROR"),""), "")</f>
        <v/>
      </c>
      <c r="Y227" s="3" t="str">
        <f>IF($A227="ADD",IF(NOT(ISBLANK(X227)),_xlfn.XLOOKUP(X227,ud_pipe_flow_type[lookupValue],ud_pipe_flow_type[lookupKey],"ERROR"),""), "")</f>
        <v/>
      </c>
      <c r="AA227" s="3" t="str">
        <f>IF($A227="ADD",IF(NOT(ISBLANK(Z227)),_xlfn.XLOOKUP(Z227,ud_pipe_type[lookupValue],ud_pipe_type[lookupKey],"ERROR"),""), "")</f>
        <v/>
      </c>
      <c r="AC227" s="3" t="str">
        <f>IF($A227="ADD",IF(NOT(ISBLANK(AB227)),_xlfn.XLOOKUP(AB227,ud_shape[lookupValue],ud_shape[lookupKey],"ERROR"),""), "")</f>
        <v/>
      </c>
      <c r="AE227" s="3" t="str">
        <f>IF($A227="ADD",IF(NOT(ISBLANK(AD227)),_xlfn.XLOOKUP(AD227,pipe_material[lookupValue],pipe_material[lookupKey],"ERROR"),""), "")</f>
        <v/>
      </c>
      <c r="AG227" s="3" t="str">
        <f>IF($A227="ADD",IF(NOT(ISBLANK(AF227)),_xlfn.XLOOKUP(1,(ud_material_subset_lookup=AF227)*(ud_material_subset_parentKey=AE227),ud_material_subset[lookupKey],"ERROR"),""), "")</f>
        <v/>
      </c>
      <c r="AI227" s="3" t="str">
        <f>IF($A227="ADD",IF(NOT(ISBLANK(AH227)),_xlfn.XLOOKUP(AH227,ud_pipe_duct_class[lookupValue],ud_pipe_duct_class[lookupKey],"ERROR"),""), "")</f>
        <v/>
      </c>
      <c r="AL227" s="3" t="str">
        <f>IF($A227="ADD",IF(NOT(ISBLANK(AK227)),_xlfn.XLOOKUP(AK227,ud_pipe_joint_type[lookupValue],ud_pipe_joint_type[lookupKey],"ERROR"),""), "")</f>
        <v/>
      </c>
      <c r="AN227" s="3" t="str">
        <f>IF($A227="ADD",IF(NOT(ISBLANK(AM227)),_xlfn.XLOOKUP(AM227,ud_pipe_location[lookupValue],ud_pipe_location[lookupKey],"ERROR"),""), "")</f>
        <v/>
      </c>
      <c r="AP227" s="2" t="str">
        <f t="shared" si="36"/>
        <v/>
      </c>
      <c r="AQ227" s="2" t="str">
        <f t="shared" si="37"/>
        <v/>
      </c>
      <c r="AR227" s="6"/>
      <c r="AS227" s="6"/>
      <c r="AT227" s="6"/>
      <c r="AU227" s="4"/>
      <c r="AV227" s="9"/>
      <c r="AX227" s="3" t="str">
        <f>IF($A227="ADD",IF(NOT(ISBLANK(AW227)),_xlfn.XLOOKUP(AW227,ud_culvert_grate[lookupValue],ud_culvert_grate[lookupKey],"ERROR"),""), "")</f>
        <v/>
      </c>
      <c r="AY227" s="4"/>
      <c r="BA227" s="3" t="str">
        <f>IF($A227="ADD",IF(NOT(ISBLANK(AZ227)),_xlfn.XLOOKUP(AZ227,ud_culvert_grate[lookupValue],ud_culvert_grate[lookupKey],"ERROR"),""), "")</f>
        <v/>
      </c>
      <c r="BD227" s="6"/>
      <c r="BF227" s="3" t="str">
        <f>IF($A227="ADD",IF(NOT(ISBLANK(BE227)),_xlfn.XLOOKUP(BE227,ud_yn_unknown[lookupValue],ud_yn_unknown[lookupKey],"ERROR"),""), "")</f>
        <v/>
      </c>
      <c r="BH227" s="3" t="str">
        <f>IF($A227="ADD",IF(NOT(ISBLANK(BG227)),_xlfn.XLOOKUP(BG227,ud_bed_substrate[lookupValue],ud_bed_substrate[lookupKey],"ERROR"),""), "")</f>
        <v/>
      </c>
      <c r="BJ227" s="3" t="str">
        <f>IF($A227="ADD",IF(NOT(ISBLANK(BI227)),_xlfn.XLOOKUP(BI227,ud_yn_unknown[lookupValue],ud_yn_unknown[lookupKey],"ERROR"),""), "")</f>
        <v/>
      </c>
      <c r="BL227" s="3" t="str">
        <f>IF($A227="ADD",IF(NOT(ISBLANK(BK227)),_xlfn.XLOOKUP(BK227,ud_yn_unknown[lookupValue],ud_yn_unknown[lookupKey],"ERROR"),""), "")</f>
        <v/>
      </c>
      <c r="BN227" s="3" t="str">
        <f>IF($A227="ADD",IF(NOT(ISBLANK(BM227)),_xlfn.XLOOKUP(BM227,ud_culvert_slope[lookupValue],ud_culvert_slope[lookupKey],"ERROR"),""), "")</f>
        <v/>
      </c>
      <c r="BP227" s="3" t="str">
        <f>IF($A227="ADD",IF(NOT(ISBLANK(BO227)),_xlfn.XLOOKUP(BO227,ud_culvert_alignment[lookupValue],ud_culvert_alignment[lookupKey],"ERROR"),""), "")</f>
        <v/>
      </c>
      <c r="BQ227" s="8"/>
      <c r="BS227" s="3" t="str">
        <f>IF($A227="ADD",IF(NOT(ISBLANK(BR227)),_xlfn.XLOOKUP(BR227,ud_carried_function[lookupValue],ud_carried_function[lookupKey],"ERROR"),""), "")</f>
        <v/>
      </c>
      <c r="BT227" s="4"/>
      <c r="BV227" s="3" t="str">
        <f>IF($A227="ADD",IF(NOT(ISBLANK(BU227)),_xlfn.XLOOKUP(BU227,ud_design_loading[lookupValue],ud_design_loading[lookupKey],"ERROR"),""), "")</f>
        <v/>
      </c>
      <c r="BW227" s="4"/>
      <c r="BX227" s="4"/>
      <c r="BY227" s="4"/>
      <c r="BZ227" s="4"/>
      <c r="CC227" s="3" t="str">
        <f>IF($A227="ADD",IF(NOT(ISBLANK(CB227)),_xlfn.XLOOKUP(CB227,maint_type[lookupValue],maint_type[lookupKey],"ERROR"),""), "")</f>
        <v/>
      </c>
      <c r="CE227" s="3" t="str">
        <f>IF($A227="ADD",IF(NOT(ISBLANK(CD227)),_xlfn.XLOOKUP(CD227,ud_access_method[lookupValue],ud_access_method[lookupKey],"ERROR"),""), "")</f>
        <v/>
      </c>
      <c r="CF227" s="9"/>
      <c r="CG227" s="8"/>
      <c r="CH227" s="4" t="str">
        <f t="shared" ca="1" si="38"/>
        <v/>
      </c>
      <c r="CI227" s="4"/>
      <c r="CJ227" s="3" t="str">
        <f t="shared" si="39"/>
        <v/>
      </c>
      <c r="CK227" s="3" t="str">
        <f>IF($A227="","",IF((AND($A227="ADD",OR(CJ227="",CJ227="In Use"))),"5",(_xlfn.XLOOKUP(CJ227,ud_asset_status[lookupValue],ud_asset_status[lookupKey],""))))</f>
        <v/>
      </c>
      <c r="CL227" s="8"/>
      <c r="CN227" s="3" t="str">
        <f>IF($A227="ADD",IF(NOT(ISBLANK(CM227)),_xlfn.XLOOKUP(CM227,ar_replace_reason[lookupValue],ar_replace_reason[lookupKey],"ERROR"),""), "")</f>
        <v/>
      </c>
      <c r="CO227" s="3" t="str">
        <f t="shared" si="40"/>
        <v/>
      </c>
      <c r="CP227" s="3" t="str">
        <f>IF($A227="","",IF((AND($A227="ADD",OR(CO227="",CO227="Queenstown-Lakes District Council"))),"70",(_xlfn.XLOOKUP(CO227,ud_organisation_owner[lookupValue],ud_organisation_owner[lookupKey],""))))</f>
        <v/>
      </c>
      <c r="CQ227" s="3" t="str">
        <f t="shared" si="41"/>
        <v/>
      </c>
      <c r="CR227" s="3" t="str">
        <f>IF($A227="","",IF((AND($A227="ADD",OR(CQ227="",CQ227="Queenstown-Lakes District Council"))),"70",(_xlfn.XLOOKUP(CQ227,ud_organisation_owner[lookupValue],ud_organisation_owner[lookupKey],""))))</f>
        <v/>
      </c>
      <c r="CS227" s="3" t="str">
        <f t="shared" si="42"/>
        <v/>
      </c>
      <c r="CT227" s="3" t="str">
        <f>IF($A227="","",IF((AND($A227="ADD",OR(CS227="",CS227="Local Authority"))),"17",(_xlfn.XLOOKUP(CS227,ud_sub_organisation[lookupValue],ud_sub_organisation[lookupKey],""))))</f>
        <v/>
      </c>
      <c r="CV227" s="3" t="str">
        <f>IF($A227="ADD",IF(NOT(ISBLANK(CU227)),_xlfn.XLOOKUP(CU227,ud_maintenance_organisation[lookupValue],ud_maintenance_organisation[lookupKey],"ERROR"),""), "")</f>
        <v/>
      </c>
      <c r="CW227" s="3" t="str">
        <f t="shared" si="43"/>
        <v/>
      </c>
      <c r="CX227" s="3" t="str">
        <f>IF($A227="","",IF((AND($A227="ADD",OR(CW227="",CW227="Vested Assets"))),"12",(_xlfn.XLOOKUP(CW227,ud_work_category[lookupValue],ud_work_category[lookupKey],""))))</f>
        <v/>
      </c>
      <c r="CY227" s="7"/>
      <c r="CZ227" s="2" t="str">
        <f t="shared" si="44"/>
        <v/>
      </c>
      <c r="DA227" s="2" t="str">
        <f t="shared" si="45"/>
        <v/>
      </c>
      <c r="DB227" s="3" t="str">
        <f t="shared" si="46"/>
        <v/>
      </c>
      <c r="DC227" s="3" t="str">
        <f>IF($A227="","",IF((AND($A227="ADD",OR(DB227="",DB227="Excellent"))),"1",(_xlfn.XLOOKUP(DB227,condition[lookupValue],condition[lookupKey],""))))</f>
        <v/>
      </c>
      <c r="DD227" s="8" t="str">
        <f t="shared" si="47"/>
        <v/>
      </c>
      <c r="DE227" s="9"/>
    </row>
    <row r="228" spans="2:10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4"/>
      <c r="L228" s="4"/>
      <c r="M228" s="4"/>
      <c r="O228" s="3" t="str">
        <f>IF($A228="ADD",IF(NOT(ISBLANK(N228)),_xlfn.XLOOKUP(N228,len_adjust_rsn[lookupValue],len_adjust_rsn[lookupKey],"ERROR"),""), "")</f>
        <v/>
      </c>
      <c r="P228" s="4"/>
      <c r="Q228" s="7"/>
      <c r="R228" s="7"/>
      <c r="S228" s="7"/>
      <c r="T228" s="7"/>
      <c r="U228" s="7"/>
      <c r="W228" s="3" t="str">
        <f>IF($A228="ADD",IF(NOT(ISBLANK(V228)),_xlfn.XLOOKUP(V228,ud_stormwater_purpose[lookupValue],ud_stormwater_purpose[lookupKey],"ERROR"),""), "")</f>
        <v/>
      </c>
      <c r="Y228" s="3" t="str">
        <f>IF($A228="ADD",IF(NOT(ISBLANK(X228)),_xlfn.XLOOKUP(X228,ud_pipe_flow_type[lookupValue],ud_pipe_flow_type[lookupKey],"ERROR"),""), "")</f>
        <v/>
      </c>
      <c r="AA228" s="3" t="str">
        <f>IF($A228="ADD",IF(NOT(ISBLANK(Z228)),_xlfn.XLOOKUP(Z228,ud_pipe_type[lookupValue],ud_pipe_type[lookupKey],"ERROR"),""), "")</f>
        <v/>
      </c>
      <c r="AC228" s="3" t="str">
        <f>IF($A228="ADD",IF(NOT(ISBLANK(AB228)),_xlfn.XLOOKUP(AB228,ud_shape[lookupValue],ud_shape[lookupKey],"ERROR"),""), "")</f>
        <v/>
      </c>
      <c r="AE228" s="3" t="str">
        <f>IF($A228="ADD",IF(NOT(ISBLANK(AD228)),_xlfn.XLOOKUP(AD228,pipe_material[lookupValue],pipe_material[lookupKey],"ERROR"),""), "")</f>
        <v/>
      </c>
      <c r="AG228" s="3" t="str">
        <f>IF($A228="ADD",IF(NOT(ISBLANK(AF228)),_xlfn.XLOOKUP(1,(ud_material_subset_lookup=AF228)*(ud_material_subset_parentKey=AE228),ud_material_subset[lookupKey],"ERROR"),""), "")</f>
        <v/>
      </c>
      <c r="AI228" s="3" t="str">
        <f>IF($A228="ADD",IF(NOT(ISBLANK(AH228)),_xlfn.XLOOKUP(AH228,ud_pipe_duct_class[lookupValue],ud_pipe_duct_class[lookupKey],"ERROR"),""), "")</f>
        <v/>
      </c>
      <c r="AL228" s="3" t="str">
        <f>IF($A228="ADD",IF(NOT(ISBLANK(AK228)),_xlfn.XLOOKUP(AK228,ud_pipe_joint_type[lookupValue],ud_pipe_joint_type[lookupKey],"ERROR"),""), "")</f>
        <v/>
      </c>
      <c r="AN228" s="3" t="str">
        <f>IF($A228="ADD",IF(NOT(ISBLANK(AM228)),_xlfn.XLOOKUP(AM228,ud_pipe_location[lookupValue],ud_pipe_location[lookupKey],"ERROR"),""), "")</f>
        <v/>
      </c>
      <c r="AP228" s="2" t="str">
        <f t="shared" si="36"/>
        <v/>
      </c>
      <c r="AQ228" s="2" t="str">
        <f t="shared" si="37"/>
        <v/>
      </c>
      <c r="AR228" s="6"/>
      <c r="AS228" s="6"/>
      <c r="AT228" s="6"/>
      <c r="AU228" s="4"/>
      <c r="AV228" s="9"/>
      <c r="AX228" s="3" t="str">
        <f>IF($A228="ADD",IF(NOT(ISBLANK(AW228)),_xlfn.XLOOKUP(AW228,ud_culvert_grate[lookupValue],ud_culvert_grate[lookupKey],"ERROR"),""), "")</f>
        <v/>
      </c>
      <c r="AY228" s="4"/>
      <c r="BA228" s="3" t="str">
        <f>IF($A228="ADD",IF(NOT(ISBLANK(AZ228)),_xlfn.XLOOKUP(AZ228,ud_culvert_grate[lookupValue],ud_culvert_grate[lookupKey],"ERROR"),""), "")</f>
        <v/>
      </c>
      <c r="BD228" s="6"/>
      <c r="BF228" s="3" t="str">
        <f>IF($A228="ADD",IF(NOT(ISBLANK(BE228)),_xlfn.XLOOKUP(BE228,ud_yn_unknown[lookupValue],ud_yn_unknown[lookupKey],"ERROR"),""), "")</f>
        <v/>
      </c>
      <c r="BH228" s="3" t="str">
        <f>IF($A228="ADD",IF(NOT(ISBLANK(BG228)),_xlfn.XLOOKUP(BG228,ud_bed_substrate[lookupValue],ud_bed_substrate[lookupKey],"ERROR"),""), "")</f>
        <v/>
      </c>
      <c r="BJ228" s="3" t="str">
        <f>IF($A228="ADD",IF(NOT(ISBLANK(BI228)),_xlfn.XLOOKUP(BI228,ud_yn_unknown[lookupValue],ud_yn_unknown[lookupKey],"ERROR"),""), "")</f>
        <v/>
      </c>
      <c r="BL228" s="3" t="str">
        <f>IF($A228="ADD",IF(NOT(ISBLANK(BK228)),_xlfn.XLOOKUP(BK228,ud_yn_unknown[lookupValue],ud_yn_unknown[lookupKey],"ERROR"),""), "")</f>
        <v/>
      </c>
      <c r="BN228" s="3" t="str">
        <f>IF($A228="ADD",IF(NOT(ISBLANK(BM228)),_xlfn.XLOOKUP(BM228,ud_culvert_slope[lookupValue],ud_culvert_slope[lookupKey],"ERROR"),""), "")</f>
        <v/>
      </c>
      <c r="BP228" s="3" t="str">
        <f>IF($A228="ADD",IF(NOT(ISBLANK(BO228)),_xlfn.XLOOKUP(BO228,ud_culvert_alignment[lookupValue],ud_culvert_alignment[lookupKey],"ERROR"),""), "")</f>
        <v/>
      </c>
      <c r="BQ228" s="8"/>
      <c r="BS228" s="3" t="str">
        <f>IF($A228="ADD",IF(NOT(ISBLANK(BR228)),_xlfn.XLOOKUP(BR228,ud_carried_function[lookupValue],ud_carried_function[lookupKey],"ERROR"),""), "")</f>
        <v/>
      </c>
      <c r="BT228" s="4"/>
      <c r="BV228" s="3" t="str">
        <f>IF($A228="ADD",IF(NOT(ISBLANK(BU228)),_xlfn.XLOOKUP(BU228,ud_design_loading[lookupValue],ud_design_loading[lookupKey],"ERROR"),""), "")</f>
        <v/>
      </c>
      <c r="BW228" s="4"/>
      <c r="BX228" s="4"/>
      <c r="BY228" s="4"/>
      <c r="BZ228" s="4"/>
      <c r="CC228" s="3" t="str">
        <f>IF($A228="ADD",IF(NOT(ISBLANK(CB228)),_xlfn.XLOOKUP(CB228,maint_type[lookupValue],maint_type[lookupKey],"ERROR"),""), "")</f>
        <v/>
      </c>
      <c r="CE228" s="3" t="str">
        <f>IF($A228="ADD",IF(NOT(ISBLANK(CD228)),_xlfn.XLOOKUP(CD228,ud_access_method[lookupValue],ud_access_method[lookupKey],"ERROR"),""), "")</f>
        <v/>
      </c>
      <c r="CF228" s="9"/>
      <c r="CG228" s="8"/>
      <c r="CH228" s="4" t="str">
        <f t="shared" ca="1" si="38"/>
        <v/>
      </c>
      <c r="CI228" s="4"/>
      <c r="CJ228" s="3" t="str">
        <f t="shared" si="39"/>
        <v/>
      </c>
      <c r="CK228" s="3" t="str">
        <f>IF($A228="","",IF((AND($A228="ADD",OR(CJ228="",CJ228="In Use"))),"5",(_xlfn.XLOOKUP(CJ228,ud_asset_status[lookupValue],ud_asset_status[lookupKey],""))))</f>
        <v/>
      </c>
      <c r="CL228" s="8"/>
      <c r="CN228" s="3" t="str">
        <f>IF($A228="ADD",IF(NOT(ISBLANK(CM228)),_xlfn.XLOOKUP(CM228,ar_replace_reason[lookupValue],ar_replace_reason[lookupKey],"ERROR"),""), "")</f>
        <v/>
      </c>
      <c r="CO228" s="3" t="str">
        <f t="shared" si="40"/>
        <v/>
      </c>
      <c r="CP228" s="3" t="str">
        <f>IF($A228="","",IF((AND($A228="ADD",OR(CO228="",CO228="Queenstown-Lakes District Council"))),"70",(_xlfn.XLOOKUP(CO228,ud_organisation_owner[lookupValue],ud_organisation_owner[lookupKey],""))))</f>
        <v/>
      </c>
      <c r="CQ228" s="3" t="str">
        <f t="shared" si="41"/>
        <v/>
      </c>
      <c r="CR228" s="3" t="str">
        <f>IF($A228="","",IF((AND($A228="ADD",OR(CQ228="",CQ228="Queenstown-Lakes District Council"))),"70",(_xlfn.XLOOKUP(CQ228,ud_organisation_owner[lookupValue],ud_organisation_owner[lookupKey],""))))</f>
        <v/>
      </c>
      <c r="CS228" s="3" t="str">
        <f t="shared" si="42"/>
        <v/>
      </c>
      <c r="CT228" s="3" t="str">
        <f>IF($A228="","",IF((AND($A228="ADD",OR(CS228="",CS228="Local Authority"))),"17",(_xlfn.XLOOKUP(CS228,ud_sub_organisation[lookupValue],ud_sub_organisation[lookupKey],""))))</f>
        <v/>
      </c>
      <c r="CV228" s="3" t="str">
        <f>IF($A228="ADD",IF(NOT(ISBLANK(CU228)),_xlfn.XLOOKUP(CU228,ud_maintenance_organisation[lookupValue],ud_maintenance_organisation[lookupKey],"ERROR"),""), "")</f>
        <v/>
      </c>
      <c r="CW228" s="3" t="str">
        <f t="shared" si="43"/>
        <v/>
      </c>
      <c r="CX228" s="3" t="str">
        <f>IF($A228="","",IF((AND($A228="ADD",OR(CW228="",CW228="Vested Assets"))),"12",(_xlfn.XLOOKUP(CW228,ud_work_category[lookupValue],ud_work_category[lookupKey],""))))</f>
        <v/>
      </c>
      <c r="CY228" s="7"/>
      <c r="CZ228" s="2" t="str">
        <f t="shared" si="44"/>
        <v/>
      </c>
      <c r="DA228" s="2" t="str">
        <f t="shared" si="45"/>
        <v/>
      </c>
      <c r="DB228" s="3" t="str">
        <f t="shared" si="46"/>
        <v/>
      </c>
      <c r="DC228" s="3" t="str">
        <f>IF($A228="","",IF((AND($A228="ADD",OR(DB228="",DB228="Excellent"))),"1",(_xlfn.XLOOKUP(DB228,condition[lookupValue],condition[lookupKey],""))))</f>
        <v/>
      </c>
      <c r="DD228" s="8" t="str">
        <f t="shared" si="47"/>
        <v/>
      </c>
      <c r="DE228" s="9"/>
    </row>
    <row r="229" spans="2:10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4"/>
      <c r="L229" s="4"/>
      <c r="M229" s="4"/>
      <c r="O229" s="3" t="str">
        <f>IF($A229="ADD",IF(NOT(ISBLANK(N229)),_xlfn.XLOOKUP(N229,len_adjust_rsn[lookupValue],len_adjust_rsn[lookupKey],"ERROR"),""), "")</f>
        <v/>
      </c>
      <c r="P229" s="4"/>
      <c r="Q229" s="7"/>
      <c r="R229" s="7"/>
      <c r="S229" s="7"/>
      <c r="T229" s="7"/>
      <c r="U229" s="7"/>
      <c r="W229" s="3" t="str">
        <f>IF($A229="ADD",IF(NOT(ISBLANK(V229)),_xlfn.XLOOKUP(V229,ud_stormwater_purpose[lookupValue],ud_stormwater_purpose[lookupKey],"ERROR"),""), "")</f>
        <v/>
      </c>
      <c r="Y229" s="3" t="str">
        <f>IF($A229="ADD",IF(NOT(ISBLANK(X229)),_xlfn.XLOOKUP(X229,ud_pipe_flow_type[lookupValue],ud_pipe_flow_type[lookupKey],"ERROR"),""), "")</f>
        <v/>
      </c>
      <c r="AA229" s="3" t="str">
        <f>IF($A229="ADD",IF(NOT(ISBLANK(Z229)),_xlfn.XLOOKUP(Z229,ud_pipe_type[lookupValue],ud_pipe_type[lookupKey],"ERROR"),""), "")</f>
        <v/>
      </c>
      <c r="AC229" s="3" t="str">
        <f>IF($A229="ADD",IF(NOT(ISBLANK(AB229)),_xlfn.XLOOKUP(AB229,ud_shape[lookupValue],ud_shape[lookupKey],"ERROR"),""), "")</f>
        <v/>
      </c>
      <c r="AE229" s="3" t="str">
        <f>IF($A229="ADD",IF(NOT(ISBLANK(AD229)),_xlfn.XLOOKUP(AD229,pipe_material[lookupValue],pipe_material[lookupKey],"ERROR"),""), "")</f>
        <v/>
      </c>
      <c r="AG229" s="3" t="str">
        <f>IF($A229="ADD",IF(NOT(ISBLANK(AF229)),_xlfn.XLOOKUP(1,(ud_material_subset_lookup=AF229)*(ud_material_subset_parentKey=AE229),ud_material_subset[lookupKey],"ERROR"),""), "")</f>
        <v/>
      </c>
      <c r="AI229" s="3" t="str">
        <f>IF($A229="ADD",IF(NOT(ISBLANK(AH229)),_xlfn.XLOOKUP(AH229,ud_pipe_duct_class[lookupValue],ud_pipe_duct_class[lookupKey],"ERROR"),""), "")</f>
        <v/>
      </c>
      <c r="AL229" s="3" t="str">
        <f>IF($A229="ADD",IF(NOT(ISBLANK(AK229)),_xlfn.XLOOKUP(AK229,ud_pipe_joint_type[lookupValue],ud_pipe_joint_type[lookupKey],"ERROR"),""), "")</f>
        <v/>
      </c>
      <c r="AN229" s="3" t="str">
        <f>IF($A229="ADD",IF(NOT(ISBLANK(AM229)),_xlfn.XLOOKUP(AM229,ud_pipe_location[lookupValue],ud_pipe_location[lookupKey],"ERROR"),""), "")</f>
        <v/>
      </c>
      <c r="AP229" s="2" t="str">
        <f t="shared" si="36"/>
        <v/>
      </c>
      <c r="AQ229" s="2" t="str">
        <f t="shared" si="37"/>
        <v/>
      </c>
      <c r="AR229" s="6"/>
      <c r="AS229" s="6"/>
      <c r="AT229" s="6"/>
      <c r="AU229" s="4"/>
      <c r="AV229" s="9"/>
      <c r="AX229" s="3" t="str">
        <f>IF($A229="ADD",IF(NOT(ISBLANK(AW229)),_xlfn.XLOOKUP(AW229,ud_culvert_grate[lookupValue],ud_culvert_grate[lookupKey],"ERROR"),""), "")</f>
        <v/>
      </c>
      <c r="AY229" s="4"/>
      <c r="BA229" s="3" t="str">
        <f>IF($A229="ADD",IF(NOT(ISBLANK(AZ229)),_xlfn.XLOOKUP(AZ229,ud_culvert_grate[lookupValue],ud_culvert_grate[lookupKey],"ERROR"),""), "")</f>
        <v/>
      </c>
      <c r="BD229" s="6"/>
      <c r="BF229" s="3" t="str">
        <f>IF($A229="ADD",IF(NOT(ISBLANK(BE229)),_xlfn.XLOOKUP(BE229,ud_yn_unknown[lookupValue],ud_yn_unknown[lookupKey],"ERROR"),""), "")</f>
        <v/>
      </c>
      <c r="BH229" s="3" t="str">
        <f>IF($A229="ADD",IF(NOT(ISBLANK(BG229)),_xlfn.XLOOKUP(BG229,ud_bed_substrate[lookupValue],ud_bed_substrate[lookupKey],"ERROR"),""), "")</f>
        <v/>
      </c>
      <c r="BJ229" s="3" t="str">
        <f>IF($A229="ADD",IF(NOT(ISBLANK(BI229)),_xlfn.XLOOKUP(BI229,ud_yn_unknown[lookupValue],ud_yn_unknown[lookupKey],"ERROR"),""), "")</f>
        <v/>
      </c>
      <c r="BL229" s="3" t="str">
        <f>IF($A229="ADD",IF(NOT(ISBLANK(BK229)),_xlfn.XLOOKUP(BK229,ud_yn_unknown[lookupValue],ud_yn_unknown[lookupKey],"ERROR"),""), "")</f>
        <v/>
      </c>
      <c r="BN229" s="3" t="str">
        <f>IF($A229="ADD",IF(NOT(ISBLANK(BM229)),_xlfn.XLOOKUP(BM229,ud_culvert_slope[lookupValue],ud_culvert_slope[lookupKey],"ERROR"),""), "")</f>
        <v/>
      </c>
      <c r="BP229" s="3" t="str">
        <f>IF($A229="ADD",IF(NOT(ISBLANK(BO229)),_xlfn.XLOOKUP(BO229,ud_culvert_alignment[lookupValue],ud_culvert_alignment[lookupKey],"ERROR"),""), "")</f>
        <v/>
      </c>
      <c r="BQ229" s="8"/>
      <c r="BS229" s="3" t="str">
        <f>IF($A229="ADD",IF(NOT(ISBLANK(BR229)),_xlfn.XLOOKUP(BR229,ud_carried_function[lookupValue],ud_carried_function[lookupKey],"ERROR"),""), "")</f>
        <v/>
      </c>
      <c r="BT229" s="4"/>
      <c r="BV229" s="3" t="str">
        <f>IF($A229="ADD",IF(NOT(ISBLANK(BU229)),_xlfn.XLOOKUP(BU229,ud_design_loading[lookupValue],ud_design_loading[lookupKey],"ERROR"),""), "")</f>
        <v/>
      </c>
      <c r="BW229" s="4"/>
      <c r="BX229" s="4"/>
      <c r="BY229" s="4"/>
      <c r="BZ229" s="4"/>
      <c r="CC229" s="3" t="str">
        <f>IF($A229="ADD",IF(NOT(ISBLANK(CB229)),_xlfn.XLOOKUP(CB229,maint_type[lookupValue],maint_type[lookupKey],"ERROR"),""), "")</f>
        <v/>
      </c>
      <c r="CE229" s="3" t="str">
        <f>IF($A229="ADD",IF(NOT(ISBLANK(CD229)),_xlfn.XLOOKUP(CD229,ud_access_method[lookupValue],ud_access_method[lookupKey],"ERROR"),""), "")</f>
        <v/>
      </c>
      <c r="CF229" s="9"/>
      <c r="CG229" s="8"/>
      <c r="CH229" s="4" t="str">
        <f t="shared" ca="1" si="38"/>
        <v/>
      </c>
      <c r="CI229" s="4"/>
      <c r="CJ229" s="3" t="str">
        <f t="shared" si="39"/>
        <v/>
      </c>
      <c r="CK229" s="3" t="str">
        <f>IF($A229="","",IF((AND($A229="ADD",OR(CJ229="",CJ229="In Use"))),"5",(_xlfn.XLOOKUP(CJ229,ud_asset_status[lookupValue],ud_asset_status[lookupKey],""))))</f>
        <v/>
      </c>
      <c r="CL229" s="8"/>
      <c r="CN229" s="3" t="str">
        <f>IF($A229="ADD",IF(NOT(ISBLANK(CM229)),_xlfn.XLOOKUP(CM229,ar_replace_reason[lookupValue],ar_replace_reason[lookupKey],"ERROR"),""), "")</f>
        <v/>
      </c>
      <c r="CO229" s="3" t="str">
        <f t="shared" si="40"/>
        <v/>
      </c>
      <c r="CP229" s="3" t="str">
        <f>IF($A229="","",IF((AND($A229="ADD",OR(CO229="",CO229="Queenstown-Lakes District Council"))),"70",(_xlfn.XLOOKUP(CO229,ud_organisation_owner[lookupValue],ud_organisation_owner[lookupKey],""))))</f>
        <v/>
      </c>
      <c r="CQ229" s="3" t="str">
        <f t="shared" si="41"/>
        <v/>
      </c>
      <c r="CR229" s="3" t="str">
        <f>IF($A229="","",IF((AND($A229="ADD",OR(CQ229="",CQ229="Queenstown-Lakes District Council"))),"70",(_xlfn.XLOOKUP(CQ229,ud_organisation_owner[lookupValue],ud_organisation_owner[lookupKey],""))))</f>
        <v/>
      </c>
      <c r="CS229" s="3" t="str">
        <f t="shared" si="42"/>
        <v/>
      </c>
      <c r="CT229" s="3" t="str">
        <f>IF($A229="","",IF((AND($A229="ADD",OR(CS229="",CS229="Local Authority"))),"17",(_xlfn.XLOOKUP(CS229,ud_sub_organisation[lookupValue],ud_sub_organisation[lookupKey],""))))</f>
        <v/>
      </c>
      <c r="CV229" s="3" t="str">
        <f>IF($A229="ADD",IF(NOT(ISBLANK(CU229)),_xlfn.XLOOKUP(CU229,ud_maintenance_organisation[lookupValue],ud_maintenance_organisation[lookupKey],"ERROR"),""), "")</f>
        <v/>
      </c>
      <c r="CW229" s="3" t="str">
        <f t="shared" si="43"/>
        <v/>
      </c>
      <c r="CX229" s="3" t="str">
        <f>IF($A229="","",IF((AND($A229="ADD",OR(CW229="",CW229="Vested Assets"))),"12",(_xlfn.XLOOKUP(CW229,ud_work_category[lookupValue],ud_work_category[lookupKey],""))))</f>
        <v/>
      </c>
      <c r="CY229" s="7"/>
      <c r="CZ229" s="2" t="str">
        <f t="shared" si="44"/>
        <v/>
      </c>
      <c r="DA229" s="2" t="str">
        <f t="shared" si="45"/>
        <v/>
      </c>
      <c r="DB229" s="3" t="str">
        <f t="shared" si="46"/>
        <v/>
      </c>
      <c r="DC229" s="3" t="str">
        <f>IF($A229="","",IF((AND($A229="ADD",OR(DB229="",DB229="Excellent"))),"1",(_xlfn.XLOOKUP(DB229,condition[lookupValue],condition[lookupKey],""))))</f>
        <v/>
      </c>
      <c r="DD229" s="8" t="str">
        <f t="shared" si="47"/>
        <v/>
      </c>
      <c r="DE229" s="9"/>
    </row>
    <row r="230" spans="2:10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4"/>
      <c r="L230" s="4"/>
      <c r="M230" s="4"/>
      <c r="O230" s="3" t="str">
        <f>IF($A230="ADD",IF(NOT(ISBLANK(N230)),_xlfn.XLOOKUP(N230,len_adjust_rsn[lookupValue],len_adjust_rsn[lookupKey],"ERROR"),""), "")</f>
        <v/>
      </c>
      <c r="P230" s="4"/>
      <c r="Q230" s="7"/>
      <c r="R230" s="7"/>
      <c r="S230" s="7"/>
      <c r="T230" s="7"/>
      <c r="U230" s="7"/>
      <c r="W230" s="3" t="str">
        <f>IF($A230="ADD",IF(NOT(ISBLANK(V230)),_xlfn.XLOOKUP(V230,ud_stormwater_purpose[lookupValue],ud_stormwater_purpose[lookupKey],"ERROR"),""), "")</f>
        <v/>
      </c>
      <c r="Y230" s="3" t="str">
        <f>IF($A230="ADD",IF(NOT(ISBLANK(X230)),_xlfn.XLOOKUP(X230,ud_pipe_flow_type[lookupValue],ud_pipe_flow_type[lookupKey],"ERROR"),""), "")</f>
        <v/>
      </c>
      <c r="AA230" s="3" t="str">
        <f>IF($A230="ADD",IF(NOT(ISBLANK(Z230)),_xlfn.XLOOKUP(Z230,ud_pipe_type[lookupValue],ud_pipe_type[lookupKey],"ERROR"),""), "")</f>
        <v/>
      </c>
      <c r="AC230" s="3" t="str">
        <f>IF($A230="ADD",IF(NOT(ISBLANK(AB230)),_xlfn.XLOOKUP(AB230,ud_shape[lookupValue],ud_shape[lookupKey],"ERROR"),""), "")</f>
        <v/>
      </c>
      <c r="AE230" s="3" t="str">
        <f>IF($A230="ADD",IF(NOT(ISBLANK(AD230)),_xlfn.XLOOKUP(AD230,pipe_material[lookupValue],pipe_material[lookupKey],"ERROR"),""), "")</f>
        <v/>
      </c>
      <c r="AG230" s="3" t="str">
        <f>IF($A230="ADD",IF(NOT(ISBLANK(AF230)),_xlfn.XLOOKUP(1,(ud_material_subset_lookup=AF230)*(ud_material_subset_parentKey=AE230),ud_material_subset[lookupKey],"ERROR"),""), "")</f>
        <v/>
      </c>
      <c r="AI230" s="3" t="str">
        <f>IF($A230="ADD",IF(NOT(ISBLANK(AH230)),_xlfn.XLOOKUP(AH230,ud_pipe_duct_class[lookupValue],ud_pipe_duct_class[lookupKey],"ERROR"),""), "")</f>
        <v/>
      </c>
      <c r="AL230" s="3" t="str">
        <f>IF($A230="ADD",IF(NOT(ISBLANK(AK230)),_xlfn.XLOOKUP(AK230,ud_pipe_joint_type[lookupValue],ud_pipe_joint_type[lookupKey],"ERROR"),""), "")</f>
        <v/>
      </c>
      <c r="AN230" s="3" t="str">
        <f>IF($A230="ADD",IF(NOT(ISBLANK(AM230)),_xlfn.XLOOKUP(AM230,ud_pipe_location[lookupValue],ud_pipe_location[lookupKey],"ERROR"),""), "")</f>
        <v/>
      </c>
      <c r="AP230" s="2" t="str">
        <f t="shared" si="36"/>
        <v/>
      </c>
      <c r="AQ230" s="2" t="str">
        <f t="shared" si="37"/>
        <v/>
      </c>
      <c r="AR230" s="6"/>
      <c r="AS230" s="6"/>
      <c r="AT230" s="6"/>
      <c r="AU230" s="4"/>
      <c r="AV230" s="9"/>
      <c r="AX230" s="3" t="str">
        <f>IF($A230="ADD",IF(NOT(ISBLANK(AW230)),_xlfn.XLOOKUP(AW230,ud_culvert_grate[lookupValue],ud_culvert_grate[lookupKey],"ERROR"),""), "")</f>
        <v/>
      </c>
      <c r="AY230" s="4"/>
      <c r="BA230" s="3" t="str">
        <f>IF($A230="ADD",IF(NOT(ISBLANK(AZ230)),_xlfn.XLOOKUP(AZ230,ud_culvert_grate[lookupValue],ud_culvert_grate[lookupKey],"ERROR"),""), "")</f>
        <v/>
      </c>
      <c r="BD230" s="6"/>
      <c r="BF230" s="3" t="str">
        <f>IF($A230="ADD",IF(NOT(ISBLANK(BE230)),_xlfn.XLOOKUP(BE230,ud_yn_unknown[lookupValue],ud_yn_unknown[lookupKey],"ERROR"),""), "")</f>
        <v/>
      </c>
      <c r="BH230" s="3" t="str">
        <f>IF($A230="ADD",IF(NOT(ISBLANK(BG230)),_xlfn.XLOOKUP(BG230,ud_bed_substrate[lookupValue],ud_bed_substrate[lookupKey],"ERROR"),""), "")</f>
        <v/>
      </c>
      <c r="BJ230" s="3" t="str">
        <f>IF($A230="ADD",IF(NOT(ISBLANK(BI230)),_xlfn.XLOOKUP(BI230,ud_yn_unknown[lookupValue],ud_yn_unknown[lookupKey],"ERROR"),""), "")</f>
        <v/>
      </c>
      <c r="BL230" s="3" t="str">
        <f>IF($A230="ADD",IF(NOT(ISBLANK(BK230)),_xlfn.XLOOKUP(BK230,ud_yn_unknown[lookupValue],ud_yn_unknown[lookupKey],"ERROR"),""), "")</f>
        <v/>
      </c>
      <c r="BN230" s="3" t="str">
        <f>IF($A230="ADD",IF(NOT(ISBLANK(BM230)),_xlfn.XLOOKUP(BM230,ud_culvert_slope[lookupValue],ud_culvert_slope[lookupKey],"ERROR"),""), "")</f>
        <v/>
      </c>
      <c r="BP230" s="3" t="str">
        <f>IF($A230="ADD",IF(NOT(ISBLANK(BO230)),_xlfn.XLOOKUP(BO230,ud_culvert_alignment[lookupValue],ud_culvert_alignment[lookupKey],"ERROR"),""), "")</f>
        <v/>
      </c>
      <c r="BQ230" s="8"/>
      <c r="BS230" s="3" t="str">
        <f>IF($A230="ADD",IF(NOT(ISBLANK(BR230)),_xlfn.XLOOKUP(BR230,ud_carried_function[lookupValue],ud_carried_function[lookupKey],"ERROR"),""), "")</f>
        <v/>
      </c>
      <c r="BT230" s="4"/>
      <c r="BV230" s="3" t="str">
        <f>IF($A230="ADD",IF(NOT(ISBLANK(BU230)),_xlfn.XLOOKUP(BU230,ud_design_loading[lookupValue],ud_design_loading[lookupKey],"ERROR"),""), "")</f>
        <v/>
      </c>
      <c r="BW230" s="4"/>
      <c r="BX230" s="4"/>
      <c r="BY230" s="4"/>
      <c r="BZ230" s="4"/>
      <c r="CC230" s="3" t="str">
        <f>IF($A230="ADD",IF(NOT(ISBLANK(CB230)),_xlfn.XLOOKUP(CB230,maint_type[lookupValue],maint_type[lookupKey],"ERROR"),""), "")</f>
        <v/>
      </c>
      <c r="CE230" s="3" t="str">
        <f>IF($A230="ADD",IF(NOT(ISBLANK(CD230)),_xlfn.XLOOKUP(CD230,ud_access_method[lookupValue],ud_access_method[lookupKey],"ERROR"),""), "")</f>
        <v/>
      </c>
      <c r="CF230" s="9"/>
      <c r="CG230" s="8"/>
      <c r="CH230" s="4" t="str">
        <f t="shared" ca="1" si="38"/>
        <v/>
      </c>
      <c r="CI230" s="4"/>
      <c r="CJ230" s="3" t="str">
        <f t="shared" si="39"/>
        <v/>
      </c>
      <c r="CK230" s="3" t="str">
        <f>IF($A230="","",IF((AND($A230="ADD",OR(CJ230="",CJ230="In Use"))),"5",(_xlfn.XLOOKUP(CJ230,ud_asset_status[lookupValue],ud_asset_status[lookupKey],""))))</f>
        <v/>
      </c>
      <c r="CL230" s="8"/>
      <c r="CN230" s="3" t="str">
        <f>IF($A230="ADD",IF(NOT(ISBLANK(CM230)),_xlfn.XLOOKUP(CM230,ar_replace_reason[lookupValue],ar_replace_reason[lookupKey],"ERROR"),""), "")</f>
        <v/>
      </c>
      <c r="CO230" s="3" t="str">
        <f t="shared" si="40"/>
        <v/>
      </c>
      <c r="CP230" s="3" t="str">
        <f>IF($A230="","",IF((AND($A230="ADD",OR(CO230="",CO230="Queenstown-Lakes District Council"))),"70",(_xlfn.XLOOKUP(CO230,ud_organisation_owner[lookupValue],ud_organisation_owner[lookupKey],""))))</f>
        <v/>
      </c>
      <c r="CQ230" s="3" t="str">
        <f t="shared" si="41"/>
        <v/>
      </c>
      <c r="CR230" s="3" t="str">
        <f>IF($A230="","",IF((AND($A230="ADD",OR(CQ230="",CQ230="Queenstown-Lakes District Council"))),"70",(_xlfn.XLOOKUP(CQ230,ud_organisation_owner[lookupValue],ud_organisation_owner[lookupKey],""))))</f>
        <v/>
      </c>
      <c r="CS230" s="3" t="str">
        <f t="shared" si="42"/>
        <v/>
      </c>
      <c r="CT230" s="3" t="str">
        <f>IF($A230="","",IF((AND($A230="ADD",OR(CS230="",CS230="Local Authority"))),"17",(_xlfn.XLOOKUP(CS230,ud_sub_organisation[lookupValue],ud_sub_organisation[lookupKey],""))))</f>
        <v/>
      </c>
      <c r="CV230" s="3" t="str">
        <f>IF($A230="ADD",IF(NOT(ISBLANK(CU230)),_xlfn.XLOOKUP(CU230,ud_maintenance_organisation[lookupValue],ud_maintenance_organisation[lookupKey],"ERROR"),""), "")</f>
        <v/>
      </c>
      <c r="CW230" s="3" t="str">
        <f t="shared" si="43"/>
        <v/>
      </c>
      <c r="CX230" s="3" t="str">
        <f>IF($A230="","",IF((AND($A230="ADD",OR(CW230="",CW230="Vested Assets"))),"12",(_xlfn.XLOOKUP(CW230,ud_work_category[lookupValue],ud_work_category[lookupKey],""))))</f>
        <v/>
      </c>
      <c r="CY230" s="7"/>
      <c r="CZ230" s="2" t="str">
        <f t="shared" si="44"/>
        <v/>
      </c>
      <c r="DA230" s="2" t="str">
        <f t="shared" si="45"/>
        <v/>
      </c>
      <c r="DB230" s="3" t="str">
        <f t="shared" si="46"/>
        <v/>
      </c>
      <c r="DC230" s="3" t="str">
        <f>IF($A230="","",IF((AND($A230="ADD",OR(DB230="",DB230="Excellent"))),"1",(_xlfn.XLOOKUP(DB230,condition[lookupValue],condition[lookupKey],""))))</f>
        <v/>
      </c>
      <c r="DD230" s="8" t="str">
        <f t="shared" si="47"/>
        <v/>
      </c>
      <c r="DE230" s="9"/>
    </row>
    <row r="231" spans="2:10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4"/>
      <c r="L231" s="4"/>
      <c r="M231" s="4"/>
      <c r="O231" s="3" t="str">
        <f>IF($A231="ADD",IF(NOT(ISBLANK(N231)),_xlfn.XLOOKUP(N231,len_adjust_rsn[lookupValue],len_adjust_rsn[lookupKey],"ERROR"),""), "")</f>
        <v/>
      </c>
      <c r="P231" s="4"/>
      <c r="Q231" s="7"/>
      <c r="R231" s="7"/>
      <c r="S231" s="7"/>
      <c r="T231" s="7"/>
      <c r="U231" s="7"/>
      <c r="W231" s="3" t="str">
        <f>IF($A231="ADD",IF(NOT(ISBLANK(V231)),_xlfn.XLOOKUP(V231,ud_stormwater_purpose[lookupValue],ud_stormwater_purpose[lookupKey],"ERROR"),""), "")</f>
        <v/>
      </c>
      <c r="Y231" s="3" t="str">
        <f>IF($A231="ADD",IF(NOT(ISBLANK(X231)),_xlfn.XLOOKUP(X231,ud_pipe_flow_type[lookupValue],ud_pipe_flow_type[lookupKey],"ERROR"),""), "")</f>
        <v/>
      </c>
      <c r="AA231" s="3" t="str">
        <f>IF($A231="ADD",IF(NOT(ISBLANK(Z231)),_xlfn.XLOOKUP(Z231,ud_pipe_type[lookupValue],ud_pipe_type[lookupKey],"ERROR"),""), "")</f>
        <v/>
      </c>
      <c r="AC231" s="3" t="str">
        <f>IF($A231="ADD",IF(NOT(ISBLANK(AB231)),_xlfn.XLOOKUP(AB231,ud_shape[lookupValue],ud_shape[lookupKey],"ERROR"),""), "")</f>
        <v/>
      </c>
      <c r="AE231" s="3" t="str">
        <f>IF($A231="ADD",IF(NOT(ISBLANK(AD231)),_xlfn.XLOOKUP(AD231,pipe_material[lookupValue],pipe_material[lookupKey],"ERROR"),""), "")</f>
        <v/>
      </c>
      <c r="AG231" s="3" t="str">
        <f>IF($A231="ADD",IF(NOT(ISBLANK(AF231)),_xlfn.XLOOKUP(1,(ud_material_subset_lookup=AF231)*(ud_material_subset_parentKey=AE231),ud_material_subset[lookupKey],"ERROR"),""), "")</f>
        <v/>
      </c>
      <c r="AI231" s="3" t="str">
        <f>IF($A231="ADD",IF(NOT(ISBLANK(AH231)),_xlfn.XLOOKUP(AH231,ud_pipe_duct_class[lookupValue],ud_pipe_duct_class[lookupKey],"ERROR"),""), "")</f>
        <v/>
      </c>
      <c r="AL231" s="3" t="str">
        <f>IF($A231="ADD",IF(NOT(ISBLANK(AK231)),_xlfn.XLOOKUP(AK231,ud_pipe_joint_type[lookupValue],ud_pipe_joint_type[lookupKey],"ERROR"),""), "")</f>
        <v/>
      </c>
      <c r="AN231" s="3" t="str">
        <f>IF($A231="ADD",IF(NOT(ISBLANK(AM231)),_xlfn.XLOOKUP(AM231,ud_pipe_location[lookupValue],ud_pipe_location[lookupKey],"ERROR"),""), "")</f>
        <v/>
      </c>
      <c r="AP231" s="2" t="str">
        <f t="shared" si="36"/>
        <v/>
      </c>
      <c r="AQ231" s="2" t="str">
        <f t="shared" si="37"/>
        <v/>
      </c>
      <c r="AR231" s="6"/>
      <c r="AS231" s="6"/>
      <c r="AT231" s="6"/>
      <c r="AU231" s="4"/>
      <c r="AV231" s="9"/>
      <c r="AX231" s="3" t="str">
        <f>IF($A231="ADD",IF(NOT(ISBLANK(AW231)),_xlfn.XLOOKUP(AW231,ud_culvert_grate[lookupValue],ud_culvert_grate[lookupKey],"ERROR"),""), "")</f>
        <v/>
      </c>
      <c r="AY231" s="4"/>
      <c r="BA231" s="3" t="str">
        <f>IF($A231="ADD",IF(NOT(ISBLANK(AZ231)),_xlfn.XLOOKUP(AZ231,ud_culvert_grate[lookupValue],ud_culvert_grate[lookupKey],"ERROR"),""), "")</f>
        <v/>
      </c>
      <c r="BD231" s="6"/>
      <c r="BF231" s="3" t="str">
        <f>IF($A231="ADD",IF(NOT(ISBLANK(BE231)),_xlfn.XLOOKUP(BE231,ud_yn_unknown[lookupValue],ud_yn_unknown[lookupKey],"ERROR"),""), "")</f>
        <v/>
      </c>
      <c r="BH231" s="3" t="str">
        <f>IF($A231="ADD",IF(NOT(ISBLANK(BG231)),_xlfn.XLOOKUP(BG231,ud_bed_substrate[lookupValue],ud_bed_substrate[lookupKey],"ERROR"),""), "")</f>
        <v/>
      </c>
      <c r="BJ231" s="3" t="str">
        <f>IF($A231="ADD",IF(NOT(ISBLANK(BI231)),_xlfn.XLOOKUP(BI231,ud_yn_unknown[lookupValue],ud_yn_unknown[lookupKey],"ERROR"),""), "")</f>
        <v/>
      </c>
      <c r="BL231" s="3" t="str">
        <f>IF($A231="ADD",IF(NOT(ISBLANK(BK231)),_xlfn.XLOOKUP(BK231,ud_yn_unknown[lookupValue],ud_yn_unknown[lookupKey],"ERROR"),""), "")</f>
        <v/>
      </c>
      <c r="BN231" s="3" t="str">
        <f>IF($A231="ADD",IF(NOT(ISBLANK(BM231)),_xlfn.XLOOKUP(BM231,ud_culvert_slope[lookupValue],ud_culvert_slope[lookupKey],"ERROR"),""), "")</f>
        <v/>
      </c>
      <c r="BP231" s="3" t="str">
        <f>IF($A231="ADD",IF(NOT(ISBLANK(BO231)),_xlfn.XLOOKUP(BO231,ud_culvert_alignment[lookupValue],ud_culvert_alignment[lookupKey],"ERROR"),""), "")</f>
        <v/>
      </c>
      <c r="BQ231" s="8"/>
      <c r="BS231" s="3" t="str">
        <f>IF($A231="ADD",IF(NOT(ISBLANK(BR231)),_xlfn.XLOOKUP(BR231,ud_carried_function[lookupValue],ud_carried_function[lookupKey],"ERROR"),""), "")</f>
        <v/>
      </c>
      <c r="BT231" s="4"/>
      <c r="BV231" s="3" t="str">
        <f>IF($A231="ADD",IF(NOT(ISBLANK(BU231)),_xlfn.XLOOKUP(BU231,ud_design_loading[lookupValue],ud_design_loading[lookupKey],"ERROR"),""), "")</f>
        <v/>
      </c>
      <c r="BW231" s="4"/>
      <c r="BX231" s="4"/>
      <c r="BY231" s="4"/>
      <c r="BZ231" s="4"/>
      <c r="CC231" s="3" t="str">
        <f>IF($A231="ADD",IF(NOT(ISBLANK(CB231)),_xlfn.XLOOKUP(CB231,maint_type[lookupValue],maint_type[lookupKey],"ERROR"),""), "")</f>
        <v/>
      </c>
      <c r="CE231" s="3" t="str">
        <f>IF($A231="ADD",IF(NOT(ISBLANK(CD231)),_xlfn.XLOOKUP(CD231,ud_access_method[lookupValue],ud_access_method[lookupKey],"ERROR"),""), "")</f>
        <v/>
      </c>
      <c r="CF231" s="9"/>
      <c r="CG231" s="8"/>
      <c r="CH231" s="4" t="str">
        <f t="shared" ca="1" si="38"/>
        <v/>
      </c>
      <c r="CI231" s="4"/>
      <c r="CJ231" s="3" t="str">
        <f t="shared" si="39"/>
        <v/>
      </c>
      <c r="CK231" s="3" t="str">
        <f>IF($A231="","",IF((AND($A231="ADD",OR(CJ231="",CJ231="In Use"))),"5",(_xlfn.XLOOKUP(CJ231,ud_asset_status[lookupValue],ud_asset_status[lookupKey],""))))</f>
        <v/>
      </c>
      <c r="CL231" s="8"/>
      <c r="CN231" s="3" t="str">
        <f>IF($A231="ADD",IF(NOT(ISBLANK(CM231)),_xlfn.XLOOKUP(CM231,ar_replace_reason[lookupValue],ar_replace_reason[lookupKey],"ERROR"),""), "")</f>
        <v/>
      </c>
      <c r="CO231" s="3" t="str">
        <f t="shared" si="40"/>
        <v/>
      </c>
      <c r="CP231" s="3" t="str">
        <f>IF($A231="","",IF((AND($A231="ADD",OR(CO231="",CO231="Queenstown-Lakes District Council"))),"70",(_xlfn.XLOOKUP(CO231,ud_organisation_owner[lookupValue],ud_organisation_owner[lookupKey],""))))</f>
        <v/>
      </c>
      <c r="CQ231" s="3" t="str">
        <f t="shared" si="41"/>
        <v/>
      </c>
      <c r="CR231" s="3" t="str">
        <f>IF($A231="","",IF((AND($A231="ADD",OR(CQ231="",CQ231="Queenstown-Lakes District Council"))),"70",(_xlfn.XLOOKUP(CQ231,ud_organisation_owner[lookupValue],ud_organisation_owner[lookupKey],""))))</f>
        <v/>
      </c>
      <c r="CS231" s="3" t="str">
        <f t="shared" si="42"/>
        <v/>
      </c>
      <c r="CT231" s="3" t="str">
        <f>IF($A231="","",IF((AND($A231="ADD",OR(CS231="",CS231="Local Authority"))),"17",(_xlfn.XLOOKUP(CS231,ud_sub_organisation[lookupValue],ud_sub_organisation[lookupKey],""))))</f>
        <v/>
      </c>
      <c r="CV231" s="3" t="str">
        <f>IF($A231="ADD",IF(NOT(ISBLANK(CU231)),_xlfn.XLOOKUP(CU231,ud_maintenance_organisation[lookupValue],ud_maintenance_organisation[lookupKey],"ERROR"),""), "")</f>
        <v/>
      </c>
      <c r="CW231" s="3" t="str">
        <f t="shared" si="43"/>
        <v/>
      </c>
      <c r="CX231" s="3" t="str">
        <f>IF($A231="","",IF((AND($A231="ADD",OR(CW231="",CW231="Vested Assets"))),"12",(_xlfn.XLOOKUP(CW231,ud_work_category[lookupValue],ud_work_category[lookupKey],""))))</f>
        <v/>
      </c>
      <c r="CY231" s="7"/>
      <c r="CZ231" s="2" t="str">
        <f t="shared" si="44"/>
        <v/>
      </c>
      <c r="DA231" s="2" t="str">
        <f t="shared" si="45"/>
        <v/>
      </c>
      <c r="DB231" s="3" t="str">
        <f t="shared" si="46"/>
        <v/>
      </c>
      <c r="DC231" s="3" t="str">
        <f>IF($A231="","",IF((AND($A231="ADD",OR(DB231="",DB231="Excellent"))),"1",(_xlfn.XLOOKUP(DB231,condition[lookupValue],condition[lookupKey],""))))</f>
        <v/>
      </c>
      <c r="DD231" s="8" t="str">
        <f t="shared" si="47"/>
        <v/>
      </c>
      <c r="DE231" s="9"/>
    </row>
    <row r="232" spans="2:10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4"/>
      <c r="L232" s="4"/>
      <c r="M232" s="4"/>
      <c r="O232" s="3" t="str">
        <f>IF($A232="ADD",IF(NOT(ISBLANK(N232)),_xlfn.XLOOKUP(N232,len_adjust_rsn[lookupValue],len_adjust_rsn[lookupKey],"ERROR"),""), "")</f>
        <v/>
      </c>
      <c r="P232" s="4"/>
      <c r="Q232" s="7"/>
      <c r="R232" s="7"/>
      <c r="S232" s="7"/>
      <c r="T232" s="7"/>
      <c r="U232" s="7"/>
      <c r="W232" s="3" t="str">
        <f>IF($A232="ADD",IF(NOT(ISBLANK(V232)),_xlfn.XLOOKUP(V232,ud_stormwater_purpose[lookupValue],ud_stormwater_purpose[lookupKey],"ERROR"),""), "")</f>
        <v/>
      </c>
      <c r="Y232" s="3" t="str">
        <f>IF($A232="ADD",IF(NOT(ISBLANK(X232)),_xlfn.XLOOKUP(X232,ud_pipe_flow_type[lookupValue],ud_pipe_flow_type[lookupKey],"ERROR"),""), "")</f>
        <v/>
      </c>
      <c r="AA232" s="3" t="str">
        <f>IF($A232="ADD",IF(NOT(ISBLANK(Z232)),_xlfn.XLOOKUP(Z232,ud_pipe_type[lookupValue],ud_pipe_type[lookupKey],"ERROR"),""), "")</f>
        <v/>
      </c>
      <c r="AC232" s="3" t="str">
        <f>IF($A232="ADD",IF(NOT(ISBLANK(AB232)),_xlfn.XLOOKUP(AB232,ud_shape[lookupValue],ud_shape[lookupKey],"ERROR"),""), "")</f>
        <v/>
      </c>
      <c r="AE232" s="3" t="str">
        <f>IF($A232="ADD",IF(NOT(ISBLANK(AD232)),_xlfn.XLOOKUP(AD232,pipe_material[lookupValue],pipe_material[lookupKey],"ERROR"),""), "")</f>
        <v/>
      </c>
      <c r="AG232" s="3" t="str">
        <f>IF($A232="ADD",IF(NOT(ISBLANK(AF232)),_xlfn.XLOOKUP(1,(ud_material_subset_lookup=AF232)*(ud_material_subset_parentKey=AE232),ud_material_subset[lookupKey],"ERROR"),""), "")</f>
        <v/>
      </c>
      <c r="AI232" s="3" t="str">
        <f>IF($A232="ADD",IF(NOT(ISBLANK(AH232)),_xlfn.XLOOKUP(AH232,ud_pipe_duct_class[lookupValue],ud_pipe_duct_class[lookupKey],"ERROR"),""), "")</f>
        <v/>
      </c>
      <c r="AL232" s="3" t="str">
        <f>IF($A232="ADD",IF(NOT(ISBLANK(AK232)),_xlfn.XLOOKUP(AK232,ud_pipe_joint_type[lookupValue],ud_pipe_joint_type[lookupKey],"ERROR"),""), "")</f>
        <v/>
      </c>
      <c r="AN232" s="3" t="str">
        <f>IF($A232="ADD",IF(NOT(ISBLANK(AM232)),_xlfn.XLOOKUP(AM232,ud_pipe_location[lookupValue],ud_pipe_location[lookupKey],"ERROR"),""), "")</f>
        <v/>
      </c>
      <c r="AP232" s="2" t="str">
        <f t="shared" si="36"/>
        <v/>
      </c>
      <c r="AQ232" s="2" t="str">
        <f t="shared" si="37"/>
        <v/>
      </c>
      <c r="AR232" s="6"/>
      <c r="AS232" s="6"/>
      <c r="AT232" s="6"/>
      <c r="AU232" s="4"/>
      <c r="AV232" s="9"/>
      <c r="AX232" s="3" t="str">
        <f>IF($A232="ADD",IF(NOT(ISBLANK(AW232)),_xlfn.XLOOKUP(AW232,ud_culvert_grate[lookupValue],ud_culvert_grate[lookupKey],"ERROR"),""), "")</f>
        <v/>
      </c>
      <c r="AY232" s="4"/>
      <c r="BA232" s="3" t="str">
        <f>IF($A232="ADD",IF(NOT(ISBLANK(AZ232)),_xlfn.XLOOKUP(AZ232,ud_culvert_grate[lookupValue],ud_culvert_grate[lookupKey],"ERROR"),""), "")</f>
        <v/>
      </c>
      <c r="BD232" s="6"/>
      <c r="BF232" s="3" t="str">
        <f>IF($A232="ADD",IF(NOT(ISBLANK(BE232)),_xlfn.XLOOKUP(BE232,ud_yn_unknown[lookupValue],ud_yn_unknown[lookupKey],"ERROR"),""), "")</f>
        <v/>
      </c>
      <c r="BH232" s="3" t="str">
        <f>IF($A232="ADD",IF(NOT(ISBLANK(BG232)),_xlfn.XLOOKUP(BG232,ud_bed_substrate[lookupValue],ud_bed_substrate[lookupKey],"ERROR"),""), "")</f>
        <v/>
      </c>
      <c r="BJ232" s="3" t="str">
        <f>IF($A232="ADD",IF(NOT(ISBLANK(BI232)),_xlfn.XLOOKUP(BI232,ud_yn_unknown[lookupValue],ud_yn_unknown[lookupKey],"ERROR"),""), "")</f>
        <v/>
      </c>
      <c r="BL232" s="3" t="str">
        <f>IF($A232="ADD",IF(NOT(ISBLANK(BK232)),_xlfn.XLOOKUP(BK232,ud_yn_unknown[lookupValue],ud_yn_unknown[lookupKey],"ERROR"),""), "")</f>
        <v/>
      </c>
      <c r="BN232" s="3" t="str">
        <f>IF($A232="ADD",IF(NOT(ISBLANK(BM232)),_xlfn.XLOOKUP(BM232,ud_culvert_slope[lookupValue],ud_culvert_slope[lookupKey],"ERROR"),""), "")</f>
        <v/>
      </c>
      <c r="BP232" s="3" t="str">
        <f>IF($A232="ADD",IF(NOT(ISBLANK(BO232)),_xlfn.XLOOKUP(BO232,ud_culvert_alignment[lookupValue],ud_culvert_alignment[lookupKey],"ERROR"),""), "")</f>
        <v/>
      </c>
      <c r="BQ232" s="8"/>
      <c r="BS232" s="3" t="str">
        <f>IF($A232="ADD",IF(NOT(ISBLANK(BR232)),_xlfn.XLOOKUP(BR232,ud_carried_function[lookupValue],ud_carried_function[lookupKey],"ERROR"),""), "")</f>
        <v/>
      </c>
      <c r="BT232" s="4"/>
      <c r="BV232" s="3" t="str">
        <f>IF($A232="ADD",IF(NOT(ISBLANK(BU232)),_xlfn.XLOOKUP(BU232,ud_design_loading[lookupValue],ud_design_loading[lookupKey],"ERROR"),""), "")</f>
        <v/>
      </c>
      <c r="BW232" s="4"/>
      <c r="BX232" s="4"/>
      <c r="BY232" s="4"/>
      <c r="BZ232" s="4"/>
      <c r="CC232" s="3" t="str">
        <f>IF($A232="ADD",IF(NOT(ISBLANK(CB232)),_xlfn.XLOOKUP(CB232,maint_type[lookupValue],maint_type[lookupKey],"ERROR"),""), "")</f>
        <v/>
      </c>
      <c r="CE232" s="3" t="str">
        <f>IF($A232="ADD",IF(NOT(ISBLANK(CD232)),_xlfn.XLOOKUP(CD232,ud_access_method[lookupValue],ud_access_method[lookupKey],"ERROR"),""), "")</f>
        <v/>
      </c>
      <c r="CF232" s="9"/>
      <c r="CG232" s="8"/>
      <c r="CH232" s="4" t="str">
        <f t="shared" ca="1" si="38"/>
        <v/>
      </c>
      <c r="CI232" s="4"/>
      <c r="CJ232" s="3" t="str">
        <f t="shared" si="39"/>
        <v/>
      </c>
      <c r="CK232" s="3" t="str">
        <f>IF($A232="","",IF((AND($A232="ADD",OR(CJ232="",CJ232="In Use"))),"5",(_xlfn.XLOOKUP(CJ232,ud_asset_status[lookupValue],ud_asset_status[lookupKey],""))))</f>
        <v/>
      </c>
      <c r="CL232" s="8"/>
      <c r="CN232" s="3" t="str">
        <f>IF($A232="ADD",IF(NOT(ISBLANK(CM232)),_xlfn.XLOOKUP(CM232,ar_replace_reason[lookupValue],ar_replace_reason[lookupKey],"ERROR"),""), "")</f>
        <v/>
      </c>
      <c r="CO232" s="3" t="str">
        <f t="shared" si="40"/>
        <v/>
      </c>
      <c r="CP232" s="3" t="str">
        <f>IF($A232="","",IF((AND($A232="ADD",OR(CO232="",CO232="Queenstown-Lakes District Council"))),"70",(_xlfn.XLOOKUP(CO232,ud_organisation_owner[lookupValue],ud_organisation_owner[lookupKey],""))))</f>
        <v/>
      </c>
      <c r="CQ232" s="3" t="str">
        <f t="shared" si="41"/>
        <v/>
      </c>
      <c r="CR232" s="3" t="str">
        <f>IF($A232="","",IF((AND($A232="ADD",OR(CQ232="",CQ232="Queenstown-Lakes District Council"))),"70",(_xlfn.XLOOKUP(CQ232,ud_organisation_owner[lookupValue],ud_organisation_owner[lookupKey],""))))</f>
        <v/>
      </c>
      <c r="CS232" s="3" t="str">
        <f t="shared" si="42"/>
        <v/>
      </c>
      <c r="CT232" s="3" t="str">
        <f>IF($A232="","",IF((AND($A232="ADD",OR(CS232="",CS232="Local Authority"))),"17",(_xlfn.XLOOKUP(CS232,ud_sub_organisation[lookupValue],ud_sub_organisation[lookupKey],""))))</f>
        <v/>
      </c>
      <c r="CV232" s="3" t="str">
        <f>IF($A232="ADD",IF(NOT(ISBLANK(CU232)),_xlfn.XLOOKUP(CU232,ud_maintenance_organisation[lookupValue],ud_maintenance_organisation[lookupKey],"ERROR"),""), "")</f>
        <v/>
      </c>
      <c r="CW232" s="3" t="str">
        <f t="shared" si="43"/>
        <v/>
      </c>
      <c r="CX232" s="3" t="str">
        <f>IF($A232="","",IF((AND($A232="ADD",OR(CW232="",CW232="Vested Assets"))),"12",(_xlfn.XLOOKUP(CW232,ud_work_category[lookupValue],ud_work_category[lookupKey],""))))</f>
        <v/>
      </c>
      <c r="CY232" s="7"/>
      <c r="CZ232" s="2" t="str">
        <f t="shared" si="44"/>
        <v/>
      </c>
      <c r="DA232" s="2" t="str">
        <f t="shared" si="45"/>
        <v/>
      </c>
      <c r="DB232" s="3" t="str">
        <f t="shared" si="46"/>
        <v/>
      </c>
      <c r="DC232" s="3" t="str">
        <f>IF($A232="","",IF((AND($A232="ADD",OR(DB232="",DB232="Excellent"))),"1",(_xlfn.XLOOKUP(DB232,condition[lookupValue],condition[lookupKey],""))))</f>
        <v/>
      </c>
      <c r="DD232" s="8" t="str">
        <f t="shared" si="47"/>
        <v/>
      </c>
      <c r="DE232" s="9"/>
    </row>
    <row r="233" spans="2:10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4"/>
      <c r="L233" s="4"/>
      <c r="M233" s="4"/>
      <c r="O233" s="3" t="str">
        <f>IF($A233="ADD",IF(NOT(ISBLANK(N233)),_xlfn.XLOOKUP(N233,len_adjust_rsn[lookupValue],len_adjust_rsn[lookupKey],"ERROR"),""), "")</f>
        <v/>
      </c>
      <c r="P233" s="4"/>
      <c r="Q233" s="7"/>
      <c r="R233" s="7"/>
      <c r="S233" s="7"/>
      <c r="T233" s="7"/>
      <c r="U233" s="7"/>
      <c r="W233" s="3" t="str">
        <f>IF($A233="ADD",IF(NOT(ISBLANK(V233)),_xlfn.XLOOKUP(V233,ud_stormwater_purpose[lookupValue],ud_stormwater_purpose[lookupKey],"ERROR"),""), "")</f>
        <v/>
      </c>
      <c r="Y233" s="3" t="str">
        <f>IF($A233="ADD",IF(NOT(ISBLANK(X233)),_xlfn.XLOOKUP(X233,ud_pipe_flow_type[lookupValue],ud_pipe_flow_type[lookupKey],"ERROR"),""), "")</f>
        <v/>
      </c>
      <c r="AA233" s="3" t="str">
        <f>IF($A233="ADD",IF(NOT(ISBLANK(Z233)),_xlfn.XLOOKUP(Z233,ud_pipe_type[lookupValue],ud_pipe_type[lookupKey],"ERROR"),""), "")</f>
        <v/>
      </c>
      <c r="AC233" s="3" t="str">
        <f>IF($A233="ADD",IF(NOT(ISBLANK(AB233)),_xlfn.XLOOKUP(AB233,ud_shape[lookupValue],ud_shape[lookupKey],"ERROR"),""), "")</f>
        <v/>
      </c>
      <c r="AE233" s="3" t="str">
        <f>IF($A233="ADD",IF(NOT(ISBLANK(AD233)),_xlfn.XLOOKUP(AD233,pipe_material[lookupValue],pipe_material[lookupKey],"ERROR"),""), "")</f>
        <v/>
      </c>
      <c r="AG233" s="3" t="str">
        <f>IF($A233="ADD",IF(NOT(ISBLANK(AF233)),_xlfn.XLOOKUP(1,(ud_material_subset_lookup=AF233)*(ud_material_subset_parentKey=AE233),ud_material_subset[lookupKey],"ERROR"),""), "")</f>
        <v/>
      </c>
      <c r="AI233" s="3" t="str">
        <f>IF($A233="ADD",IF(NOT(ISBLANK(AH233)),_xlfn.XLOOKUP(AH233,ud_pipe_duct_class[lookupValue],ud_pipe_duct_class[lookupKey],"ERROR"),""), "")</f>
        <v/>
      </c>
      <c r="AL233" s="3" t="str">
        <f>IF($A233="ADD",IF(NOT(ISBLANK(AK233)),_xlfn.XLOOKUP(AK233,ud_pipe_joint_type[lookupValue],ud_pipe_joint_type[lookupKey],"ERROR"),""), "")</f>
        <v/>
      </c>
      <c r="AN233" s="3" t="str">
        <f>IF($A233="ADD",IF(NOT(ISBLANK(AM233)),_xlfn.XLOOKUP(AM233,ud_pipe_location[lookupValue],ud_pipe_location[lookupKey],"ERROR"),""), "")</f>
        <v/>
      </c>
      <c r="AP233" s="2" t="str">
        <f t="shared" si="36"/>
        <v/>
      </c>
      <c r="AQ233" s="2" t="str">
        <f t="shared" si="37"/>
        <v/>
      </c>
      <c r="AR233" s="6"/>
      <c r="AS233" s="6"/>
      <c r="AT233" s="6"/>
      <c r="AU233" s="4"/>
      <c r="AV233" s="9"/>
      <c r="AX233" s="3" t="str">
        <f>IF($A233="ADD",IF(NOT(ISBLANK(AW233)),_xlfn.XLOOKUP(AW233,ud_culvert_grate[lookupValue],ud_culvert_grate[lookupKey],"ERROR"),""), "")</f>
        <v/>
      </c>
      <c r="AY233" s="4"/>
      <c r="BA233" s="3" t="str">
        <f>IF($A233="ADD",IF(NOT(ISBLANK(AZ233)),_xlfn.XLOOKUP(AZ233,ud_culvert_grate[lookupValue],ud_culvert_grate[lookupKey],"ERROR"),""), "")</f>
        <v/>
      </c>
      <c r="BD233" s="6"/>
      <c r="BF233" s="3" t="str">
        <f>IF($A233="ADD",IF(NOT(ISBLANK(BE233)),_xlfn.XLOOKUP(BE233,ud_yn_unknown[lookupValue],ud_yn_unknown[lookupKey],"ERROR"),""), "")</f>
        <v/>
      </c>
      <c r="BH233" s="3" t="str">
        <f>IF($A233="ADD",IF(NOT(ISBLANK(BG233)),_xlfn.XLOOKUP(BG233,ud_bed_substrate[lookupValue],ud_bed_substrate[lookupKey],"ERROR"),""), "")</f>
        <v/>
      </c>
      <c r="BJ233" s="3" t="str">
        <f>IF($A233="ADD",IF(NOT(ISBLANK(BI233)),_xlfn.XLOOKUP(BI233,ud_yn_unknown[lookupValue],ud_yn_unknown[lookupKey],"ERROR"),""), "")</f>
        <v/>
      </c>
      <c r="BL233" s="3" t="str">
        <f>IF($A233="ADD",IF(NOT(ISBLANK(BK233)),_xlfn.XLOOKUP(BK233,ud_yn_unknown[lookupValue],ud_yn_unknown[lookupKey],"ERROR"),""), "")</f>
        <v/>
      </c>
      <c r="BN233" s="3" t="str">
        <f>IF($A233="ADD",IF(NOT(ISBLANK(BM233)),_xlfn.XLOOKUP(BM233,ud_culvert_slope[lookupValue],ud_culvert_slope[lookupKey],"ERROR"),""), "")</f>
        <v/>
      </c>
      <c r="BP233" s="3" t="str">
        <f>IF($A233="ADD",IF(NOT(ISBLANK(BO233)),_xlfn.XLOOKUP(BO233,ud_culvert_alignment[lookupValue],ud_culvert_alignment[lookupKey],"ERROR"),""), "")</f>
        <v/>
      </c>
      <c r="BQ233" s="8"/>
      <c r="BS233" s="3" t="str">
        <f>IF($A233="ADD",IF(NOT(ISBLANK(BR233)),_xlfn.XLOOKUP(BR233,ud_carried_function[lookupValue],ud_carried_function[lookupKey],"ERROR"),""), "")</f>
        <v/>
      </c>
      <c r="BT233" s="4"/>
      <c r="BV233" s="3" t="str">
        <f>IF($A233="ADD",IF(NOT(ISBLANK(BU233)),_xlfn.XLOOKUP(BU233,ud_design_loading[lookupValue],ud_design_loading[lookupKey],"ERROR"),""), "")</f>
        <v/>
      </c>
      <c r="BW233" s="4"/>
      <c r="BX233" s="4"/>
      <c r="BY233" s="4"/>
      <c r="BZ233" s="4"/>
      <c r="CC233" s="3" t="str">
        <f>IF($A233="ADD",IF(NOT(ISBLANK(CB233)),_xlfn.XLOOKUP(CB233,maint_type[lookupValue],maint_type[lookupKey],"ERROR"),""), "")</f>
        <v/>
      </c>
      <c r="CE233" s="3" t="str">
        <f>IF($A233="ADD",IF(NOT(ISBLANK(CD233)),_xlfn.XLOOKUP(CD233,ud_access_method[lookupValue],ud_access_method[lookupKey],"ERROR"),""), "")</f>
        <v/>
      </c>
      <c r="CF233" s="9"/>
      <c r="CG233" s="8"/>
      <c r="CH233" s="4" t="str">
        <f t="shared" ca="1" si="38"/>
        <v/>
      </c>
      <c r="CI233" s="4"/>
      <c r="CJ233" s="3" t="str">
        <f t="shared" si="39"/>
        <v/>
      </c>
      <c r="CK233" s="3" t="str">
        <f>IF($A233="","",IF((AND($A233="ADD",OR(CJ233="",CJ233="In Use"))),"5",(_xlfn.XLOOKUP(CJ233,ud_asset_status[lookupValue],ud_asset_status[lookupKey],""))))</f>
        <v/>
      </c>
      <c r="CL233" s="8"/>
      <c r="CN233" s="3" t="str">
        <f>IF($A233="ADD",IF(NOT(ISBLANK(CM233)),_xlfn.XLOOKUP(CM233,ar_replace_reason[lookupValue],ar_replace_reason[lookupKey],"ERROR"),""), "")</f>
        <v/>
      </c>
      <c r="CO233" s="3" t="str">
        <f t="shared" si="40"/>
        <v/>
      </c>
      <c r="CP233" s="3" t="str">
        <f>IF($A233="","",IF((AND($A233="ADD",OR(CO233="",CO233="Queenstown-Lakes District Council"))),"70",(_xlfn.XLOOKUP(CO233,ud_organisation_owner[lookupValue],ud_organisation_owner[lookupKey],""))))</f>
        <v/>
      </c>
      <c r="CQ233" s="3" t="str">
        <f t="shared" si="41"/>
        <v/>
      </c>
      <c r="CR233" s="3" t="str">
        <f>IF($A233="","",IF((AND($A233="ADD",OR(CQ233="",CQ233="Queenstown-Lakes District Council"))),"70",(_xlfn.XLOOKUP(CQ233,ud_organisation_owner[lookupValue],ud_organisation_owner[lookupKey],""))))</f>
        <v/>
      </c>
      <c r="CS233" s="3" t="str">
        <f t="shared" si="42"/>
        <v/>
      </c>
      <c r="CT233" s="3" t="str">
        <f>IF($A233="","",IF((AND($A233="ADD",OR(CS233="",CS233="Local Authority"))),"17",(_xlfn.XLOOKUP(CS233,ud_sub_organisation[lookupValue],ud_sub_organisation[lookupKey],""))))</f>
        <v/>
      </c>
      <c r="CV233" s="3" t="str">
        <f>IF($A233="ADD",IF(NOT(ISBLANK(CU233)),_xlfn.XLOOKUP(CU233,ud_maintenance_organisation[lookupValue],ud_maintenance_organisation[lookupKey],"ERROR"),""), "")</f>
        <v/>
      </c>
      <c r="CW233" s="3" t="str">
        <f t="shared" si="43"/>
        <v/>
      </c>
      <c r="CX233" s="3" t="str">
        <f>IF($A233="","",IF((AND($A233="ADD",OR(CW233="",CW233="Vested Assets"))),"12",(_xlfn.XLOOKUP(CW233,ud_work_category[lookupValue],ud_work_category[lookupKey],""))))</f>
        <v/>
      </c>
      <c r="CY233" s="7"/>
      <c r="CZ233" s="2" t="str">
        <f t="shared" si="44"/>
        <v/>
      </c>
      <c r="DA233" s="2" t="str">
        <f t="shared" si="45"/>
        <v/>
      </c>
      <c r="DB233" s="3" t="str">
        <f t="shared" si="46"/>
        <v/>
      </c>
      <c r="DC233" s="3" t="str">
        <f>IF($A233="","",IF((AND($A233="ADD",OR(DB233="",DB233="Excellent"))),"1",(_xlfn.XLOOKUP(DB233,condition[lookupValue],condition[lookupKey],""))))</f>
        <v/>
      </c>
      <c r="DD233" s="8" t="str">
        <f t="shared" si="47"/>
        <v/>
      </c>
      <c r="DE233" s="9"/>
    </row>
    <row r="234" spans="2:10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4"/>
      <c r="L234" s="4"/>
      <c r="M234" s="4"/>
      <c r="O234" s="3" t="str">
        <f>IF($A234="ADD",IF(NOT(ISBLANK(N234)),_xlfn.XLOOKUP(N234,len_adjust_rsn[lookupValue],len_adjust_rsn[lookupKey],"ERROR"),""), "")</f>
        <v/>
      </c>
      <c r="P234" s="4"/>
      <c r="Q234" s="7"/>
      <c r="R234" s="7"/>
      <c r="S234" s="7"/>
      <c r="T234" s="7"/>
      <c r="U234" s="7"/>
      <c r="W234" s="3" t="str">
        <f>IF($A234="ADD",IF(NOT(ISBLANK(V234)),_xlfn.XLOOKUP(V234,ud_stormwater_purpose[lookupValue],ud_stormwater_purpose[lookupKey],"ERROR"),""), "")</f>
        <v/>
      </c>
      <c r="Y234" s="3" t="str">
        <f>IF($A234="ADD",IF(NOT(ISBLANK(X234)),_xlfn.XLOOKUP(X234,ud_pipe_flow_type[lookupValue],ud_pipe_flow_type[lookupKey],"ERROR"),""), "")</f>
        <v/>
      </c>
      <c r="AA234" s="3" t="str">
        <f>IF($A234="ADD",IF(NOT(ISBLANK(Z234)),_xlfn.XLOOKUP(Z234,ud_pipe_type[lookupValue],ud_pipe_type[lookupKey],"ERROR"),""), "")</f>
        <v/>
      </c>
      <c r="AC234" s="3" t="str">
        <f>IF($A234="ADD",IF(NOT(ISBLANK(AB234)),_xlfn.XLOOKUP(AB234,ud_shape[lookupValue],ud_shape[lookupKey],"ERROR"),""), "")</f>
        <v/>
      </c>
      <c r="AE234" s="3" t="str">
        <f>IF($A234="ADD",IF(NOT(ISBLANK(AD234)),_xlfn.XLOOKUP(AD234,pipe_material[lookupValue],pipe_material[lookupKey],"ERROR"),""), "")</f>
        <v/>
      </c>
      <c r="AG234" s="3" t="str">
        <f>IF($A234="ADD",IF(NOT(ISBLANK(AF234)),_xlfn.XLOOKUP(1,(ud_material_subset_lookup=AF234)*(ud_material_subset_parentKey=AE234),ud_material_subset[lookupKey],"ERROR"),""), "")</f>
        <v/>
      </c>
      <c r="AI234" s="3" t="str">
        <f>IF($A234="ADD",IF(NOT(ISBLANK(AH234)),_xlfn.XLOOKUP(AH234,ud_pipe_duct_class[lookupValue],ud_pipe_duct_class[lookupKey],"ERROR"),""), "")</f>
        <v/>
      </c>
      <c r="AL234" s="3" t="str">
        <f>IF($A234="ADD",IF(NOT(ISBLANK(AK234)),_xlfn.XLOOKUP(AK234,ud_pipe_joint_type[lookupValue],ud_pipe_joint_type[lookupKey],"ERROR"),""), "")</f>
        <v/>
      </c>
      <c r="AN234" s="3" t="str">
        <f>IF($A234="ADD",IF(NOT(ISBLANK(AM234)),_xlfn.XLOOKUP(AM234,ud_pipe_location[lookupValue],ud_pipe_location[lookupKey],"ERROR"),""), "")</f>
        <v/>
      </c>
      <c r="AP234" s="2" t="str">
        <f t="shared" si="36"/>
        <v/>
      </c>
      <c r="AQ234" s="2" t="str">
        <f t="shared" si="37"/>
        <v/>
      </c>
      <c r="AR234" s="6"/>
      <c r="AS234" s="6"/>
      <c r="AT234" s="6"/>
      <c r="AU234" s="4"/>
      <c r="AV234" s="9"/>
      <c r="AX234" s="3" t="str">
        <f>IF($A234="ADD",IF(NOT(ISBLANK(AW234)),_xlfn.XLOOKUP(AW234,ud_culvert_grate[lookupValue],ud_culvert_grate[lookupKey],"ERROR"),""), "")</f>
        <v/>
      </c>
      <c r="AY234" s="4"/>
      <c r="BA234" s="3" t="str">
        <f>IF($A234="ADD",IF(NOT(ISBLANK(AZ234)),_xlfn.XLOOKUP(AZ234,ud_culvert_grate[lookupValue],ud_culvert_grate[lookupKey],"ERROR"),""), "")</f>
        <v/>
      </c>
      <c r="BD234" s="6"/>
      <c r="BF234" s="3" t="str">
        <f>IF($A234="ADD",IF(NOT(ISBLANK(BE234)),_xlfn.XLOOKUP(BE234,ud_yn_unknown[lookupValue],ud_yn_unknown[lookupKey],"ERROR"),""), "")</f>
        <v/>
      </c>
      <c r="BH234" s="3" t="str">
        <f>IF($A234="ADD",IF(NOT(ISBLANK(BG234)),_xlfn.XLOOKUP(BG234,ud_bed_substrate[lookupValue],ud_bed_substrate[lookupKey],"ERROR"),""), "")</f>
        <v/>
      </c>
      <c r="BJ234" s="3" t="str">
        <f>IF($A234="ADD",IF(NOT(ISBLANK(BI234)),_xlfn.XLOOKUP(BI234,ud_yn_unknown[lookupValue],ud_yn_unknown[lookupKey],"ERROR"),""), "")</f>
        <v/>
      </c>
      <c r="BL234" s="3" t="str">
        <f>IF($A234="ADD",IF(NOT(ISBLANK(BK234)),_xlfn.XLOOKUP(BK234,ud_yn_unknown[lookupValue],ud_yn_unknown[lookupKey],"ERROR"),""), "")</f>
        <v/>
      </c>
      <c r="BN234" s="3" t="str">
        <f>IF($A234="ADD",IF(NOT(ISBLANK(BM234)),_xlfn.XLOOKUP(BM234,ud_culvert_slope[lookupValue],ud_culvert_slope[lookupKey],"ERROR"),""), "")</f>
        <v/>
      </c>
      <c r="BP234" s="3" t="str">
        <f>IF($A234="ADD",IF(NOT(ISBLANK(BO234)),_xlfn.XLOOKUP(BO234,ud_culvert_alignment[lookupValue],ud_culvert_alignment[lookupKey],"ERROR"),""), "")</f>
        <v/>
      </c>
      <c r="BQ234" s="8"/>
      <c r="BS234" s="3" t="str">
        <f>IF($A234="ADD",IF(NOT(ISBLANK(BR234)),_xlfn.XLOOKUP(BR234,ud_carried_function[lookupValue],ud_carried_function[lookupKey],"ERROR"),""), "")</f>
        <v/>
      </c>
      <c r="BT234" s="4"/>
      <c r="BV234" s="3" t="str">
        <f>IF($A234="ADD",IF(NOT(ISBLANK(BU234)),_xlfn.XLOOKUP(BU234,ud_design_loading[lookupValue],ud_design_loading[lookupKey],"ERROR"),""), "")</f>
        <v/>
      </c>
      <c r="BW234" s="4"/>
      <c r="BX234" s="4"/>
      <c r="BY234" s="4"/>
      <c r="BZ234" s="4"/>
      <c r="CC234" s="3" t="str">
        <f>IF($A234="ADD",IF(NOT(ISBLANK(CB234)),_xlfn.XLOOKUP(CB234,maint_type[lookupValue],maint_type[lookupKey],"ERROR"),""), "")</f>
        <v/>
      </c>
      <c r="CE234" s="3" t="str">
        <f>IF($A234="ADD",IF(NOT(ISBLANK(CD234)),_xlfn.XLOOKUP(CD234,ud_access_method[lookupValue],ud_access_method[lookupKey],"ERROR"),""), "")</f>
        <v/>
      </c>
      <c r="CF234" s="9"/>
      <c r="CG234" s="8"/>
      <c r="CH234" s="4" t="str">
        <f t="shared" ca="1" si="38"/>
        <v/>
      </c>
      <c r="CI234" s="4"/>
      <c r="CJ234" s="3" t="str">
        <f t="shared" si="39"/>
        <v/>
      </c>
      <c r="CK234" s="3" t="str">
        <f>IF($A234="","",IF((AND($A234="ADD",OR(CJ234="",CJ234="In Use"))),"5",(_xlfn.XLOOKUP(CJ234,ud_asset_status[lookupValue],ud_asset_status[lookupKey],""))))</f>
        <v/>
      </c>
      <c r="CL234" s="8"/>
      <c r="CN234" s="3" t="str">
        <f>IF($A234="ADD",IF(NOT(ISBLANK(CM234)),_xlfn.XLOOKUP(CM234,ar_replace_reason[lookupValue],ar_replace_reason[lookupKey],"ERROR"),""), "")</f>
        <v/>
      </c>
      <c r="CO234" s="3" t="str">
        <f t="shared" si="40"/>
        <v/>
      </c>
      <c r="CP234" s="3" t="str">
        <f>IF($A234="","",IF((AND($A234="ADD",OR(CO234="",CO234="Queenstown-Lakes District Council"))),"70",(_xlfn.XLOOKUP(CO234,ud_organisation_owner[lookupValue],ud_organisation_owner[lookupKey],""))))</f>
        <v/>
      </c>
      <c r="CQ234" s="3" t="str">
        <f t="shared" si="41"/>
        <v/>
      </c>
      <c r="CR234" s="3" t="str">
        <f>IF($A234="","",IF((AND($A234="ADD",OR(CQ234="",CQ234="Queenstown-Lakes District Council"))),"70",(_xlfn.XLOOKUP(CQ234,ud_organisation_owner[lookupValue],ud_organisation_owner[lookupKey],""))))</f>
        <v/>
      </c>
      <c r="CS234" s="3" t="str">
        <f t="shared" si="42"/>
        <v/>
      </c>
      <c r="CT234" s="3" t="str">
        <f>IF($A234="","",IF((AND($A234="ADD",OR(CS234="",CS234="Local Authority"))),"17",(_xlfn.XLOOKUP(CS234,ud_sub_organisation[lookupValue],ud_sub_organisation[lookupKey],""))))</f>
        <v/>
      </c>
      <c r="CV234" s="3" t="str">
        <f>IF($A234="ADD",IF(NOT(ISBLANK(CU234)),_xlfn.XLOOKUP(CU234,ud_maintenance_organisation[lookupValue],ud_maintenance_organisation[lookupKey],"ERROR"),""), "")</f>
        <v/>
      </c>
      <c r="CW234" s="3" t="str">
        <f t="shared" si="43"/>
        <v/>
      </c>
      <c r="CX234" s="3" t="str">
        <f>IF($A234="","",IF((AND($A234="ADD",OR(CW234="",CW234="Vested Assets"))),"12",(_xlfn.XLOOKUP(CW234,ud_work_category[lookupValue],ud_work_category[lookupKey],""))))</f>
        <v/>
      </c>
      <c r="CY234" s="7"/>
      <c r="CZ234" s="2" t="str">
        <f t="shared" si="44"/>
        <v/>
      </c>
      <c r="DA234" s="2" t="str">
        <f t="shared" si="45"/>
        <v/>
      </c>
      <c r="DB234" s="3" t="str">
        <f t="shared" si="46"/>
        <v/>
      </c>
      <c r="DC234" s="3" t="str">
        <f>IF($A234="","",IF((AND($A234="ADD",OR(DB234="",DB234="Excellent"))),"1",(_xlfn.XLOOKUP(DB234,condition[lookupValue],condition[lookupKey],""))))</f>
        <v/>
      </c>
      <c r="DD234" s="8" t="str">
        <f t="shared" si="47"/>
        <v/>
      </c>
      <c r="DE234" s="9"/>
    </row>
    <row r="235" spans="2:10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4"/>
      <c r="L235" s="4"/>
      <c r="M235" s="4"/>
      <c r="O235" s="3" t="str">
        <f>IF($A235="ADD",IF(NOT(ISBLANK(N235)),_xlfn.XLOOKUP(N235,len_adjust_rsn[lookupValue],len_adjust_rsn[lookupKey],"ERROR"),""), "")</f>
        <v/>
      </c>
      <c r="P235" s="4"/>
      <c r="Q235" s="7"/>
      <c r="R235" s="7"/>
      <c r="S235" s="7"/>
      <c r="T235" s="7"/>
      <c r="U235" s="7"/>
      <c r="W235" s="3" t="str">
        <f>IF($A235="ADD",IF(NOT(ISBLANK(V235)),_xlfn.XLOOKUP(V235,ud_stormwater_purpose[lookupValue],ud_stormwater_purpose[lookupKey],"ERROR"),""), "")</f>
        <v/>
      </c>
      <c r="Y235" s="3" t="str">
        <f>IF($A235="ADD",IF(NOT(ISBLANK(X235)),_xlfn.XLOOKUP(X235,ud_pipe_flow_type[lookupValue],ud_pipe_flow_type[lookupKey],"ERROR"),""), "")</f>
        <v/>
      </c>
      <c r="AA235" s="3" t="str">
        <f>IF($A235="ADD",IF(NOT(ISBLANK(Z235)),_xlfn.XLOOKUP(Z235,ud_pipe_type[lookupValue],ud_pipe_type[lookupKey],"ERROR"),""), "")</f>
        <v/>
      </c>
      <c r="AC235" s="3" t="str">
        <f>IF($A235="ADD",IF(NOT(ISBLANK(AB235)),_xlfn.XLOOKUP(AB235,ud_shape[lookupValue],ud_shape[lookupKey],"ERROR"),""), "")</f>
        <v/>
      </c>
      <c r="AE235" s="3" t="str">
        <f>IF($A235="ADD",IF(NOT(ISBLANK(AD235)),_xlfn.XLOOKUP(AD235,pipe_material[lookupValue],pipe_material[lookupKey],"ERROR"),""), "")</f>
        <v/>
      </c>
      <c r="AG235" s="3" t="str">
        <f>IF($A235="ADD",IF(NOT(ISBLANK(AF235)),_xlfn.XLOOKUP(1,(ud_material_subset_lookup=AF235)*(ud_material_subset_parentKey=AE235),ud_material_subset[lookupKey],"ERROR"),""), "")</f>
        <v/>
      </c>
      <c r="AI235" s="3" t="str">
        <f>IF($A235="ADD",IF(NOT(ISBLANK(AH235)),_xlfn.XLOOKUP(AH235,ud_pipe_duct_class[lookupValue],ud_pipe_duct_class[lookupKey],"ERROR"),""), "")</f>
        <v/>
      </c>
      <c r="AL235" s="3" t="str">
        <f>IF($A235="ADD",IF(NOT(ISBLANK(AK235)),_xlfn.XLOOKUP(AK235,ud_pipe_joint_type[lookupValue],ud_pipe_joint_type[lookupKey],"ERROR"),""), "")</f>
        <v/>
      </c>
      <c r="AN235" s="3" t="str">
        <f>IF($A235="ADD",IF(NOT(ISBLANK(AM235)),_xlfn.XLOOKUP(AM235,ud_pipe_location[lookupValue],ud_pipe_location[lookupKey],"ERROR"),""), "")</f>
        <v/>
      </c>
      <c r="AP235" s="2" t="str">
        <f t="shared" si="36"/>
        <v/>
      </c>
      <c r="AQ235" s="2" t="str">
        <f t="shared" si="37"/>
        <v/>
      </c>
      <c r="AR235" s="6"/>
      <c r="AS235" s="6"/>
      <c r="AT235" s="6"/>
      <c r="AU235" s="4"/>
      <c r="AV235" s="9"/>
      <c r="AX235" s="3" t="str">
        <f>IF($A235="ADD",IF(NOT(ISBLANK(AW235)),_xlfn.XLOOKUP(AW235,ud_culvert_grate[lookupValue],ud_culvert_grate[lookupKey],"ERROR"),""), "")</f>
        <v/>
      </c>
      <c r="AY235" s="4"/>
      <c r="BA235" s="3" t="str">
        <f>IF($A235="ADD",IF(NOT(ISBLANK(AZ235)),_xlfn.XLOOKUP(AZ235,ud_culvert_grate[lookupValue],ud_culvert_grate[lookupKey],"ERROR"),""), "")</f>
        <v/>
      </c>
      <c r="BD235" s="6"/>
      <c r="BF235" s="3" t="str">
        <f>IF($A235="ADD",IF(NOT(ISBLANK(BE235)),_xlfn.XLOOKUP(BE235,ud_yn_unknown[lookupValue],ud_yn_unknown[lookupKey],"ERROR"),""), "")</f>
        <v/>
      </c>
      <c r="BH235" s="3" t="str">
        <f>IF($A235="ADD",IF(NOT(ISBLANK(BG235)),_xlfn.XLOOKUP(BG235,ud_bed_substrate[lookupValue],ud_bed_substrate[lookupKey],"ERROR"),""), "")</f>
        <v/>
      </c>
      <c r="BJ235" s="3" t="str">
        <f>IF($A235="ADD",IF(NOT(ISBLANK(BI235)),_xlfn.XLOOKUP(BI235,ud_yn_unknown[lookupValue],ud_yn_unknown[lookupKey],"ERROR"),""), "")</f>
        <v/>
      </c>
      <c r="BL235" s="3" t="str">
        <f>IF($A235="ADD",IF(NOT(ISBLANK(BK235)),_xlfn.XLOOKUP(BK235,ud_yn_unknown[lookupValue],ud_yn_unknown[lookupKey],"ERROR"),""), "")</f>
        <v/>
      </c>
      <c r="BN235" s="3" t="str">
        <f>IF($A235="ADD",IF(NOT(ISBLANK(BM235)),_xlfn.XLOOKUP(BM235,ud_culvert_slope[lookupValue],ud_culvert_slope[lookupKey],"ERROR"),""), "")</f>
        <v/>
      </c>
      <c r="BP235" s="3" t="str">
        <f>IF($A235="ADD",IF(NOT(ISBLANK(BO235)),_xlfn.XLOOKUP(BO235,ud_culvert_alignment[lookupValue],ud_culvert_alignment[lookupKey],"ERROR"),""), "")</f>
        <v/>
      </c>
      <c r="BQ235" s="8"/>
      <c r="BS235" s="3" t="str">
        <f>IF($A235="ADD",IF(NOT(ISBLANK(BR235)),_xlfn.XLOOKUP(BR235,ud_carried_function[lookupValue],ud_carried_function[lookupKey],"ERROR"),""), "")</f>
        <v/>
      </c>
      <c r="BT235" s="4"/>
      <c r="BV235" s="3" t="str">
        <f>IF($A235="ADD",IF(NOT(ISBLANK(BU235)),_xlfn.XLOOKUP(BU235,ud_design_loading[lookupValue],ud_design_loading[lookupKey],"ERROR"),""), "")</f>
        <v/>
      </c>
      <c r="BW235" s="4"/>
      <c r="BX235" s="4"/>
      <c r="BY235" s="4"/>
      <c r="BZ235" s="4"/>
      <c r="CC235" s="3" t="str">
        <f>IF($A235="ADD",IF(NOT(ISBLANK(CB235)),_xlfn.XLOOKUP(CB235,maint_type[lookupValue],maint_type[lookupKey],"ERROR"),""), "")</f>
        <v/>
      </c>
      <c r="CE235" s="3" t="str">
        <f>IF($A235="ADD",IF(NOT(ISBLANK(CD235)),_xlfn.XLOOKUP(CD235,ud_access_method[lookupValue],ud_access_method[lookupKey],"ERROR"),""), "")</f>
        <v/>
      </c>
      <c r="CF235" s="9"/>
      <c r="CG235" s="8"/>
      <c r="CH235" s="4" t="str">
        <f t="shared" ca="1" si="38"/>
        <v/>
      </c>
      <c r="CI235" s="4"/>
      <c r="CJ235" s="3" t="str">
        <f t="shared" si="39"/>
        <v/>
      </c>
      <c r="CK235" s="3" t="str">
        <f>IF($A235="","",IF((AND($A235="ADD",OR(CJ235="",CJ235="In Use"))),"5",(_xlfn.XLOOKUP(CJ235,ud_asset_status[lookupValue],ud_asset_status[lookupKey],""))))</f>
        <v/>
      </c>
      <c r="CL235" s="8"/>
      <c r="CN235" s="3" t="str">
        <f>IF($A235="ADD",IF(NOT(ISBLANK(CM235)),_xlfn.XLOOKUP(CM235,ar_replace_reason[lookupValue],ar_replace_reason[lookupKey],"ERROR"),""), "")</f>
        <v/>
      </c>
      <c r="CO235" s="3" t="str">
        <f t="shared" si="40"/>
        <v/>
      </c>
      <c r="CP235" s="3" t="str">
        <f>IF($A235="","",IF((AND($A235="ADD",OR(CO235="",CO235="Queenstown-Lakes District Council"))),"70",(_xlfn.XLOOKUP(CO235,ud_organisation_owner[lookupValue],ud_organisation_owner[lookupKey],""))))</f>
        <v/>
      </c>
      <c r="CQ235" s="3" t="str">
        <f t="shared" si="41"/>
        <v/>
      </c>
      <c r="CR235" s="3" t="str">
        <f>IF($A235="","",IF((AND($A235="ADD",OR(CQ235="",CQ235="Queenstown-Lakes District Council"))),"70",(_xlfn.XLOOKUP(CQ235,ud_organisation_owner[lookupValue],ud_organisation_owner[lookupKey],""))))</f>
        <v/>
      </c>
      <c r="CS235" s="3" t="str">
        <f t="shared" si="42"/>
        <v/>
      </c>
      <c r="CT235" s="3" t="str">
        <f>IF($A235="","",IF((AND($A235="ADD",OR(CS235="",CS235="Local Authority"))),"17",(_xlfn.XLOOKUP(CS235,ud_sub_organisation[lookupValue],ud_sub_organisation[lookupKey],""))))</f>
        <v/>
      </c>
      <c r="CV235" s="3" t="str">
        <f>IF($A235="ADD",IF(NOT(ISBLANK(CU235)),_xlfn.XLOOKUP(CU235,ud_maintenance_organisation[lookupValue],ud_maintenance_organisation[lookupKey],"ERROR"),""), "")</f>
        <v/>
      </c>
      <c r="CW235" s="3" t="str">
        <f t="shared" si="43"/>
        <v/>
      </c>
      <c r="CX235" s="3" t="str">
        <f>IF($A235="","",IF((AND($A235="ADD",OR(CW235="",CW235="Vested Assets"))),"12",(_xlfn.XLOOKUP(CW235,ud_work_category[lookupValue],ud_work_category[lookupKey],""))))</f>
        <v/>
      </c>
      <c r="CY235" s="7"/>
      <c r="CZ235" s="2" t="str">
        <f t="shared" si="44"/>
        <v/>
      </c>
      <c r="DA235" s="2" t="str">
        <f t="shared" si="45"/>
        <v/>
      </c>
      <c r="DB235" s="3" t="str">
        <f t="shared" si="46"/>
        <v/>
      </c>
      <c r="DC235" s="3" t="str">
        <f>IF($A235="","",IF((AND($A235="ADD",OR(DB235="",DB235="Excellent"))),"1",(_xlfn.XLOOKUP(DB235,condition[lookupValue],condition[lookupKey],""))))</f>
        <v/>
      </c>
      <c r="DD235" s="8" t="str">
        <f t="shared" si="47"/>
        <v/>
      </c>
      <c r="DE235" s="9"/>
    </row>
    <row r="236" spans="2:10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4"/>
      <c r="L236" s="4"/>
      <c r="M236" s="4"/>
      <c r="O236" s="3" t="str">
        <f>IF($A236="ADD",IF(NOT(ISBLANK(N236)),_xlfn.XLOOKUP(N236,len_adjust_rsn[lookupValue],len_adjust_rsn[lookupKey],"ERROR"),""), "")</f>
        <v/>
      </c>
      <c r="P236" s="4"/>
      <c r="Q236" s="7"/>
      <c r="R236" s="7"/>
      <c r="S236" s="7"/>
      <c r="T236" s="7"/>
      <c r="U236" s="7"/>
      <c r="W236" s="3" t="str">
        <f>IF($A236="ADD",IF(NOT(ISBLANK(V236)),_xlfn.XLOOKUP(V236,ud_stormwater_purpose[lookupValue],ud_stormwater_purpose[lookupKey],"ERROR"),""), "")</f>
        <v/>
      </c>
      <c r="Y236" s="3" t="str">
        <f>IF($A236="ADD",IF(NOT(ISBLANK(X236)),_xlfn.XLOOKUP(X236,ud_pipe_flow_type[lookupValue],ud_pipe_flow_type[lookupKey],"ERROR"),""), "")</f>
        <v/>
      </c>
      <c r="AA236" s="3" t="str">
        <f>IF($A236="ADD",IF(NOT(ISBLANK(Z236)),_xlfn.XLOOKUP(Z236,ud_pipe_type[lookupValue],ud_pipe_type[lookupKey],"ERROR"),""), "")</f>
        <v/>
      </c>
      <c r="AC236" s="3" t="str">
        <f>IF($A236="ADD",IF(NOT(ISBLANK(AB236)),_xlfn.XLOOKUP(AB236,ud_shape[lookupValue],ud_shape[lookupKey],"ERROR"),""), "")</f>
        <v/>
      </c>
      <c r="AE236" s="3" t="str">
        <f>IF($A236="ADD",IF(NOT(ISBLANK(AD236)),_xlfn.XLOOKUP(AD236,pipe_material[lookupValue],pipe_material[lookupKey],"ERROR"),""), "")</f>
        <v/>
      </c>
      <c r="AG236" s="3" t="str">
        <f>IF($A236="ADD",IF(NOT(ISBLANK(AF236)),_xlfn.XLOOKUP(1,(ud_material_subset_lookup=AF236)*(ud_material_subset_parentKey=AE236),ud_material_subset[lookupKey],"ERROR"),""), "")</f>
        <v/>
      </c>
      <c r="AI236" s="3" t="str">
        <f>IF($A236="ADD",IF(NOT(ISBLANK(AH236)),_xlfn.XLOOKUP(AH236,ud_pipe_duct_class[lookupValue],ud_pipe_duct_class[lookupKey],"ERROR"),""), "")</f>
        <v/>
      </c>
      <c r="AL236" s="3" t="str">
        <f>IF($A236="ADD",IF(NOT(ISBLANK(AK236)),_xlfn.XLOOKUP(AK236,ud_pipe_joint_type[lookupValue],ud_pipe_joint_type[lookupKey],"ERROR"),""), "")</f>
        <v/>
      </c>
      <c r="AN236" s="3" t="str">
        <f>IF($A236="ADD",IF(NOT(ISBLANK(AM236)),_xlfn.XLOOKUP(AM236,ud_pipe_location[lookupValue],ud_pipe_location[lookupKey],"ERROR"),""), "")</f>
        <v/>
      </c>
      <c r="AP236" s="2" t="str">
        <f t="shared" si="36"/>
        <v/>
      </c>
      <c r="AQ236" s="2" t="str">
        <f t="shared" si="37"/>
        <v/>
      </c>
      <c r="AR236" s="6"/>
      <c r="AS236" s="6"/>
      <c r="AT236" s="6"/>
      <c r="AU236" s="4"/>
      <c r="AV236" s="9"/>
      <c r="AX236" s="3" t="str">
        <f>IF($A236="ADD",IF(NOT(ISBLANK(AW236)),_xlfn.XLOOKUP(AW236,ud_culvert_grate[lookupValue],ud_culvert_grate[lookupKey],"ERROR"),""), "")</f>
        <v/>
      </c>
      <c r="AY236" s="4"/>
      <c r="BA236" s="3" t="str">
        <f>IF($A236="ADD",IF(NOT(ISBLANK(AZ236)),_xlfn.XLOOKUP(AZ236,ud_culvert_grate[lookupValue],ud_culvert_grate[lookupKey],"ERROR"),""), "")</f>
        <v/>
      </c>
      <c r="BD236" s="6"/>
      <c r="BF236" s="3" t="str">
        <f>IF($A236="ADD",IF(NOT(ISBLANK(BE236)),_xlfn.XLOOKUP(BE236,ud_yn_unknown[lookupValue],ud_yn_unknown[lookupKey],"ERROR"),""), "")</f>
        <v/>
      </c>
      <c r="BH236" s="3" t="str">
        <f>IF($A236="ADD",IF(NOT(ISBLANK(BG236)),_xlfn.XLOOKUP(BG236,ud_bed_substrate[lookupValue],ud_bed_substrate[lookupKey],"ERROR"),""), "")</f>
        <v/>
      </c>
      <c r="BJ236" s="3" t="str">
        <f>IF($A236="ADD",IF(NOT(ISBLANK(BI236)),_xlfn.XLOOKUP(BI236,ud_yn_unknown[lookupValue],ud_yn_unknown[lookupKey],"ERROR"),""), "")</f>
        <v/>
      </c>
      <c r="BL236" s="3" t="str">
        <f>IF($A236="ADD",IF(NOT(ISBLANK(BK236)),_xlfn.XLOOKUP(BK236,ud_yn_unknown[lookupValue],ud_yn_unknown[lookupKey],"ERROR"),""), "")</f>
        <v/>
      </c>
      <c r="BN236" s="3" t="str">
        <f>IF($A236="ADD",IF(NOT(ISBLANK(BM236)),_xlfn.XLOOKUP(BM236,ud_culvert_slope[lookupValue],ud_culvert_slope[lookupKey],"ERROR"),""), "")</f>
        <v/>
      </c>
      <c r="BP236" s="3" t="str">
        <f>IF($A236="ADD",IF(NOT(ISBLANK(BO236)),_xlfn.XLOOKUP(BO236,ud_culvert_alignment[lookupValue],ud_culvert_alignment[lookupKey],"ERROR"),""), "")</f>
        <v/>
      </c>
      <c r="BQ236" s="8"/>
      <c r="BS236" s="3" t="str">
        <f>IF($A236="ADD",IF(NOT(ISBLANK(BR236)),_xlfn.XLOOKUP(BR236,ud_carried_function[lookupValue],ud_carried_function[lookupKey],"ERROR"),""), "")</f>
        <v/>
      </c>
      <c r="BT236" s="4"/>
      <c r="BV236" s="3" t="str">
        <f>IF($A236="ADD",IF(NOT(ISBLANK(BU236)),_xlfn.XLOOKUP(BU236,ud_design_loading[lookupValue],ud_design_loading[lookupKey],"ERROR"),""), "")</f>
        <v/>
      </c>
      <c r="BW236" s="4"/>
      <c r="BX236" s="4"/>
      <c r="BY236" s="4"/>
      <c r="BZ236" s="4"/>
      <c r="CC236" s="3" t="str">
        <f>IF($A236="ADD",IF(NOT(ISBLANK(CB236)),_xlfn.XLOOKUP(CB236,maint_type[lookupValue],maint_type[lookupKey],"ERROR"),""), "")</f>
        <v/>
      </c>
      <c r="CE236" s="3" t="str">
        <f>IF($A236="ADD",IF(NOT(ISBLANK(CD236)),_xlfn.XLOOKUP(CD236,ud_access_method[lookupValue],ud_access_method[lookupKey],"ERROR"),""), "")</f>
        <v/>
      </c>
      <c r="CF236" s="9"/>
      <c r="CG236" s="8"/>
      <c r="CH236" s="4" t="str">
        <f t="shared" ca="1" si="38"/>
        <v/>
      </c>
      <c r="CI236" s="4"/>
      <c r="CJ236" s="3" t="str">
        <f t="shared" si="39"/>
        <v/>
      </c>
      <c r="CK236" s="3" t="str">
        <f>IF($A236="","",IF((AND($A236="ADD",OR(CJ236="",CJ236="In Use"))),"5",(_xlfn.XLOOKUP(CJ236,ud_asset_status[lookupValue],ud_asset_status[lookupKey],""))))</f>
        <v/>
      </c>
      <c r="CL236" s="8"/>
      <c r="CN236" s="3" t="str">
        <f>IF($A236="ADD",IF(NOT(ISBLANK(CM236)),_xlfn.XLOOKUP(CM236,ar_replace_reason[lookupValue],ar_replace_reason[lookupKey],"ERROR"),""), "")</f>
        <v/>
      </c>
      <c r="CO236" s="3" t="str">
        <f t="shared" si="40"/>
        <v/>
      </c>
      <c r="CP236" s="3" t="str">
        <f>IF($A236="","",IF((AND($A236="ADD",OR(CO236="",CO236="Queenstown-Lakes District Council"))),"70",(_xlfn.XLOOKUP(CO236,ud_organisation_owner[lookupValue],ud_organisation_owner[lookupKey],""))))</f>
        <v/>
      </c>
      <c r="CQ236" s="3" t="str">
        <f t="shared" si="41"/>
        <v/>
      </c>
      <c r="CR236" s="3" t="str">
        <f>IF($A236="","",IF((AND($A236="ADD",OR(CQ236="",CQ236="Queenstown-Lakes District Council"))),"70",(_xlfn.XLOOKUP(CQ236,ud_organisation_owner[lookupValue],ud_organisation_owner[lookupKey],""))))</f>
        <v/>
      </c>
      <c r="CS236" s="3" t="str">
        <f t="shared" si="42"/>
        <v/>
      </c>
      <c r="CT236" s="3" t="str">
        <f>IF($A236="","",IF((AND($A236="ADD",OR(CS236="",CS236="Local Authority"))),"17",(_xlfn.XLOOKUP(CS236,ud_sub_organisation[lookupValue],ud_sub_organisation[lookupKey],""))))</f>
        <v/>
      </c>
      <c r="CV236" s="3" t="str">
        <f>IF($A236="ADD",IF(NOT(ISBLANK(CU236)),_xlfn.XLOOKUP(CU236,ud_maintenance_organisation[lookupValue],ud_maintenance_organisation[lookupKey],"ERROR"),""), "")</f>
        <v/>
      </c>
      <c r="CW236" s="3" t="str">
        <f t="shared" si="43"/>
        <v/>
      </c>
      <c r="CX236" s="3" t="str">
        <f>IF($A236="","",IF((AND($A236="ADD",OR(CW236="",CW236="Vested Assets"))),"12",(_xlfn.XLOOKUP(CW236,ud_work_category[lookupValue],ud_work_category[lookupKey],""))))</f>
        <v/>
      </c>
      <c r="CY236" s="7"/>
      <c r="CZ236" s="2" t="str">
        <f t="shared" si="44"/>
        <v/>
      </c>
      <c r="DA236" s="2" t="str">
        <f t="shared" si="45"/>
        <v/>
      </c>
      <c r="DB236" s="3" t="str">
        <f t="shared" si="46"/>
        <v/>
      </c>
      <c r="DC236" s="3" t="str">
        <f>IF($A236="","",IF((AND($A236="ADD",OR(DB236="",DB236="Excellent"))),"1",(_xlfn.XLOOKUP(DB236,condition[lookupValue],condition[lookupKey],""))))</f>
        <v/>
      </c>
      <c r="DD236" s="8" t="str">
        <f t="shared" si="47"/>
        <v/>
      </c>
      <c r="DE236" s="9"/>
    </row>
    <row r="237" spans="2:10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4"/>
      <c r="L237" s="4"/>
      <c r="M237" s="4"/>
      <c r="O237" s="3" t="str">
        <f>IF($A237="ADD",IF(NOT(ISBLANK(N237)),_xlfn.XLOOKUP(N237,len_adjust_rsn[lookupValue],len_adjust_rsn[lookupKey],"ERROR"),""), "")</f>
        <v/>
      </c>
      <c r="P237" s="4"/>
      <c r="Q237" s="7"/>
      <c r="R237" s="7"/>
      <c r="S237" s="7"/>
      <c r="T237" s="7"/>
      <c r="U237" s="7"/>
      <c r="W237" s="3" t="str">
        <f>IF($A237="ADD",IF(NOT(ISBLANK(V237)),_xlfn.XLOOKUP(V237,ud_stormwater_purpose[lookupValue],ud_stormwater_purpose[lookupKey],"ERROR"),""), "")</f>
        <v/>
      </c>
      <c r="Y237" s="3" t="str">
        <f>IF($A237="ADD",IF(NOT(ISBLANK(X237)),_xlfn.XLOOKUP(X237,ud_pipe_flow_type[lookupValue],ud_pipe_flow_type[lookupKey],"ERROR"),""), "")</f>
        <v/>
      </c>
      <c r="AA237" s="3" t="str">
        <f>IF($A237="ADD",IF(NOT(ISBLANK(Z237)),_xlfn.XLOOKUP(Z237,ud_pipe_type[lookupValue],ud_pipe_type[lookupKey],"ERROR"),""), "")</f>
        <v/>
      </c>
      <c r="AC237" s="3" t="str">
        <f>IF($A237="ADD",IF(NOT(ISBLANK(AB237)),_xlfn.XLOOKUP(AB237,ud_shape[lookupValue],ud_shape[lookupKey],"ERROR"),""), "")</f>
        <v/>
      </c>
      <c r="AE237" s="3" t="str">
        <f>IF($A237="ADD",IF(NOT(ISBLANK(AD237)),_xlfn.XLOOKUP(AD237,pipe_material[lookupValue],pipe_material[lookupKey],"ERROR"),""), "")</f>
        <v/>
      </c>
      <c r="AG237" s="3" t="str">
        <f>IF($A237="ADD",IF(NOT(ISBLANK(AF237)),_xlfn.XLOOKUP(1,(ud_material_subset_lookup=AF237)*(ud_material_subset_parentKey=AE237),ud_material_subset[lookupKey],"ERROR"),""), "")</f>
        <v/>
      </c>
      <c r="AI237" s="3" t="str">
        <f>IF($A237="ADD",IF(NOT(ISBLANK(AH237)),_xlfn.XLOOKUP(AH237,ud_pipe_duct_class[lookupValue],ud_pipe_duct_class[lookupKey],"ERROR"),""), "")</f>
        <v/>
      </c>
      <c r="AL237" s="3" t="str">
        <f>IF($A237="ADD",IF(NOT(ISBLANK(AK237)),_xlfn.XLOOKUP(AK237,ud_pipe_joint_type[lookupValue],ud_pipe_joint_type[lookupKey],"ERROR"),""), "")</f>
        <v/>
      </c>
      <c r="AN237" s="3" t="str">
        <f>IF($A237="ADD",IF(NOT(ISBLANK(AM237)),_xlfn.XLOOKUP(AM237,ud_pipe_location[lookupValue],ud_pipe_location[lookupKey],"ERROR"),""), "")</f>
        <v/>
      </c>
      <c r="AP237" s="2" t="str">
        <f t="shared" si="36"/>
        <v/>
      </c>
      <c r="AQ237" s="2" t="str">
        <f t="shared" si="37"/>
        <v/>
      </c>
      <c r="AR237" s="6"/>
      <c r="AS237" s="6"/>
      <c r="AT237" s="6"/>
      <c r="AU237" s="4"/>
      <c r="AV237" s="9"/>
      <c r="AX237" s="3" t="str">
        <f>IF($A237="ADD",IF(NOT(ISBLANK(AW237)),_xlfn.XLOOKUP(AW237,ud_culvert_grate[lookupValue],ud_culvert_grate[lookupKey],"ERROR"),""), "")</f>
        <v/>
      </c>
      <c r="AY237" s="4"/>
      <c r="BA237" s="3" t="str">
        <f>IF($A237="ADD",IF(NOT(ISBLANK(AZ237)),_xlfn.XLOOKUP(AZ237,ud_culvert_grate[lookupValue],ud_culvert_grate[lookupKey],"ERROR"),""), "")</f>
        <v/>
      </c>
      <c r="BD237" s="6"/>
      <c r="BF237" s="3" t="str">
        <f>IF($A237="ADD",IF(NOT(ISBLANK(BE237)),_xlfn.XLOOKUP(BE237,ud_yn_unknown[lookupValue],ud_yn_unknown[lookupKey],"ERROR"),""), "")</f>
        <v/>
      </c>
      <c r="BH237" s="3" t="str">
        <f>IF($A237="ADD",IF(NOT(ISBLANK(BG237)),_xlfn.XLOOKUP(BG237,ud_bed_substrate[lookupValue],ud_bed_substrate[lookupKey],"ERROR"),""), "")</f>
        <v/>
      </c>
      <c r="BJ237" s="3" t="str">
        <f>IF($A237="ADD",IF(NOT(ISBLANK(BI237)),_xlfn.XLOOKUP(BI237,ud_yn_unknown[lookupValue],ud_yn_unknown[lookupKey],"ERROR"),""), "")</f>
        <v/>
      </c>
      <c r="BL237" s="3" t="str">
        <f>IF($A237="ADD",IF(NOT(ISBLANK(BK237)),_xlfn.XLOOKUP(BK237,ud_yn_unknown[lookupValue],ud_yn_unknown[lookupKey],"ERROR"),""), "")</f>
        <v/>
      </c>
      <c r="BN237" s="3" t="str">
        <f>IF($A237="ADD",IF(NOT(ISBLANK(BM237)),_xlfn.XLOOKUP(BM237,ud_culvert_slope[lookupValue],ud_culvert_slope[lookupKey],"ERROR"),""), "")</f>
        <v/>
      </c>
      <c r="BP237" s="3" t="str">
        <f>IF($A237="ADD",IF(NOT(ISBLANK(BO237)),_xlfn.XLOOKUP(BO237,ud_culvert_alignment[lookupValue],ud_culvert_alignment[lookupKey],"ERROR"),""), "")</f>
        <v/>
      </c>
      <c r="BQ237" s="8"/>
      <c r="BS237" s="3" t="str">
        <f>IF($A237="ADD",IF(NOT(ISBLANK(BR237)),_xlfn.XLOOKUP(BR237,ud_carried_function[lookupValue],ud_carried_function[lookupKey],"ERROR"),""), "")</f>
        <v/>
      </c>
      <c r="BT237" s="4"/>
      <c r="BV237" s="3" t="str">
        <f>IF($A237="ADD",IF(NOT(ISBLANK(BU237)),_xlfn.XLOOKUP(BU237,ud_design_loading[lookupValue],ud_design_loading[lookupKey],"ERROR"),""), "")</f>
        <v/>
      </c>
      <c r="BW237" s="4"/>
      <c r="BX237" s="4"/>
      <c r="BY237" s="4"/>
      <c r="BZ237" s="4"/>
      <c r="CC237" s="3" t="str">
        <f>IF($A237="ADD",IF(NOT(ISBLANK(CB237)),_xlfn.XLOOKUP(CB237,maint_type[lookupValue],maint_type[lookupKey],"ERROR"),""), "")</f>
        <v/>
      </c>
      <c r="CE237" s="3" t="str">
        <f>IF($A237="ADD",IF(NOT(ISBLANK(CD237)),_xlfn.XLOOKUP(CD237,ud_access_method[lookupValue],ud_access_method[lookupKey],"ERROR"),""), "")</f>
        <v/>
      </c>
      <c r="CF237" s="9"/>
      <c r="CG237" s="8"/>
      <c r="CH237" s="4" t="str">
        <f t="shared" ca="1" si="38"/>
        <v/>
      </c>
      <c r="CI237" s="4"/>
      <c r="CJ237" s="3" t="str">
        <f t="shared" si="39"/>
        <v/>
      </c>
      <c r="CK237" s="3" t="str">
        <f>IF($A237="","",IF((AND($A237="ADD",OR(CJ237="",CJ237="In Use"))),"5",(_xlfn.XLOOKUP(CJ237,ud_asset_status[lookupValue],ud_asset_status[lookupKey],""))))</f>
        <v/>
      </c>
      <c r="CL237" s="8"/>
      <c r="CN237" s="3" t="str">
        <f>IF($A237="ADD",IF(NOT(ISBLANK(CM237)),_xlfn.XLOOKUP(CM237,ar_replace_reason[lookupValue],ar_replace_reason[lookupKey],"ERROR"),""), "")</f>
        <v/>
      </c>
      <c r="CO237" s="3" t="str">
        <f t="shared" si="40"/>
        <v/>
      </c>
      <c r="CP237" s="3" t="str">
        <f>IF($A237="","",IF((AND($A237="ADD",OR(CO237="",CO237="Queenstown-Lakes District Council"))),"70",(_xlfn.XLOOKUP(CO237,ud_organisation_owner[lookupValue],ud_organisation_owner[lookupKey],""))))</f>
        <v/>
      </c>
      <c r="CQ237" s="3" t="str">
        <f t="shared" si="41"/>
        <v/>
      </c>
      <c r="CR237" s="3" t="str">
        <f>IF($A237="","",IF((AND($A237="ADD",OR(CQ237="",CQ237="Queenstown-Lakes District Council"))),"70",(_xlfn.XLOOKUP(CQ237,ud_organisation_owner[lookupValue],ud_organisation_owner[lookupKey],""))))</f>
        <v/>
      </c>
      <c r="CS237" s="3" t="str">
        <f t="shared" si="42"/>
        <v/>
      </c>
      <c r="CT237" s="3" t="str">
        <f>IF($A237="","",IF((AND($A237="ADD",OR(CS237="",CS237="Local Authority"))),"17",(_xlfn.XLOOKUP(CS237,ud_sub_organisation[lookupValue],ud_sub_organisation[lookupKey],""))))</f>
        <v/>
      </c>
      <c r="CV237" s="3" t="str">
        <f>IF($A237="ADD",IF(NOT(ISBLANK(CU237)),_xlfn.XLOOKUP(CU237,ud_maintenance_organisation[lookupValue],ud_maintenance_organisation[lookupKey],"ERROR"),""), "")</f>
        <v/>
      </c>
      <c r="CW237" s="3" t="str">
        <f t="shared" si="43"/>
        <v/>
      </c>
      <c r="CX237" s="3" t="str">
        <f>IF($A237="","",IF((AND($A237="ADD",OR(CW237="",CW237="Vested Assets"))),"12",(_xlfn.XLOOKUP(CW237,ud_work_category[lookupValue],ud_work_category[lookupKey],""))))</f>
        <v/>
      </c>
      <c r="CY237" s="7"/>
      <c r="CZ237" s="2" t="str">
        <f t="shared" si="44"/>
        <v/>
      </c>
      <c r="DA237" s="2" t="str">
        <f t="shared" si="45"/>
        <v/>
      </c>
      <c r="DB237" s="3" t="str">
        <f t="shared" si="46"/>
        <v/>
      </c>
      <c r="DC237" s="3" t="str">
        <f>IF($A237="","",IF((AND($A237="ADD",OR(DB237="",DB237="Excellent"))),"1",(_xlfn.XLOOKUP(DB237,condition[lookupValue],condition[lookupKey],""))))</f>
        <v/>
      </c>
      <c r="DD237" s="8" t="str">
        <f t="shared" si="47"/>
        <v/>
      </c>
      <c r="DE237" s="9"/>
    </row>
    <row r="238" spans="2:10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4"/>
      <c r="L238" s="4"/>
      <c r="M238" s="4"/>
      <c r="O238" s="3" t="str">
        <f>IF($A238="ADD",IF(NOT(ISBLANK(N238)),_xlfn.XLOOKUP(N238,len_adjust_rsn[lookupValue],len_adjust_rsn[lookupKey],"ERROR"),""), "")</f>
        <v/>
      </c>
      <c r="P238" s="4"/>
      <c r="Q238" s="7"/>
      <c r="R238" s="7"/>
      <c r="S238" s="7"/>
      <c r="T238" s="7"/>
      <c r="U238" s="7"/>
      <c r="W238" s="3" t="str">
        <f>IF($A238="ADD",IF(NOT(ISBLANK(V238)),_xlfn.XLOOKUP(V238,ud_stormwater_purpose[lookupValue],ud_stormwater_purpose[lookupKey],"ERROR"),""), "")</f>
        <v/>
      </c>
      <c r="Y238" s="3" t="str">
        <f>IF($A238="ADD",IF(NOT(ISBLANK(X238)),_xlfn.XLOOKUP(X238,ud_pipe_flow_type[lookupValue],ud_pipe_flow_type[lookupKey],"ERROR"),""), "")</f>
        <v/>
      </c>
      <c r="AA238" s="3" t="str">
        <f>IF($A238="ADD",IF(NOT(ISBLANK(Z238)),_xlfn.XLOOKUP(Z238,ud_pipe_type[lookupValue],ud_pipe_type[lookupKey],"ERROR"),""), "")</f>
        <v/>
      </c>
      <c r="AC238" s="3" t="str">
        <f>IF($A238="ADD",IF(NOT(ISBLANK(AB238)),_xlfn.XLOOKUP(AB238,ud_shape[lookupValue],ud_shape[lookupKey],"ERROR"),""), "")</f>
        <v/>
      </c>
      <c r="AE238" s="3" t="str">
        <f>IF($A238="ADD",IF(NOT(ISBLANK(AD238)),_xlfn.XLOOKUP(AD238,pipe_material[lookupValue],pipe_material[lookupKey],"ERROR"),""), "")</f>
        <v/>
      </c>
      <c r="AG238" s="3" t="str">
        <f>IF($A238="ADD",IF(NOT(ISBLANK(AF238)),_xlfn.XLOOKUP(1,(ud_material_subset_lookup=AF238)*(ud_material_subset_parentKey=AE238),ud_material_subset[lookupKey],"ERROR"),""), "")</f>
        <v/>
      </c>
      <c r="AI238" s="3" t="str">
        <f>IF($A238="ADD",IF(NOT(ISBLANK(AH238)),_xlfn.XLOOKUP(AH238,ud_pipe_duct_class[lookupValue],ud_pipe_duct_class[lookupKey],"ERROR"),""), "")</f>
        <v/>
      </c>
      <c r="AL238" s="3" t="str">
        <f>IF($A238="ADD",IF(NOT(ISBLANK(AK238)),_xlfn.XLOOKUP(AK238,ud_pipe_joint_type[lookupValue],ud_pipe_joint_type[lookupKey],"ERROR"),""), "")</f>
        <v/>
      </c>
      <c r="AN238" s="3" t="str">
        <f>IF($A238="ADD",IF(NOT(ISBLANK(AM238)),_xlfn.XLOOKUP(AM238,ud_pipe_location[lookupValue],ud_pipe_location[lookupKey],"ERROR"),""), "")</f>
        <v/>
      </c>
      <c r="AP238" s="2" t="str">
        <f t="shared" si="36"/>
        <v/>
      </c>
      <c r="AQ238" s="2" t="str">
        <f t="shared" si="37"/>
        <v/>
      </c>
      <c r="AR238" s="6"/>
      <c r="AS238" s="6"/>
      <c r="AT238" s="6"/>
      <c r="AU238" s="4"/>
      <c r="AV238" s="9"/>
      <c r="AX238" s="3" t="str">
        <f>IF($A238="ADD",IF(NOT(ISBLANK(AW238)),_xlfn.XLOOKUP(AW238,ud_culvert_grate[lookupValue],ud_culvert_grate[lookupKey],"ERROR"),""), "")</f>
        <v/>
      </c>
      <c r="AY238" s="4"/>
      <c r="BA238" s="3" t="str">
        <f>IF($A238="ADD",IF(NOT(ISBLANK(AZ238)),_xlfn.XLOOKUP(AZ238,ud_culvert_grate[lookupValue],ud_culvert_grate[lookupKey],"ERROR"),""), "")</f>
        <v/>
      </c>
      <c r="BD238" s="6"/>
      <c r="BF238" s="3" t="str">
        <f>IF($A238="ADD",IF(NOT(ISBLANK(BE238)),_xlfn.XLOOKUP(BE238,ud_yn_unknown[lookupValue],ud_yn_unknown[lookupKey],"ERROR"),""), "")</f>
        <v/>
      </c>
      <c r="BH238" s="3" t="str">
        <f>IF($A238="ADD",IF(NOT(ISBLANK(BG238)),_xlfn.XLOOKUP(BG238,ud_bed_substrate[lookupValue],ud_bed_substrate[lookupKey],"ERROR"),""), "")</f>
        <v/>
      </c>
      <c r="BJ238" s="3" t="str">
        <f>IF($A238="ADD",IF(NOT(ISBLANK(BI238)),_xlfn.XLOOKUP(BI238,ud_yn_unknown[lookupValue],ud_yn_unknown[lookupKey],"ERROR"),""), "")</f>
        <v/>
      </c>
      <c r="BL238" s="3" t="str">
        <f>IF($A238="ADD",IF(NOT(ISBLANK(BK238)),_xlfn.XLOOKUP(BK238,ud_yn_unknown[lookupValue],ud_yn_unknown[lookupKey],"ERROR"),""), "")</f>
        <v/>
      </c>
      <c r="BN238" s="3" t="str">
        <f>IF($A238="ADD",IF(NOT(ISBLANK(BM238)),_xlfn.XLOOKUP(BM238,ud_culvert_slope[lookupValue],ud_culvert_slope[lookupKey],"ERROR"),""), "")</f>
        <v/>
      </c>
      <c r="BP238" s="3" t="str">
        <f>IF($A238="ADD",IF(NOT(ISBLANK(BO238)),_xlfn.XLOOKUP(BO238,ud_culvert_alignment[lookupValue],ud_culvert_alignment[lookupKey],"ERROR"),""), "")</f>
        <v/>
      </c>
      <c r="BQ238" s="8"/>
      <c r="BS238" s="3" t="str">
        <f>IF($A238="ADD",IF(NOT(ISBLANK(BR238)),_xlfn.XLOOKUP(BR238,ud_carried_function[lookupValue],ud_carried_function[lookupKey],"ERROR"),""), "")</f>
        <v/>
      </c>
      <c r="BT238" s="4"/>
      <c r="BV238" s="3" t="str">
        <f>IF($A238="ADD",IF(NOT(ISBLANK(BU238)),_xlfn.XLOOKUP(BU238,ud_design_loading[lookupValue],ud_design_loading[lookupKey],"ERROR"),""), "")</f>
        <v/>
      </c>
      <c r="BW238" s="4"/>
      <c r="BX238" s="4"/>
      <c r="BY238" s="4"/>
      <c r="BZ238" s="4"/>
      <c r="CC238" s="3" t="str">
        <f>IF($A238="ADD",IF(NOT(ISBLANK(CB238)),_xlfn.XLOOKUP(CB238,maint_type[lookupValue],maint_type[lookupKey],"ERROR"),""), "")</f>
        <v/>
      </c>
      <c r="CE238" s="3" t="str">
        <f>IF($A238="ADD",IF(NOT(ISBLANK(CD238)),_xlfn.XLOOKUP(CD238,ud_access_method[lookupValue],ud_access_method[lookupKey],"ERROR"),""), "")</f>
        <v/>
      </c>
      <c r="CF238" s="9"/>
      <c r="CG238" s="8"/>
      <c r="CH238" s="4" t="str">
        <f t="shared" ca="1" si="38"/>
        <v/>
      </c>
      <c r="CI238" s="4"/>
      <c r="CJ238" s="3" t="str">
        <f t="shared" si="39"/>
        <v/>
      </c>
      <c r="CK238" s="3" t="str">
        <f>IF($A238="","",IF((AND($A238="ADD",OR(CJ238="",CJ238="In Use"))),"5",(_xlfn.XLOOKUP(CJ238,ud_asset_status[lookupValue],ud_asset_status[lookupKey],""))))</f>
        <v/>
      </c>
      <c r="CL238" s="8"/>
      <c r="CN238" s="3" t="str">
        <f>IF($A238="ADD",IF(NOT(ISBLANK(CM238)),_xlfn.XLOOKUP(CM238,ar_replace_reason[lookupValue],ar_replace_reason[lookupKey],"ERROR"),""), "")</f>
        <v/>
      </c>
      <c r="CO238" s="3" t="str">
        <f t="shared" si="40"/>
        <v/>
      </c>
      <c r="CP238" s="3" t="str">
        <f>IF($A238="","",IF((AND($A238="ADD",OR(CO238="",CO238="Queenstown-Lakes District Council"))),"70",(_xlfn.XLOOKUP(CO238,ud_organisation_owner[lookupValue],ud_organisation_owner[lookupKey],""))))</f>
        <v/>
      </c>
      <c r="CQ238" s="3" t="str">
        <f t="shared" si="41"/>
        <v/>
      </c>
      <c r="CR238" s="3" t="str">
        <f>IF($A238="","",IF((AND($A238="ADD",OR(CQ238="",CQ238="Queenstown-Lakes District Council"))),"70",(_xlfn.XLOOKUP(CQ238,ud_organisation_owner[lookupValue],ud_organisation_owner[lookupKey],""))))</f>
        <v/>
      </c>
      <c r="CS238" s="3" t="str">
        <f t="shared" si="42"/>
        <v/>
      </c>
      <c r="CT238" s="3" t="str">
        <f>IF($A238="","",IF((AND($A238="ADD",OR(CS238="",CS238="Local Authority"))),"17",(_xlfn.XLOOKUP(CS238,ud_sub_organisation[lookupValue],ud_sub_organisation[lookupKey],""))))</f>
        <v/>
      </c>
      <c r="CV238" s="3" t="str">
        <f>IF($A238="ADD",IF(NOT(ISBLANK(CU238)),_xlfn.XLOOKUP(CU238,ud_maintenance_organisation[lookupValue],ud_maintenance_organisation[lookupKey],"ERROR"),""), "")</f>
        <v/>
      </c>
      <c r="CW238" s="3" t="str">
        <f t="shared" si="43"/>
        <v/>
      </c>
      <c r="CX238" s="3" t="str">
        <f>IF($A238="","",IF((AND($A238="ADD",OR(CW238="",CW238="Vested Assets"))),"12",(_xlfn.XLOOKUP(CW238,ud_work_category[lookupValue],ud_work_category[lookupKey],""))))</f>
        <v/>
      </c>
      <c r="CY238" s="7"/>
      <c r="CZ238" s="2" t="str">
        <f t="shared" si="44"/>
        <v/>
      </c>
      <c r="DA238" s="2" t="str">
        <f t="shared" si="45"/>
        <v/>
      </c>
      <c r="DB238" s="3" t="str">
        <f t="shared" si="46"/>
        <v/>
      </c>
      <c r="DC238" s="3" t="str">
        <f>IF($A238="","",IF((AND($A238="ADD",OR(DB238="",DB238="Excellent"))),"1",(_xlfn.XLOOKUP(DB238,condition[lookupValue],condition[lookupKey],""))))</f>
        <v/>
      </c>
      <c r="DD238" s="8" t="str">
        <f t="shared" si="47"/>
        <v/>
      </c>
      <c r="DE238" s="9"/>
    </row>
    <row r="239" spans="2:10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4"/>
      <c r="L239" s="4"/>
      <c r="M239" s="4"/>
      <c r="O239" s="3" t="str">
        <f>IF($A239="ADD",IF(NOT(ISBLANK(N239)),_xlfn.XLOOKUP(N239,len_adjust_rsn[lookupValue],len_adjust_rsn[lookupKey],"ERROR"),""), "")</f>
        <v/>
      </c>
      <c r="P239" s="4"/>
      <c r="Q239" s="7"/>
      <c r="R239" s="7"/>
      <c r="S239" s="7"/>
      <c r="T239" s="7"/>
      <c r="U239" s="7"/>
      <c r="W239" s="3" t="str">
        <f>IF($A239="ADD",IF(NOT(ISBLANK(V239)),_xlfn.XLOOKUP(V239,ud_stormwater_purpose[lookupValue],ud_stormwater_purpose[lookupKey],"ERROR"),""), "")</f>
        <v/>
      </c>
      <c r="Y239" s="3" t="str">
        <f>IF($A239="ADD",IF(NOT(ISBLANK(X239)),_xlfn.XLOOKUP(X239,ud_pipe_flow_type[lookupValue],ud_pipe_flow_type[lookupKey],"ERROR"),""), "")</f>
        <v/>
      </c>
      <c r="AA239" s="3" t="str">
        <f>IF($A239="ADD",IF(NOT(ISBLANK(Z239)),_xlfn.XLOOKUP(Z239,ud_pipe_type[lookupValue],ud_pipe_type[lookupKey],"ERROR"),""), "")</f>
        <v/>
      </c>
      <c r="AC239" s="3" t="str">
        <f>IF($A239="ADD",IF(NOT(ISBLANK(AB239)),_xlfn.XLOOKUP(AB239,ud_shape[lookupValue],ud_shape[lookupKey],"ERROR"),""), "")</f>
        <v/>
      </c>
      <c r="AE239" s="3" t="str">
        <f>IF($A239="ADD",IF(NOT(ISBLANK(AD239)),_xlfn.XLOOKUP(AD239,pipe_material[lookupValue],pipe_material[lookupKey],"ERROR"),""), "")</f>
        <v/>
      </c>
      <c r="AG239" s="3" t="str">
        <f>IF($A239="ADD",IF(NOT(ISBLANK(AF239)),_xlfn.XLOOKUP(1,(ud_material_subset_lookup=AF239)*(ud_material_subset_parentKey=AE239),ud_material_subset[lookupKey],"ERROR"),""), "")</f>
        <v/>
      </c>
      <c r="AI239" s="3" t="str">
        <f>IF($A239="ADD",IF(NOT(ISBLANK(AH239)),_xlfn.XLOOKUP(AH239,ud_pipe_duct_class[lookupValue],ud_pipe_duct_class[lookupKey],"ERROR"),""), "")</f>
        <v/>
      </c>
      <c r="AL239" s="3" t="str">
        <f>IF($A239="ADD",IF(NOT(ISBLANK(AK239)),_xlfn.XLOOKUP(AK239,ud_pipe_joint_type[lookupValue],ud_pipe_joint_type[lookupKey],"ERROR"),""), "")</f>
        <v/>
      </c>
      <c r="AN239" s="3" t="str">
        <f>IF($A239="ADD",IF(NOT(ISBLANK(AM239)),_xlfn.XLOOKUP(AM239,ud_pipe_location[lookupValue],ud_pipe_location[lookupKey],"ERROR"),""), "")</f>
        <v/>
      </c>
      <c r="AP239" s="2" t="str">
        <f t="shared" si="36"/>
        <v/>
      </c>
      <c r="AQ239" s="2" t="str">
        <f t="shared" si="37"/>
        <v/>
      </c>
      <c r="AR239" s="6"/>
      <c r="AS239" s="6"/>
      <c r="AT239" s="6"/>
      <c r="AU239" s="4"/>
      <c r="AV239" s="9"/>
      <c r="AX239" s="3" t="str">
        <f>IF($A239="ADD",IF(NOT(ISBLANK(AW239)),_xlfn.XLOOKUP(AW239,ud_culvert_grate[lookupValue],ud_culvert_grate[lookupKey],"ERROR"),""), "")</f>
        <v/>
      </c>
      <c r="AY239" s="4"/>
      <c r="BA239" s="3" t="str">
        <f>IF($A239="ADD",IF(NOT(ISBLANK(AZ239)),_xlfn.XLOOKUP(AZ239,ud_culvert_grate[lookupValue],ud_culvert_grate[lookupKey],"ERROR"),""), "")</f>
        <v/>
      </c>
      <c r="BD239" s="6"/>
      <c r="BF239" s="3" t="str">
        <f>IF($A239="ADD",IF(NOT(ISBLANK(BE239)),_xlfn.XLOOKUP(BE239,ud_yn_unknown[lookupValue],ud_yn_unknown[lookupKey],"ERROR"),""), "")</f>
        <v/>
      </c>
      <c r="BH239" s="3" t="str">
        <f>IF($A239="ADD",IF(NOT(ISBLANK(BG239)),_xlfn.XLOOKUP(BG239,ud_bed_substrate[lookupValue],ud_bed_substrate[lookupKey],"ERROR"),""), "")</f>
        <v/>
      </c>
      <c r="BJ239" s="3" t="str">
        <f>IF($A239="ADD",IF(NOT(ISBLANK(BI239)),_xlfn.XLOOKUP(BI239,ud_yn_unknown[lookupValue],ud_yn_unknown[lookupKey],"ERROR"),""), "")</f>
        <v/>
      </c>
      <c r="BL239" s="3" t="str">
        <f>IF($A239="ADD",IF(NOT(ISBLANK(BK239)),_xlfn.XLOOKUP(BK239,ud_yn_unknown[lookupValue],ud_yn_unknown[lookupKey],"ERROR"),""), "")</f>
        <v/>
      </c>
      <c r="BN239" s="3" t="str">
        <f>IF($A239="ADD",IF(NOT(ISBLANK(BM239)),_xlfn.XLOOKUP(BM239,ud_culvert_slope[lookupValue],ud_culvert_slope[lookupKey],"ERROR"),""), "")</f>
        <v/>
      </c>
      <c r="BP239" s="3" t="str">
        <f>IF($A239="ADD",IF(NOT(ISBLANK(BO239)),_xlfn.XLOOKUP(BO239,ud_culvert_alignment[lookupValue],ud_culvert_alignment[lookupKey],"ERROR"),""), "")</f>
        <v/>
      </c>
      <c r="BQ239" s="8"/>
      <c r="BS239" s="3" t="str">
        <f>IF($A239="ADD",IF(NOT(ISBLANK(BR239)),_xlfn.XLOOKUP(BR239,ud_carried_function[lookupValue],ud_carried_function[lookupKey],"ERROR"),""), "")</f>
        <v/>
      </c>
      <c r="BT239" s="4"/>
      <c r="BV239" s="3" t="str">
        <f>IF($A239="ADD",IF(NOT(ISBLANK(BU239)),_xlfn.XLOOKUP(BU239,ud_design_loading[lookupValue],ud_design_loading[lookupKey],"ERROR"),""), "")</f>
        <v/>
      </c>
      <c r="BW239" s="4"/>
      <c r="BX239" s="4"/>
      <c r="BY239" s="4"/>
      <c r="BZ239" s="4"/>
      <c r="CC239" s="3" t="str">
        <f>IF($A239="ADD",IF(NOT(ISBLANK(CB239)),_xlfn.XLOOKUP(CB239,maint_type[lookupValue],maint_type[lookupKey],"ERROR"),""), "")</f>
        <v/>
      </c>
      <c r="CE239" s="3" t="str">
        <f>IF($A239="ADD",IF(NOT(ISBLANK(CD239)),_xlfn.XLOOKUP(CD239,ud_access_method[lookupValue],ud_access_method[lookupKey],"ERROR"),""), "")</f>
        <v/>
      </c>
      <c r="CF239" s="9"/>
      <c r="CG239" s="8"/>
      <c r="CH239" s="4" t="str">
        <f t="shared" ca="1" si="38"/>
        <v/>
      </c>
      <c r="CI239" s="4"/>
      <c r="CJ239" s="3" t="str">
        <f t="shared" si="39"/>
        <v/>
      </c>
      <c r="CK239" s="3" t="str">
        <f>IF($A239="","",IF((AND($A239="ADD",OR(CJ239="",CJ239="In Use"))),"5",(_xlfn.XLOOKUP(CJ239,ud_asset_status[lookupValue],ud_asset_status[lookupKey],""))))</f>
        <v/>
      </c>
      <c r="CL239" s="8"/>
      <c r="CN239" s="3" t="str">
        <f>IF($A239="ADD",IF(NOT(ISBLANK(CM239)),_xlfn.XLOOKUP(CM239,ar_replace_reason[lookupValue],ar_replace_reason[lookupKey],"ERROR"),""), "")</f>
        <v/>
      </c>
      <c r="CO239" s="3" t="str">
        <f t="shared" si="40"/>
        <v/>
      </c>
      <c r="CP239" s="3" t="str">
        <f>IF($A239="","",IF((AND($A239="ADD",OR(CO239="",CO239="Queenstown-Lakes District Council"))),"70",(_xlfn.XLOOKUP(CO239,ud_organisation_owner[lookupValue],ud_organisation_owner[lookupKey],""))))</f>
        <v/>
      </c>
      <c r="CQ239" s="3" t="str">
        <f t="shared" si="41"/>
        <v/>
      </c>
      <c r="CR239" s="3" t="str">
        <f>IF($A239="","",IF((AND($A239="ADD",OR(CQ239="",CQ239="Queenstown-Lakes District Council"))),"70",(_xlfn.XLOOKUP(CQ239,ud_organisation_owner[lookupValue],ud_organisation_owner[lookupKey],""))))</f>
        <v/>
      </c>
      <c r="CS239" s="3" t="str">
        <f t="shared" si="42"/>
        <v/>
      </c>
      <c r="CT239" s="3" t="str">
        <f>IF($A239="","",IF((AND($A239="ADD",OR(CS239="",CS239="Local Authority"))),"17",(_xlfn.XLOOKUP(CS239,ud_sub_organisation[lookupValue],ud_sub_organisation[lookupKey],""))))</f>
        <v/>
      </c>
      <c r="CV239" s="3" t="str">
        <f>IF($A239="ADD",IF(NOT(ISBLANK(CU239)),_xlfn.XLOOKUP(CU239,ud_maintenance_organisation[lookupValue],ud_maintenance_organisation[lookupKey],"ERROR"),""), "")</f>
        <v/>
      </c>
      <c r="CW239" s="3" t="str">
        <f t="shared" si="43"/>
        <v/>
      </c>
      <c r="CX239" s="3" t="str">
        <f>IF($A239="","",IF((AND($A239="ADD",OR(CW239="",CW239="Vested Assets"))),"12",(_xlfn.XLOOKUP(CW239,ud_work_category[lookupValue],ud_work_category[lookupKey],""))))</f>
        <v/>
      </c>
      <c r="CY239" s="7"/>
      <c r="CZ239" s="2" t="str">
        <f t="shared" si="44"/>
        <v/>
      </c>
      <c r="DA239" s="2" t="str">
        <f t="shared" si="45"/>
        <v/>
      </c>
      <c r="DB239" s="3" t="str">
        <f t="shared" si="46"/>
        <v/>
      </c>
      <c r="DC239" s="3" t="str">
        <f>IF($A239="","",IF((AND($A239="ADD",OR(DB239="",DB239="Excellent"))),"1",(_xlfn.XLOOKUP(DB239,condition[lookupValue],condition[lookupKey],""))))</f>
        <v/>
      </c>
      <c r="DD239" s="8" t="str">
        <f t="shared" si="47"/>
        <v/>
      </c>
      <c r="DE239" s="9"/>
    </row>
    <row r="240" spans="2:10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4"/>
      <c r="L240" s="4"/>
      <c r="M240" s="4"/>
      <c r="O240" s="3" t="str">
        <f>IF($A240="ADD",IF(NOT(ISBLANK(N240)),_xlfn.XLOOKUP(N240,len_adjust_rsn[lookupValue],len_adjust_rsn[lookupKey],"ERROR"),""), "")</f>
        <v/>
      </c>
      <c r="P240" s="4"/>
      <c r="Q240" s="7"/>
      <c r="R240" s="7"/>
      <c r="S240" s="7"/>
      <c r="T240" s="7"/>
      <c r="U240" s="7"/>
      <c r="W240" s="3" t="str">
        <f>IF($A240="ADD",IF(NOT(ISBLANK(V240)),_xlfn.XLOOKUP(V240,ud_stormwater_purpose[lookupValue],ud_stormwater_purpose[lookupKey],"ERROR"),""), "")</f>
        <v/>
      </c>
      <c r="Y240" s="3" t="str">
        <f>IF($A240="ADD",IF(NOT(ISBLANK(X240)),_xlfn.XLOOKUP(X240,ud_pipe_flow_type[lookupValue],ud_pipe_flow_type[lookupKey],"ERROR"),""), "")</f>
        <v/>
      </c>
      <c r="AA240" s="3" t="str">
        <f>IF($A240="ADD",IF(NOT(ISBLANK(Z240)),_xlfn.XLOOKUP(Z240,ud_pipe_type[lookupValue],ud_pipe_type[lookupKey],"ERROR"),""), "")</f>
        <v/>
      </c>
      <c r="AC240" s="3" t="str">
        <f>IF($A240="ADD",IF(NOT(ISBLANK(AB240)),_xlfn.XLOOKUP(AB240,ud_shape[lookupValue],ud_shape[lookupKey],"ERROR"),""), "")</f>
        <v/>
      </c>
      <c r="AE240" s="3" t="str">
        <f>IF($A240="ADD",IF(NOT(ISBLANK(AD240)),_xlfn.XLOOKUP(AD240,pipe_material[lookupValue],pipe_material[lookupKey],"ERROR"),""), "")</f>
        <v/>
      </c>
      <c r="AG240" s="3" t="str">
        <f>IF($A240="ADD",IF(NOT(ISBLANK(AF240)),_xlfn.XLOOKUP(1,(ud_material_subset_lookup=AF240)*(ud_material_subset_parentKey=AE240),ud_material_subset[lookupKey],"ERROR"),""), "")</f>
        <v/>
      </c>
      <c r="AI240" s="3" t="str">
        <f>IF($A240="ADD",IF(NOT(ISBLANK(AH240)),_xlfn.XLOOKUP(AH240,ud_pipe_duct_class[lookupValue],ud_pipe_duct_class[lookupKey],"ERROR"),""), "")</f>
        <v/>
      </c>
      <c r="AL240" s="3" t="str">
        <f>IF($A240="ADD",IF(NOT(ISBLANK(AK240)),_xlfn.XLOOKUP(AK240,ud_pipe_joint_type[lookupValue],ud_pipe_joint_type[lookupKey],"ERROR"),""), "")</f>
        <v/>
      </c>
      <c r="AN240" s="3" t="str">
        <f>IF($A240="ADD",IF(NOT(ISBLANK(AM240)),_xlfn.XLOOKUP(AM240,ud_pipe_location[lookupValue],ud_pipe_location[lookupKey],"ERROR"),""), "")</f>
        <v/>
      </c>
      <c r="AP240" s="2" t="str">
        <f t="shared" si="36"/>
        <v/>
      </c>
      <c r="AQ240" s="2" t="str">
        <f t="shared" si="37"/>
        <v/>
      </c>
      <c r="AR240" s="6"/>
      <c r="AS240" s="6"/>
      <c r="AT240" s="6"/>
      <c r="AU240" s="4"/>
      <c r="AV240" s="9"/>
      <c r="AX240" s="3" t="str">
        <f>IF($A240="ADD",IF(NOT(ISBLANK(AW240)),_xlfn.XLOOKUP(AW240,ud_culvert_grate[lookupValue],ud_culvert_grate[lookupKey],"ERROR"),""), "")</f>
        <v/>
      </c>
      <c r="AY240" s="4"/>
      <c r="BA240" s="3" t="str">
        <f>IF($A240="ADD",IF(NOT(ISBLANK(AZ240)),_xlfn.XLOOKUP(AZ240,ud_culvert_grate[lookupValue],ud_culvert_grate[lookupKey],"ERROR"),""), "")</f>
        <v/>
      </c>
      <c r="BD240" s="6"/>
      <c r="BF240" s="3" t="str">
        <f>IF($A240="ADD",IF(NOT(ISBLANK(BE240)),_xlfn.XLOOKUP(BE240,ud_yn_unknown[lookupValue],ud_yn_unknown[lookupKey],"ERROR"),""), "")</f>
        <v/>
      </c>
      <c r="BH240" s="3" t="str">
        <f>IF($A240="ADD",IF(NOT(ISBLANK(BG240)),_xlfn.XLOOKUP(BG240,ud_bed_substrate[lookupValue],ud_bed_substrate[lookupKey],"ERROR"),""), "")</f>
        <v/>
      </c>
      <c r="BJ240" s="3" t="str">
        <f>IF($A240="ADD",IF(NOT(ISBLANK(BI240)),_xlfn.XLOOKUP(BI240,ud_yn_unknown[lookupValue],ud_yn_unknown[lookupKey],"ERROR"),""), "")</f>
        <v/>
      </c>
      <c r="BL240" s="3" t="str">
        <f>IF($A240="ADD",IF(NOT(ISBLANK(BK240)),_xlfn.XLOOKUP(BK240,ud_yn_unknown[lookupValue],ud_yn_unknown[lookupKey],"ERROR"),""), "")</f>
        <v/>
      </c>
      <c r="BN240" s="3" t="str">
        <f>IF($A240="ADD",IF(NOT(ISBLANK(BM240)),_xlfn.XLOOKUP(BM240,ud_culvert_slope[lookupValue],ud_culvert_slope[lookupKey],"ERROR"),""), "")</f>
        <v/>
      </c>
      <c r="BP240" s="3" t="str">
        <f>IF($A240="ADD",IF(NOT(ISBLANK(BO240)),_xlfn.XLOOKUP(BO240,ud_culvert_alignment[lookupValue],ud_culvert_alignment[lookupKey],"ERROR"),""), "")</f>
        <v/>
      </c>
      <c r="BQ240" s="8"/>
      <c r="BS240" s="3" t="str">
        <f>IF($A240="ADD",IF(NOT(ISBLANK(BR240)),_xlfn.XLOOKUP(BR240,ud_carried_function[lookupValue],ud_carried_function[lookupKey],"ERROR"),""), "")</f>
        <v/>
      </c>
      <c r="BT240" s="4"/>
      <c r="BV240" s="3" t="str">
        <f>IF($A240="ADD",IF(NOT(ISBLANK(BU240)),_xlfn.XLOOKUP(BU240,ud_design_loading[lookupValue],ud_design_loading[lookupKey],"ERROR"),""), "")</f>
        <v/>
      </c>
      <c r="BW240" s="4"/>
      <c r="BX240" s="4"/>
      <c r="BY240" s="4"/>
      <c r="BZ240" s="4"/>
      <c r="CC240" s="3" t="str">
        <f>IF($A240="ADD",IF(NOT(ISBLANK(CB240)),_xlfn.XLOOKUP(CB240,maint_type[lookupValue],maint_type[lookupKey],"ERROR"),""), "")</f>
        <v/>
      </c>
      <c r="CE240" s="3" t="str">
        <f>IF($A240="ADD",IF(NOT(ISBLANK(CD240)),_xlfn.XLOOKUP(CD240,ud_access_method[lookupValue],ud_access_method[lookupKey],"ERROR"),""), "")</f>
        <v/>
      </c>
      <c r="CF240" s="9"/>
      <c r="CG240" s="8"/>
      <c r="CH240" s="4" t="str">
        <f t="shared" ca="1" si="38"/>
        <v/>
      </c>
      <c r="CI240" s="4"/>
      <c r="CJ240" s="3" t="str">
        <f t="shared" si="39"/>
        <v/>
      </c>
      <c r="CK240" s="3" t="str">
        <f>IF($A240="","",IF((AND($A240="ADD",OR(CJ240="",CJ240="In Use"))),"5",(_xlfn.XLOOKUP(CJ240,ud_asset_status[lookupValue],ud_asset_status[lookupKey],""))))</f>
        <v/>
      </c>
      <c r="CL240" s="8"/>
      <c r="CN240" s="3" t="str">
        <f>IF($A240="ADD",IF(NOT(ISBLANK(CM240)),_xlfn.XLOOKUP(CM240,ar_replace_reason[lookupValue],ar_replace_reason[lookupKey],"ERROR"),""), "")</f>
        <v/>
      </c>
      <c r="CO240" s="3" t="str">
        <f t="shared" si="40"/>
        <v/>
      </c>
      <c r="CP240" s="3" t="str">
        <f>IF($A240="","",IF((AND($A240="ADD",OR(CO240="",CO240="Queenstown-Lakes District Council"))),"70",(_xlfn.XLOOKUP(CO240,ud_organisation_owner[lookupValue],ud_organisation_owner[lookupKey],""))))</f>
        <v/>
      </c>
      <c r="CQ240" s="3" t="str">
        <f t="shared" si="41"/>
        <v/>
      </c>
      <c r="CR240" s="3" t="str">
        <f>IF($A240="","",IF((AND($A240="ADD",OR(CQ240="",CQ240="Queenstown-Lakes District Council"))),"70",(_xlfn.XLOOKUP(CQ240,ud_organisation_owner[lookupValue],ud_organisation_owner[lookupKey],""))))</f>
        <v/>
      </c>
      <c r="CS240" s="3" t="str">
        <f t="shared" si="42"/>
        <v/>
      </c>
      <c r="CT240" s="3" t="str">
        <f>IF($A240="","",IF((AND($A240="ADD",OR(CS240="",CS240="Local Authority"))),"17",(_xlfn.XLOOKUP(CS240,ud_sub_organisation[lookupValue],ud_sub_organisation[lookupKey],""))))</f>
        <v/>
      </c>
      <c r="CV240" s="3" t="str">
        <f>IF($A240="ADD",IF(NOT(ISBLANK(CU240)),_xlfn.XLOOKUP(CU240,ud_maintenance_organisation[lookupValue],ud_maintenance_organisation[lookupKey],"ERROR"),""), "")</f>
        <v/>
      </c>
      <c r="CW240" s="3" t="str">
        <f t="shared" si="43"/>
        <v/>
      </c>
      <c r="CX240" s="3" t="str">
        <f>IF($A240="","",IF((AND($A240="ADD",OR(CW240="",CW240="Vested Assets"))),"12",(_xlfn.XLOOKUP(CW240,ud_work_category[lookupValue],ud_work_category[lookupKey],""))))</f>
        <v/>
      </c>
      <c r="CY240" s="7"/>
      <c r="CZ240" s="2" t="str">
        <f t="shared" si="44"/>
        <v/>
      </c>
      <c r="DA240" s="2" t="str">
        <f t="shared" si="45"/>
        <v/>
      </c>
      <c r="DB240" s="3" t="str">
        <f t="shared" si="46"/>
        <v/>
      </c>
      <c r="DC240" s="3" t="str">
        <f>IF($A240="","",IF((AND($A240="ADD",OR(DB240="",DB240="Excellent"))),"1",(_xlfn.XLOOKUP(DB240,condition[lookupValue],condition[lookupKey],""))))</f>
        <v/>
      </c>
      <c r="DD240" s="8" t="str">
        <f t="shared" si="47"/>
        <v/>
      </c>
      <c r="DE240" s="9"/>
    </row>
    <row r="241" spans="2:10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4"/>
      <c r="L241" s="4"/>
      <c r="M241" s="4"/>
      <c r="O241" s="3" t="str">
        <f>IF($A241="ADD",IF(NOT(ISBLANK(N241)),_xlfn.XLOOKUP(N241,len_adjust_rsn[lookupValue],len_adjust_rsn[lookupKey],"ERROR"),""), "")</f>
        <v/>
      </c>
      <c r="P241" s="4"/>
      <c r="Q241" s="7"/>
      <c r="R241" s="7"/>
      <c r="S241" s="7"/>
      <c r="T241" s="7"/>
      <c r="U241" s="7"/>
      <c r="W241" s="3" t="str">
        <f>IF($A241="ADD",IF(NOT(ISBLANK(V241)),_xlfn.XLOOKUP(V241,ud_stormwater_purpose[lookupValue],ud_stormwater_purpose[lookupKey],"ERROR"),""), "")</f>
        <v/>
      </c>
      <c r="Y241" s="3" t="str">
        <f>IF($A241="ADD",IF(NOT(ISBLANK(X241)),_xlfn.XLOOKUP(X241,ud_pipe_flow_type[lookupValue],ud_pipe_flow_type[lookupKey],"ERROR"),""), "")</f>
        <v/>
      </c>
      <c r="AA241" s="3" t="str">
        <f>IF($A241="ADD",IF(NOT(ISBLANK(Z241)),_xlfn.XLOOKUP(Z241,ud_pipe_type[lookupValue],ud_pipe_type[lookupKey],"ERROR"),""), "")</f>
        <v/>
      </c>
      <c r="AC241" s="3" t="str">
        <f>IF($A241="ADD",IF(NOT(ISBLANK(AB241)),_xlfn.XLOOKUP(AB241,ud_shape[lookupValue],ud_shape[lookupKey],"ERROR"),""), "")</f>
        <v/>
      </c>
      <c r="AE241" s="3" t="str">
        <f>IF($A241="ADD",IF(NOT(ISBLANK(AD241)),_xlfn.XLOOKUP(AD241,pipe_material[lookupValue],pipe_material[lookupKey],"ERROR"),""), "")</f>
        <v/>
      </c>
      <c r="AG241" s="3" t="str">
        <f>IF($A241="ADD",IF(NOT(ISBLANK(AF241)),_xlfn.XLOOKUP(1,(ud_material_subset_lookup=AF241)*(ud_material_subset_parentKey=AE241),ud_material_subset[lookupKey],"ERROR"),""), "")</f>
        <v/>
      </c>
      <c r="AI241" s="3" t="str">
        <f>IF($A241="ADD",IF(NOT(ISBLANK(AH241)),_xlfn.XLOOKUP(AH241,ud_pipe_duct_class[lookupValue],ud_pipe_duct_class[lookupKey],"ERROR"),""), "")</f>
        <v/>
      </c>
      <c r="AL241" s="3" t="str">
        <f>IF($A241="ADD",IF(NOT(ISBLANK(AK241)),_xlfn.XLOOKUP(AK241,ud_pipe_joint_type[lookupValue],ud_pipe_joint_type[lookupKey],"ERROR"),""), "")</f>
        <v/>
      </c>
      <c r="AN241" s="3" t="str">
        <f>IF($A241="ADD",IF(NOT(ISBLANK(AM241)),_xlfn.XLOOKUP(AM241,ud_pipe_location[lookupValue],ud_pipe_location[lookupKey],"ERROR"),""), "")</f>
        <v/>
      </c>
      <c r="AP241" s="2" t="str">
        <f t="shared" si="36"/>
        <v/>
      </c>
      <c r="AQ241" s="2" t="str">
        <f t="shared" si="37"/>
        <v/>
      </c>
      <c r="AR241" s="6"/>
      <c r="AS241" s="6"/>
      <c r="AT241" s="6"/>
      <c r="AU241" s="4"/>
      <c r="AV241" s="9"/>
      <c r="AX241" s="3" t="str">
        <f>IF($A241="ADD",IF(NOT(ISBLANK(AW241)),_xlfn.XLOOKUP(AW241,ud_culvert_grate[lookupValue],ud_culvert_grate[lookupKey],"ERROR"),""), "")</f>
        <v/>
      </c>
      <c r="AY241" s="4"/>
      <c r="BA241" s="3" t="str">
        <f>IF($A241="ADD",IF(NOT(ISBLANK(AZ241)),_xlfn.XLOOKUP(AZ241,ud_culvert_grate[lookupValue],ud_culvert_grate[lookupKey],"ERROR"),""), "")</f>
        <v/>
      </c>
      <c r="BD241" s="6"/>
      <c r="BF241" s="3" t="str">
        <f>IF($A241="ADD",IF(NOT(ISBLANK(BE241)),_xlfn.XLOOKUP(BE241,ud_yn_unknown[lookupValue],ud_yn_unknown[lookupKey],"ERROR"),""), "")</f>
        <v/>
      </c>
      <c r="BH241" s="3" t="str">
        <f>IF($A241="ADD",IF(NOT(ISBLANK(BG241)),_xlfn.XLOOKUP(BG241,ud_bed_substrate[lookupValue],ud_bed_substrate[lookupKey],"ERROR"),""), "")</f>
        <v/>
      </c>
      <c r="BJ241" s="3" t="str">
        <f>IF($A241="ADD",IF(NOT(ISBLANK(BI241)),_xlfn.XLOOKUP(BI241,ud_yn_unknown[lookupValue],ud_yn_unknown[lookupKey],"ERROR"),""), "")</f>
        <v/>
      </c>
      <c r="BL241" s="3" t="str">
        <f>IF($A241="ADD",IF(NOT(ISBLANK(BK241)),_xlfn.XLOOKUP(BK241,ud_yn_unknown[lookupValue],ud_yn_unknown[lookupKey],"ERROR"),""), "")</f>
        <v/>
      </c>
      <c r="BN241" s="3" t="str">
        <f>IF($A241="ADD",IF(NOT(ISBLANK(BM241)),_xlfn.XLOOKUP(BM241,ud_culvert_slope[lookupValue],ud_culvert_slope[lookupKey],"ERROR"),""), "")</f>
        <v/>
      </c>
      <c r="BP241" s="3" t="str">
        <f>IF($A241="ADD",IF(NOT(ISBLANK(BO241)),_xlfn.XLOOKUP(BO241,ud_culvert_alignment[lookupValue],ud_culvert_alignment[lookupKey],"ERROR"),""), "")</f>
        <v/>
      </c>
      <c r="BQ241" s="8"/>
      <c r="BS241" s="3" t="str">
        <f>IF($A241="ADD",IF(NOT(ISBLANK(BR241)),_xlfn.XLOOKUP(BR241,ud_carried_function[lookupValue],ud_carried_function[lookupKey],"ERROR"),""), "")</f>
        <v/>
      </c>
      <c r="BT241" s="4"/>
      <c r="BV241" s="3" t="str">
        <f>IF($A241="ADD",IF(NOT(ISBLANK(BU241)),_xlfn.XLOOKUP(BU241,ud_design_loading[lookupValue],ud_design_loading[lookupKey],"ERROR"),""), "")</f>
        <v/>
      </c>
      <c r="BW241" s="4"/>
      <c r="BX241" s="4"/>
      <c r="BY241" s="4"/>
      <c r="BZ241" s="4"/>
      <c r="CC241" s="3" t="str">
        <f>IF($A241="ADD",IF(NOT(ISBLANK(CB241)),_xlfn.XLOOKUP(CB241,maint_type[lookupValue],maint_type[lookupKey],"ERROR"),""), "")</f>
        <v/>
      </c>
      <c r="CE241" s="3" t="str">
        <f>IF($A241="ADD",IF(NOT(ISBLANK(CD241)),_xlfn.XLOOKUP(CD241,ud_access_method[lookupValue],ud_access_method[lookupKey],"ERROR"),""), "")</f>
        <v/>
      </c>
      <c r="CF241" s="9"/>
      <c r="CG241" s="8"/>
      <c r="CH241" s="4" t="str">
        <f t="shared" ca="1" si="38"/>
        <v/>
      </c>
      <c r="CI241" s="4"/>
      <c r="CJ241" s="3" t="str">
        <f t="shared" si="39"/>
        <v/>
      </c>
      <c r="CK241" s="3" t="str">
        <f>IF($A241="","",IF((AND($A241="ADD",OR(CJ241="",CJ241="In Use"))),"5",(_xlfn.XLOOKUP(CJ241,ud_asset_status[lookupValue],ud_asset_status[lookupKey],""))))</f>
        <v/>
      </c>
      <c r="CL241" s="8"/>
      <c r="CN241" s="3" t="str">
        <f>IF($A241="ADD",IF(NOT(ISBLANK(CM241)),_xlfn.XLOOKUP(CM241,ar_replace_reason[lookupValue],ar_replace_reason[lookupKey],"ERROR"),""), "")</f>
        <v/>
      </c>
      <c r="CO241" s="3" t="str">
        <f t="shared" si="40"/>
        <v/>
      </c>
      <c r="CP241" s="3" t="str">
        <f>IF($A241="","",IF((AND($A241="ADD",OR(CO241="",CO241="Queenstown-Lakes District Council"))),"70",(_xlfn.XLOOKUP(CO241,ud_organisation_owner[lookupValue],ud_organisation_owner[lookupKey],""))))</f>
        <v/>
      </c>
      <c r="CQ241" s="3" t="str">
        <f t="shared" si="41"/>
        <v/>
      </c>
      <c r="CR241" s="3" t="str">
        <f>IF($A241="","",IF((AND($A241="ADD",OR(CQ241="",CQ241="Queenstown-Lakes District Council"))),"70",(_xlfn.XLOOKUP(CQ241,ud_organisation_owner[lookupValue],ud_organisation_owner[lookupKey],""))))</f>
        <v/>
      </c>
      <c r="CS241" s="3" t="str">
        <f t="shared" si="42"/>
        <v/>
      </c>
      <c r="CT241" s="3" t="str">
        <f>IF($A241="","",IF((AND($A241="ADD",OR(CS241="",CS241="Local Authority"))),"17",(_xlfn.XLOOKUP(CS241,ud_sub_organisation[lookupValue],ud_sub_organisation[lookupKey],""))))</f>
        <v/>
      </c>
      <c r="CV241" s="3" t="str">
        <f>IF($A241="ADD",IF(NOT(ISBLANK(CU241)),_xlfn.XLOOKUP(CU241,ud_maintenance_organisation[lookupValue],ud_maintenance_organisation[lookupKey],"ERROR"),""), "")</f>
        <v/>
      </c>
      <c r="CW241" s="3" t="str">
        <f t="shared" si="43"/>
        <v/>
      </c>
      <c r="CX241" s="3" t="str">
        <f>IF($A241="","",IF((AND($A241="ADD",OR(CW241="",CW241="Vested Assets"))),"12",(_xlfn.XLOOKUP(CW241,ud_work_category[lookupValue],ud_work_category[lookupKey],""))))</f>
        <v/>
      </c>
      <c r="CY241" s="7"/>
      <c r="CZ241" s="2" t="str">
        <f t="shared" si="44"/>
        <v/>
      </c>
      <c r="DA241" s="2" t="str">
        <f t="shared" si="45"/>
        <v/>
      </c>
      <c r="DB241" s="3" t="str">
        <f t="shared" si="46"/>
        <v/>
      </c>
      <c r="DC241" s="3" t="str">
        <f>IF($A241="","",IF((AND($A241="ADD",OR(DB241="",DB241="Excellent"))),"1",(_xlfn.XLOOKUP(DB241,condition[lookupValue],condition[lookupKey],""))))</f>
        <v/>
      </c>
      <c r="DD241" s="8" t="str">
        <f t="shared" si="47"/>
        <v/>
      </c>
      <c r="DE241" s="9"/>
    </row>
    <row r="242" spans="2:10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4"/>
      <c r="L242" s="4"/>
      <c r="M242" s="4"/>
      <c r="O242" s="3" t="str">
        <f>IF($A242="ADD",IF(NOT(ISBLANK(N242)),_xlfn.XLOOKUP(N242,len_adjust_rsn[lookupValue],len_adjust_rsn[lookupKey],"ERROR"),""), "")</f>
        <v/>
      </c>
      <c r="P242" s="4"/>
      <c r="Q242" s="7"/>
      <c r="R242" s="7"/>
      <c r="S242" s="7"/>
      <c r="T242" s="7"/>
      <c r="U242" s="7"/>
      <c r="W242" s="3" t="str">
        <f>IF($A242="ADD",IF(NOT(ISBLANK(V242)),_xlfn.XLOOKUP(V242,ud_stormwater_purpose[lookupValue],ud_stormwater_purpose[lookupKey],"ERROR"),""), "")</f>
        <v/>
      </c>
      <c r="Y242" s="3" t="str">
        <f>IF($A242="ADD",IF(NOT(ISBLANK(X242)),_xlfn.XLOOKUP(X242,ud_pipe_flow_type[lookupValue],ud_pipe_flow_type[lookupKey],"ERROR"),""), "")</f>
        <v/>
      </c>
      <c r="AA242" s="3" t="str">
        <f>IF($A242="ADD",IF(NOT(ISBLANK(Z242)),_xlfn.XLOOKUP(Z242,ud_pipe_type[lookupValue],ud_pipe_type[lookupKey],"ERROR"),""), "")</f>
        <v/>
      </c>
      <c r="AC242" s="3" t="str">
        <f>IF($A242="ADD",IF(NOT(ISBLANK(AB242)),_xlfn.XLOOKUP(AB242,ud_shape[lookupValue],ud_shape[lookupKey],"ERROR"),""), "")</f>
        <v/>
      </c>
      <c r="AE242" s="3" t="str">
        <f>IF($A242="ADD",IF(NOT(ISBLANK(AD242)),_xlfn.XLOOKUP(AD242,pipe_material[lookupValue],pipe_material[lookupKey],"ERROR"),""), "")</f>
        <v/>
      </c>
      <c r="AG242" s="3" t="str">
        <f>IF($A242="ADD",IF(NOT(ISBLANK(AF242)),_xlfn.XLOOKUP(1,(ud_material_subset_lookup=AF242)*(ud_material_subset_parentKey=AE242),ud_material_subset[lookupKey],"ERROR"),""), "")</f>
        <v/>
      </c>
      <c r="AI242" s="3" t="str">
        <f>IF($A242="ADD",IF(NOT(ISBLANK(AH242)),_xlfn.XLOOKUP(AH242,ud_pipe_duct_class[lookupValue],ud_pipe_duct_class[lookupKey],"ERROR"),""), "")</f>
        <v/>
      </c>
      <c r="AL242" s="3" t="str">
        <f>IF($A242="ADD",IF(NOT(ISBLANK(AK242)),_xlfn.XLOOKUP(AK242,ud_pipe_joint_type[lookupValue],ud_pipe_joint_type[lookupKey],"ERROR"),""), "")</f>
        <v/>
      </c>
      <c r="AN242" s="3" t="str">
        <f>IF($A242="ADD",IF(NOT(ISBLANK(AM242)),_xlfn.XLOOKUP(AM242,ud_pipe_location[lookupValue],ud_pipe_location[lookupKey],"ERROR"),""), "")</f>
        <v/>
      </c>
      <c r="AP242" s="2" t="str">
        <f t="shared" si="36"/>
        <v/>
      </c>
      <c r="AQ242" s="2" t="str">
        <f t="shared" si="37"/>
        <v/>
      </c>
      <c r="AR242" s="6"/>
      <c r="AS242" s="6"/>
      <c r="AT242" s="6"/>
      <c r="AU242" s="4"/>
      <c r="AV242" s="9"/>
      <c r="AX242" s="3" t="str">
        <f>IF($A242="ADD",IF(NOT(ISBLANK(AW242)),_xlfn.XLOOKUP(AW242,ud_culvert_grate[lookupValue],ud_culvert_grate[lookupKey],"ERROR"),""), "")</f>
        <v/>
      </c>
      <c r="AY242" s="4"/>
      <c r="BA242" s="3" t="str">
        <f>IF($A242="ADD",IF(NOT(ISBLANK(AZ242)),_xlfn.XLOOKUP(AZ242,ud_culvert_grate[lookupValue],ud_culvert_grate[lookupKey],"ERROR"),""), "")</f>
        <v/>
      </c>
      <c r="BD242" s="6"/>
      <c r="BF242" s="3" t="str">
        <f>IF($A242="ADD",IF(NOT(ISBLANK(BE242)),_xlfn.XLOOKUP(BE242,ud_yn_unknown[lookupValue],ud_yn_unknown[lookupKey],"ERROR"),""), "")</f>
        <v/>
      </c>
      <c r="BH242" s="3" t="str">
        <f>IF($A242="ADD",IF(NOT(ISBLANK(BG242)),_xlfn.XLOOKUP(BG242,ud_bed_substrate[lookupValue],ud_bed_substrate[lookupKey],"ERROR"),""), "")</f>
        <v/>
      </c>
      <c r="BJ242" s="3" t="str">
        <f>IF($A242="ADD",IF(NOT(ISBLANK(BI242)),_xlfn.XLOOKUP(BI242,ud_yn_unknown[lookupValue],ud_yn_unknown[lookupKey],"ERROR"),""), "")</f>
        <v/>
      </c>
      <c r="BL242" s="3" t="str">
        <f>IF($A242="ADD",IF(NOT(ISBLANK(BK242)),_xlfn.XLOOKUP(BK242,ud_yn_unknown[lookupValue],ud_yn_unknown[lookupKey],"ERROR"),""), "")</f>
        <v/>
      </c>
      <c r="BN242" s="3" t="str">
        <f>IF($A242="ADD",IF(NOT(ISBLANK(BM242)),_xlfn.XLOOKUP(BM242,ud_culvert_slope[lookupValue],ud_culvert_slope[lookupKey],"ERROR"),""), "")</f>
        <v/>
      </c>
      <c r="BP242" s="3" t="str">
        <f>IF($A242="ADD",IF(NOT(ISBLANK(BO242)),_xlfn.XLOOKUP(BO242,ud_culvert_alignment[lookupValue],ud_culvert_alignment[lookupKey],"ERROR"),""), "")</f>
        <v/>
      </c>
      <c r="BQ242" s="8"/>
      <c r="BS242" s="3" t="str">
        <f>IF($A242="ADD",IF(NOT(ISBLANK(BR242)),_xlfn.XLOOKUP(BR242,ud_carried_function[lookupValue],ud_carried_function[lookupKey],"ERROR"),""), "")</f>
        <v/>
      </c>
      <c r="BT242" s="4"/>
      <c r="BV242" s="3" t="str">
        <f>IF($A242="ADD",IF(NOT(ISBLANK(BU242)),_xlfn.XLOOKUP(BU242,ud_design_loading[lookupValue],ud_design_loading[lookupKey],"ERROR"),""), "")</f>
        <v/>
      </c>
      <c r="BW242" s="4"/>
      <c r="BX242" s="4"/>
      <c r="BY242" s="4"/>
      <c r="BZ242" s="4"/>
      <c r="CC242" s="3" t="str">
        <f>IF($A242="ADD",IF(NOT(ISBLANK(CB242)),_xlfn.XLOOKUP(CB242,maint_type[lookupValue],maint_type[lookupKey],"ERROR"),""), "")</f>
        <v/>
      </c>
      <c r="CE242" s="3" t="str">
        <f>IF($A242="ADD",IF(NOT(ISBLANK(CD242)),_xlfn.XLOOKUP(CD242,ud_access_method[lookupValue],ud_access_method[lookupKey],"ERROR"),""), "")</f>
        <v/>
      </c>
      <c r="CF242" s="9"/>
      <c r="CG242" s="8"/>
      <c r="CH242" s="4" t="str">
        <f t="shared" ca="1" si="38"/>
        <v/>
      </c>
      <c r="CI242" s="4"/>
      <c r="CJ242" s="3" t="str">
        <f t="shared" si="39"/>
        <v/>
      </c>
      <c r="CK242" s="3" t="str">
        <f>IF($A242="","",IF((AND($A242="ADD",OR(CJ242="",CJ242="In Use"))),"5",(_xlfn.XLOOKUP(CJ242,ud_asset_status[lookupValue],ud_asset_status[lookupKey],""))))</f>
        <v/>
      </c>
      <c r="CL242" s="8"/>
      <c r="CN242" s="3" t="str">
        <f>IF($A242="ADD",IF(NOT(ISBLANK(CM242)),_xlfn.XLOOKUP(CM242,ar_replace_reason[lookupValue],ar_replace_reason[lookupKey],"ERROR"),""), "")</f>
        <v/>
      </c>
      <c r="CO242" s="3" t="str">
        <f t="shared" si="40"/>
        <v/>
      </c>
      <c r="CP242" s="3" t="str">
        <f>IF($A242="","",IF((AND($A242="ADD",OR(CO242="",CO242="Queenstown-Lakes District Council"))),"70",(_xlfn.XLOOKUP(CO242,ud_organisation_owner[lookupValue],ud_organisation_owner[lookupKey],""))))</f>
        <v/>
      </c>
      <c r="CQ242" s="3" t="str">
        <f t="shared" si="41"/>
        <v/>
      </c>
      <c r="CR242" s="3" t="str">
        <f>IF($A242="","",IF((AND($A242="ADD",OR(CQ242="",CQ242="Queenstown-Lakes District Council"))),"70",(_xlfn.XLOOKUP(CQ242,ud_organisation_owner[lookupValue],ud_organisation_owner[lookupKey],""))))</f>
        <v/>
      </c>
      <c r="CS242" s="3" t="str">
        <f t="shared" si="42"/>
        <v/>
      </c>
      <c r="CT242" s="3" t="str">
        <f>IF($A242="","",IF((AND($A242="ADD",OR(CS242="",CS242="Local Authority"))),"17",(_xlfn.XLOOKUP(CS242,ud_sub_organisation[lookupValue],ud_sub_organisation[lookupKey],""))))</f>
        <v/>
      </c>
      <c r="CV242" s="3" t="str">
        <f>IF($A242="ADD",IF(NOT(ISBLANK(CU242)),_xlfn.XLOOKUP(CU242,ud_maintenance_organisation[lookupValue],ud_maintenance_organisation[lookupKey],"ERROR"),""), "")</f>
        <v/>
      </c>
      <c r="CW242" s="3" t="str">
        <f t="shared" si="43"/>
        <v/>
      </c>
      <c r="CX242" s="3" t="str">
        <f>IF($A242="","",IF((AND($A242="ADD",OR(CW242="",CW242="Vested Assets"))),"12",(_xlfn.XLOOKUP(CW242,ud_work_category[lookupValue],ud_work_category[lookupKey],""))))</f>
        <v/>
      </c>
      <c r="CY242" s="7"/>
      <c r="CZ242" s="2" t="str">
        <f t="shared" si="44"/>
        <v/>
      </c>
      <c r="DA242" s="2" t="str">
        <f t="shared" si="45"/>
        <v/>
      </c>
      <c r="DB242" s="3" t="str">
        <f t="shared" si="46"/>
        <v/>
      </c>
      <c r="DC242" s="3" t="str">
        <f>IF($A242="","",IF((AND($A242="ADD",OR(DB242="",DB242="Excellent"))),"1",(_xlfn.XLOOKUP(DB242,condition[lookupValue],condition[lookupKey],""))))</f>
        <v/>
      </c>
      <c r="DD242" s="8" t="str">
        <f t="shared" si="47"/>
        <v/>
      </c>
      <c r="DE242" s="9"/>
    </row>
    <row r="243" spans="2:10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4"/>
      <c r="L243" s="4"/>
      <c r="M243" s="4"/>
      <c r="O243" s="3" t="str">
        <f>IF($A243="ADD",IF(NOT(ISBLANK(N243)),_xlfn.XLOOKUP(N243,len_adjust_rsn[lookupValue],len_adjust_rsn[lookupKey],"ERROR"),""), "")</f>
        <v/>
      </c>
      <c r="P243" s="4"/>
      <c r="Q243" s="7"/>
      <c r="R243" s="7"/>
      <c r="S243" s="7"/>
      <c r="T243" s="7"/>
      <c r="U243" s="7"/>
      <c r="W243" s="3" t="str">
        <f>IF($A243="ADD",IF(NOT(ISBLANK(V243)),_xlfn.XLOOKUP(V243,ud_stormwater_purpose[lookupValue],ud_stormwater_purpose[lookupKey],"ERROR"),""), "")</f>
        <v/>
      </c>
      <c r="Y243" s="3" t="str">
        <f>IF($A243="ADD",IF(NOT(ISBLANK(X243)),_xlfn.XLOOKUP(X243,ud_pipe_flow_type[lookupValue],ud_pipe_flow_type[lookupKey],"ERROR"),""), "")</f>
        <v/>
      </c>
      <c r="AA243" s="3" t="str">
        <f>IF($A243="ADD",IF(NOT(ISBLANK(Z243)),_xlfn.XLOOKUP(Z243,ud_pipe_type[lookupValue],ud_pipe_type[lookupKey],"ERROR"),""), "")</f>
        <v/>
      </c>
      <c r="AC243" s="3" t="str">
        <f>IF($A243="ADD",IF(NOT(ISBLANK(AB243)),_xlfn.XLOOKUP(AB243,ud_shape[lookupValue],ud_shape[lookupKey],"ERROR"),""), "")</f>
        <v/>
      </c>
      <c r="AE243" s="3" t="str">
        <f>IF($A243="ADD",IF(NOT(ISBLANK(AD243)),_xlfn.XLOOKUP(AD243,pipe_material[lookupValue],pipe_material[lookupKey],"ERROR"),""), "")</f>
        <v/>
      </c>
      <c r="AG243" s="3" t="str">
        <f>IF($A243="ADD",IF(NOT(ISBLANK(AF243)),_xlfn.XLOOKUP(1,(ud_material_subset_lookup=AF243)*(ud_material_subset_parentKey=AE243),ud_material_subset[lookupKey],"ERROR"),""), "")</f>
        <v/>
      </c>
      <c r="AI243" s="3" t="str">
        <f>IF($A243="ADD",IF(NOT(ISBLANK(AH243)),_xlfn.XLOOKUP(AH243,ud_pipe_duct_class[lookupValue],ud_pipe_duct_class[lookupKey],"ERROR"),""), "")</f>
        <v/>
      </c>
      <c r="AL243" s="3" t="str">
        <f>IF($A243="ADD",IF(NOT(ISBLANK(AK243)),_xlfn.XLOOKUP(AK243,ud_pipe_joint_type[lookupValue],ud_pipe_joint_type[lookupKey],"ERROR"),""), "")</f>
        <v/>
      </c>
      <c r="AN243" s="3" t="str">
        <f>IF($A243="ADD",IF(NOT(ISBLANK(AM243)),_xlfn.XLOOKUP(AM243,ud_pipe_location[lookupValue],ud_pipe_location[lookupKey],"ERROR"),""), "")</f>
        <v/>
      </c>
      <c r="AP243" s="2" t="str">
        <f t="shared" si="36"/>
        <v/>
      </c>
      <c r="AQ243" s="2" t="str">
        <f t="shared" si="37"/>
        <v/>
      </c>
      <c r="AR243" s="6"/>
      <c r="AS243" s="6"/>
      <c r="AT243" s="6"/>
      <c r="AU243" s="4"/>
      <c r="AV243" s="9"/>
      <c r="AX243" s="3" t="str">
        <f>IF($A243="ADD",IF(NOT(ISBLANK(AW243)),_xlfn.XLOOKUP(AW243,ud_culvert_grate[lookupValue],ud_culvert_grate[lookupKey],"ERROR"),""), "")</f>
        <v/>
      </c>
      <c r="AY243" s="4"/>
      <c r="BA243" s="3" t="str">
        <f>IF($A243="ADD",IF(NOT(ISBLANK(AZ243)),_xlfn.XLOOKUP(AZ243,ud_culvert_grate[lookupValue],ud_culvert_grate[lookupKey],"ERROR"),""), "")</f>
        <v/>
      </c>
      <c r="BD243" s="6"/>
      <c r="BF243" s="3" t="str">
        <f>IF($A243="ADD",IF(NOT(ISBLANK(BE243)),_xlfn.XLOOKUP(BE243,ud_yn_unknown[lookupValue],ud_yn_unknown[lookupKey],"ERROR"),""), "")</f>
        <v/>
      </c>
      <c r="BH243" s="3" t="str">
        <f>IF($A243="ADD",IF(NOT(ISBLANK(BG243)),_xlfn.XLOOKUP(BG243,ud_bed_substrate[lookupValue],ud_bed_substrate[lookupKey],"ERROR"),""), "")</f>
        <v/>
      </c>
      <c r="BJ243" s="3" t="str">
        <f>IF($A243="ADD",IF(NOT(ISBLANK(BI243)),_xlfn.XLOOKUP(BI243,ud_yn_unknown[lookupValue],ud_yn_unknown[lookupKey],"ERROR"),""), "")</f>
        <v/>
      </c>
      <c r="BL243" s="3" t="str">
        <f>IF($A243="ADD",IF(NOT(ISBLANK(BK243)),_xlfn.XLOOKUP(BK243,ud_yn_unknown[lookupValue],ud_yn_unknown[lookupKey],"ERROR"),""), "")</f>
        <v/>
      </c>
      <c r="BN243" s="3" t="str">
        <f>IF($A243="ADD",IF(NOT(ISBLANK(BM243)),_xlfn.XLOOKUP(BM243,ud_culvert_slope[lookupValue],ud_culvert_slope[lookupKey],"ERROR"),""), "")</f>
        <v/>
      </c>
      <c r="BP243" s="3" t="str">
        <f>IF($A243="ADD",IF(NOT(ISBLANK(BO243)),_xlfn.XLOOKUP(BO243,ud_culvert_alignment[lookupValue],ud_culvert_alignment[lookupKey],"ERROR"),""), "")</f>
        <v/>
      </c>
      <c r="BQ243" s="8"/>
      <c r="BS243" s="3" t="str">
        <f>IF($A243="ADD",IF(NOT(ISBLANK(BR243)),_xlfn.XLOOKUP(BR243,ud_carried_function[lookupValue],ud_carried_function[lookupKey],"ERROR"),""), "")</f>
        <v/>
      </c>
      <c r="BT243" s="4"/>
      <c r="BV243" s="3" t="str">
        <f>IF($A243="ADD",IF(NOT(ISBLANK(BU243)),_xlfn.XLOOKUP(BU243,ud_design_loading[lookupValue],ud_design_loading[lookupKey],"ERROR"),""), "")</f>
        <v/>
      </c>
      <c r="BW243" s="4"/>
      <c r="BX243" s="4"/>
      <c r="BY243" s="4"/>
      <c r="BZ243" s="4"/>
      <c r="CC243" s="3" t="str">
        <f>IF($A243="ADD",IF(NOT(ISBLANK(CB243)),_xlfn.XLOOKUP(CB243,maint_type[lookupValue],maint_type[lookupKey],"ERROR"),""), "")</f>
        <v/>
      </c>
      <c r="CE243" s="3" t="str">
        <f>IF($A243="ADD",IF(NOT(ISBLANK(CD243)),_xlfn.XLOOKUP(CD243,ud_access_method[lookupValue],ud_access_method[lookupKey],"ERROR"),""), "")</f>
        <v/>
      </c>
      <c r="CF243" s="9"/>
      <c r="CG243" s="8"/>
      <c r="CH243" s="4" t="str">
        <f t="shared" ca="1" si="38"/>
        <v/>
      </c>
      <c r="CI243" s="4"/>
      <c r="CJ243" s="3" t="str">
        <f t="shared" si="39"/>
        <v/>
      </c>
      <c r="CK243" s="3" t="str">
        <f>IF($A243="","",IF((AND($A243="ADD",OR(CJ243="",CJ243="In Use"))),"5",(_xlfn.XLOOKUP(CJ243,ud_asset_status[lookupValue],ud_asset_status[lookupKey],""))))</f>
        <v/>
      </c>
      <c r="CL243" s="8"/>
      <c r="CN243" s="3" t="str">
        <f>IF($A243="ADD",IF(NOT(ISBLANK(CM243)),_xlfn.XLOOKUP(CM243,ar_replace_reason[lookupValue],ar_replace_reason[lookupKey],"ERROR"),""), "")</f>
        <v/>
      </c>
      <c r="CO243" s="3" t="str">
        <f t="shared" si="40"/>
        <v/>
      </c>
      <c r="CP243" s="3" t="str">
        <f>IF($A243="","",IF((AND($A243="ADD",OR(CO243="",CO243="Queenstown-Lakes District Council"))),"70",(_xlfn.XLOOKUP(CO243,ud_organisation_owner[lookupValue],ud_organisation_owner[lookupKey],""))))</f>
        <v/>
      </c>
      <c r="CQ243" s="3" t="str">
        <f t="shared" si="41"/>
        <v/>
      </c>
      <c r="CR243" s="3" t="str">
        <f>IF($A243="","",IF((AND($A243="ADD",OR(CQ243="",CQ243="Queenstown-Lakes District Council"))),"70",(_xlfn.XLOOKUP(CQ243,ud_organisation_owner[lookupValue],ud_organisation_owner[lookupKey],""))))</f>
        <v/>
      </c>
      <c r="CS243" s="3" t="str">
        <f t="shared" si="42"/>
        <v/>
      </c>
      <c r="CT243" s="3" t="str">
        <f>IF($A243="","",IF((AND($A243="ADD",OR(CS243="",CS243="Local Authority"))),"17",(_xlfn.XLOOKUP(CS243,ud_sub_organisation[lookupValue],ud_sub_organisation[lookupKey],""))))</f>
        <v/>
      </c>
      <c r="CV243" s="3" t="str">
        <f>IF($A243="ADD",IF(NOT(ISBLANK(CU243)),_xlfn.XLOOKUP(CU243,ud_maintenance_organisation[lookupValue],ud_maintenance_organisation[lookupKey],"ERROR"),""), "")</f>
        <v/>
      </c>
      <c r="CW243" s="3" t="str">
        <f t="shared" si="43"/>
        <v/>
      </c>
      <c r="CX243" s="3" t="str">
        <f>IF($A243="","",IF((AND($A243="ADD",OR(CW243="",CW243="Vested Assets"))),"12",(_xlfn.XLOOKUP(CW243,ud_work_category[lookupValue],ud_work_category[lookupKey],""))))</f>
        <v/>
      </c>
      <c r="CY243" s="7"/>
      <c r="CZ243" s="2" t="str">
        <f t="shared" si="44"/>
        <v/>
      </c>
      <c r="DA243" s="2" t="str">
        <f t="shared" si="45"/>
        <v/>
      </c>
      <c r="DB243" s="3" t="str">
        <f t="shared" si="46"/>
        <v/>
      </c>
      <c r="DC243" s="3" t="str">
        <f>IF($A243="","",IF((AND($A243="ADD",OR(DB243="",DB243="Excellent"))),"1",(_xlfn.XLOOKUP(DB243,condition[lookupValue],condition[lookupKey],""))))</f>
        <v/>
      </c>
      <c r="DD243" s="8" t="str">
        <f t="shared" si="47"/>
        <v/>
      </c>
      <c r="DE243" s="9"/>
    </row>
    <row r="244" spans="2:10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4"/>
      <c r="L244" s="4"/>
      <c r="M244" s="4"/>
      <c r="O244" s="3" t="str">
        <f>IF($A244="ADD",IF(NOT(ISBLANK(N244)),_xlfn.XLOOKUP(N244,len_adjust_rsn[lookupValue],len_adjust_rsn[lookupKey],"ERROR"),""), "")</f>
        <v/>
      </c>
      <c r="P244" s="4"/>
      <c r="Q244" s="7"/>
      <c r="R244" s="7"/>
      <c r="S244" s="7"/>
      <c r="T244" s="7"/>
      <c r="U244" s="7"/>
      <c r="W244" s="3" t="str">
        <f>IF($A244="ADD",IF(NOT(ISBLANK(V244)),_xlfn.XLOOKUP(V244,ud_stormwater_purpose[lookupValue],ud_stormwater_purpose[lookupKey],"ERROR"),""), "")</f>
        <v/>
      </c>
      <c r="Y244" s="3" t="str">
        <f>IF($A244="ADD",IF(NOT(ISBLANK(X244)),_xlfn.XLOOKUP(X244,ud_pipe_flow_type[lookupValue],ud_pipe_flow_type[lookupKey],"ERROR"),""), "")</f>
        <v/>
      </c>
      <c r="AA244" s="3" t="str">
        <f>IF($A244="ADD",IF(NOT(ISBLANK(Z244)),_xlfn.XLOOKUP(Z244,ud_pipe_type[lookupValue],ud_pipe_type[lookupKey],"ERROR"),""), "")</f>
        <v/>
      </c>
      <c r="AC244" s="3" t="str">
        <f>IF($A244="ADD",IF(NOT(ISBLANK(AB244)),_xlfn.XLOOKUP(AB244,ud_shape[lookupValue],ud_shape[lookupKey],"ERROR"),""), "")</f>
        <v/>
      </c>
      <c r="AE244" s="3" t="str">
        <f>IF($A244="ADD",IF(NOT(ISBLANK(AD244)),_xlfn.XLOOKUP(AD244,pipe_material[lookupValue],pipe_material[lookupKey],"ERROR"),""), "")</f>
        <v/>
      </c>
      <c r="AG244" s="3" t="str">
        <f>IF($A244="ADD",IF(NOT(ISBLANK(AF244)),_xlfn.XLOOKUP(1,(ud_material_subset_lookup=AF244)*(ud_material_subset_parentKey=AE244),ud_material_subset[lookupKey],"ERROR"),""), "")</f>
        <v/>
      </c>
      <c r="AI244" s="3" t="str">
        <f>IF($A244="ADD",IF(NOT(ISBLANK(AH244)),_xlfn.XLOOKUP(AH244,ud_pipe_duct_class[lookupValue],ud_pipe_duct_class[lookupKey],"ERROR"),""), "")</f>
        <v/>
      </c>
      <c r="AL244" s="3" t="str">
        <f>IF($A244="ADD",IF(NOT(ISBLANK(AK244)),_xlfn.XLOOKUP(AK244,ud_pipe_joint_type[lookupValue],ud_pipe_joint_type[lookupKey],"ERROR"),""), "")</f>
        <v/>
      </c>
      <c r="AN244" s="3" t="str">
        <f>IF($A244="ADD",IF(NOT(ISBLANK(AM244)),_xlfn.XLOOKUP(AM244,ud_pipe_location[lookupValue],ud_pipe_location[lookupKey],"ERROR"),""), "")</f>
        <v/>
      </c>
      <c r="AP244" s="2" t="str">
        <f t="shared" si="36"/>
        <v/>
      </c>
      <c r="AQ244" s="2" t="str">
        <f t="shared" si="37"/>
        <v/>
      </c>
      <c r="AR244" s="6"/>
      <c r="AS244" s="6"/>
      <c r="AT244" s="6"/>
      <c r="AU244" s="4"/>
      <c r="AV244" s="9"/>
      <c r="AX244" s="3" t="str">
        <f>IF($A244="ADD",IF(NOT(ISBLANK(AW244)),_xlfn.XLOOKUP(AW244,ud_culvert_grate[lookupValue],ud_culvert_grate[lookupKey],"ERROR"),""), "")</f>
        <v/>
      </c>
      <c r="AY244" s="4"/>
      <c r="BA244" s="3" t="str">
        <f>IF($A244="ADD",IF(NOT(ISBLANK(AZ244)),_xlfn.XLOOKUP(AZ244,ud_culvert_grate[lookupValue],ud_culvert_grate[lookupKey],"ERROR"),""), "")</f>
        <v/>
      </c>
      <c r="BD244" s="6"/>
      <c r="BF244" s="3" t="str">
        <f>IF($A244="ADD",IF(NOT(ISBLANK(BE244)),_xlfn.XLOOKUP(BE244,ud_yn_unknown[lookupValue],ud_yn_unknown[lookupKey],"ERROR"),""), "")</f>
        <v/>
      </c>
      <c r="BH244" s="3" t="str">
        <f>IF($A244="ADD",IF(NOT(ISBLANK(BG244)),_xlfn.XLOOKUP(BG244,ud_bed_substrate[lookupValue],ud_bed_substrate[lookupKey],"ERROR"),""), "")</f>
        <v/>
      </c>
      <c r="BJ244" s="3" t="str">
        <f>IF($A244="ADD",IF(NOT(ISBLANK(BI244)),_xlfn.XLOOKUP(BI244,ud_yn_unknown[lookupValue],ud_yn_unknown[lookupKey],"ERROR"),""), "")</f>
        <v/>
      </c>
      <c r="BL244" s="3" t="str">
        <f>IF($A244="ADD",IF(NOT(ISBLANK(BK244)),_xlfn.XLOOKUP(BK244,ud_yn_unknown[lookupValue],ud_yn_unknown[lookupKey],"ERROR"),""), "")</f>
        <v/>
      </c>
      <c r="BN244" s="3" t="str">
        <f>IF($A244="ADD",IF(NOT(ISBLANK(BM244)),_xlfn.XLOOKUP(BM244,ud_culvert_slope[lookupValue],ud_culvert_slope[lookupKey],"ERROR"),""), "")</f>
        <v/>
      </c>
      <c r="BP244" s="3" t="str">
        <f>IF($A244="ADD",IF(NOT(ISBLANK(BO244)),_xlfn.XLOOKUP(BO244,ud_culvert_alignment[lookupValue],ud_culvert_alignment[lookupKey],"ERROR"),""), "")</f>
        <v/>
      </c>
      <c r="BQ244" s="8"/>
      <c r="BS244" s="3" t="str">
        <f>IF($A244="ADD",IF(NOT(ISBLANK(BR244)),_xlfn.XLOOKUP(BR244,ud_carried_function[lookupValue],ud_carried_function[lookupKey],"ERROR"),""), "")</f>
        <v/>
      </c>
      <c r="BT244" s="4"/>
      <c r="BV244" s="3" t="str">
        <f>IF($A244="ADD",IF(NOT(ISBLANK(BU244)),_xlfn.XLOOKUP(BU244,ud_design_loading[lookupValue],ud_design_loading[lookupKey],"ERROR"),""), "")</f>
        <v/>
      </c>
      <c r="BW244" s="4"/>
      <c r="BX244" s="4"/>
      <c r="BY244" s="4"/>
      <c r="BZ244" s="4"/>
      <c r="CC244" s="3" t="str">
        <f>IF($A244="ADD",IF(NOT(ISBLANK(CB244)),_xlfn.XLOOKUP(CB244,maint_type[lookupValue],maint_type[lookupKey],"ERROR"),""), "")</f>
        <v/>
      </c>
      <c r="CE244" s="3" t="str">
        <f>IF($A244="ADD",IF(NOT(ISBLANK(CD244)),_xlfn.XLOOKUP(CD244,ud_access_method[lookupValue],ud_access_method[lookupKey],"ERROR"),""), "")</f>
        <v/>
      </c>
      <c r="CF244" s="9"/>
      <c r="CG244" s="8"/>
      <c r="CH244" s="4" t="str">
        <f t="shared" ca="1" si="38"/>
        <v/>
      </c>
      <c r="CI244" s="4"/>
      <c r="CJ244" s="3" t="str">
        <f t="shared" si="39"/>
        <v/>
      </c>
      <c r="CK244" s="3" t="str">
        <f>IF($A244="","",IF((AND($A244="ADD",OR(CJ244="",CJ244="In Use"))),"5",(_xlfn.XLOOKUP(CJ244,ud_asset_status[lookupValue],ud_asset_status[lookupKey],""))))</f>
        <v/>
      </c>
      <c r="CL244" s="8"/>
      <c r="CN244" s="3" t="str">
        <f>IF($A244="ADD",IF(NOT(ISBLANK(CM244)),_xlfn.XLOOKUP(CM244,ar_replace_reason[lookupValue],ar_replace_reason[lookupKey],"ERROR"),""), "")</f>
        <v/>
      </c>
      <c r="CO244" s="3" t="str">
        <f t="shared" si="40"/>
        <v/>
      </c>
      <c r="CP244" s="3" t="str">
        <f>IF($A244="","",IF((AND($A244="ADD",OR(CO244="",CO244="Queenstown-Lakes District Council"))),"70",(_xlfn.XLOOKUP(CO244,ud_organisation_owner[lookupValue],ud_organisation_owner[lookupKey],""))))</f>
        <v/>
      </c>
      <c r="CQ244" s="3" t="str">
        <f t="shared" si="41"/>
        <v/>
      </c>
      <c r="CR244" s="3" t="str">
        <f>IF($A244="","",IF((AND($A244="ADD",OR(CQ244="",CQ244="Queenstown-Lakes District Council"))),"70",(_xlfn.XLOOKUP(CQ244,ud_organisation_owner[lookupValue],ud_organisation_owner[lookupKey],""))))</f>
        <v/>
      </c>
      <c r="CS244" s="3" t="str">
        <f t="shared" si="42"/>
        <v/>
      </c>
      <c r="CT244" s="3" t="str">
        <f>IF($A244="","",IF((AND($A244="ADD",OR(CS244="",CS244="Local Authority"))),"17",(_xlfn.XLOOKUP(CS244,ud_sub_organisation[lookupValue],ud_sub_organisation[lookupKey],""))))</f>
        <v/>
      </c>
      <c r="CV244" s="3" t="str">
        <f>IF($A244="ADD",IF(NOT(ISBLANK(CU244)),_xlfn.XLOOKUP(CU244,ud_maintenance_organisation[lookupValue],ud_maintenance_organisation[lookupKey],"ERROR"),""), "")</f>
        <v/>
      </c>
      <c r="CW244" s="3" t="str">
        <f t="shared" si="43"/>
        <v/>
      </c>
      <c r="CX244" s="3" t="str">
        <f>IF($A244="","",IF((AND($A244="ADD",OR(CW244="",CW244="Vested Assets"))),"12",(_xlfn.XLOOKUP(CW244,ud_work_category[lookupValue],ud_work_category[lookupKey],""))))</f>
        <v/>
      </c>
      <c r="CY244" s="7"/>
      <c r="CZ244" s="2" t="str">
        <f t="shared" si="44"/>
        <v/>
      </c>
      <c r="DA244" s="2" t="str">
        <f t="shared" si="45"/>
        <v/>
      </c>
      <c r="DB244" s="3" t="str">
        <f t="shared" si="46"/>
        <v/>
      </c>
      <c r="DC244" s="3" t="str">
        <f>IF($A244="","",IF((AND($A244="ADD",OR(DB244="",DB244="Excellent"))),"1",(_xlfn.XLOOKUP(DB244,condition[lookupValue],condition[lookupKey],""))))</f>
        <v/>
      </c>
      <c r="DD244" s="8" t="str">
        <f t="shared" si="47"/>
        <v/>
      </c>
      <c r="DE244" s="9"/>
    </row>
    <row r="245" spans="2:10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4"/>
      <c r="L245" s="4"/>
      <c r="M245" s="4"/>
      <c r="O245" s="3" t="str">
        <f>IF($A245="ADD",IF(NOT(ISBLANK(N245)),_xlfn.XLOOKUP(N245,len_adjust_rsn[lookupValue],len_adjust_rsn[lookupKey],"ERROR"),""), "")</f>
        <v/>
      </c>
      <c r="P245" s="4"/>
      <c r="Q245" s="7"/>
      <c r="R245" s="7"/>
      <c r="S245" s="7"/>
      <c r="T245" s="7"/>
      <c r="U245" s="7"/>
      <c r="W245" s="3" t="str">
        <f>IF($A245="ADD",IF(NOT(ISBLANK(V245)),_xlfn.XLOOKUP(V245,ud_stormwater_purpose[lookupValue],ud_stormwater_purpose[lookupKey],"ERROR"),""), "")</f>
        <v/>
      </c>
      <c r="Y245" s="3" t="str">
        <f>IF($A245="ADD",IF(NOT(ISBLANK(X245)),_xlfn.XLOOKUP(X245,ud_pipe_flow_type[lookupValue],ud_pipe_flow_type[lookupKey],"ERROR"),""), "")</f>
        <v/>
      </c>
      <c r="AA245" s="3" t="str">
        <f>IF($A245="ADD",IF(NOT(ISBLANK(Z245)),_xlfn.XLOOKUP(Z245,ud_pipe_type[lookupValue],ud_pipe_type[lookupKey],"ERROR"),""), "")</f>
        <v/>
      </c>
      <c r="AC245" s="3" t="str">
        <f>IF($A245="ADD",IF(NOT(ISBLANK(AB245)),_xlfn.XLOOKUP(AB245,ud_shape[lookupValue],ud_shape[lookupKey],"ERROR"),""), "")</f>
        <v/>
      </c>
      <c r="AE245" s="3" t="str">
        <f>IF($A245="ADD",IF(NOT(ISBLANK(AD245)),_xlfn.XLOOKUP(AD245,pipe_material[lookupValue],pipe_material[lookupKey],"ERROR"),""), "")</f>
        <v/>
      </c>
      <c r="AG245" s="3" t="str">
        <f>IF($A245="ADD",IF(NOT(ISBLANK(AF245)),_xlfn.XLOOKUP(1,(ud_material_subset_lookup=AF245)*(ud_material_subset_parentKey=AE245),ud_material_subset[lookupKey],"ERROR"),""), "")</f>
        <v/>
      </c>
      <c r="AI245" s="3" t="str">
        <f>IF($A245="ADD",IF(NOT(ISBLANK(AH245)),_xlfn.XLOOKUP(AH245,ud_pipe_duct_class[lookupValue],ud_pipe_duct_class[lookupKey],"ERROR"),""), "")</f>
        <v/>
      </c>
      <c r="AL245" s="3" t="str">
        <f>IF($A245="ADD",IF(NOT(ISBLANK(AK245)),_xlfn.XLOOKUP(AK245,ud_pipe_joint_type[lookupValue],ud_pipe_joint_type[lookupKey],"ERROR"),""), "")</f>
        <v/>
      </c>
      <c r="AN245" s="3" t="str">
        <f>IF($A245="ADD",IF(NOT(ISBLANK(AM245)),_xlfn.XLOOKUP(AM245,ud_pipe_location[lookupValue],ud_pipe_location[lookupKey],"ERROR"),""), "")</f>
        <v/>
      </c>
      <c r="AP245" s="2" t="str">
        <f t="shared" si="36"/>
        <v/>
      </c>
      <c r="AQ245" s="2" t="str">
        <f t="shared" si="37"/>
        <v/>
      </c>
      <c r="AR245" s="6"/>
      <c r="AS245" s="6"/>
      <c r="AT245" s="6"/>
      <c r="AU245" s="4"/>
      <c r="AV245" s="9"/>
      <c r="AX245" s="3" t="str">
        <f>IF($A245="ADD",IF(NOT(ISBLANK(AW245)),_xlfn.XLOOKUP(AW245,ud_culvert_grate[lookupValue],ud_culvert_grate[lookupKey],"ERROR"),""), "")</f>
        <v/>
      </c>
      <c r="AY245" s="4"/>
      <c r="BA245" s="3" t="str">
        <f>IF($A245="ADD",IF(NOT(ISBLANK(AZ245)),_xlfn.XLOOKUP(AZ245,ud_culvert_grate[lookupValue],ud_culvert_grate[lookupKey],"ERROR"),""), "")</f>
        <v/>
      </c>
      <c r="BD245" s="6"/>
      <c r="BF245" s="3" t="str">
        <f>IF($A245="ADD",IF(NOT(ISBLANK(BE245)),_xlfn.XLOOKUP(BE245,ud_yn_unknown[lookupValue],ud_yn_unknown[lookupKey],"ERROR"),""), "")</f>
        <v/>
      </c>
      <c r="BH245" s="3" t="str">
        <f>IF($A245="ADD",IF(NOT(ISBLANK(BG245)),_xlfn.XLOOKUP(BG245,ud_bed_substrate[lookupValue],ud_bed_substrate[lookupKey],"ERROR"),""), "")</f>
        <v/>
      </c>
      <c r="BJ245" s="3" t="str">
        <f>IF($A245="ADD",IF(NOT(ISBLANK(BI245)),_xlfn.XLOOKUP(BI245,ud_yn_unknown[lookupValue],ud_yn_unknown[lookupKey],"ERROR"),""), "")</f>
        <v/>
      </c>
      <c r="BL245" s="3" t="str">
        <f>IF($A245="ADD",IF(NOT(ISBLANK(BK245)),_xlfn.XLOOKUP(BK245,ud_yn_unknown[lookupValue],ud_yn_unknown[lookupKey],"ERROR"),""), "")</f>
        <v/>
      </c>
      <c r="BN245" s="3" t="str">
        <f>IF($A245="ADD",IF(NOT(ISBLANK(BM245)),_xlfn.XLOOKUP(BM245,ud_culvert_slope[lookupValue],ud_culvert_slope[lookupKey],"ERROR"),""), "")</f>
        <v/>
      </c>
      <c r="BP245" s="3" t="str">
        <f>IF($A245="ADD",IF(NOT(ISBLANK(BO245)),_xlfn.XLOOKUP(BO245,ud_culvert_alignment[lookupValue],ud_culvert_alignment[lookupKey],"ERROR"),""), "")</f>
        <v/>
      </c>
      <c r="BQ245" s="8"/>
      <c r="BS245" s="3" t="str">
        <f>IF($A245="ADD",IF(NOT(ISBLANK(BR245)),_xlfn.XLOOKUP(BR245,ud_carried_function[lookupValue],ud_carried_function[lookupKey],"ERROR"),""), "")</f>
        <v/>
      </c>
      <c r="BT245" s="4"/>
      <c r="BV245" s="3" t="str">
        <f>IF($A245="ADD",IF(NOT(ISBLANK(BU245)),_xlfn.XLOOKUP(BU245,ud_design_loading[lookupValue],ud_design_loading[lookupKey],"ERROR"),""), "")</f>
        <v/>
      </c>
      <c r="BW245" s="4"/>
      <c r="BX245" s="4"/>
      <c r="BY245" s="4"/>
      <c r="BZ245" s="4"/>
      <c r="CC245" s="3" t="str">
        <f>IF($A245="ADD",IF(NOT(ISBLANK(CB245)),_xlfn.XLOOKUP(CB245,maint_type[lookupValue],maint_type[lookupKey],"ERROR"),""), "")</f>
        <v/>
      </c>
      <c r="CE245" s="3" t="str">
        <f>IF($A245="ADD",IF(NOT(ISBLANK(CD245)),_xlfn.XLOOKUP(CD245,ud_access_method[lookupValue],ud_access_method[lookupKey],"ERROR"),""), "")</f>
        <v/>
      </c>
      <c r="CF245" s="9"/>
      <c r="CG245" s="8"/>
      <c r="CH245" s="4" t="str">
        <f t="shared" ca="1" si="38"/>
        <v/>
      </c>
      <c r="CI245" s="4"/>
      <c r="CJ245" s="3" t="str">
        <f t="shared" si="39"/>
        <v/>
      </c>
      <c r="CK245" s="3" t="str">
        <f>IF($A245="","",IF((AND($A245="ADD",OR(CJ245="",CJ245="In Use"))),"5",(_xlfn.XLOOKUP(CJ245,ud_asset_status[lookupValue],ud_asset_status[lookupKey],""))))</f>
        <v/>
      </c>
      <c r="CL245" s="8"/>
      <c r="CN245" s="3" t="str">
        <f>IF($A245="ADD",IF(NOT(ISBLANK(CM245)),_xlfn.XLOOKUP(CM245,ar_replace_reason[lookupValue],ar_replace_reason[lookupKey],"ERROR"),""), "")</f>
        <v/>
      </c>
      <c r="CO245" s="3" t="str">
        <f t="shared" si="40"/>
        <v/>
      </c>
      <c r="CP245" s="3" t="str">
        <f>IF($A245="","",IF((AND($A245="ADD",OR(CO245="",CO245="Queenstown-Lakes District Council"))),"70",(_xlfn.XLOOKUP(CO245,ud_organisation_owner[lookupValue],ud_organisation_owner[lookupKey],""))))</f>
        <v/>
      </c>
      <c r="CQ245" s="3" t="str">
        <f t="shared" si="41"/>
        <v/>
      </c>
      <c r="CR245" s="3" t="str">
        <f>IF($A245="","",IF((AND($A245="ADD",OR(CQ245="",CQ245="Queenstown-Lakes District Council"))),"70",(_xlfn.XLOOKUP(CQ245,ud_organisation_owner[lookupValue],ud_organisation_owner[lookupKey],""))))</f>
        <v/>
      </c>
      <c r="CS245" s="3" t="str">
        <f t="shared" si="42"/>
        <v/>
      </c>
      <c r="CT245" s="3" t="str">
        <f>IF($A245="","",IF((AND($A245="ADD",OR(CS245="",CS245="Local Authority"))),"17",(_xlfn.XLOOKUP(CS245,ud_sub_organisation[lookupValue],ud_sub_organisation[lookupKey],""))))</f>
        <v/>
      </c>
      <c r="CV245" s="3" t="str">
        <f>IF($A245="ADD",IF(NOT(ISBLANK(CU245)),_xlfn.XLOOKUP(CU245,ud_maintenance_organisation[lookupValue],ud_maintenance_organisation[lookupKey],"ERROR"),""), "")</f>
        <v/>
      </c>
      <c r="CW245" s="3" t="str">
        <f t="shared" si="43"/>
        <v/>
      </c>
      <c r="CX245" s="3" t="str">
        <f>IF($A245="","",IF((AND($A245="ADD",OR(CW245="",CW245="Vested Assets"))),"12",(_xlfn.XLOOKUP(CW245,ud_work_category[lookupValue],ud_work_category[lookupKey],""))))</f>
        <v/>
      </c>
      <c r="CY245" s="7"/>
      <c r="CZ245" s="2" t="str">
        <f t="shared" si="44"/>
        <v/>
      </c>
      <c r="DA245" s="2" t="str">
        <f t="shared" si="45"/>
        <v/>
      </c>
      <c r="DB245" s="3" t="str">
        <f t="shared" si="46"/>
        <v/>
      </c>
      <c r="DC245" s="3" t="str">
        <f>IF($A245="","",IF((AND($A245="ADD",OR(DB245="",DB245="Excellent"))),"1",(_xlfn.XLOOKUP(DB245,condition[lookupValue],condition[lookupKey],""))))</f>
        <v/>
      </c>
      <c r="DD245" s="8" t="str">
        <f t="shared" si="47"/>
        <v/>
      </c>
      <c r="DE245" s="9"/>
    </row>
    <row r="246" spans="2:10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4"/>
      <c r="L246" s="4"/>
      <c r="M246" s="4"/>
      <c r="O246" s="3" t="str">
        <f>IF($A246="ADD",IF(NOT(ISBLANK(N246)),_xlfn.XLOOKUP(N246,len_adjust_rsn[lookupValue],len_adjust_rsn[lookupKey],"ERROR"),""), "")</f>
        <v/>
      </c>
      <c r="P246" s="4"/>
      <c r="Q246" s="7"/>
      <c r="R246" s="7"/>
      <c r="S246" s="7"/>
      <c r="T246" s="7"/>
      <c r="U246" s="7"/>
      <c r="W246" s="3" t="str">
        <f>IF($A246="ADD",IF(NOT(ISBLANK(V246)),_xlfn.XLOOKUP(V246,ud_stormwater_purpose[lookupValue],ud_stormwater_purpose[lookupKey],"ERROR"),""), "")</f>
        <v/>
      </c>
      <c r="Y246" s="3" t="str">
        <f>IF($A246="ADD",IF(NOT(ISBLANK(X246)),_xlfn.XLOOKUP(X246,ud_pipe_flow_type[lookupValue],ud_pipe_flow_type[lookupKey],"ERROR"),""), "")</f>
        <v/>
      </c>
      <c r="AA246" s="3" t="str">
        <f>IF($A246="ADD",IF(NOT(ISBLANK(Z246)),_xlfn.XLOOKUP(Z246,ud_pipe_type[lookupValue],ud_pipe_type[lookupKey],"ERROR"),""), "")</f>
        <v/>
      </c>
      <c r="AC246" s="3" t="str">
        <f>IF($A246="ADD",IF(NOT(ISBLANK(AB246)),_xlfn.XLOOKUP(AB246,ud_shape[lookupValue],ud_shape[lookupKey],"ERROR"),""), "")</f>
        <v/>
      </c>
      <c r="AE246" s="3" t="str">
        <f>IF($A246="ADD",IF(NOT(ISBLANK(AD246)),_xlfn.XLOOKUP(AD246,pipe_material[lookupValue],pipe_material[lookupKey],"ERROR"),""), "")</f>
        <v/>
      </c>
      <c r="AG246" s="3" t="str">
        <f>IF($A246="ADD",IF(NOT(ISBLANK(AF246)),_xlfn.XLOOKUP(1,(ud_material_subset_lookup=AF246)*(ud_material_subset_parentKey=AE246),ud_material_subset[lookupKey],"ERROR"),""), "")</f>
        <v/>
      </c>
      <c r="AI246" s="3" t="str">
        <f>IF($A246="ADD",IF(NOT(ISBLANK(AH246)),_xlfn.XLOOKUP(AH246,ud_pipe_duct_class[lookupValue],ud_pipe_duct_class[lookupKey],"ERROR"),""), "")</f>
        <v/>
      </c>
      <c r="AL246" s="3" t="str">
        <f>IF($A246="ADD",IF(NOT(ISBLANK(AK246)),_xlfn.XLOOKUP(AK246,ud_pipe_joint_type[lookupValue],ud_pipe_joint_type[lookupKey],"ERROR"),""), "")</f>
        <v/>
      </c>
      <c r="AN246" s="3" t="str">
        <f>IF($A246="ADD",IF(NOT(ISBLANK(AM246)),_xlfn.XLOOKUP(AM246,ud_pipe_location[lookupValue],ud_pipe_location[lookupKey],"ERROR"),""), "")</f>
        <v/>
      </c>
      <c r="AP246" s="2" t="str">
        <f t="shared" si="36"/>
        <v/>
      </c>
      <c r="AQ246" s="2" t="str">
        <f t="shared" si="37"/>
        <v/>
      </c>
      <c r="AR246" s="6"/>
      <c r="AS246" s="6"/>
      <c r="AT246" s="6"/>
      <c r="AU246" s="4"/>
      <c r="AV246" s="9"/>
      <c r="AX246" s="3" t="str">
        <f>IF($A246="ADD",IF(NOT(ISBLANK(AW246)),_xlfn.XLOOKUP(AW246,ud_culvert_grate[lookupValue],ud_culvert_grate[lookupKey],"ERROR"),""), "")</f>
        <v/>
      </c>
      <c r="AY246" s="4"/>
      <c r="BA246" s="3" t="str">
        <f>IF($A246="ADD",IF(NOT(ISBLANK(AZ246)),_xlfn.XLOOKUP(AZ246,ud_culvert_grate[lookupValue],ud_culvert_grate[lookupKey],"ERROR"),""), "")</f>
        <v/>
      </c>
      <c r="BD246" s="6"/>
      <c r="BF246" s="3" t="str">
        <f>IF($A246="ADD",IF(NOT(ISBLANK(BE246)),_xlfn.XLOOKUP(BE246,ud_yn_unknown[lookupValue],ud_yn_unknown[lookupKey],"ERROR"),""), "")</f>
        <v/>
      </c>
      <c r="BH246" s="3" t="str">
        <f>IF($A246="ADD",IF(NOT(ISBLANK(BG246)),_xlfn.XLOOKUP(BG246,ud_bed_substrate[lookupValue],ud_bed_substrate[lookupKey],"ERROR"),""), "")</f>
        <v/>
      </c>
      <c r="BJ246" s="3" t="str">
        <f>IF($A246="ADD",IF(NOT(ISBLANK(BI246)),_xlfn.XLOOKUP(BI246,ud_yn_unknown[lookupValue],ud_yn_unknown[lookupKey],"ERROR"),""), "")</f>
        <v/>
      </c>
      <c r="BL246" s="3" t="str">
        <f>IF($A246="ADD",IF(NOT(ISBLANK(BK246)),_xlfn.XLOOKUP(BK246,ud_yn_unknown[lookupValue],ud_yn_unknown[lookupKey],"ERROR"),""), "")</f>
        <v/>
      </c>
      <c r="BN246" s="3" t="str">
        <f>IF($A246="ADD",IF(NOT(ISBLANK(BM246)),_xlfn.XLOOKUP(BM246,ud_culvert_slope[lookupValue],ud_culvert_slope[lookupKey],"ERROR"),""), "")</f>
        <v/>
      </c>
      <c r="BP246" s="3" t="str">
        <f>IF($A246="ADD",IF(NOT(ISBLANK(BO246)),_xlfn.XLOOKUP(BO246,ud_culvert_alignment[lookupValue],ud_culvert_alignment[lookupKey],"ERROR"),""), "")</f>
        <v/>
      </c>
      <c r="BQ246" s="8"/>
      <c r="BS246" s="3" t="str">
        <f>IF($A246="ADD",IF(NOT(ISBLANK(BR246)),_xlfn.XLOOKUP(BR246,ud_carried_function[lookupValue],ud_carried_function[lookupKey],"ERROR"),""), "")</f>
        <v/>
      </c>
      <c r="BT246" s="4"/>
      <c r="BV246" s="3" t="str">
        <f>IF($A246="ADD",IF(NOT(ISBLANK(BU246)),_xlfn.XLOOKUP(BU246,ud_design_loading[lookupValue],ud_design_loading[lookupKey],"ERROR"),""), "")</f>
        <v/>
      </c>
      <c r="BW246" s="4"/>
      <c r="BX246" s="4"/>
      <c r="BY246" s="4"/>
      <c r="BZ246" s="4"/>
      <c r="CC246" s="3" t="str">
        <f>IF($A246="ADD",IF(NOT(ISBLANK(CB246)),_xlfn.XLOOKUP(CB246,maint_type[lookupValue],maint_type[lookupKey],"ERROR"),""), "")</f>
        <v/>
      </c>
      <c r="CE246" s="3" t="str">
        <f>IF($A246="ADD",IF(NOT(ISBLANK(CD246)),_xlfn.XLOOKUP(CD246,ud_access_method[lookupValue],ud_access_method[lookupKey],"ERROR"),""), "")</f>
        <v/>
      </c>
      <c r="CF246" s="9"/>
      <c r="CG246" s="8"/>
      <c r="CH246" s="4" t="str">
        <f t="shared" ca="1" si="38"/>
        <v/>
      </c>
      <c r="CI246" s="4"/>
      <c r="CJ246" s="3" t="str">
        <f t="shared" si="39"/>
        <v/>
      </c>
      <c r="CK246" s="3" t="str">
        <f>IF($A246="","",IF((AND($A246="ADD",OR(CJ246="",CJ246="In Use"))),"5",(_xlfn.XLOOKUP(CJ246,ud_asset_status[lookupValue],ud_asset_status[lookupKey],""))))</f>
        <v/>
      </c>
      <c r="CL246" s="8"/>
      <c r="CN246" s="3" t="str">
        <f>IF($A246="ADD",IF(NOT(ISBLANK(CM246)),_xlfn.XLOOKUP(CM246,ar_replace_reason[lookupValue],ar_replace_reason[lookupKey],"ERROR"),""), "")</f>
        <v/>
      </c>
      <c r="CO246" s="3" t="str">
        <f t="shared" si="40"/>
        <v/>
      </c>
      <c r="CP246" s="3" t="str">
        <f>IF($A246="","",IF((AND($A246="ADD",OR(CO246="",CO246="Queenstown-Lakes District Council"))),"70",(_xlfn.XLOOKUP(CO246,ud_organisation_owner[lookupValue],ud_organisation_owner[lookupKey],""))))</f>
        <v/>
      </c>
      <c r="CQ246" s="3" t="str">
        <f t="shared" si="41"/>
        <v/>
      </c>
      <c r="CR246" s="3" t="str">
        <f>IF($A246="","",IF((AND($A246="ADD",OR(CQ246="",CQ246="Queenstown-Lakes District Council"))),"70",(_xlfn.XLOOKUP(CQ246,ud_organisation_owner[lookupValue],ud_organisation_owner[lookupKey],""))))</f>
        <v/>
      </c>
      <c r="CS246" s="3" t="str">
        <f t="shared" si="42"/>
        <v/>
      </c>
      <c r="CT246" s="3" t="str">
        <f>IF($A246="","",IF((AND($A246="ADD",OR(CS246="",CS246="Local Authority"))),"17",(_xlfn.XLOOKUP(CS246,ud_sub_organisation[lookupValue],ud_sub_organisation[lookupKey],""))))</f>
        <v/>
      </c>
      <c r="CV246" s="3" t="str">
        <f>IF($A246="ADD",IF(NOT(ISBLANK(CU246)),_xlfn.XLOOKUP(CU246,ud_maintenance_organisation[lookupValue],ud_maintenance_organisation[lookupKey],"ERROR"),""), "")</f>
        <v/>
      </c>
      <c r="CW246" s="3" t="str">
        <f t="shared" si="43"/>
        <v/>
      </c>
      <c r="CX246" s="3" t="str">
        <f>IF($A246="","",IF((AND($A246="ADD",OR(CW246="",CW246="Vested Assets"))),"12",(_xlfn.XLOOKUP(CW246,ud_work_category[lookupValue],ud_work_category[lookupKey],""))))</f>
        <v/>
      </c>
      <c r="CY246" s="7"/>
      <c r="CZ246" s="2" t="str">
        <f t="shared" si="44"/>
        <v/>
      </c>
      <c r="DA246" s="2" t="str">
        <f t="shared" si="45"/>
        <v/>
      </c>
      <c r="DB246" s="3" t="str">
        <f t="shared" si="46"/>
        <v/>
      </c>
      <c r="DC246" s="3" t="str">
        <f>IF($A246="","",IF((AND($A246="ADD",OR(DB246="",DB246="Excellent"))),"1",(_xlfn.XLOOKUP(DB246,condition[lookupValue],condition[lookupKey],""))))</f>
        <v/>
      </c>
      <c r="DD246" s="8" t="str">
        <f t="shared" si="47"/>
        <v/>
      </c>
      <c r="DE246" s="9"/>
    </row>
    <row r="247" spans="2:10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4"/>
      <c r="L247" s="4"/>
      <c r="M247" s="4"/>
      <c r="O247" s="3" t="str">
        <f>IF($A247="ADD",IF(NOT(ISBLANK(N247)),_xlfn.XLOOKUP(N247,len_adjust_rsn[lookupValue],len_adjust_rsn[lookupKey],"ERROR"),""), "")</f>
        <v/>
      </c>
      <c r="P247" s="4"/>
      <c r="Q247" s="7"/>
      <c r="R247" s="7"/>
      <c r="S247" s="7"/>
      <c r="T247" s="7"/>
      <c r="U247" s="7"/>
      <c r="W247" s="3" t="str">
        <f>IF($A247="ADD",IF(NOT(ISBLANK(V247)),_xlfn.XLOOKUP(V247,ud_stormwater_purpose[lookupValue],ud_stormwater_purpose[lookupKey],"ERROR"),""), "")</f>
        <v/>
      </c>
      <c r="Y247" s="3" t="str">
        <f>IF($A247="ADD",IF(NOT(ISBLANK(X247)),_xlfn.XLOOKUP(X247,ud_pipe_flow_type[lookupValue],ud_pipe_flow_type[lookupKey],"ERROR"),""), "")</f>
        <v/>
      </c>
      <c r="AA247" s="3" t="str">
        <f>IF($A247="ADD",IF(NOT(ISBLANK(Z247)),_xlfn.XLOOKUP(Z247,ud_pipe_type[lookupValue],ud_pipe_type[lookupKey],"ERROR"),""), "")</f>
        <v/>
      </c>
      <c r="AC247" s="3" t="str">
        <f>IF($A247="ADD",IF(NOT(ISBLANK(AB247)),_xlfn.XLOOKUP(AB247,ud_shape[lookupValue],ud_shape[lookupKey],"ERROR"),""), "")</f>
        <v/>
      </c>
      <c r="AE247" s="3" t="str">
        <f>IF($A247="ADD",IF(NOT(ISBLANK(AD247)),_xlfn.XLOOKUP(AD247,pipe_material[lookupValue],pipe_material[lookupKey],"ERROR"),""), "")</f>
        <v/>
      </c>
      <c r="AG247" s="3" t="str">
        <f>IF($A247="ADD",IF(NOT(ISBLANK(AF247)),_xlfn.XLOOKUP(1,(ud_material_subset_lookup=AF247)*(ud_material_subset_parentKey=AE247),ud_material_subset[lookupKey],"ERROR"),""), "")</f>
        <v/>
      </c>
      <c r="AI247" s="3" t="str">
        <f>IF($A247="ADD",IF(NOT(ISBLANK(AH247)),_xlfn.XLOOKUP(AH247,ud_pipe_duct_class[lookupValue],ud_pipe_duct_class[lookupKey],"ERROR"),""), "")</f>
        <v/>
      </c>
      <c r="AL247" s="3" t="str">
        <f>IF($A247="ADD",IF(NOT(ISBLANK(AK247)),_xlfn.XLOOKUP(AK247,ud_pipe_joint_type[lookupValue],ud_pipe_joint_type[lookupKey],"ERROR"),""), "")</f>
        <v/>
      </c>
      <c r="AN247" s="3" t="str">
        <f>IF($A247="ADD",IF(NOT(ISBLANK(AM247)),_xlfn.XLOOKUP(AM247,ud_pipe_location[lookupValue],ud_pipe_location[lookupKey],"ERROR"),""), "")</f>
        <v/>
      </c>
      <c r="AP247" s="2" t="str">
        <f t="shared" si="36"/>
        <v/>
      </c>
      <c r="AQ247" s="2" t="str">
        <f t="shared" si="37"/>
        <v/>
      </c>
      <c r="AR247" s="6"/>
      <c r="AS247" s="6"/>
      <c r="AT247" s="6"/>
      <c r="AU247" s="4"/>
      <c r="AV247" s="9"/>
      <c r="AX247" s="3" t="str">
        <f>IF($A247="ADD",IF(NOT(ISBLANK(AW247)),_xlfn.XLOOKUP(AW247,ud_culvert_grate[lookupValue],ud_culvert_grate[lookupKey],"ERROR"),""), "")</f>
        <v/>
      </c>
      <c r="AY247" s="4"/>
      <c r="BA247" s="3" t="str">
        <f>IF($A247="ADD",IF(NOT(ISBLANK(AZ247)),_xlfn.XLOOKUP(AZ247,ud_culvert_grate[lookupValue],ud_culvert_grate[lookupKey],"ERROR"),""), "")</f>
        <v/>
      </c>
      <c r="BD247" s="6"/>
      <c r="BF247" s="3" t="str">
        <f>IF($A247="ADD",IF(NOT(ISBLANK(BE247)),_xlfn.XLOOKUP(BE247,ud_yn_unknown[lookupValue],ud_yn_unknown[lookupKey],"ERROR"),""), "")</f>
        <v/>
      </c>
      <c r="BH247" s="3" t="str">
        <f>IF($A247="ADD",IF(NOT(ISBLANK(BG247)),_xlfn.XLOOKUP(BG247,ud_bed_substrate[lookupValue],ud_bed_substrate[lookupKey],"ERROR"),""), "")</f>
        <v/>
      </c>
      <c r="BJ247" s="3" t="str">
        <f>IF($A247="ADD",IF(NOT(ISBLANK(BI247)),_xlfn.XLOOKUP(BI247,ud_yn_unknown[lookupValue],ud_yn_unknown[lookupKey],"ERROR"),""), "")</f>
        <v/>
      </c>
      <c r="BL247" s="3" t="str">
        <f>IF($A247="ADD",IF(NOT(ISBLANK(BK247)),_xlfn.XLOOKUP(BK247,ud_yn_unknown[lookupValue],ud_yn_unknown[lookupKey],"ERROR"),""), "")</f>
        <v/>
      </c>
      <c r="BN247" s="3" t="str">
        <f>IF($A247="ADD",IF(NOT(ISBLANK(BM247)),_xlfn.XLOOKUP(BM247,ud_culvert_slope[lookupValue],ud_culvert_slope[lookupKey],"ERROR"),""), "")</f>
        <v/>
      </c>
      <c r="BP247" s="3" t="str">
        <f>IF($A247="ADD",IF(NOT(ISBLANK(BO247)),_xlfn.XLOOKUP(BO247,ud_culvert_alignment[lookupValue],ud_culvert_alignment[lookupKey],"ERROR"),""), "")</f>
        <v/>
      </c>
      <c r="BQ247" s="8"/>
      <c r="BS247" s="3" t="str">
        <f>IF($A247="ADD",IF(NOT(ISBLANK(BR247)),_xlfn.XLOOKUP(BR247,ud_carried_function[lookupValue],ud_carried_function[lookupKey],"ERROR"),""), "")</f>
        <v/>
      </c>
      <c r="BT247" s="4"/>
      <c r="BV247" s="3" t="str">
        <f>IF($A247="ADD",IF(NOT(ISBLANK(BU247)),_xlfn.XLOOKUP(BU247,ud_design_loading[lookupValue],ud_design_loading[lookupKey],"ERROR"),""), "")</f>
        <v/>
      </c>
      <c r="BW247" s="4"/>
      <c r="BX247" s="4"/>
      <c r="BY247" s="4"/>
      <c r="BZ247" s="4"/>
      <c r="CC247" s="3" t="str">
        <f>IF($A247="ADD",IF(NOT(ISBLANK(CB247)),_xlfn.XLOOKUP(CB247,maint_type[lookupValue],maint_type[lookupKey],"ERROR"),""), "")</f>
        <v/>
      </c>
      <c r="CE247" s="3" t="str">
        <f>IF($A247="ADD",IF(NOT(ISBLANK(CD247)),_xlfn.XLOOKUP(CD247,ud_access_method[lookupValue],ud_access_method[lookupKey],"ERROR"),""), "")</f>
        <v/>
      </c>
      <c r="CF247" s="9"/>
      <c r="CG247" s="8"/>
      <c r="CH247" s="4" t="str">
        <f t="shared" ca="1" si="38"/>
        <v/>
      </c>
      <c r="CI247" s="4"/>
      <c r="CJ247" s="3" t="str">
        <f t="shared" si="39"/>
        <v/>
      </c>
      <c r="CK247" s="3" t="str">
        <f>IF($A247="","",IF((AND($A247="ADD",OR(CJ247="",CJ247="In Use"))),"5",(_xlfn.XLOOKUP(CJ247,ud_asset_status[lookupValue],ud_asset_status[lookupKey],""))))</f>
        <v/>
      </c>
      <c r="CL247" s="8"/>
      <c r="CN247" s="3" t="str">
        <f>IF($A247="ADD",IF(NOT(ISBLANK(CM247)),_xlfn.XLOOKUP(CM247,ar_replace_reason[lookupValue],ar_replace_reason[lookupKey],"ERROR"),""), "")</f>
        <v/>
      </c>
      <c r="CO247" s="3" t="str">
        <f t="shared" si="40"/>
        <v/>
      </c>
      <c r="CP247" s="3" t="str">
        <f>IF($A247="","",IF((AND($A247="ADD",OR(CO247="",CO247="Queenstown-Lakes District Council"))),"70",(_xlfn.XLOOKUP(CO247,ud_organisation_owner[lookupValue],ud_organisation_owner[lookupKey],""))))</f>
        <v/>
      </c>
      <c r="CQ247" s="3" t="str">
        <f t="shared" si="41"/>
        <v/>
      </c>
      <c r="CR247" s="3" t="str">
        <f>IF($A247="","",IF((AND($A247="ADD",OR(CQ247="",CQ247="Queenstown-Lakes District Council"))),"70",(_xlfn.XLOOKUP(CQ247,ud_organisation_owner[lookupValue],ud_organisation_owner[lookupKey],""))))</f>
        <v/>
      </c>
      <c r="CS247" s="3" t="str">
        <f t="shared" si="42"/>
        <v/>
      </c>
      <c r="CT247" s="3" t="str">
        <f>IF($A247="","",IF((AND($A247="ADD",OR(CS247="",CS247="Local Authority"))),"17",(_xlfn.XLOOKUP(CS247,ud_sub_organisation[lookupValue],ud_sub_organisation[lookupKey],""))))</f>
        <v/>
      </c>
      <c r="CV247" s="3" t="str">
        <f>IF($A247="ADD",IF(NOT(ISBLANK(CU247)),_xlfn.XLOOKUP(CU247,ud_maintenance_organisation[lookupValue],ud_maintenance_organisation[lookupKey],"ERROR"),""), "")</f>
        <v/>
      </c>
      <c r="CW247" s="3" t="str">
        <f t="shared" si="43"/>
        <v/>
      </c>
      <c r="CX247" s="3" t="str">
        <f>IF($A247="","",IF((AND($A247="ADD",OR(CW247="",CW247="Vested Assets"))),"12",(_xlfn.XLOOKUP(CW247,ud_work_category[lookupValue],ud_work_category[lookupKey],""))))</f>
        <v/>
      </c>
      <c r="CY247" s="7"/>
      <c r="CZ247" s="2" t="str">
        <f t="shared" si="44"/>
        <v/>
      </c>
      <c r="DA247" s="2" t="str">
        <f t="shared" si="45"/>
        <v/>
      </c>
      <c r="DB247" s="3" t="str">
        <f t="shared" si="46"/>
        <v/>
      </c>
      <c r="DC247" s="3" t="str">
        <f>IF($A247="","",IF((AND($A247="ADD",OR(DB247="",DB247="Excellent"))),"1",(_xlfn.XLOOKUP(DB247,condition[lookupValue],condition[lookupKey],""))))</f>
        <v/>
      </c>
      <c r="DD247" s="8" t="str">
        <f t="shared" si="47"/>
        <v/>
      </c>
      <c r="DE247" s="9"/>
    </row>
    <row r="248" spans="2:10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4"/>
      <c r="L248" s="4"/>
      <c r="M248" s="4"/>
      <c r="O248" s="3" t="str">
        <f>IF($A248="ADD",IF(NOT(ISBLANK(N248)),_xlfn.XLOOKUP(N248,len_adjust_rsn[lookupValue],len_adjust_rsn[lookupKey],"ERROR"),""), "")</f>
        <v/>
      </c>
      <c r="P248" s="4"/>
      <c r="Q248" s="7"/>
      <c r="R248" s="7"/>
      <c r="S248" s="7"/>
      <c r="T248" s="7"/>
      <c r="U248" s="7"/>
      <c r="W248" s="3" t="str">
        <f>IF($A248="ADD",IF(NOT(ISBLANK(V248)),_xlfn.XLOOKUP(V248,ud_stormwater_purpose[lookupValue],ud_stormwater_purpose[lookupKey],"ERROR"),""), "")</f>
        <v/>
      </c>
      <c r="Y248" s="3" t="str">
        <f>IF($A248="ADD",IF(NOT(ISBLANK(X248)),_xlfn.XLOOKUP(X248,ud_pipe_flow_type[lookupValue],ud_pipe_flow_type[lookupKey],"ERROR"),""), "")</f>
        <v/>
      </c>
      <c r="AA248" s="3" t="str">
        <f>IF($A248="ADD",IF(NOT(ISBLANK(Z248)),_xlfn.XLOOKUP(Z248,ud_pipe_type[lookupValue],ud_pipe_type[lookupKey],"ERROR"),""), "")</f>
        <v/>
      </c>
      <c r="AC248" s="3" t="str">
        <f>IF($A248="ADD",IF(NOT(ISBLANK(AB248)),_xlfn.XLOOKUP(AB248,ud_shape[lookupValue],ud_shape[lookupKey],"ERROR"),""), "")</f>
        <v/>
      </c>
      <c r="AE248" s="3" t="str">
        <f>IF($A248="ADD",IF(NOT(ISBLANK(AD248)),_xlfn.XLOOKUP(AD248,pipe_material[lookupValue],pipe_material[lookupKey],"ERROR"),""), "")</f>
        <v/>
      </c>
      <c r="AG248" s="3" t="str">
        <f>IF($A248="ADD",IF(NOT(ISBLANK(AF248)),_xlfn.XLOOKUP(1,(ud_material_subset_lookup=AF248)*(ud_material_subset_parentKey=AE248),ud_material_subset[lookupKey],"ERROR"),""), "")</f>
        <v/>
      </c>
      <c r="AI248" s="3" t="str">
        <f>IF($A248="ADD",IF(NOT(ISBLANK(AH248)),_xlfn.XLOOKUP(AH248,ud_pipe_duct_class[lookupValue],ud_pipe_duct_class[lookupKey],"ERROR"),""), "")</f>
        <v/>
      </c>
      <c r="AL248" s="3" t="str">
        <f>IF($A248="ADD",IF(NOT(ISBLANK(AK248)),_xlfn.XLOOKUP(AK248,ud_pipe_joint_type[lookupValue],ud_pipe_joint_type[lookupKey],"ERROR"),""), "")</f>
        <v/>
      </c>
      <c r="AN248" s="3" t="str">
        <f>IF($A248="ADD",IF(NOT(ISBLANK(AM248)),_xlfn.XLOOKUP(AM248,ud_pipe_location[lookupValue],ud_pipe_location[lookupKey],"ERROR"),""), "")</f>
        <v/>
      </c>
      <c r="AP248" s="2" t="str">
        <f t="shared" si="36"/>
        <v/>
      </c>
      <c r="AQ248" s="2" t="str">
        <f t="shared" si="37"/>
        <v/>
      </c>
      <c r="AR248" s="6"/>
      <c r="AS248" s="6"/>
      <c r="AT248" s="6"/>
      <c r="AU248" s="4"/>
      <c r="AV248" s="9"/>
      <c r="AX248" s="3" t="str">
        <f>IF($A248="ADD",IF(NOT(ISBLANK(AW248)),_xlfn.XLOOKUP(AW248,ud_culvert_grate[lookupValue],ud_culvert_grate[lookupKey],"ERROR"),""), "")</f>
        <v/>
      </c>
      <c r="AY248" s="4"/>
      <c r="BA248" s="3" t="str">
        <f>IF($A248="ADD",IF(NOT(ISBLANK(AZ248)),_xlfn.XLOOKUP(AZ248,ud_culvert_grate[lookupValue],ud_culvert_grate[lookupKey],"ERROR"),""), "")</f>
        <v/>
      </c>
      <c r="BD248" s="6"/>
      <c r="BF248" s="3" t="str">
        <f>IF($A248="ADD",IF(NOT(ISBLANK(BE248)),_xlfn.XLOOKUP(BE248,ud_yn_unknown[lookupValue],ud_yn_unknown[lookupKey],"ERROR"),""), "")</f>
        <v/>
      </c>
      <c r="BH248" s="3" t="str">
        <f>IF($A248="ADD",IF(NOT(ISBLANK(BG248)),_xlfn.XLOOKUP(BG248,ud_bed_substrate[lookupValue],ud_bed_substrate[lookupKey],"ERROR"),""), "")</f>
        <v/>
      </c>
      <c r="BJ248" s="3" t="str">
        <f>IF($A248="ADD",IF(NOT(ISBLANK(BI248)),_xlfn.XLOOKUP(BI248,ud_yn_unknown[lookupValue],ud_yn_unknown[lookupKey],"ERROR"),""), "")</f>
        <v/>
      </c>
      <c r="BL248" s="3" t="str">
        <f>IF($A248="ADD",IF(NOT(ISBLANK(BK248)),_xlfn.XLOOKUP(BK248,ud_yn_unknown[lookupValue],ud_yn_unknown[lookupKey],"ERROR"),""), "")</f>
        <v/>
      </c>
      <c r="BN248" s="3" t="str">
        <f>IF($A248="ADD",IF(NOT(ISBLANK(BM248)),_xlfn.XLOOKUP(BM248,ud_culvert_slope[lookupValue],ud_culvert_slope[lookupKey],"ERROR"),""), "")</f>
        <v/>
      </c>
      <c r="BP248" s="3" t="str">
        <f>IF($A248="ADD",IF(NOT(ISBLANK(BO248)),_xlfn.XLOOKUP(BO248,ud_culvert_alignment[lookupValue],ud_culvert_alignment[lookupKey],"ERROR"),""), "")</f>
        <v/>
      </c>
      <c r="BQ248" s="8"/>
      <c r="BS248" s="3" t="str">
        <f>IF($A248="ADD",IF(NOT(ISBLANK(BR248)),_xlfn.XLOOKUP(BR248,ud_carried_function[lookupValue],ud_carried_function[lookupKey],"ERROR"),""), "")</f>
        <v/>
      </c>
      <c r="BT248" s="4"/>
      <c r="BV248" s="3" t="str">
        <f>IF($A248="ADD",IF(NOT(ISBLANK(BU248)),_xlfn.XLOOKUP(BU248,ud_design_loading[lookupValue],ud_design_loading[lookupKey],"ERROR"),""), "")</f>
        <v/>
      </c>
      <c r="BW248" s="4"/>
      <c r="BX248" s="4"/>
      <c r="BY248" s="4"/>
      <c r="BZ248" s="4"/>
      <c r="CC248" s="3" t="str">
        <f>IF($A248="ADD",IF(NOT(ISBLANK(CB248)),_xlfn.XLOOKUP(CB248,maint_type[lookupValue],maint_type[lookupKey],"ERROR"),""), "")</f>
        <v/>
      </c>
      <c r="CE248" s="3" t="str">
        <f>IF($A248="ADD",IF(NOT(ISBLANK(CD248)),_xlfn.XLOOKUP(CD248,ud_access_method[lookupValue],ud_access_method[lookupKey],"ERROR"),""), "")</f>
        <v/>
      </c>
      <c r="CF248" s="9"/>
      <c r="CG248" s="8"/>
      <c r="CH248" s="4" t="str">
        <f t="shared" ca="1" si="38"/>
        <v/>
      </c>
      <c r="CI248" s="4"/>
      <c r="CJ248" s="3" t="str">
        <f t="shared" si="39"/>
        <v/>
      </c>
      <c r="CK248" s="3" t="str">
        <f>IF($A248="","",IF((AND($A248="ADD",OR(CJ248="",CJ248="In Use"))),"5",(_xlfn.XLOOKUP(CJ248,ud_asset_status[lookupValue],ud_asset_status[lookupKey],""))))</f>
        <v/>
      </c>
      <c r="CL248" s="8"/>
      <c r="CN248" s="3" t="str">
        <f>IF($A248="ADD",IF(NOT(ISBLANK(CM248)),_xlfn.XLOOKUP(CM248,ar_replace_reason[lookupValue],ar_replace_reason[lookupKey],"ERROR"),""), "")</f>
        <v/>
      </c>
      <c r="CO248" s="3" t="str">
        <f t="shared" si="40"/>
        <v/>
      </c>
      <c r="CP248" s="3" t="str">
        <f>IF($A248="","",IF((AND($A248="ADD",OR(CO248="",CO248="Queenstown-Lakes District Council"))),"70",(_xlfn.XLOOKUP(CO248,ud_organisation_owner[lookupValue],ud_organisation_owner[lookupKey],""))))</f>
        <v/>
      </c>
      <c r="CQ248" s="3" t="str">
        <f t="shared" si="41"/>
        <v/>
      </c>
      <c r="CR248" s="3" t="str">
        <f>IF($A248="","",IF((AND($A248="ADD",OR(CQ248="",CQ248="Queenstown-Lakes District Council"))),"70",(_xlfn.XLOOKUP(CQ248,ud_organisation_owner[lookupValue],ud_organisation_owner[lookupKey],""))))</f>
        <v/>
      </c>
      <c r="CS248" s="3" t="str">
        <f t="shared" si="42"/>
        <v/>
      </c>
      <c r="CT248" s="3" t="str">
        <f>IF($A248="","",IF((AND($A248="ADD",OR(CS248="",CS248="Local Authority"))),"17",(_xlfn.XLOOKUP(CS248,ud_sub_organisation[lookupValue],ud_sub_organisation[lookupKey],""))))</f>
        <v/>
      </c>
      <c r="CV248" s="3" t="str">
        <f>IF($A248="ADD",IF(NOT(ISBLANK(CU248)),_xlfn.XLOOKUP(CU248,ud_maintenance_organisation[lookupValue],ud_maintenance_organisation[lookupKey],"ERROR"),""), "")</f>
        <v/>
      </c>
      <c r="CW248" s="3" t="str">
        <f t="shared" si="43"/>
        <v/>
      </c>
      <c r="CX248" s="3" t="str">
        <f>IF($A248="","",IF((AND($A248="ADD",OR(CW248="",CW248="Vested Assets"))),"12",(_xlfn.XLOOKUP(CW248,ud_work_category[lookupValue],ud_work_category[lookupKey],""))))</f>
        <v/>
      </c>
      <c r="CY248" s="7"/>
      <c r="CZ248" s="2" t="str">
        <f t="shared" si="44"/>
        <v/>
      </c>
      <c r="DA248" s="2" t="str">
        <f t="shared" si="45"/>
        <v/>
      </c>
      <c r="DB248" s="3" t="str">
        <f t="shared" si="46"/>
        <v/>
      </c>
      <c r="DC248" s="3" t="str">
        <f>IF($A248="","",IF((AND($A248="ADD",OR(DB248="",DB248="Excellent"))),"1",(_xlfn.XLOOKUP(DB248,condition[lookupValue],condition[lookupKey],""))))</f>
        <v/>
      </c>
      <c r="DD248" s="8" t="str">
        <f t="shared" si="47"/>
        <v/>
      </c>
      <c r="DE248" s="9"/>
    </row>
    <row r="249" spans="2:10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4"/>
      <c r="L249" s="4"/>
      <c r="M249" s="4"/>
      <c r="O249" s="3" t="str">
        <f>IF($A249="ADD",IF(NOT(ISBLANK(N249)),_xlfn.XLOOKUP(N249,len_adjust_rsn[lookupValue],len_adjust_rsn[lookupKey],"ERROR"),""), "")</f>
        <v/>
      </c>
      <c r="P249" s="4"/>
      <c r="Q249" s="7"/>
      <c r="R249" s="7"/>
      <c r="S249" s="7"/>
      <c r="T249" s="7"/>
      <c r="U249" s="7"/>
      <c r="W249" s="3" t="str">
        <f>IF($A249="ADD",IF(NOT(ISBLANK(V249)),_xlfn.XLOOKUP(V249,ud_stormwater_purpose[lookupValue],ud_stormwater_purpose[lookupKey],"ERROR"),""), "")</f>
        <v/>
      </c>
      <c r="Y249" s="3" t="str">
        <f>IF($A249="ADD",IF(NOT(ISBLANK(X249)),_xlfn.XLOOKUP(X249,ud_pipe_flow_type[lookupValue],ud_pipe_flow_type[lookupKey],"ERROR"),""), "")</f>
        <v/>
      </c>
      <c r="AA249" s="3" t="str">
        <f>IF($A249="ADD",IF(NOT(ISBLANK(Z249)),_xlfn.XLOOKUP(Z249,ud_pipe_type[lookupValue],ud_pipe_type[lookupKey],"ERROR"),""), "")</f>
        <v/>
      </c>
      <c r="AC249" s="3" t="str">
        <f>IF($A249="ADD",IF(NOT(ISBLANK(AB249)),_xlfn.XLOOKUP(AB249,ud_shape[lookupValue],ud_shape[lookupKey],"ERROR"),""), "")</f>
        <v/>
      </c>
      <c r="AE249" s="3" t="str">
        <f>IF($A249="ADD",IF(NOT(ISBLANK(AD249)),_xlfn.XLOOKUP(AD249,pipe_material[lookupValue],pipe_material[lookupKey],"ERROR"),""), "")</f>
        <v/>
      </c>
      <c r="AG249" s="3" t="str">
        <f>IF($A249="ADD",IF(NOT(ISBLANK(AF249)),_xlfn.XLOOKUP(1,(ud_material_subset_lookup=AF249)*(ud_material_subset_parentKey=AE249),ud_material_subset[lookupKey],"ERROR"),""), "")</f>
        <v/>
      </c>
      <c r="AI249" s="3" t="str">
        <f>IF($A249="ADD",IF(NOT(ISBLANK(AH249)),_xlfn.XLOOKUP(AH249,ud_pipe_duct_class[lookupValue],ud_pipe_duct_class[lookupKey],"ERROR"),""), "")</f>
        <v/>
      </c>
      <c r="AL249" s="3" t="str">
        <f>IF($A249="ADD",IF(NOT(ISBLANK(AK249)),_xlfn.XLOOKUP(AK249,ud_pipe_joint_type[lookupValue],ud_pipe_joint_type[lookupKey],"ERROR"),""), "")</f>
        <v/>
      </c>
      <c r="AN249" s="3" t="str">
        <f>IF($A249="ADD",IF(NOT(ISBLANK(AM249)),_xlfn.XLOOKUP(AM249,ud_pipe_location[lookupValue],ud_pipe_location[lookupKey],"ERROR"),""), "")</f>
        <v/>
      </c>
      <c r="AP249" s="2" t="str">
        <f t="shared" si="36"/>
        <v/>
      </c>
      <c r="AQ249" s="2" t="str">
        <f t="shared" si="37"/>
        <v/>
      </c>
      <c r="AR249" s="6"/>
      <c r="AS249" s="6"/>
      <c r="AT249" s="6"/>
      <c r="AU249" s="4"/>
      <c r="AV249" s="9"/>
      <c r="AX249" s="3" t="str">
        <f>IF($A249="ADD",IF(NOT(ISBLANK(AW249)),_xlfn.XLOOKUP(AW249,ud_culvert_grate[lookupValue],ud_culvert_grate[lookupKey],"ERROR"),""), "")</f>
        <v/>
      </c>
      <c r="AY249" s="4"/>
      <c r="BA249" s="3" t="str">
        <f>IF($A249="ADD",IF(NOT(ISBLANK(AZ249)),_xlfn.XLOOKUP(AZ249,ud_culvert_grate[lookupValue],ud_culvert_grate[lookupKey],"ERROR"),""), "")</f>
        <v/>
      </c>
      <c r="BD249" s="6"/>
      <c r="BF249" s="3" t="str">
        <f>IF($A249="ADD",IF(NOT(ISBLANK(BE249)),_xlfn.XLOOKUP(BE249,ud_yn_unknown[lookupValue],ud_yn_unknown[lookupKey],"ERROR"),""), "")</f>
        <v/>
      </c>
      <c r="BH249" s="3" t="str">
        <f>IF($A249="ADD",IF(NOT(ISBLANK(BG249)),_xlfn.XLOOKUP(BG249,ud_bed_substrate[lookupValue],ud_bed_substrate[lookupKey],"ERROR"),""), "")</f>
        <v/>
      </c>
      <c r="BJ249" s="3" t="str">
        <f>IF($A249="ADD",IF(NOT(ISBLANK(BI249)),_xlfn.XLOOKUP(BI249,ud_yn_unknown[lookupValue],ud_yn_unknown[lookupKey],"ERROR"),""), "")</f>
        <v/>
      </c>
      <c r="BL249" s="3" t="str">
        <f>IF($A249="ADD",IF(NOT(ISBLANK(BK249)),_xlfn.XLOOKUP(BK249,ud_yn_unknown[lookupValue],ud_yn_unknown[lookupKey],"ERROR"),""), "")</f>
        <v/>
      </c>
      <c r="BN249" s="3" t="str">
        <f>IF($A249="ADD",IF(NOT(ISBLANK(BM249)),_xlfn.XLOOKUP(BM249,ud_culvert_slope[lookupValue],ud_culvert_slope[lookupKey],"ERROR"),""), "")</f>
        <v/>
      </c>
      <c r="BP249" s="3" t="str">
        <f>IF($A249="ADD",IF(NOT(ISBLANK(BO249)),_xlfn.XLOOKUP(BO249,ud_culvert_alignment[lookupValue],ud_culvert_alignment[lookupKey],"ERROR"),""), "")</f>
        <v/>
      </c>
      <c r="BQ249" s="8"/>
      <c r="BS249" s="3" t="str">
        <f>IF($A249="ADD",IF(NOT(ISBLANK(BR249)),_xlfn.XLOOKUP(BR249,ud_carried_function[lookupValue],ud_carried_function[lookupKey],"ERROR"),""), "")</f>
        <v/>
      </c>
      <c r="BT249" s="4"/>
      <c r="BV249" s="3" t="str">
        <f>IF($A249="ADD",IF(NOT(ISBLANK(BU249)),_xlfn.XLOOKUP(BU249,ud_design_loading[lookupValue],ud_design_loading[lookupKey],"ERROR"),""), "")</f>
        <v/>
      </c>
      <c r="BW249" s="4"/>
      <c r="BX249" s="4"/>
      <c r="BY249" s="4"/>
      <c r="BZ249" s="4"/>
      <c r="CC249" s="3" t="str">
        <f>IF($A249="ADD",IF(NOT(ISBLANK(CB249)),_xlfn.XLOOKUP(CB249,maint_type[lookupValue],maint_type[lookupKey],"ERROR"),""), "")</f>
        <v/>
      </c>
      <c r="CE249" s="3" t="str">
        <f>IF($A249="ADD",IF(NOT(ISBLANK(CD249)),_xlfn.XLOOKUP(CD249,ud_access_method[lookupValue],ud_access_method[lookupKey],"ERROR"),""), "")</f>
        <v/>
      </c>
      <c r="CF249" s="9"/>
      <c r="CG249" s="8"/>
      <c r="CH249" s="4" t="str">
        <f t="shared" ca="1" si="38"/>
        <v/>
      </c>
      <c r="CI249" s="4"/>
      <c r="CJ249" s="3" t="str">
        <f t="shared" si="39"/>
        <v/>
      </c>
      <c r="CK249" s="3" t="str">
        <f>IF($A249="","",IF((AND($A249="ADD",OR(CJ249="",CJ249="In Use"))),"5",(_xlfn.XLOOKUP(CJ249,ud_asset_status[lookupValue],ud_asset_status[lookupKey],""))))</f>
        <v/>
      </c>
      <c r="CL249" s="8"/>
      <c r="CN249" s="3" t="str">
        <f>IF($A249="ADD",IF(NOT(ISBLANK(CM249)),_xlfn.XLOOKUP(CM249,ar_replace_reason[lookupValue],ar_replace_reason[lookupKey],"ERROR"),""), "")</f>
        <v/>
      </c>
      <c r="CO249" s="3" t="str">
        <f t="shared" si="40"/>
        <v/>
      </c>
      <c r="CP249" s="3" t="str">
        <f>IF($A249="","",IF((AND($A249="ADD",OR(CO249="",CO249="Queenstown-Lakes District Council"))),"70",(_xlfn.XLOOKUP(CO249,ud_organisation_owner[lookupValue],ud_organisation_owner[lookupKey],""))))</f>
        <v/>
      </c>
      <c r="CQ249" s="3" t="str">
        <f t="shared" si="41"/>
        <v/>
      </c>
      <c r="CR249" s="3" t="str">
        <f>IF($A249="","",IF((AND($A249="ADD",OR(CQ249="",CQ249="Queenstown-Lakes District Council"))),"70",(_xlfn.XLOOKUP(CQ249,ud_organisation_owner[lookupValue],ud_organisation_owner[lookupKey],""))))</f>
        <v/>
      </c>
      <c r="CS249" s="3" t="str">
        <f t="shared" si="42"/>
        <v/>
      </c>
      <c r="CT249" s="3" t="str">
        <f>IF($A249="","",IF((AND($A249="ADD",OR(CS249="",CS249="Local Authority"))),"17",(_xlfn.XLOOKUP(CS249,ud_sub_organisation[lookupValue],ud_sub_organisation[lookupKey],""))))</f>
        <v/>
      </c>
      <c r="CV249" s="3" t="str">
        <f>IF($A249="ADD",IF(NOT(ISBLANK(CU249)),_xlfn.XLOOKUP(CU249,ud_maintenance_organisation[lookupValue],ud_maintenance_organisation[lookupKey],"ERROR"),""), "")</f>
        <v/>
      </c>
      <c r="CW249" s="3" t="str">
        <f t="shared" si="43"/>
        <v/>
      </c>
      <c r="CX249" s="3" t="str">
        <f>IF($A249="","",IF((AND($A249="ADD",OR(CW249="",CW249="Vested Assets"))),"12",(_xlfn.XLOOKUP(CW249,ud_work_category[lookupValue],ud_work_category[lookupKey],""))))</f>
        <v/>
      </c>
      <c r="CY249" s="7"/>
      <c r="CZ249" s="2" t="str">
        <f t="shared" si="44"/>
        <v/>
      </c>
      <c r="DA249" s="2" t="str">
        <f t="shared" si="45"/>
        <v/>
      </c>
      <c r="DB249" s="3" t="str">
        <f t="shared" si="46"/>
        <v/>
      </c>
      <c r="DC249" s="3" t="str">
        <f>IF($A249="","",IF((AND($A249="ADD",OR(DB249="",DB249="Excellent"))),"1",(_xlfn.XLOOKUP(DB249,condition[lookupValue],condition[lookupKey],""))))</f>
        <v/>
      </c>
      <c r="DD249" s="8" t="str">
        <f t="shared" si="47"/>
        <v/>
      </c>
      <c r="DE249" s="9"/>
    </row>
    <row r="250" spans="2:10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4"/>
      <c r="L250" s="4"/>
      <c r="M250" s="4"/>
      <c r="O250" s="3" t="str">
        <f>IF($A250="ADD",IF(NOT(ISBLANK(N250)),_xlfn.XLOOKUP(N250,len_adjust_rsn[lookupValue],len_adjust_rsn[lookupKey],"ERROR"),""), "")</f>
        <v/>
      </c>
      <c r="P250" s="4"/>
      <c r="Q250" s="7"/>
      <c r="R250" s="7"/>
      <c r="S250" s="7"/>
      <c r="T250" s="7"/>
      <c r="U250" s="7"/>
      <c r="W250" s="3" t="str">
        <f>IF($A250="ADD",IF(NOT(ISBLANK(V250)),_xlfn.XLOOKUP(V250,ud_stormwater_purpose[lookupValue],ud_stormwater_purpose[lookupKey],"ERROR"),""), "")</f>
        <v/>
      </c>
      <c r="Y250" s="3" t="str">
        <f>IF($A250="ADD",IF(NOT(ISBLANK(X250)),_xlfn.XLOOKUP(X250,ud_pipe_flow_type[lookupValue],ud_pipe_flow_type[lookupKey],"ERROR"),""), "")</f>
        <v/>
      </c>
      <c r="AA250" s="3" t="str">
        <f>IF($A250="ADD",IF(NOT(ISBLANK(Z250)),_xlfn.XLOOKUP(Z250,ud_pipe_type[lookupValue],ud_pipe_type[lookupKey],"ERROR"),""), "")</f>
        <v/>
      </c>
      <c r="AC250" s="3" t="str">
        <f>IF($A250="ADD",IF(NOT(ISBLANK(AB250)),_xlfn.XLOOKUP(AB250,ud_shape[lookupValue],ud_shape[lookupKey],"ERROR"),""), "")</f>
        <v/>
      </c>
      <c r="AE250" s="3" t="str">
        <f>IF($A250="ADD",IF(NOT(ISBLANK(AD250)),_xlfn.XLOOKUP(AD250,pipe_material[lookupValue],pipe_material[lookupKey],"ERROR"),""), "")</f>
        <v/>
      </c>
      <c r="AG250" s="3" t="str">
        <f>IF($A250="ADD",IF(NOT(ISBLANK(AF250)),_xlfn.XLOOKUP(1,(ud_material_subset_lookup=AF250)*(ud_material_subset_parentKey=AE250),ud_material_subset[lookupKey],"ERROR"),""), "")</f>
        <v/>
      </c>
      <c r="AI250" s="3" t="str">
        <f>IF($A250="ADD",IF(NOT(ISBLANK(AH250)),_xlfn.XLOOKUP(AH250,ud_pipe_duct_class[lookupValue],ud_pipe_duct_class[lookupKey],"ERROR"),""), "")</f>
        <v/>
      </c>
      <c r="AL250" s="3" t="str">
        <f>IF($A250="ADD",IF(NOT(ISBLANK(AK250)),_xlfn.XLOOKUP(AK250,ud_pipe_joint_type[lookupValue],ud_pipe_joint_type[lookupKey],"ERROR"),""), "")</f>
        <v/>
      </c>
      <c r="AN250" s="3" t="str">
        <f>IF($A250="ADD",IF(NOT(ISBLANK(AM250)),_xlfn.XLOOKUP(AM250,ud_pipe_location[lookupValue],ud_pipe_location[lookupKey],"ERROR"),""), "")</f>
        <v/>
      </c>
      <c r="AP250" s="2" t="str">
        <f t="shared" si="36"/>
        <v/>
      </c>
      <c r="AQ250" s="2" t="str">
        <f t="shared" si="37"/>
        <v/>
      </c>
      <c r="AR250" s="6"/>
      <c r="AS250" s="6"/>
      <c r="AT250" s="6"/>
      <c r="AU250" s="4"/>
      <c r="AV250" s="9"/>
      <c r="AX250" s="3" t="str">
        <f>IF($A250="ADD",IF(NOT(ISBLANK(AW250)),_xlfn.XLOOKUP(AW250,ud_culvert_grate[lookupValue],ud_culvert_grate[lookupKey],"ERROR"),""), "")</f>
        <v/>
      </c>
      <c r="AY250" s="4"/>
      <c r="BA250" s="3" t="str">
        <f>IF($A250="ADD",IF(NOT(ISBLANK(AZ250)),_xlfn.XLOOKUP(AZ250,ud_culvert_grate[lookupValue],ud_culvert_grate[lookupKey],"ERROR"),""), "")</f>
        <v/>
      </c>
      <c r="BD250" s="6"/>
      <c r="BF250" s="3" t="str">
        <f>IF($A250="ADD",IF(NOT(ISBLANK(BE250)),_xlfn.XLOOKUP(BE250,ud_yn_unknown[lookupValue],ud_yn_unknown[lookupKey],"ERROR"),""), "")</f>
        <v/>
      </c>
      <c r="BH250" s="3" t="str">
        <f>IF($A250="ADD",IF(NOT(ISBLANK(BG250)),_xlfn.XLOOKUP(BG250,ud_bed_substrate[lookupValue],ud_bed_substrate[lookupKey],"ERROR"),""), "")</f>
        <v/>
      </c>
      <c r="BJ250" s="3" t="str">
        <f>IF($A250="ADD",IF(NOT(ISBLANK(BI250)),_xlfn.XLOOKUP(BI250,ud_yn_unknown[lookupValue],ud_yn_unknown[lookupKey],"ERROR"),""), "")</f>
        <v/>
      </c>
      <c r="BL250" s="3" t="str">
        <f>IF($A250="ADD",IF(NOT(ISBLANK(BK250)),_xlfn.XLOOKUP(BK250,ud_yn_unknown[lookupValue],ud_yn_unknown[lookupKey],"ERROR"),""), "")</f>
        <v/>
      </c>
      <c r="BN250" s="3" t="str">
        <f>IF($A250="ADD",IF(NOT(ISBLANK(BM250)),_xlfn.XLOOKUP(BM250,ud_culvert_slope[lookupValue],ud_culvert_slope[lookupKey],"ERROR"),""), "")</f>
        <v/>
      </c>
      <c r="BP250" s="3" t="str">
        <f>IF($A250="ADD",IF(NOT(ISBLANK(BO250)),_xlfn.XLOOKUP(BO250,ud_culvert_alignment[lookupValue],ud_culvert_alignment[lookupKey],"ERROR"),""), "")</f>
        <v/>
      </c>
      <c r="BQ250" s="8"/>
      <c r="BS250" s="3" t="str">
        <f>IF($A250="ADD",IF(NOT(ISBLANK(BR250)),_xlfn.XLOOKUP(BR250,ud_carried_function[lookupValue],ud_carried_function[lookupKey],"ERROR"),""), "")</f>
        <v/>
      </c>
      <c r="BT250" s="4"/>
      <c r="BV250" s="3" t="str">
        <f>IF($A250="ADD",IF(NOT(ISBLANK(BU250)),_xlfn.XLOOKUP(BU250,ud_design_loading[lookupValue],ud_design_loading[lookupKey],"ERROR"),""), "")</f>
        <v/>
      </c>
      <c r="BW250" s="4"/>
      <c r="BX250" s="4"/>
      <c r="BY250" s="4"/>
      <c r="BZ250" s="4"/>
      <c r="CC250" s="3" t="str">
        <f>IF($A250="ADD",IF(NOT(ISBLANK(CB250)),_xlfn.XLOOKUP(CB250,maint_type[lookupValue],maint_type[lookupKey],"ERROR"),""), "")</f>
        <v/>
      </c>
      <c r="CE250" s="3" t="str">
        <f>IF($A250="ADD",IF(NOT(ISBLANK(CD250)),_xlfn.XLOOKUP(CD250,ud_access_method[lookupValue],ud_access_method[lookupKey],"ERROR"),""), "")</f>
        <v/>
      </c>
      <c r="CF250" s="9"/>
      <c r="CG250" s="8"/>
      <c r="CH250" s="4" t="str">
        <f t="shared" ca="1" si="38"/>
        <v/>
      </c>
      <c r="CI250" s="4"/>
      <c r="CJ250" s="3" t="str">
        <f t="shared" si="39"/>
        <v/>
      </c>
      <c r="CK250" s="3" t="str">
        <f>IF($A250="","",IF((AND($A250="ADD",OR(CJ250="",CJ250="In Use"))),"5",(_xlfn.XLOOKUP(CJ250,ud_asset_status[lookupValue],ud_asset_status[lookupKey],""))))</f>
        <v/>
      </c>
      <c r="CL250" s="8"/>
      <c r="CN250" s="3" t="str">
        <f>IF($A250="ADD",IF(NOT(ISBLANK(CM250)),_xlfn.XLOOKUP(CM250,ar_replace_reason[lookupValue],ar_replace_reason[lookupKey],"ERROR"),""), "")</f>
        <v/>
      </c>
      <c r="CO250" s="3" t="str">
        <f t="shared" si="40"/>
        <v/>
      </c>
      <c r="CP250" s="3" t="str">
        <f>IF($A250="","",IF((AND($A250="ADD",OR(CO250="",CO250="Queenstown-Lakes District Council"))),"70",(_xlfn.XLOOKUP(CO250,ud_organisation_owner[lookupValue],ud_organisation_owner[lookupKey],""))))</f>
        <v/>
      </c>
      <c r="CQ250" s="3" t="str">
        <f t="shared" si="41"/>
        <v/>
      </c>
      <c r="CR250" s="3" t="str">
        <f>IF($A250="","",IF((AND($A250="ADD",OR(CQ250="",CQ250="Queenstown-Lakes District Council"))),"70",(_xlfn.XLOOKUP(CQ250,ud_organisation_owner[lookupValue],ud_organisation_owner[lookupKey],""))))</f>
        <v/>
      </c>
      <c r="CS250" s="3" t="str">
        <f t="shared" si="42"/>
        <v/>
      </c>
      <c r="CT250" s="3" t="str">
        <f>IF($A250="","",IF((AND($A250="ADD",OR(CS250="",CS250="Local Authority"))),"17",(_xlfn.XLOOKUP(CS250,ud_sub_organisation[lookupValue],ud_sub_organisation[lookupKey],""))))</f>
        <v/>
      </c>
      <c r="CV250" s="3" t="str">
        <f>IF($A250="ADD",IF(NOT(ISBLANK(CU250)),_xlfn.XLOOKUP(CU250,ud_maintenance_organisation[lookupValue],ud_maintenance_organisation[lookupKey],"ERROR"),""), "")</f>
        <v/>
      </c>
      <c r="CW250" s="3" t="str">
        <f t="shared" si="43"/>
        <v/>
      </c>
      <c r="CX250" s="3" t="str">
        <f>IF($A250="","",IF((AND($A250="ADD",OR(CW250="",CW250="Vested Assets"))),"12",(_xlfn.XLOOKUP(CW250,ud_work_category[lookupValue],ud_work_category[lookupKey],""))))</f>
        <v/>
      </c>
      <c r="CY250" s="7"/>
      <c r="CZ250" s="2" t="str">
        <f t="shared" si="44"/>
        <v/>
      </c>
      <c r="DA250" s="2" t="str">
        <f t="shared" si="45"/>
        <v/>
      </c>
      <c r="DB250" s="3" t="str">
        <f t="shared" si="46"/>
        <v/>
      </c>
      <c r="DC250" s="3" t="str">
        <f>IF($A250="","",IF((AND($A250="ADD",OR(DB250="",DB250="Excellent"))),"1",(_xlfn.XLOOKUP(DB250,condition[lookupValue],condition[lookupKey],""))))</f>
        <v/>
      </c>
      <c r="DD250" s="8" t="str">
        <f t="shared" si="47"/>
        <v/>
      </c>
      <c r="DE250" s="9"/>
    </row>
    <row r="251" spans="2:10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4"/>
      <c r="L251" s="4"/>
      <c r="M251" s="4"/>
      <c r="O251" s="3" t="str">
        <f>IF($A251="ADD",IF(NOT(ISBLANK(N251)),_xlfn.XLOOKUP(N251,len_adjust_rsn[lookupValue],len_adjust_rsn[lookupKey],"ERROR"),""), "")</f>
        <v/>
      </c>
      <c r="P251" s="4"/>
      <c r="Q251" s="7"/>
      <c r="R251" s="7"/>
      <c r="S251" s="7"/>
      <c r="T251" s="7"/>
      <c r="U251" s="7"/>
      <c r="W251" s="3" t="str">
        <f>IF($A251="ADD",IF(NOT(ISBLANK(V251)),_xlfn.XLOOKUP(V251,ud_stormwater_purpose[lookupValue],ud_stormwater_purpose[lookupKey],"ERROR"),""), "")</f>
        <v/>
      </c>
      <c r="Y251" s="3" t="str">
        <f>IF($A251="ADD",IF(NOT(ISBLANK(X251)),_xlfn.XLOOKUP(X251,ud_pipe_flow_type[lookupValue],ud_pipe_flow_type[lookupKey],"ERROR"),""), "")</f>
        <v/>
      </c>
      <c r="AA251" s="3" t="str">
        <f>IF($A251="ADD",IF(NOT(ISBLANK(Z251)),_xlfn.XLOOKUP(Z251,ud_pipe_type[lookupValue],ud_pipe_type[lookupKey],"ERROR"),""), "")</f>
        <v/>
      </c>
      <c r="AC251" s="3" t="str">
        <f>IF($A251="ADD",IF(NOT(ISBLANK(AB251)),_xlfn.XLOOKUP(AB251,ud_shape[lookupValue],ud_shape[lookupKey],"ERROR"),""), "")</f>
        <v/>
      </c>
      <c r="AE251" s="3" t="str">
        <f>IF($A251="ADD",IF(NOT(ISBLANK(AD251)),_xlfn.XLOOKUP(AD251,pipe_material[lookupValue],pipe_material[lookupKey],"ERROR"),""), "")</f>
        <v/>
      </c>
      <c r="AG251" s="3" t="str">
        <f>IF($A251="ADD",IF(NOT(ISBLANK(AF251)),_xlfn.XLOOKUP(1,(ud_material_subset_lookup=AF251)*(ud_material_subset_parentKey=AE251),ud_material_subset[lookupKey],"ERROR"),""), "")</f>
        <v/>
      </c>
      <c r="AI251" s="3" t="str">
        <f>IF($A251="ADD",IF(NOT(ISBLANK(AH251)),_xlfn.XLOOKUP(AH251,ud_pipe_duct_class[lookupValue],ud_pipe_duct_class[lookupKey],"ERROR"),""), "")</f>
        <v/>
      </c>
      <c r="AL251" s="3" t="str">
        <f>IF($A251="ADD",IF(NOT(ISBLANK(AK251)),_xlfn.XLOOKUP(AK251,ud_pipe_joint_type[lookupValue],ud_pipe_joint_type[lookupKey],"ERROR"),""), "")</f>
        <v/>
      </c>
      <c r="AN251" s="3" t="str">
        <f>IF($A251="ADD",IF(NOT(ISBLANK(AM251)),_xlfn.XLOOKUP(AM251,ud_pipe_location[lookupValue],ud_pipe_location[lookupKey],"ERROR"),""), "")</f>
        <v/>
      </c>
      <c r="AP251" s="2" t="str">
        <f t="shared" si="36"/>
        <v/>
      </c>
      <c r="AQ251" s="2" t="str">
        <f t="shared" si="37"/>
        <v/>
      </c>
      <c r="AR251" s="6"/>
      <c r="AS251" s="6"/>
      <c r="AT251" s="6"/>
      <c r="AU251" s="4"/>
      <c r="AV251" s="9"/>
      <c r="AX251" s="3" t="str">
        <f>IF($A251="ADD",IF(NOT(ISBLANK(AW251)),_xlfn.XLOOKUP(AW251,ud_culvert_grate[lookupValue],ud_culvert_grate[lookupKey],"ERROR"),""), "")</f>
        <v/>
      </c>
      <c r="AY251" s="4"/>
      <c r="BA251" s="3" t="str">
        <f>IF($A251="ADD",IF(NOT(ISBLANK(AZ251)),_xlfn.XLOOKUP(AZ251,ud_culvert_grate[lookupValue],ud_culvert_grate[lookupKey],"ERROR"),""), "")</f>
        <v/>
      </c>
      <c r="BD251" s="6"/>
      <c r="BF251" s="3" t="str">
        <f>IF($A251="ADD",IF(NOT(ISBLANK(BE251)),_xlfn.XLOOKUP(BE251,ud_yn_unknown[lookupValue],ud_yn_unknown[lookupKey],"ERROR"),""), "")</f>
        <v/>
      </c>
      <c r="BH251" s="3" t="str">
        <f>IF($A251="ADD",IF(NOT(ISBLANK(BG251)),_xlfn.XLOOKUP(BG251,ud_bed_substrate[lookupValue],ud_bed_substrate[lookupKey],"ERROR"),""), "")</f>
        <v/>
      </c>
      <c r="BJ251" s="3" t="str">
        <f>IF($A251="ADD",IF(NOT(ISBLANK(BI251)),_xlfn.XLOOKUP(BI251,ud_yn_unknown[lookupValue],ud_yn_unknown[lookupKey],"ERROR"),""), "")</f>
        <v/>
      </c>
      <c r="BL251" s="3" t="str">
        <f>IF($A251="ADD",IF(NOT(ISBLANK(BK251)),_xlfn.XLOOKUP(BK251,ud_yn_unknown[lookupValue],ud_yn_unknown[lookupKey],"ERROR"),""), "")</f>
        <v/>
      </c>
      <c r="BN251" s="3" t="str">
        <f>IF($A251="ADD",IF(NOT(ISBLANK(BM251)),_xlfn.XLOOKUP(BM251,ud_culvert_slope[lookupValue],ud_culvert_slope[lookupKey],"ERROR"),""), "")</f>
        <v/>
      </c>
      <c r="BP251" s="3" t="str">
        <f>IF($A251="ADD",IF(NOT(ISBLANK(BO251)),_xlfn.XLOOKUP(BO251,ud_culvert_alignment[lookupValue],ud_culvert_alignment[lookupKey],"ERROR"),""), "")</f>
        <v/>
      </c>
      <c r="BQ251" s="8"/>
      <c r="BS251" s="3" t="str">
        <f>IF($A251="ADD",IF(NOT(ISBLANK(BR251)),_xlfn.XLOOKUP(BR251,ud_carried_function[lookupValue],ud_carried_function[lookupKey],"ERROR"),""), "")</f>
        <v/>
      </c>
      <c r="BT251" s="4"/>
      <c r="BV251" s="3" t="str">
        <f>IF($A251="ADD",IF(NOT(ISBLANK(BU251)),_xlfn.XLOOKUP(BU251,ud_design_loading[lookupValue],ud_design_loading[lookupKey],"ERROR"),""), "")</f>
        <v/>
      </c>
      <c r="BW251" s="4"/>
      <c r="BX251" s="4"/>
      <c r="BY251" s="4"/>
      <c r="BZ251" s="4"/>
      <c r="CC251" s="3" t="str">
        <f>IF($A251="ADD",IF(NOT(ISBLANK(CB251)),_xlfn.XLOOKUP(CB251,maint_type[lookupValue],maint_type[lookupKey],"ERROR"),""), "")</f>
        <v/>
      </c>
      <c r="CE251" s="3" t="str">
        <f>IF($A251="ADD",IF(NOT(ISBLANK(CD251)),_xlfn.XLOOKUP(CD251,ud_access_method[lookupValue],ud_access_method[lookupKey],"ERROR"),""), "")</f>
        <v/>
      </c>
      <c r="CF251" s="9"/>
      <c r="CG251" s="8"/>
      <c r="CH251" s="4" t="str">
        <f t="shared" ca="1" si="38"/>
        <v/>
      </c>
      <c r="CI251" s="4"/>
      <c r="CJ251" s="3" t="str">
        <f t="shared" si="39"/>
        <v/>
      </c>
      <c r="CK251" s="3" t="str">
        <f>IF($A251="","",IF((AND($A251="ADD",OR(CJ251="",CJ251="In Use"))),"5",(_xlfn.XLOOKUP(CJ251,ud_asset_status[lookupValue],ud_asset_status[lookupKey],""))))</f>
        <v/>
      </c>
      <c r="CL251" s="8"/>
      <c r="CN251" s="3" t="str">
        <f>IF($A251="ADD",IF(NOT(ISBLANK(CM251)),_xlfn.XLOOKUP(CM251,ar_replace_reason[lookupValue],ar_replace_reason[lookupKey],"ERROR"),""), "")</f>
        <v/>
      </c>
      <c r="CO251" s="3" t="str">
        <f t="shared" si="40"/>
        <v/>
      </c>
      <c r="CP251" s="3" t="str">
        <f>IF($A251="","",IF((AND($A251="ADD",OR(CO251="",CO251="Queenstown-Lakes District Council"))),"70",(_xlfn.XLOOKUP(CO251,ud_organisation_owner[lookupValue],ud_organisation_owner[lookupKey],""))))</f>
        <v/>
      </c>
      <c r="CQ251" s="3" t="str">
        <f t="shared" si="41"/>
        <v/>
      </c>
      <c r="CR251" s="3" t="str">
        <f>IF($A251="","",IF((AND($A251="ADD",OR(CQ251="",CQ251="Queenstown-Lakes District Council"))),"70",(_xlfn.XLOOKUP(CQ251,ud_organisation_owner[lookupValue],ud_organisation_owner[lookupKey],""))))</f>
        <v/>
      </c>
      <c r="CS251" s="3" t="str">
        <f t="shared" si="42"/>
        <v/>
      </c>
      <c r="CT251" s="3" t="str">
        <f>IF($A251="","",IF((AND($A251="ADD",OR(CS251="",CS251="Local Authority"))),"17",(_xlfn.XLOOKUP(CS251,ud_sub_organisation[lookupValue],ud_sub_organisation[lookupKey],""))))</f>
        <v/>
      </c>
      <c r="CV251" s="3" t="str">
        <f>IF($A251="ADD",IF(NOT(ISBLANK(CU251)),_xlfn.XLOOKUP(CU251,ud_maintenance_organisation[lookupValue],ud_maintenance_organisation[lookupKey],"ERROR"),""), "")</f>
        <v/>
      </c>
      <c r="CW251" s="3" t="str">
        <f t="shared" si="43"/>
        <v/>
      </c>
      <c r="CX251" s="3" t="str">
        <f>IF($A251="","",IF((AND($A251="ADD",OR(CW251="",CW251="Vested Assets"))),"12",(_xlfn.XLOOKUP(CW251,ud_work_category[lookupValue],ud_work_category[lookupKey],""))))</f>
        <v/>
      </c>
      <c r="CY251" s="7"/>
      <c r="CZ251" s="2" t="str">
        <f t="shared" si="44"/>
        <v/>
      </c>
      <c r="DA251" s="2" t="str">
        <f t="shared" si="45"/>
        <v/>
      </c>
      <c r="DB251" s="3" t="str">
        <f t="shared" si="46"/>
        <v/>
      </c>
      <c r="DC251" s="3" t="str">
        <f>IF($A251="","",IF((AND($A251="ADD",OR(DB251="",DB251="Excellent"))),"1",(_xlfn.XLOOKUP(DB251,condition[lookupValue],condition[lookupKey],""))))</f>
        <v/>
      </c>
      <c r="DD251" s="8" t="str">
        <f t="shared" si="47"/>
        <v/>
      </c>
      <c r="DE251" s="9"/>
    </row>
    <row r="252" spans="2:10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4"/>
      <c r="L252" s="4"/>
      <c r="M252" s="4"/>
      <c r="O252" s="3" t="str">
        <f>IF($A252="ADD",IF(NOT(ISBLANK(N252)),_xlfn.XLOOKUP(N252,len_adjust_rsn[lookupValue],len_adjust_rsn[lookupKey],"ERROR"),""), "")</f>
        <v/>
      </c>
      <c r="P252" s="4"/>
      <c r="Q252" s="7"/>
      <c r="R252" s="7"/>
      <c r="S252" s="7"/>
      <c r="T252" s="7"/>
      <c r="U252" s="7"/>
      <c r="W252" s="3" t="str">
        <f>IF($A252="ADD",IF(NOT(ISBLANK(V252)),_xlfn.XLOOKUP(V252,ud_stormwater_purpose[lookupValue],ud_stormwater_purpose[lookupKey],"ERROR"),""), "")</f>
        <v/>
      </c>
      <c r="Y252" s="3" t="str">
        <f>IF($A252="ADD",IF(NOT(ISBLANK(X252)),_xlfn.XLOOKUP(X252,ud_pipe_flow_type[lookupValue],ud_pipe_flow_type[lookupKey],"ERROR"),""), "")</f>
        <v/>
      </c>
      <c r="AA252" s="3" t="str">
        <f>IF($A252="ADD",IF(NOT(ISBLANK(Z252)),_xlfn.XLOOKUP(Z252,ud_pipe_type[lookupValue],ud_pipe_type[lookupKey],"ERROR"),""), "")</f>
        <v/>
      </c>
      <c r="AC252" s="3" t="str">
        <f>IF($A252="ADD",IF(NOT(ISBLANK(AB252)),_xlfn.XLOOKUP(AB252,ud_shape[lookupValue],ud_shape[lookupKey],"ERROR"),""), "")</f>
        <v/>
      </c>
      <c r="AE252" s="3" t="str">
        <f>IF($A252="ADD",IF(NOT(ISBLANK(AD252)),_xlfn.XLOOKUP(AD252,pipe_material[lookupValue],pipe_material[lookupKey],"ERROR"),""), "")</f>
        <v/>
      </c>
      <c r="AG252" s="3" t="str">
        <f>IF($A252="ADD",IF(NOT(ISBLANK(AF252)),_xlfn.XLOOKUP(1,(ud_material_subset_lookup=AF252)*(ud_material_subset_parentKey=AE252),ud_material_subset[lookupKey],"ERROR"),""), "")</f>
        <v/>
      </c>
      <c r="AI252" s="3" t="str">
        <f>IF($A252="ADD",IF(NOT(ISBLANK(AH252)),_xlfn.XLOOKUP(AH252,ud_pipe_duct_class[lookupValue],ud_pipe_duct_class[lookupKey],"ERROR"),""), "")</f>
        <v/>
      </c>
      <c r="AL252" s="3" t="str">
        <f>IF($A252="ADD",IF(NOT(ISBLANK(AK252)),_xlfn.XLOOKUP(AK252,ud_pipe_joint_type[lookupValue],ud_pipe_joint_type[lookupKey],"ERROR"),""), "")</f>
        <v/>
      </c>
      <c r="AN252" s="3" t="str">
        <f>IF($A252="ADD",IF(NOT(ISBLANK(AM252)),_xlfn.XLOOKUP(AM252,ud_pipe_location[lookupValue],ud_pipe_location[lookupKey],"ERROR"),""), "")</f>
        <v/>
      </c>
      <c r="AP252" s="2" t="str">
        <f t="shared" si="36"/>
        <v/>
      </c>
      <c r="AQ252" s="2" t="str">
        <f t="shared" si="37"/>
        <v/>
      </c>
      <c r="AR252" s="6"/>
      <c r="AS252" s="6"/>
      <c r="AT252" s="6"/>
      <c r="AU252" s="4"/>
      <c r="AV252" s="9"/>
      <c r="AX252" s="3" t="str">
        <f>IF($A252="ADD",IF(NOT(ISBLANK(AW252)),_xlfn.XLOOKUP(AW252,ud_culvert_grate[lookupValue],ud_culvert_grate[lookupKey],"ERROR"),""), "")</f>
        <v/>
      </c>
      <c r="AY252" s="4"/>
      <c r="BA252" s="3" t="str">
        <f>IF($A252="ADD",IF(NOT(ISBLANK(AZ252)),_xlfn.XLOOKUP(AZ252,ud_culvert_grate[lookupValue],ud_culvert_grate[lookupKey],"ERROR"),""), "")</f>
        <v/>
      </c>
      <c r="BD252" s="6"/>
      <c r="BF252" s="3" t="str">
        <f>IF($A252="ADD",IF(NOT(ISBLANK(BE252)),_xlfn.XLOOKUP(BE252,ud_yn_unknown[lookupValue],ud_yn_unknown[lookupKey],"ERROR"),""), "")</f>
        <v/>
      </c>
      <c r="BH252" s="3" t="str">
        <f>IF($A252="ADD",IF(NOT(ISBLANK(BG252)),_xlfn.XLOOKUP(BG252,ud_bed_substrate[lookupValue],ud_bed_substrate[lookupKey],"ERROR"),""), "")</f>
        <v/>
      </c>
      <c r="BJ252" s="3" t="str">
        <f>IF($A252="ADD",IF(NOT(ISBLANK(BI252)),_xlfn.XLOOKUP(BI252,ud_yn_unknown[lookupValue],ud_yn_unknown[lookupKey],"ERROR"),""), "")</f>
        <v/>
      </c>
      <c r="BL252" s="3" t="str">
        <f>IF($A252="ADD",IF(NOT(ISBLANK(BK252)),_xlfn.XLOOKUP(BK252,ud_yn_unknown[lookupValue],ud_yn_unknown[lookupKey],"ERROR"),""), "")</f>
        <v/>
      </c>
      <c r="BN252" s="3" t="str">
        <f>IF($A252="ADD",IF(NOT(ISBLANK(BM252)),_xlfn.XLOOKUP(BM252,ud_culvert_slope[lookupValue],ud_culvert_slope[lookupKey],"ERROR"),""), "")</f>
        <v/>
      </c>
      <c r="BP252" s="3" t="str">
        <f>IF($A252="ADD",IF(NOT(ISBLANK(BO252)),_xlfn.XLOOKUP(BO252,ud_culvert_alignment[lookupValue],ud_culvert_alignment[lookupKey],"ERROR"),""), "")</f>
        <v/>
      </c>
      <c r="BQ252" s="8"/>
      <c r="BS252" s="3" t="str">
        <f>IF($A252="ADD",IF(NOT(ISBLANK(BR252)),_xlfn.XLOOKUP(BR252,ud_carried_function[lookupValue],ud_carried_function[lookupKey],"ERROR"),""), "")</f>
        <v/>
      </c>
      <c r="BT252" s="4"/>
      <c r="BV252" s="3" t="str">
        <f>IF($A252="ADD",IF(NOT(ISBLANK(BU252)),_xlfn.XLOOKUP(BU252,ud_design_loading[lookupValue],ud_design_loading[lookupKey],"ERROR"),""), "")</f>
        <v/>
      </c>
      <c r="BW252" s="4"/>
      <c r="BX252" s="4"/>
      <c r="BY252" s="4"/>
      <c r="BZ252" s="4"/>
      <c r="CC252" s="3" t="str">
        <f>IF($A252="ADD",IF(NOT(ISBLANK(CB252)),_xlfn.XLOOKUP(CB252,maint_type[lookupValue],maint_type[lookupKey],"ERROR"),""), "")</f>
        <v/>
      </c>
      <c r="CE252" s="3" t="str">
        <f>IF($A252="ADD",IF(NOT(ISBLANK(CD252)),_xlfn.XLOOKUP(CD252,ud_access_method[lookupValue],ud_access_method[lookupKey],"ERROR"),""), "")</f>
        <v/>
      </c>
      <c r="CF252" s="9"/>
      <c r="CG252" s="8"/>
      <c r="CH252" s="4" t="str">
        <f t="shared" ca="1" si="38"/>
        <v/>
      </c>
      <c r="CI252" s="4"/>
      <c r="CJ252" s="3" t="str">
        <f t="shared" si="39"/>
        <v/>
      </c>
      <c r="CK252" s="3" t="str">
        <f>IF($A252="","",IF((AND($A252="ADD",OR(CJ252="",CJ252="In Use"))),"5",(_xlfn.XLOOKUP(CJ252,ud_asset_status[lookupValue],ud_asset_status[lookupKey],""))))</f>
        <v/>
      </c>
      <c r="CL252" s="8"/>
      <c r="CN252" s="3" t="str">
        <f>IF($A252="ADD",IF(NOT(ISBLANK(CM252)),_xlfn.XLOOKUP(CM252,ar_replace_reason[lookupValue],ar_replace_reason[lookupKey],"ERROR"),""), "")</f>
        <v/>
      </c>
      <c r="CO252" s="3" t="str">
        <f t="shared" si="40"/>
        <v/>
      </c>
      <c r="CP252" s="3" t="str">
        <f>IF($A252="","",IF((AND($A252="ADD",OR(CO252="",CO252="Queenstown-Lakes District Council"))),"70",(_xlfn.XLOOKUP(CO252,ud_organisation_owner[lookupValue],ud_organisation_owner[lookupKey],""))))</f>
        <v/>
      </c>
      <c r="CQ252" s="3" t="str">
        <f t="shared" si="41"/>
        <v/>
      </c>
      <c r="CR252" s="3" t="str">
        <f>IF($A252="","",IF((AND($A252="ADD",OR(CQ252="",CQ252="Queenstown-Lakes District Council"))),"70",(_xlfn.XLOOKUP(CQ252,ud_organisation_owner[lookupValue],ud_organisation_owner[lookupKey],""))))</f>
        <v/>
      </c>
      <c r="CS252" s="3" t="str">
        <f t="shared" si="42"/>
        <v/>
      </c>
      <c r="CT252" s="3" t="str">
        <f>IF($A252="","",IF((AND($A252="ADD",OR(CS252="",CS252="Local Authority"))),"17",(_xlfn.XLOOKUP(CS252,ud_sub_organisation[lookupValue],ud_sub_organisation[lookupKey],""))))</f>
        <v/>
      </c>
      <c r="CV252" s="3" t="str">
        <f>IF($A252="ADD",IF(NOT(ISBLANK(CU252)),_xlfn.XLOOKUP(CU252,ud_maintenance_organisation[lookupValue],ud_maintenance_organisation[lookupKey],"ERROR"),""), "")</f>
        <v/>
      </c>
      <c r="CW252" s="3" t="str">
        <f t="shared" si="43"/>
        <v/>
      </c>
      <c r="CX252" s="3" t="str">
        <f>IF($A252="","",IF((AND($A252="ADD",OR(CW252="",CW252="Vested Assets"))),"12",(_xlfn.XLOOKUP(CW252,ud_work_category[lookupValue],ud_work_category[lookupKey],""))))</f>
        <v/>
      </c>
      <c r="CY252" s="7"/>
      <c r="CZ252" s="2" t="str">
        <f t="shared" si="44"/>
        <v/>
      </c>
      <c r="DA252" s="2" t="str">
        <f t="shared" si="45"/>
        <v/>
      </c>
      <c r="DB252" s="3" t="str">
        <f t="shared" si="46"/>
        <v/>
      </c>
      <c r="DC252" s="3" t="str">
        <f>IF($A252="","",IF((AND($A252="ADD",OR(DB252="",DB252="Excellent"))),"1",(_xlfn.XLOOKUP(DB252,condition[lookupValue],condition[lookupKey],""))))</f>
        <v/>
      </c>
      <c r="DD252" s="8" t="str">
        <f t="shared" si="47"/>
        <v/>
      </c>
      <c r="DE252" s="9"/>
    </row>
    <row r="253" spans="2:10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4"/>
      <c r="L253" s="4"/>
      <c r="M253" s="4"/>
      <c r="O253" s="3" t="str">
        <f>IF($A253="ADD",IF(NOT(ISBLANK(N253)),_xlfn.XLOOKUP(N253,len_adjust_rsn[lookupValue],len_adjust_rsn[lookupKey],"ERROR"),""), "")</f>
        <v/>
      </c>
      <c r="P253" s="4"/>
      <c r="Q253" s="7"/>
      <c r="R253" s="7"/>
      <c r="S253" s="7"/>
      <c r="T253" s="7"/>
      <c r="U253" s="7"/>
      <c r="W253" s="3" t="str">
        <f>IF($A253="ADD",IF(NOT(ISBLANK(V253)),_xlfn.XLOOKUP(V253,ud_stormwater_purpose[lookupValue],ud_stormwater_purpose[lookupKey],"ERROR"),""), "")</f>
        <v/>
      </c>
      <c r="Y253" s="3" t="str">
        <f>IF($A253="ADD",IF(NOT(ISBLANK(X253)),_xlfn.XLOOKUP(X253,ud_pipe_flow_type[lookupValue],ud_pipe_flow_type[lookupKey],"ERROR"),""), "")</f>
        <v/>
      </c>
      <c r="AA253" s="3" t="str">
        <f>IF($A253="ADD",IF(NOT(ISBLANK(Z253)),_xlfn.XLOOKUP(Z253,ud_pipe_type[lookupValue],ud_pipe_type[lookupKey],"ERROR"),""), "")</f>
        <v/>
      </c>
      <c r="AC253" s="3" t="str">
        <f>IF($A253="ADD",IF(NOT(ISBLANK(AB253)),_xlfn.XLOOKUP(AB253,ud_shape[lookupValue],ud_shape[lookupKey],"ERROR"),""), "")</f>
        <v/>
      </c>
      <c r="AE253" s="3" t="str">
        <f>IF($A253="ADD",IF(NOT(ISBLANK(AD253)),_xlfn.XLOOKUP(AD253,pipe_material[lookupValue],pipe_material[lookupKey],"ERROR"),""), "")</f>
        <v/>
      </c>
      <c r="AG253" s="3" t="str">
        <f>IF($A253="ADD",IF(NOT(ISBLANK(AF253)),_xlfn.XLOOKUP(1,(ud_material_subset_lookup=AF253)*(ud_material_subset_parentKey=AE253),ud_material_subset[lookupKey],"ERROR"),""), "")</f>
        <v/>
      </c>
      <c r="AI253" s="3" t="str">
        <f>IF($A253="ADD",IF(NOT(ISBLANK(AH253)),_xlfn.XLOOKUP(AH253,ud_pipe_duct_class[lookupValue],ud_pipe_duct_class[lookupKey],"ERROR"),""), "")</f>
        <v/>
      </c>
      <c r="AL253" s="3" t="str">
        <f>IF($A253="ADD",IF(NOT(ISBLANK(AK253)),_xlfn.XLOOKUP(AK253,ud_pipe_joint_type[lookupValue],ud_pipe_joint_type[lookupKey],"ERROR"),""), "")</f>
        <v/>
      </c>
      <c r="AN253" s="3" t="str">
        <f>IF($A253="ADD",IF(NOT(ISBLANK(AM253)),_xlfn.XLOOKUP(AM253,ud_pipe_location[lookupValue],ud_pipe_location[lookupKey],"ERROR"),""), "")</f>
        <v/>
      </c>
      <c r="AP253" s="2" t="str">
        <f t="shared" si="36"/>
        <v/>
      </c>
      <c r="AQ253" s="2" t="str">
        <f t="shared" si="37"/>
        <v/>
      </c>
      <c r="AR253" s="6"/>
      <c r="AS253" s="6"/>
      <c r="AT253" s="6"/>
      <c r="AU253" s="4"/>
      <c r="AV253" s="9"/>
      <c r="AX253" s="3" t="str">
        <f>IF($A253="ADD",IF(NOT(ISBLANK(AW253)),_xlfn.XLOOKUP(AW253,ud_culvert_grate[lookupValue],ud_culvert_grate[lookupKey],"ERROR"),""), "")</f>
        <v/>
      </c>
      <c r="AY253" s="4"/>
      <c r="BA253" s="3" t="str">
        <f>IF($A253="ADD",IF(NOT(ISBLANK(AZ253)),_xlfn.XLOOKUP(AZ253,ud_culvert_grate[lookupValue],ud_culvert_grate[lookupKey],"ERROR"),""), "")</f>
        <v/>
      </c>
      <c r="BD253" s="6"/>
      <c r="BF253" s="3" t="str">
        <f>IF($A253="ADD",IF(NOT(ISBLANK(BE253)),_xlfn.XLOOKUP(BE253,ud_yn_unknown[lookupValue],ud_yn_unknown[lookupKey],"ERROR"),""), "")</f>
        <v/>
      </c>
      <c r="BH253" s="3" t="str">
        <f>IF($A253="ADD",IF(NOT(ISBLANK(BG253)),_xlfn.XLOOKUP(BG253,ud_bed_substrate[lookupValue],ud_bed_substrate[lookupKey],"ERROR"),""), "")</f>
        <v/>
      </c>
      <c r="BJ253" s="3" t="str">
        <f>IF($A253="ADD",IF(NOT(ISBLANK(BI253)),_xlfn.XLOOKUP(BI253,ud_yn_unknown[lookupValue],ud_yn_unknown[lookupKey],"ERROR"),""), "")</f>
        <v/>
      </c>
      <c r="BL253" s="3" t="str">
        <f>IF($A253="ADD",IF(NOT(ISBLANK(BK253)),_xlfn.XLOOKUP(BK253,ud_yn_unknown[lookupValue],ud_yn_unknown[lookupKey],"ERROR"),""), "")</f>
        <v/>
      </c>
      <c r="BN253" s="3" t="str">
        <f>IF($A253="ADD",IF(NOT(ISBLANK(BM253)),_xlfn.XLOOKUP(BM253,ud_culvert_slope[lookupValue],ud_culvert_slope[lookupKey],"ERROR"),""), "")</f>
        <v/>
      </c>
      <c r="BP253" s="3" t="str">
        <f>IF($A253="ADD",IF(NOT(ISBLANK(BO253)),_xlfn.XLOOKUP(BO253,ud_culvert_alignment[lookupValue],ud_culvert_alignment[lookupKey],"ERROR"),""), "")</f>
        <v/>
      </c>
      <c r="BQ253" s="8"/>
      <c r="BS253" s="3" t="str">
        <f>IF($A253="ADD",IF(NOT(ISBLANK(BR253)),_xlfn.XLOOKUP(BR253,ud_carried_function[lookupValue],ud_carried_function[lookupKey],"ERROR"),""), "")</f>
        <v/>
      </c>
      <c r="BT253" s="4"/>
      <c r="BV253" s="3" t="str">
        <f>IF($A253="ADD",IF(NOT(ISBLANK(BU253)),_xlfn.XLOOKUP(BU253,ud_design_loading[lookupValue],ud_design_loading[lookupKey],"ERROR"),""), "")</f>
        <v/>
      </c>
      <c r="BW253" s="4"/>
      <c r="BX253" s="4"/>
      <c r="BY253" s="4"/>
      <c r="BZ253" s="4"/>
      <c r="CC253" s="3" t="str">
        <f>IF($A253="ADD",IF(NOT(ISBLANK(CB253)),_xlfn.XLOOKUP(CB253,maint_type[lookupValue],maint_type[lookupKey],"ERROR"),""), "")</f>
        <v/>
      </c>
      <c r="CE253" s="3" t="str">
        <f>IF($A253="ADD",IF(NOT(ISBLANK(CD253)),_xlfn.XLOOKUP(CD253,ud_access_method[lookupValue],ud_access_method[lookupKey],"ERROR"),""), "")</f>
        <v/>
      </c>
      <c r="CF253" s="9"/>
      <c r="CG253" s="8"/>
      <c r="CH253" s="4" t="str">
        <f t="shared" ca="1" si="38"/>
        <v/>
      </c>
      <c r="CI253" s="4"/>
      <c r="CJ253" s="3" t="str">
        <f t="shared" si="39"/>
        <v/>
      </c>
      <c r="CK253" s="3" t="str">
        <f>IF($A253="","",IF((AND($A253="ADD",OR(CJ253="",CJ253="In Use"))),"5",(_xlfn.XLOOKUP(CJ253,ud_asset_status[lookupValue],ud_asset_status[lookupKey],""))))</f>
        <v/>
      </c>
      <c r="CL253" s="8"/>
      <c r="CN253" s="3" t="str">
        <f>IF($A253="ADD",IF(NOT(ISBLANK(CM253)),_xlfn.XLOOKUP(CM253,ar_replace_reason[lookupValue],ar_replace_reason[lookupKey],"ERROR"),""), "")</f>
        <v/>
      </c>
      <c r="CO253" s="3" t="str">
        <f t="shared" si="40"/>
        <v/>
      </c>
      <c r="CP253" s="3" t="str">
        <f>IF($A253="","",IF((AND($A253="ADD",OR(CO253="",CO253="Queenstown-Lakes District Council"))),"70",(_xlfn.XLOOKUP(CO253,ud_organisation_owner[lookupValue],ud_organisation_owner[lookupKey],""))))</f>
        <v/>
      </c>
      <c r="CQ253" s="3" t="str">
        <f t="shared" si="41"/>
        <v/>
      </c>
      <c r="CR253" s="3" t="str">
        <f>IF($A253="","",IF((AND($A253="ADD",OR(CQ253="",CQ253="Queenstown-Lakes District Council"))),"70",(_xlfn.XLOOKUP(CQ253,ud_organisation_owner[lookupValue],ud_organisation_owner[lookupKey],""))))</f>
        <v/>
      </c>
      <c r="CS253" s="3" t="str">
        <f t="shared" si="42"/>
        <v/>
      </c>
      <c r="CT253" s="3" t="str">
        <f>IF($A253="","",IF((AND($A253="ADD",OR(CS253="",CS253="Local Authority"))),"17",(_xlfn.XLOOKUP(CS253,ud_sub_organisation[lookupValue],ud_sub_organisation[lookupKey],""))))</f>
        <v/>
      </c>
      <c r="CV253" s="3" t="str">
        <f>IF($A253="ADD",IF(NOT(ISBLANK(CU253)),_xlfn.XLOOKUP(CU253,ud_maintenance_organisation[lookupValue],ud_maintenance_organisation[lookupKey],"ERROR"),""), "")</f>
        <v/>
      </c>
      <c r="CW253" s="3" t="str">
        <f t="shared" si="43"/>
        <v/>
      </c>
      <c r="CX253" s="3" t="str">
        <f>IF($A253="","",IF((AND($A253="ADD",OR(CW253="",CW253="Vested Assets"))),"12",(_xlfn.XLOOKUP(CW253,ud_work_category[lookupValue],ud_work_category[lookupKey],""))))</f>
        <v/>
      </c>
      <c r="CY253" s="7"/>
      <c r="CZ253" s="2" t="str">
        <f t="shared" si="44"/>
        <v/>
      </c>
      <c r="DA253" s="2" t="str">
        <f t="shared" si="45"/>
        <v/>
      </c>
      <c r="DB253" s="3" t="str">
        <f t="shared" si="46"/>
        <v/>
      </c>
      <c r="DC253" s="3" t="str">
        <f>IF($A253="","",IF((AND($A253="ADD",OR(DB253="",DB253="Excellent"))),"1",(_xlfn.XLOOKUP(DB253,condition[lookupValue],condition[lookupKey],""))))</f>
        <v/>
      </c>
      <c r="DD253" s="8" t="str">
        <f t="shared" si="47"/>
        <v/>
      </c>
      <c r="DE253" s="9"/>
    </row>
    <row r="254" spans="2:10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4"/>
      <c r="L254" s="4"/>
      <c r="M254" s="4"/>
      <c r="O254" s="3" t="str">
        <f>IF($A254="ADD",IF(NOT(ISBLANK(N254)),_xlfn.XLOOKUP(N254,len_adjust_rsn[lookupValue],len_adjust_rsn[lookupKey],"ERROR"),""), "")</f>
        <v/>
      </c>
      <c r="P254" s="4"/>
      <c r="Q254" s="7"/>
      <c r="R254" s="7"/>
      <c r="S254" s="7"/>
      <c r="T254" s="7"/>
      <c r="U254" s="7"/>
      <c r="W254" s="3" t="str">
        <f>IF($A254="ADD",IF(NOT(ISBLANK(V254)),_xlfn.XLOOKUP(V254,ud_stormwater_purpose[lookupValue],ud_stormwater_purpose[lookupKey],"ERROR"),""), "")</f>
        <v/>
      </c>
      <c r="Y254" s="3" t="str">
        <f>IF($A254="ADD",IF(NOT(ISBLANK(X254)),_xlfn.XLOOKUP(X254,ud_pipe_flow_type[lookupValue],ud_pipe_flow_type[lookupKey],"ERROR"),""), "")</f>
        <v/>
      </c>
      <c r="AA254" s="3" t="str">
        <f>IF($A254="ADD",IF(NOT(ISBLANK(Z254)),_xlfn.XLOOKUP(Z254,ud_pipe_type[lookupValue],ud_pipe_type[lookupKey],"ERROR"),""), "")</f>
        <v/>
      </c>
      <c r="AC254" s="3" t="str">
        <f>IF($A254="ADD",IF(NOT(ISBLANK(AB254)),_xlfn.XLOOKUP(AB254,ud_shape[lookupValue],ud_shape[lookupKey],"ERROR"),""), "")</f>
        <v/>
      </c>
      <c r="AE254" s="3" t="str">
        <f>IF($A254="ADD",IF(NOT(ISBLANK(AD254)),_xlfn.XLOOKUP(AD254,pipe_material[lookupValue],pipe_material[lookupKey],"ERROR"),""), "")</f>
        <v/>
      </c>
      <c r="AG254" s="3" t="str">
        <f>IF($A254="ADD",IF(NOT(ISBLANK(AF254)),_xlfn.XLOOKUP(1,(ud_material_subset_lookup=AF254)*(ud_material_subset_parentKey=AE254),ud_material_subset[lookupKey],"ERROR"),""), "")</f>
        <v/>
      </c>
      <c r="AI254" s="3" t="str">
        <f>IF($A254="ADD",IF(NOT(ISBLANK(AH254)),_xlfn.XLOOKUP(AH254,ud_pipe_duct_class[lookupValue],ud_pipe_duct_class[lookupKey],"ERROR"),""), "")</f>
        <v/>
      </c>
      <c r="AL254" s="3" t="str">
        <f>IF($A254="ADD",IF(NOT(ISBLANK(AK254)),_xlfn.XLOOKUP(AK254,ud_pipe_joint_type[lookupValue],ud_pipe_joint_type[lookupKey],"ERROR"),""), "")</f>
        <v/>
      </c>
      <c r="AN254" s="3" t="str">
        <f>IF($A254="ADD",IF(NOT(ISBLANK(AM254)),_xlfn.XLOOKUP(AM254,ud_pipe_location[lookupValue],ud_pipe_location[lookupKey],"ERROR"),""), "")</f>
        <v/>
      </c>
      <c r="AP254" s="2" t="str">
        <f t="shared" si="36"/>
        <v/>
      </c>
      <c r="AQ254" s="2" t="str">
        <f t="shared" si="37"/>
        <v/>
      </c>
      <c r="AR254" s="6"/>
      <c r="AS254" s="6"/>
      <c r="AT254" s="6"/>
      <c r="AU254" s="4"/>
      <c r="AV254" s="9"/>
      <c r="AX254" s="3" t="str">
        <f>IF($A254="ADD",IF(NOT(ISBLANK(AW254)),_xlfn.XLOOKUP(AW254,ud_culvert_grate[lookupValue],ud_culvert_grate[lookupKey],"ERROR"),""), "")</f>
        <v/>
      </c>
      <c r="AY254" s="4"/>
      <c r="BA254" s="3" t="str">
        <f>IF($A254="ADD",IF(NOT(ISBLANK(AZ254)),_xlfn.XLOOKUP(AZ254,ud_culvert_grate[lookupValue],ud_culvert_grate[lookupKey],"ERROR"),""), "")</f>
        <v/>
      </c>
      <c r="BD254" s="6"/>
      <c r="BF254" s="3" t="str">
        <f>IF($A254="ADD",IF(NOT(ISBLANK(BE254)),_xlfn.XLOOKUP(BE254,ud_yn_unknown[lookupValue],ud_yn_unknown[lookupKey],"ERROR"),""), "")</f>
        <v/>
      </c>
      <c r="BH254" s="3" t="str">
        <f>IF($A254="ADD",IF(NOT(ISBLANK(BG254)),_xlfn.XLOOKUP(BG254,ud_bed_substrate[lookupValue],ud_bed_substrate[lookupKey],"ERROR"),""), "")</f>
        <v/>
      </c>
      <c r="BJ254" s="3" t="str">
        <f>IF($A254="ADD",IF(NOT(ISBLANK(BI254)),_xlfn.XLOOKUP(BI254,ud_yn_unknown[lookupValue],ud_yn_unknown[lookupKey],"ERROR"),""), "")</f>
        <v/>
      </c>
      <c r="BL254" s="3" t="str">
        <f>IF($A254="ADD",IF(NOT(ISBLANK(BK254)),_xlfn.XLOOKUP(BK254,ud_yn_unknown[lookupValue],ud_yn_unknown[lookupKey],"ERROR"),""), "")</f>
        <v/>
      </c>
      <c r="BN254" s="3" t="str">
        <f>IF($A254="ADD",IF(NOT(ISBLANK(BM254)),_xlfn.XLOOKUP(BM254,ud_culvert_slope[lookupValue],ud_culvert_slope[lookupKey],"ERROR"),""), "")</f>
        <v/>
      </c>
      <c r="BP254" s="3" t="str">
        <f>IF($A254="ADD",IF(NOT(ISBLANK(BO254)),_xlfn.XLOOKUP(BO254,ud_culvert_alignment[lookupValue],ud_culvert_alignment[lookupKey],"ERROR"),""), "")</f>
        <v/>
      </c>
      <c r="BQ254" s="8"/>
      <c r="BS254" s="3" t="str">
        <f>IF($A254="ADD",IF(NOT(ISBLANK(BR254)),_xlfn.XLOOKUP(BR254,ud_carried_function[lookupValue],ud_carried_function[lookupKey],"ERROR"),""), "")</f>
        <v/>
      </c>
      <c r="BT254" s="4"/>
      <c r="BV254" s="3" t="str">
        <f>IF($A254="ADD",IF(NOT(ISBLANK(BU254)),_xlfn.XLOOKUP(BU254,ud_design_loading[lookupValue],ud_design_loading[lookupKey],"ERROR"),""), "")</f>
        <v/>
      </c>
      <c r="BW254" s="4"/>
      <c r="BX254" s="4"/>
      <c r="BY254" s="4"/>
      <c r="BZ254" s="4"/>
      <c r="CC254" s="3" t="str">
        <f>IF($A254="ADD",IF(NOT(ISBLANK(CB254)),_xlfn.XLOOKUP(CB254,maint_type[lookupValue],maint_type[lookupKey],"ERROR"),""), "")</f>
        <v/>
      </c>
      <c r="CE254" s="3" t="str">
        <f>IF($A254="ADD",IF(NOT(ISBLANK(CD254)),_xlfn.XLOOKUP(CD254,ud_access_method[lookupValue],ud_access_method[lookupKey],"ERROR"),""), "")</f>
        <v/>
      </c>
      <c r="CF254" s="9"/>
      <c r="CG254" s="8"/>
      <c r="CH254" s="4" t="str">
        <f t="shared" ca="1" si="38"/>
        <v/>
      </c>
      <c r="CI254" s="4"/>
      <c r="CJ254" s="3" t="str">
        <f t="shared" si="39"/>
        <v/>
      </c>
      <c r="CK254" s="3" t="str">
        <f>IF($A254="","",IF((AND($A254="ADD",OR(CJ254="",CJ254="In Use"))),"5",(_xlfn.XLOOKUP(CJ254,ud_asset_status[lookupValue],ud_asset_status[lookupKey],""))))</f>
        <v/>
      </c>
      <c r="CL254" s="8"/>
      <c r="CN254" s="3" t="str">
        <f>IF($A254="ADD",IF(NOT(ISBLANK(CM254)),_xlfn.XLOOKUP(CM254,ar_replace_reason[lookupValue],ar_replace_reason[lookupKey],"ERROR"),""), "")</f>
        <v/>
      </c>
      <c r="CO254" s="3" t="str">
        <f t="shared" si="40"/>
        <v/>
      </c>
      <c r="CP254" s="3" t="str">
        <f>IF($A254="","",IF((AND($A254="ADD",OR(CO254="",CO254="Queenstown-Lakes District Council"))),"70",(_xlfn.XLOOKUP(CO254,ud_organisation_owner[lookupValue],ud_organisation_owner[lookupKey],""))))</f>
        <v/>
      </c>
      <c r="CQ254" s="3" t="str">
        <f t="shared" si="41"/>
        <v/>
      </c>
      <c r="CR254" s="3" t="str">
        <f>IF($A254="","",IF((AND($A254="ADD",OR(CQ254="",CQ254="Queenstown-Lakes District Council"))),"70",(_xlfn.XLOOKUP(CQ254,ud_organisation_owner[lookupValue],ud_organisation_owner[lookupKey],""))))</f>
        <v/>
      </c>
      <c r="CS254" s="3" t="str">
        <f t="shared" si="42"/>
        <v/>
      </c>
      <c r="CT254" s="3" t="str">
        <f>IF($A254="","",IF((AND($A254="ADD",OR(CS254="",CS254="Local Authority"))),"17",(_xlfn.XLOOKUP(CS254,ud_sub_organisation[lookupValue],ud_sub_organisation[lookupKey],""))))</f>
        <v/>
      </c>
      <c r="CV254" s="3" t="str">
        <f>IF($A254="ADD",IF(NOT(ISBLANK(CU254)),_xlfn.XLOOKUP(CU254,ud_maintenance_organisation[lookupValue],ud_maintenance_organisation[lookupKey],"ERROR"),""), "")</f>
        <v/>
      </c>
      <c r="CW254" s="3" t="str">
        <f t="shared" si="43"/>
        <v/>
      </c>
      <c r="CX254" s="3" t="str">
        <f>IF($A254="","",IF((AND($A254="ADD",OR(CW254="",CW254="Vested Assets"))),"12",(_xlfn.XLOOKUP(CW254,ud_work_category[lookupValue],ud_work_category[lookupKey],""))))</f>
        <v/>
      </c>
      <c r="CY254" s="7"/>
      <c r="CZ254" s="2" t="str">
        <f t="shared" si="44"/>
        <v/>
      </c>
      <c r="DA254" s="2" t="str">
        <f t="shared" si="45"/>
        <v/>
      </c>
      <c r="DB254" s="3" t="str">
        <f t="shared" si="46"/>
        <v/>
      </c>
      <c r="DC254" s="3" t="str">
        <f>IF($A254="","",IF((AND($A254="ADD",OR(DB254="",DB254="Excellent"))),"1",(_xlfn.XLOOKUP(DB254,condition[lookupValue],condition[lookupKey],""))))</f>
        <v/>
      </c>
      <c r="DD254" s="8" t="str">
        <f t="shared" si="47"/>
        <v/>
      </c>
      <c r="DE254" s="9"/>
    </row>
    <row r="255" spans="2:10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4"/>
      <c r="L255" s="4"/>
      <c r="M255" s="4"/>
      <c r="O255" s="3" t="str">
        <f>IF($A255="ADD",IF(NOT(ISBLANK(N255)),_xlfn.XLOOKUP(N255,len_adjust_rsn[lookupValue],len_adjust_rsn[lookupKey],"ERROR"),""), "")</f>
        <v/>
      </c>
      <c r="P255" s="4"/>
      <c r="Q255" s="7"/>
      <c r="R255" s="7"/>
      <c r="S255" s="7"/>
      <c r="T255" s="7"/>
      <c r="U255" s="7"/>
      <c r="W255" s="3" t="str">
        <f>IF($A255="ADD",IF(NOT(ISBLANK(V255)),_xlfn.XLOOKUP(V255,ud_stormwater_purpose[lookupValue],ud_stormwater_purpose[lookupKey],"ERROR"),""), "")</f>
        <v/>
      </c>
      <c r="Y255" s="3" t="str">
        <f>IF($A255="ADD",IF(NOT(ISBLANK(X255)),_xlfn.XLOOKUP(X255,ud_pipe_flow_type[lookupValue],ud_pipe_flow_type[lookupKey],"ERROR"),""), "")</f>
        <v/>
      </c>
      <c r="AA255" s="3" t="str">
        <f>IF($A255="ADD",IF(NOT(ISBLANK(Z255)),_xlfn.XLOOKUP(Z255,ud_pipe_type[lookupValue],ud_pipe_type[lookupKey],"ERROR"),""), "")</f>
        <v/>
      </c>
      <c r="AC255" s="3" t="str">
        <f>IF($A255="ADD",IF(NOT(ISBLANK(AB255)),_xlfn.XLOOKUP(AB255,ud_shape[lookupValue],ud_shape[lookupKey],"ERROR"),""), "")</f>
        <v/>
      </c>
      <c r="AE255" s="3" t="str">
        <f>IF($A255="ADD",IF(NOT(ISBLANK(AD255)),_xlfn.XLOOKUP(AD255,pipe_material[lookupValue],pipe_material[lookupKey],"ERROR"),""), "")</f>
        <v/>
      </c>
      <c r="AG255" s="3" t="str">
        <f>IF($A255="ADD",IF(NOT(ISBLANK(AF255)),_xlfn.XLOOKUP(1,(ud_material_subset_lookup=AF255)*(ud_material_subset_parentKey=AE255),ud_material_subset[lookupKey],"ERROR"),""), "")</f>
        <v/>
      </c>
      <c r="AI255" s="3" t="str">
        <f>IF($A255="ADD",IF(NOT(ISBLANK(AH255)),_xlfn.XLOOKUP(AH255,ud_pipe_duct_class[lookupValue],ud_pipe_duct_class[lookupKey],"ERROR"),""), "")</f>
        <v/>
      </c>
      <c r="AL255" s="3" t="str">
        <f>IF($A255="ADD",IF(NOT(ISBLANK(AK255)),_xlfn.XLOOKUP(AK255,ud_pipe_joint_type[lookupValue],ud_pipe_joint_type[lookupKey],"ERROR"),""), "")</f>
        <v/>
      </c>
      <c r="AN255" s="3" t="str">
        <f>IF($A255="ADD",IF(NOT(ISBLANK(AM255)),_xlfn.XLOOKUP(AM255,ud_pipe_location[lookupValue],ud_pipe_location[lookupKey],"ERROR"),""), "")</f>
        <v/>
      </c>
      <c r="AP255" s="2" t="str">
        <f t="shared" si="36"/>
        <v/>
      </c>
      <c r="AQ255" s="2" t="str">
        <f t="shared" si="37"/>
        <v/>
      </c>
      <c r="AR255" s="6"/>
      <c r="AS255" s="6"/>
      <c r="AT255" s="6"/>
      <c r="AU255" s="4"/>
      <c r="AV255" s="9"/>
      <c r="AX255" s="3" t="str">
        <f>IF($A255="ADD",IF(NOT(ISBLANK(AW255)),_xlfn.XLOOKUP(AW255,ud_culvert_grate[lookupValue],ud_culvert_grate[lookupKey],"ERROR"),""), "")</f>
        <v/>
      </c>
      <c r="AY255" s="4"/>
      <c r="BA255" s="3" t="str">
        <f>IF($A255="ADD",IF(NOT(ISBLANK(AZ255)),_xlfn.XLOOKUP(AZ255,ud_culvert_grate[lookupValue],ud_culvert_grate[lookupKey],"ERROR"),""), "")</f>
        <v/>
      </c>
      <c r="BD255" s="6"/>
      <c r="BF255" s="3" t="str">
        <f>IF($A255="ADD",IF(NOT(ISBLANK(BE255)),_xlfn.XLOOKUP(BE255,ud_yn_unknown[lookupValue],ud_yn_unknown[lookupKey],"ERROR"),""), "")</f>
        <v/>
      </c>
      <c r="BH255" s="3" t="str">
        <f>IF($A255="ADD",IF(NOT(ISBLANK(BG255)),_xlfn.XLOOKUP(BG255,ud_bed_substrate[lookupValue],ud_bed_substrate[lookupKey],"ERROR"),""), "")</f>
        <v/>
      </c>
      <c r="BJ255" s="3" t="str">
        <f>IF($A255="ADD",IF(NOT(ISBLANK(BI255)),_xlfn.XLOOKUP(BI255,ud_yn_unknown[lookupValue],ud_yn_unknown[lookupKey],"ERROR"),""), "")</f>
        <v/>
      </c>
      <c r="BL255" s="3" t="str">
        <f>IF($A255="ADD",IF(NOT(ISBLANK(BK255)),_xlfn.XLOOKUP(BK255,ud_yn_unknown[lookupValue],ud_yn_unknown[lookupKey],"ERROR"),""), "")</f>
        <v/>
      </c>
      <c r="BN255" s="3" t="str">
        <f>IF($A255="ADD",IF(NOT(ISBLANK(BM255)),_xlfn.XLOOKUP(BM255,ud_culvert_slope[lookupValue],ud_culvert_slope[lookupKey],"ERROR"),""), "")</f>
        <v/>
      </c>
      <c r="BP255" s="3" t="str">
        <f>IF($A255="ADD",IF(NOT(ISBLANK(BO255)),_xlfn.XLOOKUP(BO255,ud_culvert_alignment[lookupValue],ud_culvert_alignment[lookupKey],"ERROR"),""), "")</f>
        <v/>
      </c>
      <c r="BQ255" s="8"/>
      <c r="BS255" s="3" t="str">
        <f>IF($A255="ADD",IF(NOT(ISBLANK(BR255)),_xlfn.XLOOKUP(BR255,ud_carried_function[lookupValue],ud_carried_function[lookupKey],"ERROR"),""), "")</f>
        <v/>
      </c>
      <c r="BT255" s="4"/>
      <c r="BV255" s="3" t="str">
        <f>IF($A255="ADD",IF(NOT(ISBLANK(BU255)),_xlfn.XLOOKUP(BU255,ud_design_loading[lookupValue],ud_design_loading[lookupKey],"ERROR"),""), "")</f>
        <v/>
      </c>
      <c r="BW255" s="4"/>
      <c r="BX255" s="4"/>
      <c r="BY255" s="4"/>
      <c r="BZ255" s="4"/>
      <c r="CC255" s="3" t="str">
        <f>IF($A255="ADD",IF(NOT(ISBLANK(CB255)),_xlfn.XLOOKUP(CB255,maint_type[lookupValue],maint_type[lookupKey],"ERROR"),""), "")</f>
        <v/>
      </c>
      <c r="CE255" s="3" t="str">
        <f>IF($A255="ADD",IF(NOT(ISBLANK(CD255)),_xlfn.XLOOKUP(CD255,ud_access_method[lookupValue],ud_access_method[lookupKey],"ERROR"),""), "")</f>
        <v/>
      </c>
      <c r="CF255" s="9"/>
      <c r="CG255" s="8"/>
      <c r="CH255" s="4" t="str">
        <f t="shared" ca="1" si="38"/>
        <v/>
      </c>
      <c r="CI255" s="4"/>
      <c r="CJ255" s="3" t="str">
        <f t="shared" si="39"/>
        <v/>
      </c>
      <c r="CK255" s="3" t="str">
        <f>IF($A255="","",IF((AND($A255="ADD",OR(CJ255="",CJ255="In Use"))),"5",(_xlfn.XLOOKUP(CJ255,ud_asset_status[lookupValue],ud_asset_status[lookupKey],""))))</f>
        <v/>
      </c>
      <c r="CL255" s="8"/>
      <c r="CN255" s="3" t="str">
        <f>IF($A255="ADD",IF(NOT(ISBLANK(CM255)),_xlfn.XLOOKUP(CM255,ar_replace_reason[lookupValue],ar_replace_reason[lookupKey],"ERROR"),""), "")</f>
        <v/>
      </c>
      <c r="CO255" s="3" t="str">
        <f t="shared" si="40"/>
        <v/>
      </c>
      <c r="CP255" s="3" t="str">
        <f>IF($A255="","",IF((AND($A255="ADD",OR(CO255="",CO255="Queenstown-Lakes District Council"))),"70",(_xlfn.XLOOKUP(CO255,ud_organisation_owner[lookupValue],ud_organisation_owner[lookupKey],""))))</f>
        <v/>
      </c>
      <c r="CQ255" s="3" t="str">
        <f t="shared" si="41"/>
        <v/>
      </c>
      <c r="CR255" s="3" t="str">
        <f>IF($A255="","",IF((AND($A255="ADD",OR(CQ255="",CQ255="Queenstown-Lakes District Council"))),"70",(_xlfn.XLOOKUP(CQ255,ud_organisation_owner[lookupValue],ud_organisation_owner[lookupKey],""))))</f>
        <v/>
      </c>
      <c r="CS255" s="3" t="str">
        <f t="shared" si="42"/>
        <v/>
      </c>
      <c r="CT255" s="3" t="str">
        <f>IF($A255="","",IF((AND($A255="ADD",OR(CS255="",CS255="Local Authority"))),"17",(_xlfn.XLOOKUP(CS255,ud_sub_organisation[lookupValue],ud_sub_organisation[lookupKey],""))))</f>
        <v/>
      </c>
      <c r="CV255" s="3" t="str">
        <f>IF($A255="ADD",IF(NOT(ISBLANK(CU255)),_xlfn.XLOOKUP(CU255,ud_maintenance_organisation[lookupValue],ud_maintenance_organisation[lookupKey],"ERROR"),""), "")</f>
        <v/>
      </c>
      <c r="CW255" s="3" t="str">
        <f t="shared" si="43"/>
        <v/>
      </c>
      <c r="CX255" s="3" t="str">
        <f>IF($A255="","",IF((AND($A255="ADD",OR(CW255="",CW255="Vested Assets"))),"12",(_xlfn.XLOOKUP(CW255,ud_work_category[lookupValue],ud_work_category[lookupKey],""))))</f>
        <v/>
      </c>
      <c r="CY255" s="7"/>
      <c r="CZ255" s="2" t="str">
        <f t="shared" si="44"/>
        <v/>
      </c>
      <c r="DA255" s="2" t="str">
        <f t="shared" si="45"/>
        <v/>
      </c>
      <c r="DB255" s="3" t="str">
        <f t="shared" si="46"/>
        <v/>
      </c>
      <c r="DC255" s="3" t="str">
        <f>IF($A255="","",IF((AND($A255="ADD",OR(DB255="",DB255="Excellent"))),"1",(_xlfn.XLOOKUP(DB255,condition[lookupValue],condition[lookupKey],""))))</f>
        <v/>
      </c>
      <c r="DD255" s="8" t="str">
        <f t="shared" si="47"/>
        <v/>
      </c>
      <c r="DE255" s="9"/>
    </row>
    <row r="256" spans="2:10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4"/>
      <c r="L256" s="4"/>
      <c r="M256" s="4"/>
      <c r="O256" s="3" t="str">
        <f>IF($A256="ADD",IF(NOT(ISBLANK(N256)),_xlfn.XLOOKUP(N256,len_adjust_rsn[lookupValue],len_adjust_rsn[lookupKey],"ERROR"),""), "")</f>
        <v/>
      </c>
      <c r="P256" s="4"/>
      <c r="Q256" s="7"/>
      <c r="R256" s="7"/>
      <c r="S256" s="7"/>
      <c r="T256" s="7"/>
      <c r="U256" s="7"/>
      <c r="W256" s="3" t="str">
        <f>IF($A256="ADD",IF(NOT(ISBLANK(V256)),_xlfn.XLOOKUP(V256,ud_stormwater_purpose[lookupValue],ud_stormwater_purpose[lookupKey],"ERROR"),""), "")</f>
        <v/>
      </c>
      <c r="Y256" s="3" t="str">
        <f>IF($A256="ADD",IF(NOT(ISBLANK(X256)),_xlfn.XLOOKUP(X256,ud_pipe_flow_type[lookupValue],ud_pipe_flow_type[lookupKey],"ERROR"),""), "")</f>
        <v/>
      </c>
      <c r="AA256" s="3" t="str">
        <f>IF($A256="ADD",IF(NOT(ISBLANK(Z256)),_xlfn.XLOOKUP(Z256,ud_pipe_type[lookupValue],ud_pipe_type[lookupKey],"ERROR"),""), "")</f>
        <v/>
      </c>
      <c r="AC256" s="3" t="str">
        <f>IF($A256="ADD",IF(NOT(ISBLANK(AB256)),_xlfn.XLOOKUP(AB256,ud_shape[lookupValue],ud_shape[lookupKey],"ERROR"),""), "")</f>
        <v/>
      </c>
      <c r="AE256" s="3" t="str">
        <f>IF($A256="ADD",IF(NOT(ISBLANK(AD256)),_xlfn.XLOOKUP(AD256,pipe_material[lookupValue],pipe_material[lookupKey],"ERROR"),""), "")</f>
        <v/>
      </c>
      <c r="AG256" s="3" t="str">
        <f>IF($A256="ADD",IF(NOT(ISBLANK(AF256)),_xlfn.XLOOKUP(1,(ud_material_subset_lookup=AF256)*(ud_material_subset_parentKey=AE256),ud_material_subset[lookupKey],"ERROR"),""), "")</f>
        <v/>
      </c>
      <c r="AI256" s="3" t="str">
        <f>IF($A256="ADD",IF(NOT(ISBLANK(AH256)),_xlfn.XLOOKUP(AH256,ud_pipe_duct_class[lookupValue],ud_pipe_duct_class[lookupKey],"ERROR"),""), "")</f>
        <v/>
      </c>
      <c r="AL256" s="3" t="str">
        <f>IF($A256="ADD",IF(NOT(ISBLANK(AK256)),_xlfn.XLOOKUP(AK256,ud_pipe_joint_type[lookupValue],ud_pipe_joint_type[lookupKey],"ERROR"),""), "")</f>
        <v/>
      </c>
      <c r="AN256" s="3" t="str">
        <f>IF($A256="ADD",IF(NOT(ISBLANK(AM256)),_xlfn.XLOOKUP(AM256,ud_pipe_location[lookupValue],ud_pipe_location[lookupKey],"ERROR"),""), "")</f>
        <v/>
      </c>
      <c r="AP256" s="2" t="str">
        <f t="shared" si="36"/>
        <v/>
      </c>
      <c r="AQ256" s="2" t="str">
        <f t="shared" si="37"/>
        <v/>
      </c>
      <c r="AR256" s="6"/>
      <c r="AS256" s="6"/>
      <c r="AT256" s="6"/>
      <c r="AU256" s="4"/>
      <c r="AV256" s="9"/>
      <c r="AX256" s="3" t="str">
        <f>IF($A256="ADD",IF(NOT(ISBLANK(AW256)),_xlfn.XLOOKUP(AW256,ud_culvert_grate[lookupValue],ud_culvert_grate[lookupKey],"ERROR"),""), "")</f>
        <v/>
      </c>
      <c r="AY256" s="4"/>
      <c r="BA256" s="3" t="str">
        <f>IF($A256="ADD",IF(NOT(ISBLANK(AZ256)),_xlfn.XLOOKUP(AZ256,ud_culvert_grate[lookupValue],ud_culvert_grate[lookupKey],"ERROR"),""), "")</f>
        <v/>
      </c>
      <c r="BD256" s="6"/>
      <c r="BF256" s="3" t="str">
        <f>IF($A256="ADD",IF(NOT(ISBLANK(BE256)),_xlfn.XLOOKUP(BE256,ud_yn_unknown[lookupValue],ud_yn_unknown[lookupKey],"ERROR"),""), "")</f>
        <v/>
      </c>
      <c r="BH256" s="3" t="str">
        <f>IF($A256="ADD",IF(NOT(ISBLANK(BG256)),_xlfn.XLOOKUP(BG256,ud_bed_substrate[lookupValue],ud_bed_substrate[lookupKey],"ERROR"),""), "")</f>
        <v/>
      </c>
      <c r="BJ256" s="3" t="str">
        <f>IF($A256="ADD",IF(NOT(ISBLANK(BI256)),_xlfn.XLOOKUP(BI256,ud_yn_unknown[lookupValue],ud_yn_unknown[lookupKey],"ERROR"),""), "")</f>
        <v/>
      </c>
      <c r="BL256" s="3" t="str">
        <f>IF($A256="ADD",IF(NOT(ISBLANK(BK256)),_xlfn.XLOOKUP(BK256,ud_yn_unknown[lookupValue],ud_yn_unknown[lookupKey],"ERROR"),""), "")</f>
        <v/>
      </c>
      <c r="BN256" s="3" t="str">
        <f>IF($A256="ADD",IF(NOT(ISBLANK(BM256)),_xlfn.XLOOKUP(BM256,ud_culvert_slope[lookupValue],ud_culvert_slope[lookupKey],"ERROR"),""), "")</f>
        <v/>
      </c>
      <c r="BP256" s="3" t="str">
        <f>IF($A256="ADD",IF(NOT(ISBLANK(BO256)),_xlfn.XLOOKUP(BO256,ud_culvert_alignment[lookupValue],ud_culvert_alignment[lookupKey],"ERROR"),""), "")</f>
        <v/>
      </c>
      <c r="BQ256" s="8"/>
      <c r="BS256" s="3" t="str">
        <f>IF($A256="ADD",IF(NOT(ISBLANK(BR256)),_xlfn.XLOOKUP(BR256,ud_carried_function[lookupValue],ud_carried_function[lookupKey],"ERROR"),""), "")</f>
        <v/>
      </c>
      <c r="BT256" s="4"/>
      <c r="BV256" s="3" t="str">
        <f>IF($A256="ADD",IF(NOT(ISBLANK(BU256)),_xlfn.XLOOKUP(BU256,ud_design_loading[lookupValue],ud_design_loading[lookupKey],"ERROR"),""), "")</f>
        <v/>
      </c>
      <c r="BW256" s="4"/>
      <c r="BX256" s="4"/>
      <c r="BY256" s="4"/>
      <c r="BZ256" s="4"/>
      <c r="CC256" s="3" t="str">
        <f>IF($A256="ADD",IF(NOT(ISBLANK(CB256)),_xlfn.XLOOKUP(CB256,maint_type[lookupValue],maint_type[lookupKey],"ERROR"),""), "")</f>
        <v/>
      </c>
      <c r="CE256" s="3" t="str">
        <f>IF($A256="ADD",IF(NOT(ISBLANK(CD256)),_xlfn.XLOOKUP(CD256,ud_access_method[lookupValue],ud_access_method[lookupKey],"ERROR"),""), "")</f>
        <v/>
      </c>
      <c r="CF256" s="9"/>
      <c r="CG256" s="8"/>
      <c r="CH256" s="4" t="str">
        <f t="shared" ca="1" si="38"/>
        <v/>
      </c>
      <c r="CI256" s="4"/>
      <c r="CJ256" s="3" t="str">
        <f t="shared" si="39"/>
        <v/>
      </c>
      <c r="CK256" s="3" t="str">
        <f>IF($A256="","",IF((AND($A256="ADD",OR(CJ256="",CJ256="In Use"))),"5",(_xlfn.XLOOKUP(CJ256,ud_asset_status[lookupValue],ud_asset_status[lookupKey],""))))</f>
        <v/>
      </c>
      <c r="CL256" s="8"/>
      <c r="CN256" s="3" t="str">
        <f>IF($A256="ADD",IF(NOT(ISBLANK(CM256)),_xlfn.XLOOKUP(CM256,ar_replace_reason[lookupValue],ar_replace_reason[lookupKey],"ERROR"),""), "")</f>
        <v/>
      </c>
      <c r="CO256" s="3" t="str">
        <f t="shared" si="40"/>
        <v/>
      </c>
      <c r="CP256" s="3" t="str">
        <f>IF($A256="","",IF((AND($A256="ADD",OR(CO256="",CO256="Queenstown-Lakes District Council"))),"70",(_xlfn.XLOOKUP(CO256,ud_organisation_owner[lookupValue],ud_organisation_owner[lookupKey],""))))</f>
        <v/>
      </c>
      <c r="CQ256" s="3" t="str">
        <f t="shared" si="41"/>
        <v/>
      </c>
      <c r="CR256" s="3" t="str">
        <f>IF($A256="","",IF((AND($A256="ADD",OR(CQ256="",CQ256="Queenstown-Lakes District Council"))),"70",(_xlfn.XLOOKUP(CQ256,ud_organisation_owner[lookupValue],ud_organisation_owner[lookupKey],""))))</f>
        <v/>
      </c>
      <c r="CS256" s="3" t="str">
        <f t="shared" si="42"/>
        <v/>
      </c>
      <c r="CT256" s="3" t="str">
        <f>IF($A256="","",IF((AND($A256="ADD",OR(CS256="",CS256="Local Authority"))),"17",(_xlfn.XLOOKUP(CS256,ud_sub_organisation[lookupValue],ud_sub_organisation[lookupKey],""))))</f>
        <v/>
      </c>
      <c r="CV256" s="3" t="str">
        <f>IF($A256="ADD",IF(NOT(ISBLANK(CU256)),_xlfn.XLOOKUP(CU256,ud_maintenance_organisation[lookupValue],ud_maintenance_organisation[lookupKey],"ERROR"),""), "")</f>
        <v/>
      </c>
      <c r="CW256" s="3" t="str">
        <f t="shared" si="43"/>
        <v/>
      </c>
      <c r="CX256" s="3" t="str">
        <f>IF($A256="","",IF((AND($A256="ADD",OR(CW256="",CW256="Vested Assets"))),"12",(_xlfn.XLOOKUP(CW256,ud_work_category[lookupValue],ud_work_category[lookupKey],""))))</f>
        <v/>
      </c>
      <c r="CY256" s="7"/>
      <c r="CZ256" s="2" t="str">
        <f t="shared" si="44"/>
        <v/>
      </c>
      <c r="DA256" s="2" t="str">
        <f t="shared" si="45"/>
        <v/>
      </c>
      <c r="DB256" s="3" t="str">
        <f t="shared" si="46"/>
        <v/>
      </c>
      <c r="DC256" s="3" t="str">
        <f>IF($A256="","",IF((AND($A256="ADD",OR(DB256="",DB256="Excellent"))),"1",(_xlfn.XLOOKUP(DB256,condition[lookupValue],condition[lookupKey],""))))</f>
        <v/>
      </c>
      <c r="DD256" s="8" t="str">
        <f t="shared" si="47"/>
        <v/>
      </c>
      <c r="DE256" s="9"/>
    </row>
    <row r="257" spans="2:10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4"/>
      <c r="L257" s="4"/>
      <c r="M257" s="4"/>
      <c r="O257" s="3" t="str">
        <f>IF($A257="ADD",IF(NOT(ISBLANK(N257)),_xlfn.XLOOKUP(N257,len_adjust_rsn[lookupValue],len_adjust_rsn[lookupKey],"ERROR"),""), "")</f>
        <v/>
      </c>
      <c r="P257" s="4"/>
      <c r="Q257" s="7"/>
      <c r="R257" s="7"/>
      <c r="S257" s="7"/>
      <c r="T257" s="7"/>
      <c r="U257" s="7"/>
      <c r="W257" s="3" t="str">
        <f>IF($A257="ADD",IF(NOT(ISBLANK(V257)),_xlfn.XLOOKUP(V257,ud_stormwater_purpose[lookupValue],ud_stormwater_purpose[lookupKey],"ERROR"),""), "")</f>
        <v/>
      </c>
      <c r="Y257" s="3" t="str">
        <f>IF($A257="ADD",IF(NOT(ISBLANK(X257)),_xlfn.XLOOKUP(X257,ud_pipe_flow_type[lookupValue],ud_pipe_flow_type[lookupKey],"ERROR"),""), "")</f>
        <v/>
      </c>
      <c r="AA257" s="3" t="str">
        <f>IF($A257="ADD",IF(NOT(ISBLANK(Z257)),_xlfn.XLOOKUP(Z257,ud_pipe_type[lookupValue],ud_pipe_type[lookupKey],"ERROR"),""), "")</f>
        <v/>
      </c>
      <c r="AC257" s="3" t="str">
        <f>IF($A257="ADD",IF(NOT(ISBLANK(AB257)),_xlfn.XLOOKUP(AB257,ud_shape[lookupValue],ud_shape[lookupKey],"ERROR"),""), "")</f>
        <v/>
      </c>
      <c r="AE257" s="3" t="str">
        <f>IF($A257="ADD",IF(NOT(ISBLANK(AD257)),_xlfn.XLOOKUP(AD257,pipe_material[lookupValue],pipe_material[lookupKey],"ERROR"),""), "")</f>
        <v/>
      </c>
      <c r="AG257" s="3" t="str">
        <f>IF($A257="ADD",IF(NOT(ISBLANK(AF257)),_xlfn.XLOOKUP(1,(ud_material_subset_lookup=AF257)*(ud_material_subset_parentKey=AE257),ud_material_subset[lookupKey],"ERROR"),""), "")</f>
        <v/>
      </c>
      <c r="AI257" s="3" t="str">
        <f>IF($A257="ADD",IF(NOT(ISBLANK(AH257)),_xlfn.XLOOKUP(AH257,ud_pipe_duct_class[lookupValue],ud_pipe_duct_class[lookupKey],"ERROR"),""), "")</f>
        <v/>
      </c>
      <c r="AL257" s="3" t="str">
        <f>IF($A257="ADD",IF(NOT(ISBLANK(AK257)),_xlfn.XLOOKUP(AK257,ud_pipe_joint_type[lookupValue],ud_pipe_joint_type[lookupKey],"ERROR"),""), "")</f>
        <v/>
      </c>
      <c r="AN257" s="3" t="str">
        <f>IF($A257="ADD",IF(NOT(ISBLANK(AM257)),_xlfn.XLOOKUP(AM257,ud_pipe_location[lookupValue],ud_pipe_location[lookupKey],"ERROR"),""), "")</f>
        <v/>
      </c>
      <c r="AP257" s="2" t="str">
        <f t="shared" si="36"/>
        <v/>
      </c>
      <c r="AQ257" s="2" t="str">
        <f t="shared" si="37"/>
        <v/>
      </c>
      <c r="AR257" s="6"/>
      <c r="AS257" s="6"/>
      <c r="AT257" s="6"/>
      <c r="AU257" s="4"/>
      <c r="AV257" s="9"/>
      <c r="AX257" s="3" t="str">
        <f>IF($A257="ADD",IF(NOT(ISBLANK(AW257)),_xlfn.XLOOKUP(AW257,ud_culvert_grate[lookupValue],ud_culvert_grate[lookupKey],"ERROR"),""), "")</f>
        <v/>
      </c>
      <c r="AY257" s="4"/>
      <c r="BA257" s="3" t="str">
        <f>IF($A257="ADD",IF(NOT(ISBLANK(AZ257)),_xlfn.XLOOKUP(AZ257,ud_culvert_grate[lookupValue],ud_culvert_grate[lookupKey],"ERROR"),""), "")</f>
        <v/>
      </c>
      <c r="BD257" s="6"/>
      <c r="BF257" s="3" t="str">
        <f>IF($A257="ADD",IF(NOT(ISBLANK(BE257)),_xlfn.XLOOKUP(BE257,ud_yn_unknown[lookupValue],ud_yn_unknown[lookupKey],"ERROR"),""), "")</f>
        <v/>
      </c>
      <c r="BH257" s="3" t="str">
        <f>IF($A257="ADD",IF(NOT(ISBLANK(BG257)),_xlfn.XLOOKUP(BG257,ud_bed_substrate[lookupValue],ud_bed_substrate[lookupKey],"ERROR"),""), "")</f>
        <v/>
      </c>
      <c r="BJ257" s="3" t="str">
        <f>IF($A257="ADD",IF(NOT(ISBLANK(BI257)),_xlfn.XLOOKUP(BI257,ud_yn_unknown[lookupValue],ud_yn_unknown[lookupKey],"ERROR"),""), "")</f>
        <v/>
      </c>
      <c r="BL257" s="3" t="str">
        <f>IF($A257="ADD",IF(NOT(ISBLANK(BK257)),_xlfn.XLOOKUP(BK257,ud_yn_unknown[lookupValue],ud_yn_unknown[lookupKey],"ERROR"),""), "")</f>
        <v/>
      </c>
      <c r="BN257" s="3" t="str">
        <f>IF($A257="ADD",IF(NOT(ISBLANK(BM257)),_xlfn.XLOOKUP(BM257,ud_culvert_slope[lookupValue],ud_culvert_slope[lookupKey],"ERROR"),""), "")</f>
        <v/>
      </c>
      <c r="BP257" s="3" t="str">
        <f>IF($A257="ADD",IF(NOT(ISBLANK(BO257)),_xlfn.XLOOKUP(BO257,ud_culvert_alignment[lookupValue],ud_culvert_alignment[lookupKey],"ERROR"),""), "")</f>
        <v/>
      </c>
      <c r="BQ257" s="8"/>
      <c r="BS257" s="3" t="str">
        <f>IF($A257="ADD",IF(NOT(ISBLANK(BR257)),_xlfn.XLOOKUP(BR257,ud_carried_function[lookupValue],ud_carried_function[lookupKey],"ERROR"),""), "")</f>
        <v/>
      </c>
      <c r="BT257" s="4"/>
      <c r="BV257" s="3" t="str">
        <f>IF($A257="ADD",IF(NOT(ISBLANK(BU257)),_xlfn.XLOOKUP(BU257,ud_design_loading[lookupValue],ud_design_loading[lookupKey],"ERROR"),""), "")</f>
        <v/>
      </c>
      <c r="BW257" s="4"/>
      <c r="BX257" s="4"/>
      <c r="BY257" s="4"/>
      <c r="BZ257" s="4"/>
      <c r="CC257" s="3" t="str">
        <f>IF($A257="ADD",IF(NOT(ISBLANK(CB257)),_xlfn.XLOOKUP(CB257,maint_type[lookupValue],maint_type[lookupKey],"ERROR"),""), "")</f>
        <v/>
      </c>
      <c r="CE257" s="3" t="str">
        <f>IF($A257="ADD",IF(NOT(ISBLANK(CD257)),_xlfn.XLOOKUP(CD257,ud_access_method[lookupValue],ud_access_method[lookupKey],"ERROR"),""), "")</f>
        <v/>
      </c>
      <c r="CF257" s="9"/>
      <c r="CG257" s="8"/>
      <c r="CH257" s="4" t="str">
        <f t="shared" ca="1" si="38"/>
        <v/>
      </c>
      <c r="CI257" s="4"/>
      <c r="CJ257" s="3" t="str">
        <f t="shared" si="39"/>
        <v/>
      </c>
      <c r="CK257" s="3" t="str">
        <f>IF($A257="","",IF((AND($A257="ADD",OR(CJ257="",CJ257="In Use"))),"5",(_xlfn.XLOOKUP(CJ257,ud_asset_status[lookupValue],ud_asset_status[lookupKey],""))))</f>
        <v/>
      </c>
      <c r="CL257" s="8"/>
      <c r="CN257" s="3" t="str">
        <f>IF($A257="ADD",IF(NOT(ISBLANK(CM257)),_xlfn.XLOOKUP(CM257,ar_replace_reason[lookupValue],ar_replace_reason[lookupKey],"ERROR"),""), "")</f>
        <v/>
      </c>
      <c r="CO257" s="3" t="str">
        <f t="shared" si="40"/>
        <v/>
      </c>
      <c r="CP257" s="3" t="str">
        <f>IF($A257="","",IF((AND($A257="ADD",OR(CO257="",CO257="Queenstown-Lakes District Council"))),"70",(_xlfn.XLOOKUP(CO257,ud_organisation_owner[lookupValue],ud_organisation_owner[lookupKey],""))))</f>
        <v/>
      </c>
      <c r="CQ257" s="3" t="str">
        <f t="shared" si="41"/>
        <v/>
      </c>
      <c r="CR257" s="3" t="str">
        <f>IF($A257="","",IF((AND($A257="ADD",OR(CQ257="",CQ257="Queenstown-Lakes District Council"))),"70",(_xlfn.XLOOKUP(CQ257,ud_organisation_owner[lookupValue],ud_organisation_owner[lookupKey],""))))</f>
        <v/>
      </c>
      <c r="CS257" s="3" t="str">
        <f t="shared" si="42"/>
        <v/>
      </c>
      <c r="CT257" s="3" t="str">
        <f>IF($A257="","",IF((AND($A257="ADD",OR(CS257="",CS257="Local Authority"))),"17",(_xlfn.XLOOKUP(CS257,ud_sub_organisation[lookupValue],ud_sub_organisation[lookupKey],""))))</f>
        <v/>
      </c>
      <c r="CV257" s="3" t="str">
        <f>IF($A257="ADD",IF(NOT(ISBLANK(CU257)),_xlfn.XLOOKUP(CU257,ud_maintenance_organisation[lookupValue],ud_maintenance_organisation[lookupKey],"ERROR"),""), "")</f>
        <v/>
      </c>
      <c r="CW257" s="3" t="str">
        <f t="shared" si="43"/>
        <v/>
      </c>
      <c r="CX257" s="3" t="str">
        <f>IF($A257="","",IF((AND($A257="ADD",OR(CW257="",CW257="Vested Assets"))),"12",(_xlfn.XLOOKUP(CW257,ud_work_category[lookupValue],ud_work_category[lookupKey],""))))</f>
        <v/>
      </c>
      <c r="CY257" s="7"/>
      <c r="CZ257" s="2" t="str">
        <f t="shared" si="44"/>
        <v/>
      </c>
      <c r="DA257" s="2" t="str">
        <f t="shared" si="45"/>
        <v/>
      </c>
      <c r="DB257" s="3" t="str">
        <f t="shared" si="46"/>
        <v/>
      </c>
      <c r="DC257" s="3" t="str">
        <f>IF($A257="","",IF((AND($A257="ADD",OR(DB257="",DB257="Excellent"))),"1",(_xlfn.XLOOKUP(DB257,condition[lookupValue],condition[lookupKey],""))))</f>
        <v/>
      </c>
      <c r="DD257" s="8" t="str">
        <f t="shared" si="47"/>
        <v/>
      </c>
      <c r="DE257" s="9"/>
    </row>
    <row r="258" spans="2:10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4"/>
      <c r="L258" s="4"/>
      <c r="M258" s="4"/>
      <c r="O258" s="3" t="str">
        <f>IF($A258="ADD",IF(NOT(ISBLANK(N258)),_xlfn.XLOOKUP(N258,len_adjust_rsn[lookupValue],len_adjust_rsn[lookupKey],"ERROR"),""), "")</f>
        <v/>
      </c>
      <c r="P258" s="4"/>
      <c r="Q258" s="7"/>
      <c r="R258" s="7"/>
      <c r="S258" s="7"/>
      <c r="T258" s="7"/>
      <c r="U258" s="7"/>
      <c r="W258" s="3" t="str">
        <f>IF($A258="ADD",IF(NOT(ISBLANK(V258)),_xlfn.XLOOKUP(V258,ud_stormwater_purpose[lookupValue],ud_stormwater_purpose[lookupKey],"ERROR"),""), "")</f>
        <v/>
      </c>
      <c r="Y258" s="3" t="str">
        <f>IF($A258="ADD",IF(NOT(ISBLANK(X258)),_xlfn.XLOOKUP(X258,ud_pipe_flow_type[lookupValue],ud_pipe_flow_type[lookupKey],"ERROR"),""), "")</f>
        <v/>
      </c>
      <c r="AA258" s="3" t="str">
        <f>IF($A258="ADD",IF(NOT(ISBLANK(Z258)),_xlfn.XLOOKUP(Z258,ud_pipe_type[lookupValue],ud_pipe_type[lookupKey],"ERROR"),""), "")</f>
        <v/>
      </c>
      <c r="AC258" s="3" t="str">
        <f>IF($A258="ADD",IF(NOT(ISBLANK(AB258)),_xlfn.XLOOKUP(AB258,ud_shape[lookupValue],ud_shape[lookupKey],"ERROR"),""), "")</f>
        <v/>
      </c>
      <c r="AE258" s="3" t="str">
        <f>IF($A258="ADD",IF(NOT(ISBLANK(AD258)),_xlfn.XLOOKUP(AD258,pipe_material[lookupValue],pipe_material[lookupKey],"ERROR"),""), "")</f>
        <v/>
      </c>
      <c r="AG258" s="3" t="str">
        <f>IF($A258="ADD",IF(NOT(ISBLANK(AF258)),_xlfn.XLOOKUP(1,(ud_material_subset_lookup=AF258)*(ud_material_subset_parentKey=AE258),ud_material_subset[lookupKey],"ERROR"),""), "")</f>
        <v/>
      </c>
      <c r="AI258" s="3" t="str">
        <f>IF($A258="ADD",IF(NOT(ISBLANK(AH258)),_xlfn.XLOOKUP(AH258,ud_pipe_duct_class[lookupValue],ud_pipe_duct_class[lookupKey],"ERROR"),""), "")</f>
        <v/>
      </c>
      <c r="AL258" s="3" t="str">
        <f>IF($A258="ADD",IF(NOT(ISBLANK(AK258)),_xlfn.XLOOKUP(AK258,ud_pipe_joint_type[lookupValue],ud_pipe_joint_type[lookupKey],"ERROR"),""), "")</f>
        <v/>
      </c>
      <c r="AN258" s="3" t="str">
        <f>IF($A258="ADD",IF(NOT(ISBLANK(AM258)),_xlfn.XLOOKUP(AM258,ud_pipe_location[lookupValue],ud_pipe_location[lookupKey],"ERROR"),""), "")</f>
        <v/>
      </c>
      <c r="AP258" s="2" t="str">
        <f t="shared" si="36"/>
        <v/>
      </c>
      <c r="AQ258" s="2" t="str">
        <f t="shared" si="37"/>
        <v/>
      </c>
      <c r="AR258" s="6"/>
      <c r="AS258" s="6"/>
      <c r="AT258" s="6"/>
      <c r="AU258" s="4"/>
      <c r="AV258" s="9"/>
      <c r="AX258" s="3" t="str">
        <f>IF($A258="ADD",IF(NOT(ISBLANK(AW258)),_xlfn.XLOOKUP(AW258,ud_culvert_grate[lookupValue],ud_culvert_grate[lookupKey],"ERROR"),""), "")</f>
        <v/>
      </c>
      <c r="AY258" s="4"/>
      <c r="BA258" s="3" t="str">
        <f>IF($A258="ADD",IF(NOT(ISBLANK(AZ258)),_xlfn.XLOOKUP(AZ258,ud_culvert_grate[lookupValue],ud_culvert_grate[lookupKey],"ERROR"),""), "")</f>
        <v/>
      </c>
      <c r="BD258" s="6"/>
      <c r="BF258" s="3" t="str">
        <f>IF($A258="ADD",IF(NOT(ISBLANK(BE258)),_xlfn.XLOOKUP(BE258,ud_yn_unknown[lookupValue],ud_yn_unknown[lookupKey],"ERROR"),""), "")</f>
        <v/>
      </c>
      <c r="BH258" s="3" t="str">
        <f>IF($A258="ADD",IF(NOT(ISBLANK(BG258)),_xlfn.XLOOKUP(BG258,ud_bed_substrate[lookupValue],ud_bed_substrate[lookupKey],"ERROR"),""), "")</f>
        <v/>
      </c>
      <c r="BJ258" s="3" t="str">
        <f>IF($A258="ADD",IF(NOT(ISBLANK(BI258)),_xlfn.XLOOKUP(BI258,ud_yn_unknown[lookupValue],ud_yn_unknown[lookupKey],"ERROR"),""), "")</f>
        <v/>
      </c>
      <c r="BL258" s="3" t="str">
        <f>IF($A258="ADD",IF(NOT(ISBLANK(BK258)),_xlfn.XLOOKUP(BK258,ud_yn_unknown[lookupValue],ud_yn_unknown[lookupKey],"ERROR"),""), "")</f>
        <v/>
      </c>
      <c r="BN258" s="3" t="str">
        <f>IF($A258="ADD",IF(NOT(ISBLANK(BM258)),_xlfn.XLOOKUP(BM258,ud_culvert_slope[lookupValue],ud_culvert_slope[lookupKey],"ERROR"),""), "")</f>
        <v/>
      </c>
      <c r="BP258" s="3" t="str">
        <f>IF($A258="ADD",IF(NOT(ISBLANK(BO258)),_xlfn.XLOOKUP(BO258,ud_culvert_alignment[lookupValue],ud_culvert_alignment[lookupKey],"ERROR"),""), "")</f>
        <v/>
      </c>
      <c r="BQ258" s="8"/>
      <c r="BS258" s="3" t="str">
        <f>IF($A258="ADD",IF(NOT(ISBLANK(BR258)),_xlfn.XLOOKUP(BR258,ud_carried_function[lookupValue],ud_carried_function[lookupKey],"ERROR"),""), "")</f>
        <v/>
      </c>
      <c r="BT258" s="4"/>
      <c r="BV258" s="3" t="str">
        <f>IF($A258="ADD",IF(NOT(ISBLANK(BU258)),_xlfn.XLOOKUP(BU258,ud_design_loading[lookupValue],ud_design_loading[lookupKey],"ERROR"),""), "")</f>
        <v/>
      </c>
      <c r="BW258" s="4"/>
      <c r="BX258" s="4"/>
      <c r="BY258" s="4"/>
      <c r="BZ258" s="4"/>
      <c r="CC258" s="3" t="str">
        <f>IF($A258="ADD",IF(NOT(ISBLANK(CB258)),_xlfn.XLOOKUP(CB258,maint_type[lookupValue],maint_type[lookupKey],"ERROR"),""), "")</f>
        <v/>
      </c>
      <c r="CE258" s="3" t="str">
        <f>IF($A258="ADD",IF(NOT(ISBLANK(CD258)),_xlfn.XLOOKUP(CD258,ud_access_method[lookupValue],ud_access_method[lookupKey],"ERROR"),""), "")</f>
        <v/>
      </c>
      <c r="CF258" s="9"/>
      <c r="CG258" s="8"/>
      <c r="CH258" s="4" t="str">
        <f t="shared" ca="1" si="38"/>
        <v/>
      </c>
      <c r="CI258" s="4"/>
      <c r="CJ258" s="3" t="str">
        <f t="shared" si="39"/>
        <v/>
      </c>
      <c r="CK258" s="3" t="str">
        <f>IF($A258="","",IF((AND($A258="ADD",OR(CJ258="",CJ258="In Use"))),"5",(_xlfn.XLOOKUP(CJ258,ud_asset_status[lookupValue],ud_asset_status[lookupKey],""))))</f>
        <v/>
      </c>
      <c r="CL258" s="8"/>
      <c r="CN258" s="3" t="str">
        <f>IF($A258="ADD",IF(NOT(ISBLANK(CM258)),_xlfn.XLOOKUP(CM258,ar_replace_reason[lookupValue],ar_replace_reason[lookupKey],"ERROR"),""), "")</f>
        <v/>
      </c>
      <c r="CO258" s="3" t="str">
        <f t="shared" si="40"/>
        <v/>
      </c>
      <c r="CP258" s="3" t="str">
        <f>IF($A258="","",IF((AND($A258="ADD",OR(CO258="",CO258="Queenstown-Lakes District Council"))),"70",(_xlfn.XLOOKUP(CO258,ud_organisation_owner[lookupValue],ud_organisation_owner[lookupKey],""))))</f>
        <v/>
      </c>
      <c r="CQ258" s="3" t="str">
        <f t="shared" si="41"/>
        <v/>
      </c>
      <c r="CR258" s="3" t="str">
        <f>IF($A258="","",IF((AND($A258="ADD",OR(CQ258="",CQ258="Queenstown-Lakes District Council"))),"70",(_xlfn.XLOOKUP(CQ258,ud_organisation_owner[lookupValue],ud_organisation_owner[lookupKey],""))))</f>
        <v/>
      </c>
      <c r="CS258" s="3" t="str">
        <f t="shared" si="42"/>
        <v/>
      </c>
      <c r="CT258" s="3" t="str">
        <f>IF($A258="","",IF((AND($A258="ADD",OR(CS258="",CS258="Local Authority"))),"17",(_xlfn.XLOOKUP(CS258,ud_sub_organisation[lookupValue],ud_sub_organisation[lookupKey],""))))</f>
        <v/>
      </c>
      <c r="CV258" s="3" t="str">
        <f>IF($A258="ADD",IF(NOT(ISBLANK(CU258)),_xlfn.XLOOKUP(CU258,ud_maintenance_organisation[lookupValue],ud_maintenance_organisation[lookupKey],"ERROR"),""), "")</f>
        <v/>
      </c>
      <c r="CW258" s="3" t="str">
        <f t="shared" si="43"/>
        <v/>
      </c>
      <c r="CX258" s="3" t="str">
        <f>IF($A258="","",IF((AND($A258="ADD",OR(CW258="",CW258="Vested Assets"))),"12",(_xlfn.XLOOKUP(CW258,ud_work_category[lookupValue],ud_work_category[lookupKey],""))))</f>
        <v/>
      </c>
      <c r="CY258" s="7"/>
      <c r="CZ258" s="2" t="str">
        <f t="shared" si="44"/>
        <v/>
      </c>
      <c r="DA258" s="2" t="str">
        <f t="shared" si="45"/>
        <v/>
      </c>
      <c r="DB258" s="3" t="str">
        <f t="shared" si="46"/>
        <v/>
      </c>
      <c r="DC258" s="3" t="str">
        <f>IF($A258="","",IF((AND($A258="ADD",OR(DB258="",DB258="Excellent"))),"1",(_xlfn.XLOOKUP(DB258,condition[lookupValue],condition[lookupKey],""))))</f>
        <v/>
      </c>
      <c r="DD258" s="8" t="str">
        <f t="shared" si="47"/>
        <v/>
      </c>
      <c r="DE258" s="9"/>
    </row>
    <row r="259" spans="2:10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4"/>
      <c r="L259" s="4"/>
      <c r="M259" s="4"/>
      <c r="O259" s="3" t="str">
        <f>IF($A259="ADD",IF(NOT(ISBLANK(N259)),_xlfn.XLOOKUP(N259,len_adjust_rsn[lookupValue],len_adjust_rsn[lookupKey],"ERROR"),""), "")</f>
        <v/>
      </c>
      <c r="P259" s="4"/>
      <c r="Q259" s="7"/>
      <c r="R259" s="7"/>
      <c r="S259" s="7"/>
      <c r="T259" s="7"/>
      <c r="U259" s="7"/>
      <c r="W259" s="3" t="str">
        <f>IF($A259="ADD",IF(NOT(ISBLANK(V259)),_xlfn.XLOOKUP(V259,ud_stormwater_purpose[lookupValue],ud_stormwater_purpose[lookupKey],"ERROR"),""), "")</f>
        <v/>
      </c>
      <c r="Y259" s="3" t="str">
        <f>IF($A259="ADD",IF(NOT(ISBLANK(X259)),_xlfn.XLOOKUP(X259,ud_pipe_flow_type[lookupValue],ud_pipe_flow_type[lookupKey],"ERROR"),""), "")</f>
        <v/>
      </c>
      <c r="AA259" s="3" t="str">
        <f>IF($A259="ADD",IF(NOT(ISBLANK(Z259)),_xlfn.XLOOKUP(Z259,ud_pipe_type[lookupValue],ud_pipe_type[lookupKey],"ERROR"),""), "")</f>
        <v/>
      </c>
      <c r="AC259" s="3" t="str">
        <f>IF($A259="ADD",IF(NOT(ISBLANK(AB259)),_xlfn.XLOOKUP(AB259,ud_shape[lookupValue],ud_shape[lookupKey],"ERROR"),""), "")</f>
        <v/>
      </c>
      <c r="AE259" s="3" t="str">
        <f>IF($A259="ADD",IF(NOT(ISBLANK(AD259)),_xlfn.XLOOKUP(AD259,pipe_material[lookupValue],pipe_material[lookupKey],"ERROR"),""), "")</f>
        <v/>
      </c>
      <c r="AG259" s="3" t="str">
        <f>IF($A259="ADD",IF(NOT(ISBLANK(AF259)),_xlfn.XLOOKUP(1,(ud_material_subset_lookup=AF259)*(ud_material_subset_parentKey=AE259),ud_material_subset[lookupKey],"ERROR"),""), "")</f>
        <v/>
      </c>
      <c r="AI259" s="3" t="str">
        <f>IF($A259="ADD",IF(NOT(ISBLANK(AH259)),_xlfn.XLOOKUP(AH259,ud_pipe_duct_class[lookupValue],ud_pipe_duct_class[lookupKey],"ERROR"),""), "")</f>
        <v/>
      </c>
      <c r="AL259" s="3" t="str">
        <f>IF($A259="ADD",IF(NOT(ISBLANK(AK259)),_xlfn.XLOOKUP(AK259,ud_pipe_joint_type[lookupValue],ud_pipe_joint_type[lookupKey],"ERROR"),""), "")</f>
        <v/>
      </c>
      <c r="AN259" s="3" t="str">
        <f>IF($A259="ADD",IF(NOT(ISBLANK(AM259)),_xlfn.XLOOKUP(AM259,ud_pipe_location[lookupValue],ud_pipe_location[lookupKey],"ERROR"),""), "")</f>
        <v/>
      </c>
      <c r="AP259" s="2" t="str">
        <f t="shared" si="36"/>
        <v/>
      </c>
      <c r="AQ259" s="2" t="str">
        <f t="shared" si="37"/>
        <v/>
      </c>
      <c r="AR259" s="6"/>
      <c r="AS259" s="6"/>
      <c r="AT259" s="6"/>
      <c r="AU259" s="4"/>
      <c r="AV259" s="9"/>
      <c r="AX259" s="3" t="str">
        <f>IF($A259="ADD",IF(NOT(ISBLANK(AW259)),_xlfn.XLOOKUP(AW259,ud_culvert_grate[lookupValue],ud_culvert_grate[lookupKey],"ERROR"),""), "")</f>
        <v/>
      </c>
      <c r="AY259" s="4"/>
      <c r="BA259" s="3" t="str">
        <f>IF($A259="ADD",IF(NOT(ISBLANK(AZ259)),_xlfn.XLOOKUP(AZ259,ud_culvert_grate[lookupValue],ud_culvert_grate[lookupKey],"ERROR"),""), "")</f>
        <v/>
      </c>
      <c r="BD259" s="6"/>
      <c r="BF259" s="3" t="str">
        <f>IF($A259="ADD",IF(NOT(ISBLANK(BE259)),_xlfn.XLOOKUP(BE259,ud_yn_unknown[lookupValue],ud_yn_unknown[lookupKey],"ERROR"),""), "")</f>
        <v/>
      </c>
      <c r="BH259" s="3" t="str">
        <f>IF($A259="ADD",IF(NOT(ISBLANK(BG259)),_xlfn.XLOOKUP(BG259,ud_bed_substrate[lookupValue],ud_bed_substrate[lookupKey],"ERROR"),""), "")</f>
        <v/>
      </c>
      <c r="BJ259" s="3" t="str">
        <f>IF($A259="ADD",IF(NOT(ISBLANK(BI259)),_xlfn.XLOOKUP(BI259,ud_yn_unknown[lookupValue],ud_yn_unknown[lookupKey],"ERROR"),""), "")</f>
        <v/>
      </c>
      <c r="BL259" s="3" t="str">
        <f>IF($A259="ADD",IF(NOT(ISBLANK(BK259)),_xlfn.XLOOKUP(BK259,ud_yn_unknown[lookupValue],ud_yn_unknown[lookupKey],"ERROR"),""), "")</f>
        <v/>
      </c>
      <c r="BN259" s="3" t="str">
        <f>IF($A259="ADD",IF(NOT(ISBLANK(BM259)),_xlfn.XLOOKUP(BM259,ud_culvert_slope[lookupValue],ud_culvert_slope[lookupKey],"ERROR"),""), "")</f>
        <v/>
      </c>
      <c r="BP259" s="3" t="str">
        <f>IF($A259="ADD",IF(NOT(ISBLANK(BO259)),_xlfn.XLOOKUP(BO259,ud_culvert_alignment[lookupValue],ud_culvert_alignment[lookupKey],"ERROR"),""), "")</f>
        <v/>
      </c>
      <c r="BQ259" s="8"/>
      <c r="BS259" s="3" t="str">
        <f>IF($A259="ADD",IF(NOT(ISBLANK(BR259)),_xlfn.XLOOKUP(BR259,ud_carried_function[lookupValue],ud_carried_function[lookupKey],"ERROR"),""), "")</f>
        <v/>
      </c>
      <c r="BT259" s="4"/>
      <c r="BV259" s="3" t="str">
        <f>IF($A259="ADD",IF(NOT(ISBLANK(BU259)),_xlfn.XLOOKUP(BU259,ud_design_loading[lookupValue],ud_design_loading[lookupKey],"ERROR"),""), "")</f>
        <v/>
      </c>
      <c r="BW259" s="4"/>
      <c r="BX259" s="4"/>
      <c r="BY259" s="4"/>
      <c r="BZ259" s="4"/>
      <c r="CC259" s="3" t="str">
        <f>IF($A259="ADD",IF(NOT(ISBLANK(CB259)),_xlfn.XLOOKUP(CB259,maint_type[lookupValue],maint_type[lookupKey],"ERROR"),""), "")</f>
        <v/>
      </c>
      <c r="CE259" s="3" t="str">
        <f>IF($A259="ADD",IF(NOT(ISBLANK(CD259)),_xlfn.XLOOKUP(CD259,ud_access_method[lookupValue],ud_access_method[lookupKey],"ERROR"),""), "")</f>
        <v/>
      </c>
      <c r="CF259" s="9"/>
      <c r="CG259" s="8"/>
      <c r="CH259" s="4" t="str">
        <f t="shared" ca="1" si="38"/>
        <v/>
      </c>
      <c r="CI259" s="4"/>
      <c r="CJ259" s="3" t="str">
        <f t="shared" si="39"/>
        <v/>
      </c>
      <c r="CK259" s="3" t="str">
        <f>IF($A259="","",IF((AND($A259="ADD",OR(CJ259="",CJ259="In Use"))),"5",(_xlfn.XLOOKUP(CJ259,ud_asset_status[lookupValue],ud_asset_status[lookupKey],""))))</f>
        <v/>
      </c>
      <c r="CL259" s="8"/>
      <c r="CN259" s="3" t="str">
        <f>IF($A259="ADD",IF(NOT(ISBLANK(CM259)),_xlfn.XLOOKUP(CM259,ar_replace_reason[lookupValue],ar_replace_reason[lookupKey],"ERROR"),""), "")</f>
        <v/>
      </c>
      <c r="CO259" s="3" t="str">
        <f t="shared" si="40"/>
        <v/>
      </c>
      <c r="CP259" s="3" t="str">
        <f>IF($A259="","",IF((AND($A259="ADD",OR(CO259="",CO259="Queenstown-Lakes District Council"))),"70",(_xlfn.XLOOKUP(CO259,ud_organisation_owner[lookupValue],ud_organisation_owner[lookupKey],""))))</f>
        <v/>
      </c>
      <c r="CQ259" s="3" t="str">
        <f t="shared" si="41"/>
        <v/>
      </c>
      <c r="CR259" s="3" t="str">
        <f>IF($A259="","",IF((AND($A259="ADD",OR(CQ259="",CQ259="Queenstown-Lakes District Council"))),"70",(_xlfn.XLOOKUP(CQ259,ud_organisation_owner[lookupValue],ud_organisation_owner[lookupKey],""))))</f>
        <v/>
      </c>
      <c r="CS259" s="3" t="str">
        <f t="shared" si="42"/>
        <v/>
      </c>
      <c r="CT259" s="3" t="str">
        <f>IF($A259="","",IF((AND($A259="ADD",OR(CS259="",CS259="Local Authority"))),"17",(_xlfn.XLOOKUP(CS259,ud_sub_organisation[lookupValue],ud_sub_organisation[lookupKey],""))))</f>
        <v/>
      </c>
      <c r="CV259" s="3" t="str">
        <f>IF($A259="ADD",IF(NOT(ISBLANK(CU259)),_xlfn.XLOOKUP(CU259,ud_maintenance_organisation[lookupValue],ud_maintenance_organisation[lookupKey],"ERROR"),""), "")</f>
        <v/>
      </c>
      <c r="CW259" s="3" t="str">
        <f t="shared" si="43"/>
        <v/>
      </c>
      <c r="CX259" s="3" t="str">
        <f>IF($A259="","",IF((AND($A259="ADD",OR(CW259="",CW259="Vested Assets"))),"12",(_xlfn.XLOOKUP(CW259,ud_work_category[lookupValue],ud_work_category[lookupKey],""))))</f>
        <v/>
      </c>
      <c r="CY259" s="7"/>
      <c r="CZ259" s="2" t="str">
        <f t="shared" si="44"/>
        <v/>
      </c>
      <c r="DA259" s="2" t="str">
        <f t="shared" si="45"/>
        <v/>
      </c>
      <c r="DB259" s="3" t="str">
        <f t="shared" si="46"/>
        <v/>
      </c>
      <c r="DC259" s="3" t="str">
        <f>IF($A259="","",IF((AND($A259="ADD",OR(DB259="",DB259="Excellent"))),"1",(_xlfn.XLOOKUP(DB259,condition[lookupValue],condition[lookupKey],""))))</f>
        <v/>
      </c>
      <c r="DD259" s="8" t="str">
        <f t="shared" si="47"/>
        <v/>
      </c>
      <c r="DE259" s="9"/>
    </row>
    <row r="260" spans="2:10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4"/>
      <c r="L260" s="4"/>
      <c r="M260" s="4"/>
      <c r="O260" s="3" t="str">
        <f>IF($A260="ADD",IF(NOT(ISBLANK(N260)),_xlfn.XLOOKUP(N260,len_adjust_rsn[lookupValue],len_adjust_rsn[lookupKey],"ERROR"),""), "")</f>
        <v/>
      </c>
      <c r="P260" s="4"/>
      <c r="Q260" s="7"/>
      <c r="R260" s="7"/>
      <c r="S260" s="7"/>
      <c r="T260" s="7"/>
      <c r="U260" s="7"/>
      <c r="W260" s="3" t="str">
        <f>IF($A260="ADD",IF(NOT(ISBLANK(V260)),_xlfn.XLOOKUP(V260,ud_stormwater_purpose[lookupValue],ud_stormwater_purpose[lookupKey],"ERROR"),""), "")</f>
        <v/>
      </c>
      <c r="Y260" s="3" t="str">
        <f>IF($A260="ADD",IF(NOT(ISBLANK(X260)),_xlfn.XLOOKUP(X260,ud_pipe_flow_type[lookupValue],ud_pipe_flow_type[lookupKey],"ERROR"),""), "")</f>
        <v/>
      </c>
      <c r="AA260" s="3" t="str">
        <f>IF($A260="ADD",IF(NOT(ISBLANK(Z260)),_xlfn.XLOOKUP(Z260,ud_pipe_type[lookupValue],ud_pipe_type[lookupKey],"ERROR"),""), "")</f>
        <v/>
      </c>
      <c r="AC260" s="3" t="str">
        <f>IF($A260="ADD",IF(NOT(ISBLANK(AB260)),_xlfn.XLOOKUP(AB260,ud_shape[lookupValue],ud_shape[lookupKey],"ERROR"),""), "")</f>
        <v/>
      </c>
      <c r="AE260" s="3" t="str">
        <f>IF($A260="ADD",IF(NOT(ISBLANK(AD260)),_xlfn.XLOOKUP(AD260,pipe_material[lookupValue],pipe_material[lookupKey],"ERROR"),""), "")</f>
        <v/>
      </c>
      <c r="AG260" s="3" t="str">
        <f>IF($A260="ADD",IF(NOT(ISBLANK(AF260)),_xlfn.XLOOKUP(1,(ud_material_subset_lookup=AF260)*(ud_material_subset_parentKey=AE260),ud_material_subset[lookupKey],"ERROR"),""), "")</f>
        <v/>
      </c>
      <c r="AI260" s="3" t="str">
        <f>IF($A260="ADD",IF(NOT(ISBLANK(AH260)),_xlfn.XLOOKUP(AH260,ud_pipe_duct_class[lookupValue],ud_pipe_duct_class[lookupKey],"ERROR"),""), "")</f>
        <v/>
      </c>
      <c r="AL260" s="3" t="str">
        <f>IF($A260="ADD",IF(NOT(ISBLANK(AK260)),_xlfn.XLOOKUP(AK260,ud_pipe_joint_type[lookupValue],ud_pipe_joint_type[lookupKey],"ERROR"),""), "")</f>
        <v/>
      </c>
      <c r="AN260" s="3" t="str">
        <f>IF($A260="ADD",IF(NOT(ISBLANK(AM260)),_xlfn.XLOOKUP(AM260,ud_pipe_location[lookupValue],ud_pipe_location[lookupKey],"ERROR"),""), "")</f>
        <v/>
      </c>
      <c r="AP260" s="2" t="str">
        <f t="shared" si="36"/>
        <v/>
      </c>
      <c r="AQ260" s="2" t="str">
        <f t="shared" si="37"/>
        <v/>
      </c>
      <c r="AR260" s="6"/>
      <c r="AS260" s="6"/>
      <c r="AT260" s="6"/>
      <c r="AU260" s="4"/>
      <c r="AV260" s="9"/>
      <c r="AX260" s="3" t="str">
        <f>IF($A260="ADD",IF(NOT(ISBLANK(AW260)),_xlfn.XLOOKUP(AW260,ud_culvert_grate[lookupValue],ud_culvert_grate[lookupKey],"ERROR"),""), "")</f>
        <v/>
      </c>
      <c r="AY260" s="4"/>
      <c r="BA260" s="3" t="str">
        <f>IF($A260="ADD",IF(NOT(ISBLANK(AZ260)),_xlfn.XLOOKUP(AZ260,ud_culvert_grate[lookupValue],ud_culvert_grate[lookupKey],"ERROR"),""), "")</f>
        <v/>
      </c>
      <c r="BD260" s="6"/>
      <c r="BF260" s="3" t="str">
        <f>IF($A260="ADD",IF(NOT(ISBLANK(BE260)),_xlfn.XLOOKUP(BE260,ud_yn_unknown[lookupValue],ud_yn_unknown[lookupKey],"ERROR"),""), "")</f>
        <v/>
      </c>
      <c r="BH260" s="3" t="str">
        <f>IF($A260="ADD",IF(NOT(ISBLANK(BG260)),_xlfn.XLOOKUP(BG260,ud_bed_substrate[lookupValue],ud_bed_substrate[lookupKey],"ERROR"),""), "")</f>
        <v/>
      </c>
      <c r="BJ260" s="3" t="str">
        <f>IF($A260="ADD",IF(NOT(ISBLANK(BI260)),_xlfn.XLOOKUP(BI260,ud_yn_unknown[lookupValue],ud_yn_unknown[lookupKey],"ERROR"),""), "")</f>
        <v/>
      </c>
      <c r="BL260" s="3" t="str">
        <f>IF($A260="ADD",IF(NOT(ISBLANK(BK260)),_xlfn.XLOOKUP(BK260,ud_yn_unknown[lookupValue],ud_yn_unknown[lookupKey],"ERROR"),""), "")</f>
        <v/>
      </c>
      <c r="BN260" s="3" t="str">
        <f>IF($A260="ADD",IF(NOT(ISBLANK(BM260)),_xlfn.XLOOKUP(BM260,ud_culvert_slope[lookupValue],ud_culvert_slope[lookupKey],"ERROR"),""), "")</f>
        <v/>
      </c>
      <c r="BP260" s="3" t="str">
        <f>IF($A260="ADD",IF(NOT(ISBLANK(BO260)),_xlfn.XLOOKUP(BO260,ud_culvert_alignment[lookupValue],ud_culvert_alignment[lookupKey],"ERROR"),""), "")</f>
        <v/>
      </c>
      <c r="BQ260" s="8"/>
      <c r="BS260" s="3" t="str">
        <f>IF($A260="ADD",IF(NOT(ISBLANK(BR260)),_xlfn.XLOOKUP(BR260,ud_carried_function[lookupValue],ud_carried_function[lookupKey],"ERROR"),""), "")</f>
        <v/>
      </c>
      <c r="BT260" s="4"/>
      <c r="BV260" s="3" t="str">
        <f>IF($A260="ADD",IF(NOT(ISBLANK(BU260)),_xlfn.XLOOKUP(BU260,ud_design_loading[lookupValue],ud_design_loading[lookupKey],"ERROR"),""), "")</f>
        <v/>
      </c>
      <c r="BW260" s="4"/>
      <c r="BX260" s="4"/>
      <c r="BY260" s="4"/>
      <c r="BZ260" s="4"/>
      <c r="CC260" s="3" t="str">
        <f>IF($A260="ADD",IF(NOT(ISBLANK(CB260)),_xlfn.XLOOKUP(CB260,maint_type[lookupValue],maint_type[lookupKey],"ERROR"),""), "")</f>
        <v/>
      </c>
      <c r="CE260" s="3" t="str">
        <f>IF($A260="ADD",IF(NOT(ISBLANK(CD260)),_xlfn.XLOOKUP(CD260,ud_access_method[lookupValue],ud_access_method[lookupKey],"ERROR"),""), "")</f>
        <v/>
      </c>
      <c r="CF260" s="9"/>
      <c r="CG260" s="8"/>
      <c r="CH260" s="4" t="str">
        <f t="shared" ca="1" si="38"/>
        <v/>
      </c>
      <c r="CI260" s="4"/>
      <c r="CJ260" s="3" t="str">
        <f t="shared" si="39"/>
        <v/>
      </c>
      <c r="CK260" s="3" t="str">
        <f>IF($A260="","",IF((AND($A260="ADD",OR(CJ260="",CJ260="In Use"))),"5",(_xlfn.XLOOKUP(CJ260,ud_asset_status[lookupValue],ud_asset_status[lookupKey],""))))</f>
        <v/>
      </c>
      <c r="CL260" s="8"/>
      <c r="CN260" s="3" t="str">
        <f>IF($A260="ADD",IF(NOT(ISBLANK(CM260)),_xlfn.XLOOKUP(CM260,ar_replace_reason[lookupValue],ar_replace_reason[lookupKey],"ERROR"),""), "")</f>
        <v/>
      </c>
      <c r="CO260" s="3" t="str">
        <f t="shared" si="40"/>
        <v/>
      </c>
      <c r="CP260" s="3" t="str">
        <f>IF($A260="","",IF((AND($A260="ADD",OR(CO260="",CO260="Queenstown-Lakes District Council"))),"70",(_xlfn.XLOOKUP(CO260,ud_organisation_owner[lookupValue],ud_organisation_owner[lookupKey],""))))</f>
        <v/>
      </c>
      <c r="CQ260" s="3" t="str">
        <f t="shared" si="41"/>
        <v/>
      </c>
      <c r="CR260" s="3" t="str">
        <f>IF($A260="","",IF((AND($A260="ADD",OR(CQ260="",CQ260="Queenstown-Lakes District Council"))),"70",(_xlfn.XLOOKUP(CQ260,ud_organisation_owner[lookupValue],ud_organisation_owner[lookupKey],""))))</f>
        <v/>
      </c>
      <c r="CS260" s="3" t="str">
        <f t="shared" si="42"/>
        <v/>
      </c>
      <c r="CT260" s="3" t="str">
        <f>IF($A260="","",IF((AND($A260="ADD",OR(CS260="",CS260="Local Authority"))),"17",(_xlfn.XLOOKUP(CS260,ud_sub_organisation[lookupValue],ud_sub_organisation[lookupKey],""))))</f>
        <v/>
      </c>
      <c r="CV260" s="3" t="str">
        <f>IF($A260="ADD",IF(NOT(ISBLANK(CU260)),_xlfn.XLOOKUP(CU260,ud_maintenance_organisation[lookupValue],ud_maintenance_organisation[lookupKey],"ERROR"),""), "")</f>
        <v/>
      </c>
      <c r="CW260" s="3" t="str">
        <f t="shared" si="43"/>
        <v/>
      </c>
      <c r="CX260" s="3" t="str">
        <f>IF($A260="","",IF((AND($A260="ADD",OR(CW260="",CW260="Vested Assets"))),"12",(_xlfn.XLOOKUP(CW260,ud_work_category[lookupValue],ud_work_category[lookupKey],""))))</f>
        <v/>
      </c>
      <c r="CY260" s="7"/>
      <c r="CZ260" s="2" t="str">
        <f t="shared" si="44"/>
        <v/>
      </c>
      <c r="DA260" s="2" t="str">
        <f t="shared" si="45"/>
        <v/>
      </c>
      <c r="DB260" s="3" t="str">
        <f t="shared" si="46"/>
        <v/>
      </c>
      <c r="DC260" s="3" t="str">
        <f>IF($A260="","",IF((AND($A260="ADD",OR(DB260="",DB260="Excellent"))),"1",(_xlfn.XLOOKUP(DB260,condition[lookupValue],condition[lookupKey],""))))</f>
        <v/>
      </c>
      <c r="DD260" s="8" t="str">
        <f t="shared" si="47"/>
        <v/>
      </c>
      <c r="DE260" s="9"/>
    </row>
    <row r="261" spans="2:10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4"/>
      <c r="L261" s="4"/>
      <c r="M261" s="4"/>
      <c r="O261" s="3" t="str">
        <f>IF($A261="ADD",IF(NOT(ISBLANK(N261)),_xlfn.XLOOKUP(N261,len_adjust_rsn[lookupValue],len_adjust_rsn[lookupKey],"ERROR"),""), "")</f>
        <v/>
      </c>
      <c r="P261" s="4"/>
      <c r="Q261" s="7"/>
      <c r="R261" s="7"/>
      <c r="S261" s="7"/>
      <c r="T261" s="7"/>
      <c r="U261" s="7"/>
      <c r="W261" s="3" t="str">
        <f>IF($A261="ADD",IF(NOT(ISBLANK(V261)),_xlfn.XLOOKUP(V261,ud_stormwater_purpose[lookupValue],ud_stormwater_purpose[lookupKey],"ERROR"),""), "")</f>
        <v/>
      </c>
      <c r="Y261" s="3" t="str">
        <f>IF($A261="ADD",IF(NOT(ISBLANK(X261)),_xlfn.XLOOKUP(X261,ud_pipe_flow_type[lookupValue],ud_pipe_flow_type[lookupKey],"ERROR"),""), "")</f>
        <v/>
      </c>
      <c r="AA261" s="3" t="str">
        <f>IF($A261="ADD",IF(NOT(ISBLANK(Z261)),_xlfn.XLOOKUP(Z261,ud_pipe_type[lookupValue],ud_pipe_type[lookupKey],"ERROR"),""), "")</f>
        <v/>
      </c>
      <c r="AC261" s="3" t="str">
        <f>IF($A261="ADD",IF(NOT(ISBLANK(AB261)),_xlfn.XLOOKUP(AB261,ud_shape[lookupValue],ud_shape[lookupKey],"ERROR"),""), "")</f>
        <v/>
      </c>
      <c r="AE261" s="3" t="str">
        <f>IF($A261="ADD",IF(NOT(ISBLANK(AD261)),_xlfn.XLOOKUP(AD261,pipe_material[lookupValue],pipe_material[lookupKey],"ERROR"),""), "")</f>
        <v/>
      </c>
      <c r="AG261" s="3" t="str">
        <f>IF($A261="ADD",IF(NOT(ISBLANK(AF261)),_xlfn.XLOOKUP(1,(ud_material_subset_lookup=AF261)*(ud_material_subset_parentKey=AE261),ud_material_subset[lookupKey],"ERROR"),""), "")</f>
        <v/>
      </c>
      <c r="AI261" s="3" t="str">
        <f>IF($A261="ADD",IF(NOT(ISBLANK(AH261)),_xlfn.XLOOKUP(AH261,ud_pipe_duct_class[lookupValue],ud_pipe_duct_class[lookupKey],"ERROR"),""), "")</f>
        <v/>
      </c>
      <c r="AL261" s="3" t="str">
        <f>IF($A261="ADD",IF(NOT(ISBLANK(AK261)),_xlfn.XLOOKUP(AK261,ud_pipe_joint_type[lookupValue],ud_pipe_joint_type[lookupKey],"ERROR"),""), "")</f>
        <v/>
      </c>
      <c r="AN261" s="3" t="str">
        <f>IF($A261="ADD",IF(NOT(ISBLANK(AM261)),_xlfn.XLOOKUP(AM261,ud_pipe_location[lookupValue],ud_pipe_location[lookupKey],"ERROR"),""), "")</f>
        <v/>
      </c>
      <c r="AP261" s="2" t="str">
        <f t="shared" si="36"/>
        <v/>
      </c>
      <c r="AQ261" s="2" t="str">
        <f t="shared" si="37"/>
        <v/>
      </c>
      <c r="AR261" s="6"/>
      <c r="AS261" s="6"/>
      <c r="AT261" s="6"/>
      <c r="AU261" s="4"/>
      <c r="AV261" s="9"/>
      <c r="AX261" s="3" t="str">
        <f>IF($A261="ADD",IF(NOT(ISBLANK(AW261)),_xlfn.XLOOKUP(AW261,ud_culvert_grate[lookupValue],ud_culvert_grate[lookupKey],"ERROR"),""), "")</f>
        <v/>
      </c>
      <c r="AY261" s="4"/>
      <c r="BA261" s="3" t="str">
        <f>IF($A261="ADD",IF(NOT(ISBLANK(AZ261)),_xlfn.XLOOKUP(AZ261,ud_culvert_grate[lookupValue],ud_culvert_grate[lookupKey],"ERROR"),""), "")</f>
        <v/>
      </c>
      <c r="BD261" s="6"/>
      <c r="BF261" s="3" t="str">
        <f>IF($A261="ADD",IF(NOT(ISBLANK(BE261)),_xlfn.XLOOKUP(BE261,ud_yn_unknown[lookupValue],ud_yn_unknown[lookupKey],"ERROR"),""), "")</f>
        <v/>
      </c>
      <c r="BH261" s="3" t="str">
        <f>IF($A261="ADD",IF(NOT(ISBLANK(BG261)),_xlfn.XLOOKUP(BG261,ud_bed_substrate[lookupValue],ud_bed_substrate[lookupKey],"ERROR"),""), "")</f>
        <v/>
      </c>
      <c r="BJ261" s="3" t="str">
        <f>IF($A261="ADD",IF(NOT(ISBLANK(BI261)),_xlfn.XLOOKUP(BI261,ud_yn_unknown[lookupValue],ud_yn_unknown[lookupKey],"ERROR"),""), "")</f>
        <v/>
      </c>
      <c r="BL261" s="3" t="str">
        <f>IF($A261="ADD",IF(NOT(ISBLANK(BK261)),_xlfn.XLOOKUP(BK261,ud_yn_unknown[lookupValue],ud_yn_unknown[lookupKey],"ERROR"),""), "")</f>
        <v/>
      </c>
      <c r="BN261" s="3" t="str">
        <f>IF($A261="ADD",IF(NOT(ISBLANK(BM261)),_xlfn.XLOOKUP(BM261,ud_culvert_slope[lookupValue],ud_culvert_slope[lookupKey],"ERROR"),""), "")</f>
        <v/>
      </c>
      <c r="BP261" s="3" t="str">
        <f>IF($A261="ADD",IF(NOT(ISBLANK(BO261)),_xlfn.XLOOKUP(BO261,ud_culvert_alignment[lookupValue],ud_culvert_alignment[lookupKey],"ERROR"),""), "")</f>
        <v/>
      </c>
      <c r="BQ261" s="8"/>
      <c r="BS261" s="3" t="str">
        <f>IF($A261="ADD",IF(NOT(ISBLANK(BR261)),_xlfn.XLOOKUP(BR261,ud_carried_function[lookupValue],ud_carried_function[lookupKey],"ERROR"),""), "")</f>
        <v/>
      </c>
      <c r="BT261" s="4"/>
      <c r="BV261" s="3" t="str">
        <f>IF($A261="ADD",IF(NOT(ISBLANK(BU261)),_xlfn.XLOOKUP(BU261,ud_design_loading[lookupValue],ud_design_loading[lookupKey],"ERROR"),""), "")</f>
        <v/>
      </c>
      <c r="BW261" s="4"/>
      <c r="BX261" s="4"/>
      <c r="BY261" s="4"/>
      <c r="BZ261" s="4"/>
      <c r="CC261" s="3" t="str">
        <f>IF($A261="ADD",IF(NOT(ISBLANK(CB261)),_xlfn.XLOOKUP(CB261,maint_type[lookupValue],maint_type[lookupKey],"ERROR"),""), "")</f>
        <v/>
      </c>
      <c r="CE261" s="3" t="str">
        <f>IF($A261="ADD",IF(NOT(ISBLANK(CD261)),_xlfn.XLOOKUP(CD261,ud_access_method[lookupValue],ud_access_method[lookupKey],"ERROR"),""), "")</f>
        <v/>
      </c>
      <c r="CF261" s="9"/>
      <c r="CG261" s="8"/>
      <c r="CH261" s="4" t="str">
        <f t="shared" ca="1" si="38"/>
        <v/>
      </c>
      <c r="CI261" s="4"/>
      <c r="CJ261" s="3" t="str">
        <f t="shared" si="39"/>
        <v/>
      </c>
      <c r="CK261" s="3" t="str">
        <f>IF($A261="","",IF((AND($A261="ADD",OR(CJ261="",CJ261="In Use"))),"5",(_xlfn.XLOOKUP(CJ261,ud_asset_status[lookupValue],ud_asset_status[lookupKey],""))))</f>
        <v/>
      </c>
      <c r="CL261" s="8"/>
      <c r="CN261" s="3" t="str">
        <f>IF($A261="ADD",IF(NOT(ISBLANK(CM261)),_xlfn.XLOOKUP(CM261,ar_replace_reason[lookupValue],ar_replace_reason[lookupKey],"ERROR"),""), "")</f>
        <v/>
      </c>
      <c r="CO261" s="3" t="str">
        <f t="shared" si="40"/>
        <v/>
      </c>
      <c r="CP261" s="3" t="str">
        <f>IF($A261="","",IF((AND($A261="ADD",OR(CO261="",CO261="Queenstown-Lakes District Council"))),"70",(_xlfn.XLOOKUP(CO261,ud_organisation_owner[lookupValue],ud_organisation_owner[lookupKey],""))))</f>
        <v/>
      </c>
      <c r="CQ261" s="3" t="str">
        <f t="shared" si="41"/>
        <v/>
      </c>
      <c r="CR261" s="3" t="str">
        <f>IF($A261="","",IF((AND($A261="ADD",OR(CQ261="",CQ261="Queenstown-Lakes District Council"))),"70",(_xlfn.XLOOKUP(CQ261,ud_organisation_owner[lookupValue],ud_organisation_owner[lookupKey],""))))</f>
        <v/>
      </c>
      <c r="CS261" s="3" t="str">
        <f t="shared" si="42"/>
        <v/>
      </c>
      <c r="CT261" s="3" t="str">
        <f>IF($A261="","",IF((AND($A261="ADD",OR(CS261="",CS261="Local Authority"))),"17",(_xlfn.XLOOKUP(CS261,ud_sub_organisation[lookupValue],ud_sub_organisation[lookupKey],""))))</f>
        <v/>
      </c>
      <c r="CV261" s="3" t="str">
        <f>IF($A261="ADD",IF(NOT(ISBLANK(CU261)),_xlfn.XLOOKUP(CU261,ud_maintenance_organisation[lookupValue],ud_maintenance_organisation[lookupKey],"ERROR"),""), "")</f>
        <v/>
      </c>
      <c r="CW261" s="3" t="str">
        <f t="shared" si="43"/>
        <v/>
      </c>
      <c r="CX261" s="3" t="str">
        <f>IF($A261="","",IF((AND($A261="ADD",OR(CW261="",CW261="Vested Assets"))),"12",(_xlfn.XLOOKUP(CW261,ud_work_category[lookupValue],ud_work_category[lookupKey],""))))</f>
        <v/>
      </c>
      <c r="CY261" s="7"/>
      <c r="CZ261" s="2" t="str">
        <f t="shared" si="44"/>
        <v/>
      </c>
      <c r="DA261" s="2" t="str">
        <f t="shared" si="45"/>
        <v/>
      </c>
      <c r="DB261" s="3" t="str">
        <f t="shared" si="46"/>
        <v/>
      </c>
      <c r="DC261" s="3" t="str">
        <f>IF($A261="","",IF((AND($A261="ADD",OR(DB261="",DB261="Excellent"))),"1",(_xlfn.XLOOKUP(DB261,condition[lookupValue],condition[lookupKey],""))))</f>
        <v/>
      </c>
      <c r="DD261" s="8" t="str">
        <f t="shared" si="47"/>
        <v/>
      </c>
      <c r="DE261" s="9"/>
    </row>
    <row r="262" spans="2:10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4"/>
      <c r="L262" s="4"/>
      <c r="M262" s="4"/>
      <c r="O262" s="3" t="str">
        <f>IF($A262="ADD",IF(NOT(ISBLANK(N262)),_xlfn.XLOOKUP(N262,len_adjust_rsn[lookupValue],len_adjust_rsn[lookupKey],"ERROR"),""), "")</f>
        <v/>
      </c>
      <c r="P262" s="4"/>
      <c r="Q262" s="7"/>
      <c r="R262" s="7"/>
      <c r="S262" s="7"/>
      <c r="T262" s="7"/>
      <c r="U262" s="7"/>
      <c r="W262" s="3" t="str">
        <f>IF($A262="ADD",IF(NOT(ISBLANK(V262)),_xlfn.XLOOKUP(V262,ud_stormwater_purpose[lookupValue],ud_stormwater_purpose[lookupKey],"ERROR"),""), "")</f>
        <v/>
      </c>
      <c r="Y262" s="3" t="str">
        <f>IF($A262="ADD",IF(NOT(ISBLANK(X262)),_xlfn.XLOOKUP(X262,ud_pipe_flow_type[lookupValue],ud_pipe_flow_type[lookupKey],"ERROR"),""), "")</f>
        <v/>
      </c>
      <c r="AA262" s="3" t="str">
        <f>IF($A262="ADD",IF(NOT(ISBLANK(Z262)),_xlfn.XLOOKUP(Z262,ud_pipe_type[lookupValue],ud_pipe_type[lookupKey],"ERROR"),""), "")</f>
        <v/>
      </c>
      <c r="AC262" s="3" t="str">
        <f>IF($A262="ADD",IF(NOT(ISBLANK(AB262)),_xlfn.XLOOKUP(AB262,ud_shape[lookupValue],ud_shape[lookupKey],"ERROR"),""), "")</f>
        <v/>
      </c>
      <c r="AE262" s="3" t="str">
        <f>IF($A262="ADD",IF(NOT(ISBLANK(AD262)),_xlfn.XLOOKUP(AD262,pipe_material[lookupValue],pipe_material[lookupKey],"ERROR"),""), "")</f>
        <v/>
      </c>
      <c r="AG262" s="3" t="str">
        <f>IF($A262="ADD",IF(NOT(ISBLANK(AF262)),_xlfn.XLOOKUP(1,(ud_material_subset_lookup=AF262)*(ud_material_subset_parentKey=AE262),ud_material_subset[lookupKey],"ERROR"),""), "")</f>
        <v/>
      </c>
      <c r="AI262" s="3" t="str">
        <f>IF($A262="ADD",IF(NOT(ISBLANK(AH262)),_xlfn.XLOOKUP(AH262,ud_pipe_duct_class[lookupValue],ud_pipe_duct_class[lookupKey],"ERROR"),""), "")</f>
        <v/>
      </c>
      <c r="AL262" s="3" t="str">
        <f>IF($A262="ADD",IF(NOT(ISBLANK(AK262)),_xlfn.XLOOKUP(AK262,ud_pipe_joint_type[lookupValue],ud_pipe_joint_type[lookupKey],"ERROR"),""), "")</f>
        <v/>
      </c>
      <c r="AN262" s="3" t="str">
        <f>IF($A262="ADD",IF(NOT(ISBLANK(AM262)),_xlfn.XLOOKUP(AM262,ud_pipe_location[lookupValue],ud_pipe_location[lookupKey],"ERROR"),""), "")</f>
        <v/>
      </c>
      <c r="AP262" s="2" t="str">
        <f t="shared" si="36"/>
        <v/>
      </c>
      <c r="AQ262" s="2" t="str">
        <f t="shared" si="37"/>
        <v/>
      </c>
      <c r="AR262" s="6"/>
      <c r="AS262" s="6"/>
      <c r="AT262" s="6"/>
      <c r="AU262" s="4"/>
      <c r="AV262" s="9"/>
      <c r="AX262" s="3" t="str">
        <f>IF($A262="ADD",IF(NOT(ISBLANK(AW262)),_xlfn.XLOOKUP(AW262,ud_culvert_grate[lookupValue],ud_culvert_grate[lookupKey],"ERROR"),""), "")</f>
        <v/>
      </c>
      <c r="AY262" s="4"/>
      <c r="BA262" s="3" t="str">
        <f>IF($A262="ADD",IF(NOT(ISBLANK(AZ262)),_xlfn.XLOOKUP(AZ262,ud_culvert_grate[lookupValue],ud_culvert_grate[lookupKey],"ERROR"),""), "")</f>
        <v/>
      </c>
      <c r="BD262" s="6"/>
      <c r="BF262" s="3" t="str">
        <f>IF($A262="ADD",IF(NOT(ISBLANK(BE262)),_xlfn.XLOOKUP(BE262,ud_yn_unknown[lookupValue],ud_yn_unknown[lookupKey],"ERROR"),""), "")</f>
        <v/>
      </c>
      <c r="BH262" s="3" t="str">
        <f>IF($A262="ADD",IF(NOT(ISBLANK(BG262)),_xlfn.XLOOKUP(BG262,ud_bed_substrate[lookupValue],ud_bed_substrate[lookupKey],"ERROR"),""), "")</f>
        <v/>
      </c>
      <c r="BJ262" s="3" t="str">
        <f>IF($A262="ADD",IF(NOT(ISBLANK(BI262)),_xlfn.XLOOKUP(BI262,ud_yn_unknown[lookupValue],ud_yn_unknown[lookupKey],"ERROR"),""), "")</f>
        <v/>
      </c>
      <c r="BL262" s="3" t="str">
        <f>IF($A262="ADD",IF(NOT(ISBLANK(BK262)),_xlfn.XLOOKUP(BK262,ud_yn_unknown[lookupValue],ud_yn_unknown[lookupKey],"ERROR"),""), "")</f>
        <v/>
      </c>
      <c r="BN262" s="3" t="str">
        <f>IF($A262="ADD",IF(NOT(ISBLANK(BM262)),_xlfn.XLOOKUP(BM262,ud_culvert_slope[lookupValue],ud_culvert_slope[lookupKey],"ERROR"),""), "")</f>
        <v/>
      </c>
      <c r="BP262" s="3" t="str">
        <f>IF($A262="ADD",IF(NOT(ISBLANK(BO262)),_xlfn.XLOOKUP(BO262,ud_culvert_alignment[lookupValue],ud_culvert_alignment[lookupKey],"ERROR"),""), "")</f>
        <v/>
      </c>
      <c r="BQ262" s="8"/>
      <c r="BS262" s="3" t="str">
        <f>IF($A262="ADD",IF(NOT(ISBLANK(BR262)),_xlfn.XLOOKUP(BR262,ud_carried_function[lookupValue],ud_carried_function[lookupKey],"ERROR"),""), "")</f>
        <v/>
      </c>
      <c r="BT262" s="4"/>
      <c r="BV262" s="3" t="str">
        <f>IF($A262="ADD",IF(NOT(ISBLANK(BU262)),_xlfn.XLOOKUP(BU262,ud_design_loading[lookupValue],ud_design_loading[lookupKey],"ERROR"),""), "")</f>
        <v/>
      </c>
      <c r="BW262" s="4"/>
      <c r="BX262" s="4"/>
      <c r="BY262" s="4"/>
      <c r="BZ262" s="4"/>
      <c r="CC262" s="3" t="str">
        <f>IF($A262="ADD",IF(NOT(ISBLANK(CB262)),_xlfn.XLOOKUP(CB262,maint_type[lookupValue],maint_type[lookupKey],"ERROR"),""), "")</f>
        <v/>
      </c>
      <c r="CE262" s="3" t="str">
        <f>IF($A262="ADD",IF(NOT(ISBLANK(CD262)),_xlfn.XLOOKUP(CD262,ud_access_method[lookupValue],ud_access_method[lookupKey],"ERROR"),""), "")</f>
        <v/>
      </c>
      <c r="CF262" s="9"/>
      <c r="CG262" s="8"/>
      <c r="CH262" s="4" t="str">
        <f t="shared" ca="1" si="38"/>
        <v/>
      </c>
      <c r="CI262" s="4"/>
      <c r="CJ262" s="3" t="str">
        <f t="shared" si="39"/>
        <v/>
      </c>
      <c r="CK262" s="3" t="str">
        <f>IF($A262="","",IF((AND($A262="ADD",OR(CJ262="",CJ262="In Use"))),"5",(_xlfn.XLOOKUP(CJ262,ud_asset_status[lookupValue],ud_asset_status[lookupKey],""))))</f>
        <v/>
      </c>
      <c r="CL262" s="8"/>
      <c r="CN262" s="3" t="str">
        <f>IF($A262="ADD",IF(NOT(ISBLANK(CM262)),_xlfn.XLOOKUP(CM262,ar_replace_reason[lookupValue],ar_replace_reason[lookupKey],"ERROR"),""), "")</f>
        <v/>
      </c>
      <c r="CO262" s="3" t="str">
        <f t="shared" si="40"/>
        <v/>
      </c>
      <c r="CP262" s="3" t="str">
        <f>IF($A262="","",IF((AND($A262="ADD",OR(CO262="",CO262="Queenstown-Lakes District Council"))),"70",(_xlfn.XLOOKUP(CO262,ud_organisation_owner[lookupValue],ud_organisation_owner[lookupKey],""))))</f>
        <v/>
      </c>
      <c r="CQ262" s="3" t="str">
        <f t="shared" si="41"/>
        <v/>
      </c>
      <c r="CR262" s="3" t="str">
        <f>IF($A262="","",IF((AND($A262="ADD",OR(CQ262="",CQ262="Queenstown-Lakes District Council"))),"70",(_xlfn.XLOOKUP(CQ262,ud_organisation_owner[lookupValue],ud_organisation_owner[lookupKey],""))))</f>
        <v/>
      </c>
      <c r="CS262" s="3" t="str">
        <f t="shared" si="42"/>
        <v/>
      </c>
      <c r="CT262" s="3" t="str">
        <f>IF($A262="","",IF((AND($A262="ADD",OR(CS262="",CS262="Local Authority"))),"17",(_xlfn.XLOOKUP(CS262,ud_sub_organisation[lookupValue],ud_sub_organisation[lookupKey],""))))</f>
        <v/>
      </c>
      <c r="CV262" s="3" t="str">
        <f>IF($A262="ADD",IF(NOT(ISBLANK(CU262)),_xlfn.XLOOKUP(CU262,ud_maintenance_organisation[lookupValue],ud_maintenance_organisation[lookupKey],"ERROR"),""), "")</f>
        <v/>
      </c>
      <c r="CW262" s="3" t="str">
        <f t="shared" si="43"/>
        <v/>
      </c>
      <c r="CX262" s="3" t="str">
        <f>IF($A262="","",IF((AND($A262="ADD",OR(CW262="",CW262="Vested Assets"))),"12",(_xlfn.XLOOKUP(CW262,ud_work_category[lookupValue],ud_work_category[lookupKey],""))))</f>
        <v/>
      </c>
      <c r="CY262" s="7"/>
      <c r="CZ262" s="2" t="str">
        <f t="shared" si="44"/>
        <v/>
      </c>
      <c r="DA262" s="2" t="str">
        <f t="shared" si="45"/>
        <v/>
      </c>
      <c r="DB262" s="3" t="str">
        <f t="shared" si="46"/>
        <v/>
      </c>
      <c r="DC262" s="3" t="str">
        <f>IF($A262="","",IF((AND($A262="ADD",OR(DB262="",DB262="Excellent"))),"1",(_xlfn.XLOOKUP(DB262,condition[lookupValue],condition[lookupKey],""))))</f>
        <v/>
      </c>
      <c r="DD262" s="8" t="str">
        <f t="shared" si="47"/>
        <v/>
      </c>
      <c r="DE262" s="9"/>
    </row>
    <row r="263" spans="2:10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4"/>
      <c r="L263" s="4"/>
      <c r="M263" s="4"/>
      <c r="O263" s="3" t="str">
        <f>IF($A263="ADD",IF(NOT(ISBLANK(N263)),_xlfn.XLOOKUP(N263,len_adjust_rsn[lookupValue],len_adjust_rsn[lookupKey],"ERROR"),""), "")</f>
        <v/>
      </c>
      <c r="P263" s="4"/>
      <c r="Q263" s="7"/>
      <c r="R263" s="7"/>
      <c r="S263" s="7"/>
      <c r="T263" s="7"/>
      <c r="U263" s="7"/>
      <c r="W263" s="3" t="str">
        <f>IF($A263="ADD",IF(NOT(ISBLANK(V263)),_xlfn.XLOOKUP(V263,ud_stormwater_purpose[lookupValue],ud_stormwater_purpose[lookupKey],"ERROR"),""), "")</f>
        <v/>
      </c>
      <c r="Y263" s="3" t="str">
        <f>IF($A263="ADD",IF(NOT(ISBLANK(X263)),_xlfn.XLOOKUP(X263,ud_pipe_flow_type[lookupValue],ud_pipe_flow_type[lookupKey],"ERROR"),""), "")</f>
        <v/>
      </c>
      <c r="AA263" s="3" t="str">
        <f>IF($A263="ADD",IF(NOT(ISBLANK(Z263)),_xlfn.XLOOKUP(Z263,ud_pipe_type[lookupValue],ud_pipe_type[lookupKey],"ERROR"),""), "")</f>
        <v/>
      </c>
      <c r="AC263" s="3" t="str">
        <f>IF($A263="ADD",IF(NOT(ISBLANK(AB263)),_xlfn.XLOOKUP(AB263,ud_shape[lookupValue],ud_shape[lookupKey],"ERROR"),""), "")</f>
        <v/>
      </c>
      <c r="AE263" s="3" t="str">
        <f>IF($A263="ADD",IF(NOT(ISBLANK(AD263)),_xlfn.XLOOKUP(AD263,pipe_material[lookupValue],pipe_material[lookupKey],"ERROR"),""), "")</f>
        <v/>
      </c>
      <c r="AG263" s="3" t="str">
        <f>IF($A263="ADD",IF(NOT(ISBLANK(AF263)),_xlfn.XLOOKUP(1,(ud_material_subset_lookup=AF263)*(ud_material_subset_parentKey=AE263),ud_material_subset[lookupKey],"ERROR"),""), "")</f>
        <v/>
      </c>
      <c r="AI263" s="3" t="str">
        <f>IF($A263="ADD",IF(NOT(ISBLANK(AH263)),_xlfn.XLOOKUP(AH263,ud_pipe_duct_class[lookupValue],ud_pipe_duct_class[lookupKey],"ERROR"),""), "")</f>
        <v/>
      </c>
      <c r="AL263" s="3" t="str">
        <f>IF($A263="ADD",IF(NOT(ISBLANK(AK263)),_xlfn.XLOOKUP(AK263,ud_pipe_joint_type[lookupValue],ud_pipe_joint_type[lookupKey],"ERROR"),""), "")</f>
        <v/>
      </c>
      <c r="AN263" s="3" t="str">
        <f>IF($A263="ADD",IF(NOT(ISBLANK(AM263)),_xlfn.XLOOKUP(AM263,ud_pipe_location[lookupValue],ud_pipe_location[lookupKey],"ERROR"),""), "")</f>
        <v/>
      </c>
      <c r="AP263" s="2" t="str">
        <f t="shared" si="36"/>
        <v/>
      </c>
      <c r="AQ263" s="2" t="str">
        <f t="shared" si="37"/>
        <v/>
      </c>
      <c r="AR263" s="6"/>
      <c r="AS263" s="6"/>
      <c r="AT263" s="6"/>
      <c r="AU263" s="4"/>
      <c r="AV263" s="9"/>
      <c r="AX263" s="3" t="str">
        <f>IF($A263="ADD",IF(NOT(ISBLANK(AW263)),_xlfn.XLOOKUP(AW263,ud_culvert_grate[lookupValue],ud_culvert_grate[lookupKey],"ERROR"),""), "")</f>
        <v/>
      </c>
      <c r="AY263" s="4"/>
      <c r="BA263" s="3" t="str">
        <f>IF($A263="ADD",IF(NOT(ISBLANK(AZ263)),_xlfn.XLOOKUP(AZ263,ud_culvert_grate[lookupValue],ud_culvert_grate[lookupKey],"ERROR"),""), "")</f>
        <v/>
      </c>
      <c r="BD263" s="6"/>
      <c r="BF263" s="3" t="str">
        <f>IF($A263="ADD",IF(NOT(ISBLANK(BE263)),_xlfn.XLOOKUP(BE263,ud_yn_unknown[lookupValue],ud_yn_unknown[lookupKey],"ERROR"),""), "")</f>
        <v/>
      </c>
      <c r="BH263" s="3" t="str">
        <f>IF($A263="ADD",IF(NOT(ISBLANK(BG263)),_xlfn.XLOOKUP(BG263,ud_bed_substrate[lookupValue],ud_bed_substrate[lookupKey],"ERROR"),""), "")</f>
        <v/>
      </c>
      <c r="BJ263" s="3" t="str">
        <f>IF($A263="ADD",IF(NOT(ISBLANK(BI263)),_xlfn.XLOOKUP(BI263,ud_yn_unknown[lookupValue],ud_yn_unknown[lookupKey],"ERROR"),""), "")</f>
        <v/>
      </c>
      <c r="BL263" s="3" t="str">
        <f>IF($A263="ADD",IF(NOT(ISBLANK(BK263)),_xlfn.XLOOKUP(BK263,ud_yn_unknown[lookupValue],ud_yn_unknown[lookupKey],"ERROR"),""), "")</f>
        <v/>
      </c>
      <c r="BN263" s="3" t="str">
        <f>IF($A263="ADD",IF(NOT(ISBLANK(BM263)),_xlfn.XLOOKUP(BM263,ud_culvert_slope[lookupValue],ud_culvert_slope[lookupKey],"ERROR"),""), "")</f>
        <v/>
      </c>
      <c r="BP263" s="3" t="str">
        <f>IF($A263="ADD",IF(NOT(ISBLANK(BO263)),_xlfn.XLOOKUP(BO263,ud_culvert_alignment[lookupValue],ud_culvert_alignment[lookupKey],"ERROR"),""), "")</f>
        <v/>
      </c>
      <c r="BQ263" s="8"/>
      <c r="BS263" s="3" t="str">
        <f>IF($A263="ADD",IF(NOT(ISBLANK(BR263)),_xlfn.XLOOKUP(BR263,ud_carried_function[lookupValue],ud_carried_function[lookupKey],"ERROR"),""), "")</f>
        <v/>
      </c>
      <c r="BT263" s="4"/>
      <c r="BV263" s="3" t="str">
        <f>IF($A263="ADD",IF(NOT(ISBLANK(BU263)),_xlfn.XLOOKUP(BU263,ud_design_loading[lookupValue],ud_design_loading[lookupKey],"ERROR"),""), "")</f>
        <v/>
      </c>
      <c r="BW263" s="4"/>
      <c r="BX263" s="4"/>
      <c r="BY263" s="4"/>
      <c r="BZ263" s="4"/>
      <c r="CC263" s="3" t="str">
        <f>IF($A263="ADD",IF(NOT(ISBLANK(CB263)),_xlfn.XLOOKUP(CB263,maint_type[lookupValue],maint_type[lookupKey],"ERROR"),""), "")</f>
        <v/>
      </c>
      <c r="CE263" s="3" t="str">
        <f>IF($A263="ADD",IF(NOT(ISBLANK(CD263)),_xlfn.XLOOKUP(CD263,ud_access_method[lookupValue],ud_access_method[lookupKey],"ERROR"),""), "")</f>
        <v/>
      </c>
      <c r="CF263" s="9"/>
      <c r="CG263" s="8"/>
      <c r="CH263" s="4" t="str">
        <f t="shared" ca="1" si="38"/>
        <v/>
      </c>
      <c r="CI263" s="4"/>
      <c r="CJ263" s="3" t="str">
        <f t="shared" si="39"/>
        <v/>
      </c>
      <c r="CK263" s="3" t="str">
        <f>IF($A263="","",IF((AND($A263="ADD",OR(CJ263="",CJ263="In Use"))),"5",(_xlfn.XLOOKUP(CJ263,ud_asset_status[lookupValue],ud_asset_status[lookupKey],""))))</f>
        <v/>
      </c>
      <c r="CL263" s="8"/>
      <c r="CN263" s="3" t="str">
        <f>IF($A263="ADD",IF(NOT(ISBLANK(CM263)),_xlfn.XLOOKUP(CM263,ar_replace_reason[lookupValue],ar_replace_reason[lookupKey],"ERROR"),""), "")</f>
        <v/>
      </c>
      <c r="CO263" s="3" t="str">
        <f t="shared" si="40"/>
        <v/>
      </c>
      <c r="CP263" s="3" t="str">
        <f>IF($A263="","",IF((AND($A263="ADD",OR(CO263="",CO263="Queenstown-Lakes District Council"))),"70",(_xlfn.XLOOKUP(CO263,ud_organisation_owner[lookupValue],ud_organisation_owner[lookupKey],""))))</f>
        <v/>
      </c>
      <c r="CQ263" s="3" t="str">
        <f t="shared" si="41"/>
        <v/>
      </c>
      <c r="CR263" s="3" t="str">
        <f>IF($A263="","",IF((AND($A263="ADD",OR(CQ263="",CQ263="Queenstown-Lakes District Council"))),"70",(_xlfn.XLOOKUP(CQ263,ud_organisation_owner[lookupValue],ud_organisation_owner[lookupKey],""))))</f>
        <v/>
      </c>
      <c r="CS263" s="3" t="str">
        <f t="shared" si="42"/>
        <v/>
      </c>
      <c r="CT263" s="3" t="str">
        <f>IF($A263="","",IF((AND($A263="ADD",OR(CS263="",CS263="Local Authority"))),"17",(_xlfn.XLOOKUP(CS263,ud_sub_organisation[lookupValue],ud_sub_organisation[lookupKey],""))))</f>
        <v/>
      </c>
      <c r="CV263" s="3" t="str">
        <f>IF($A263="ADD",IF(NOT(ISBLANK(CU263)),_xlfn.XLOOKUP(CU263,ud_maintenance_organisation[lookupValue],ud_maintenance_organisation[lookupKey],"ERROR"),""), "")</f>
        <v/>
      </c>
      <c r="CW263" s="3" t="str">
        <f t="shared" si="43"/>
        <v/>
      </c>
      <c r="CX263" s="3" t="str">
        <f>IF($A263="","",IF((AND($A263="ADD",OR(CW263="",CW263="Vested Assets"))),"12",(_xlfn.XLOOKUP(CW263,ud_work_category[lookupValue],ud_work_category[lookupKey],""))))</f>
        <v/>
      </c>
      <c r="CY263" s="7"/>
      <c r="CZ263" s="2" t="str">
        <f t="shared" si="44"/>
        <v/>
      </c>
      <c r="DA263" s="2" t="str">
        <f t="shared" si="45"/>
        <v/>
      </c>
      <c r="DB263" s="3" t="str">
        <f t="shared" si="46"/>
        <v/>
      </c>
      <c r="DC263" s="3" t="str">
        <f>IF($A263="","",IF((AND($A263="ADD",OR(DB263="",DB263="Excellent"))),"1",(_xlfn.XLOOKUP(DB263,condition[lookupValue],condition[lookupKey],""))))</f>
        <v/>
      </c>
      <c r="DD263" s="8" t="str">
        <f t="shared" si="47"/>
        <v/>
      </c>
      <c r="DE263" s="9"/>
    </row>
    <row r="264" spans="2:10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4"/>
      <c r="L264" s="4"/>
      <c r="M264" s="4"/>
      <c r="O264" s="3" t="str">
        <f>IF($A264="ADD",IF(NOT(ISBLANK(N264)),_xlfn.XLOOKUP(N264,len_adjust_rsn[lookupValue],len_adjust_rsn[lookupKey],"ERROR"),""), "")</f>
        <v/>
      </c>
      <c r="P264" s="4"/>
      <c r="Q264" s="7"/>
      <c r="R264" s="7"/>
      <c r="S264" s="7"/>
      <c r="T264" s="7"/>
      <c r="U264" s="7"/>
      <c r="W264" s="3" t="str">
        <f>IF($A264="ADD",IF(NOT(ISBLANK(V264)),_xlfn.XLOOKUP(V264,ud_stormwater_purpose[lookupValue],ud_stormwater_purpose[lookupKey],"ERROR"),""), "")</f>
        <v/>
      </c>
      <c r="Y264" s="3" t="str">
        <f>IF($A264="ADD",IF(NOT(ISBLANK(X264)),_xlfn.XLOOKUP(X264,ud_pipe_flow_type[lookupValue],ud_pipe_flow_type[lookupKey],"ERROR"),""), "")</f>
        <v/>
      </c>
      <c r="AA264" s="3" t="str">
        <f>IF($A264="ADD",IF(NOT(ISBLANK(Z264)),_xlfn.XLOOKUP(Z264,ud_pipe_type[lookupValue],ud_pipe_type[lookupKey],"ERROR"),""), "")</f>
        <v/>
      </c>
      <c r="AC264" s="3" t="str">
        <f>IF($A264="ADD",IF(NOT(ISBLANK(AB264)),_xlfn.XLOOKUP(AB264,ud_shape[lookupValue],ud_shape[lookupKey],"ERROR"),""), "")</f>
        <v/>
      </c>
      <c r="AE264" s="3" t="str">
        <f>IF($A264="ADD",IF(NOT(ISBLANK(AD264)),_xlfn.XLOOKUP(AD264,pipe_material[lookupValue],pipe_material[lookupKey],"ERROR"),""), "")</f>
        <v/>
      </c>
      <c r="AG264" s="3" t="str">
        <f>IF($A264="ADD",IF(NOT(ISBLANK(AF264)),_xlfn.XLOOKUP(1,(ud_material_subset_lookup=AF264)*(ud_material_subset_parentKey=AE264),ud_material_subset[lookupKey],"ERROR"),""), "")</f>
        <v/>
      </c>
      <c r="AI264" s="3" t="str">
        <f>IF($A264="ADD",IF(NOT(ISBLANK(AH264)),_xlfn.XLOOKUP(AH264,ud_pipe_duct_class[lookupValue],ud_pipe_duct_class[lookupKey],"ERROR"),""), "")</f>
        <v/>
      </c>
      <c r="AL264" s="3" t="str">
        <f>IF($A264="ADD",IF(NOT(ISBLANK(AK264)),_xlfn.XLOOKUP(AK264,ud_pipe_joint_type[lookupValue],ud_pipe_joint_type[lookupKey],"ERROR"),""), "")</f>
        <v/>
      </c>
      <c r="AN264" s="3" t="str">
        <f>IF($A264="ADD",IF(NOT(ISBLANK(AM264)),_xlfn.XLOOKUP(AM264,ud_pipe_location[lookupValue],ud_pipe_location[lookupKey],"ERROR"),""), "")</f>
        <v/>
      </c>
      <c r="AP264" s="2" t="str">
        <f t="shared" si="36"/>
        <v/>
      </c>
      <c r="AQ264" s="2" t="str">
        <f t="shared" si="37"/>
        <v/>
      </c>
      <c r="AR264" s="6"/>
      <c r="AS264" s="6"/>
      <c r="AT264" s="6"/>
      <c r="AU264" s="4"/>
      <c r="AV264" s="9"/>
      <c r="AX264" s="3" t="str">
        <f>IF($A264="ADD",IF(NOT(ISBLANK(AW264)),_xlfn.XLOOKUP(AW264,ud_culvert_grate[lookupValue],ud_culvert_grate[lookupKey],"ERROR"),""), "")</f>
        <v/>
      </c>
      <c r="AY264" s="4"/>
      <c r="BA264" s="3" t="str">
        <f>IF($A264="ADD",IF(NOT(ISBLANK(AZ264)),_xlfn.XLOOKUP(AZ264,ud_culvert_grate[lookupValue],ud_culvert_grate[lookupKey],"ERROR"),""), "")</f>
        <v/>
      </c>
      <c r="BD264" s="6"/>
      <c r="BF264" s="3" t="str">
        <f>IF($A264="ADD",IF(NOT(ISBLANK(BE264)),_xlfn.XLOOKUP(BE264,ud_yn_unknown[lookupValue],ud_yn_unknown[lookupKey],"ERROR"),""), "")</f>
        <v/>
      </c>
      <c r="BH264" s="3" t="str">
        <f>IF($A264="ADD",IF(NOT(ISBLANK(BG264)),_xlfn.XLOOKUP(BG264,ud_bed_substrate[lookupValue],ud_bed_substrate[lookupKey],"ERROR"),""), "")</f>
        <v/>
      </c>
      <c r="BJ264" s="3" t="str">
        <f>IF($A264="ADD",IF(NOT(ISBLANK(BI264)),_xlfn.XLOOKUP(BI264,ud_yn_unknown[lookupValue],ud_yn_unknown[lookupKey],"ERROR"),""), "")</f>
        <v/>
      </c>
      <c r="BL264" s="3" t="str">
        <f>IF($A264="ADD",IF(NOT(ISBLANK(BK264)),_xlfn.XLOOKUP(BK264,ud_yn_unknown[lookupValue],ud_yn_unknown[lookupKey],"ERROR"),""), "")</f>
        <v/>
      </c>
      <c r="BN264" s="3" t="str">
        <f>IF($A264="ADD",IF(NOT(ISBLANK(BM264)),_xlfn.XLOOKUP(BM264,ud_culvert_slope[lookupValue],ud_culvert_slope[lookupKey],"ERROR"),""), "")</f>
        <v/>
      </c>
      <c r="BP264" s="3" t="str">
        <f>IF($A264="ADD",IF(NOT(ISBLANK(BO264)),_xlfn.XLOOKUP(BO264,ud_culvert_alignment[lookupValue],ud_culvert_alignment[lookupKey],"ERROR"),""), "")</f>
        <v/>
      </c>
      <c r="BQ264" s="8"/>
      <c r="BS264" s="3" t="str">
        <f>IF($A264="ADD",IF(NOT(ISBLANK(BR264)),_xlfn.XLOOKUP(BR264,ud_carried_function[lookupValue],ud_carried_function[lookupKey],"ERROR"),""), "")</f>
        <v/>
      </c>
      <c r="BT264" s="4"/>
      <c r="BV264" s="3" t="str">
        <f>IF($A264="ADD",IF(NOT(ISBLANK(BU264)),_xlfn.XLOOKUP(BU264,ud_design_loading[lookupValue],ud_design_loading[lookupKey],"ERROR"),""), "")</f>
        <v/>
      </c>
      <c r="BW264" s="4"/>
      <c r="BX264" s="4"/>
      <c r="BY264" s="4"/>
      <c r="BZ264" s="4"/>
      <c r="CC264" s="3" t="str">
        <f>IF($A264="ADD",IF(NOT(ISBLANK(CB264)),_xlfn.XLOOKUP(CB264,maint_type[lookupValue],maint_type[lookupKey],"ERROR"),""), "")</f>
        <v/>
      </c>
      <c r="CE264" s="3" t="str">
        <f>IF($A264="ADD",IF(NOT(ISBLANK(CD264)),_xlfn.XLOOKUP(CD264,ud_access_method[lookupValue],ud_access_method[lookupKey],"ERROR"),""), "")</f>
        <v/>
      </c>
      <c r="CF264" s="9"/>
      <c r="CG264" s="8"/>
      <c r="CH264" s="4" t="str">
        <f t="shared" ca="1" si="38"/>
        <v/>
      </c>
      <c r="CI264" s="4"/>
      <c r="CJ264" s="3" t="str">
        <f t="shared" si="39"/>
        <v/>
      </c>
      <c r="CK264" s="3" t="str">
        <f>IF($A264="","",IF((AND($A264="ADD",OR(CJ264="",CJ264="In Use"))),"5",(_xlfn.XLOOKUP(CJ264,ud_asset_status[lookupValue],ud_asset_status[lookupKey],""))))</f>
        <v/>
      </c>
      <c r="CL264" s="8"/>
      <c r="CN264" s="3" t="str">
        <f>IF($A264="ADD",IF(NOT(ISBLANK(CM264)),_xlfn.XLOOKUP(CM264,ar_replace_reason[lookupValue],ar_replace_reason[lookupKey],"ERROR"),""), "")</f>
        <v/>
      </c>
      <c r="CO264" s="3" t="str">
        <f t="shared" si="40"/>
        <v/>
      </c>
      <c r="CP264" s="3" t="str">
        <f>IF($A264="","",IF((AND($A264="ADD",OR(CO264="",CO264="Queenstown-Lakes District Council"))),"70",(_xlfn.XLOOKUP(CO264,ud_organisation_owner[lookupValue],ud_organisation_owner[lookupKey],""))))</f>
        <v/>
      </c>
      <c r="CQ264" s="3" t="str">
        <f t="shared" si="41"/>
        <v/>
      </c>
      <c r="CR264" s="3" t="str">
        <f>IF($A264="","",IF((AND($A264="ADD",OR(CQ264="",CQ264="Queenstown-Lakes District Council"))),"70",(_xlfn.XLOOKUP(CQ264,ud_organisation_owner[lookupValue],ud_organisation_owner[lookupKey],""))))</f>
        <v/>
      </c>
      <c r="CS264" s="3" t="str">
        <f t="shared" si="42"/>
        <v/>
      </c>
      <c r="CT264" s="3" t="str">
        <f>IF($A264="","",IF((AND($A264="ADD",OR(CS264="",CS264="Local Authority"))),"17",(_xlfn.XLOOKUP(CS264,ud_sub_organisation[lookupValue],ud_sub_organisation[lookupKey],""))))</f>
        <v/>
      </c>
      <c r="CV264" s="3" t="str">
        <f>IF($A264="ADD",IF(NOT(ISBLANK(CU264)),_xlfn.XLOOKUP(CU264,ud_maintenance_organisation[lookupValue],ud_maintenance_organisation[lookupKey],"ERROR"),""), "")</f>
        <v/>
      </c>
      <c r="CW264" s="3" t="str">
        <f t="shared" si="43"/>
        <v/>
      </c>
      <c r="CX264" s="3" t="str">
        <f>IF($A264="","",IF((AND($A264="ADD",OR(CW264="",CW264="Vested Assets"))),"12",(_xlfn.XLOOKUP(CW264,ud_work_category[lookupValue],ud_work_category[lookupKey],""))))</f>
        <v/>
      </c>
      <c r="CY264" s="7"/>
      <c r="CZ264" s="2" t="str">
        <f t="shared" si="44"/>
        <v/>
      </c>
      <c r="DA264" s="2" t="str">
        <f t="shared" si="45"/>
        <v/>
      </c>
      <c r="DB264" s="3" t="str">
        <f t="shared" si="46"/>
        <v/>
      </c>
      <c r="DC264" s="3" t="str">
        <f>IF($A264="","",IF((AND($A264="ADD",OR(DB264="",DB264="Excellent"))),"1",(_xlfn.XLOOKUP(DB264,condition[lookupValue],condition[lookupKey],""))))</f>
        <v/>
      </c>
      <c r="DD264" s="8" t="str">
        <f t="shared" si="47"/>
        <v/>
      </c>
      <c r="DE264" s="9"/>
    </row>
    <row r="265" spans="2:10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4"/>
      <c r="L265" s="4"/>
      <c r="M265" s="4"/>
      <c r="O265" s="3" t="str">
        <f>IF($A265="ADD",IF(NOT(ISBLANK(N265)),_xlfn.XLOOKUP(N265,len_adjust_rsn[lookupValue],len_adjust_rsn[lookupKey],"ERROR"),""), "")</f>
        <v/>
      </c>
      <c r="P265" s="4"/>
      <c r="Q265" s="7"/>
      <c r="R265" s="7"/>
      <c r="S265" s="7"/>
      <c r="T265" s="7"/>
      <c r="U265" s="7"/>
      <c r="W265" s="3" t="str">
        <f>IF($A265="ADD",IF(NOT(ISBLANK(V265)),_xlfn.XLOOKUP(V265,ud_stormwater_purpose[lookupValue],ud_stormwater_purpose[lookupKey],"ERROR"),""), "")</f>
        <v/>
      </c>
      <c r="Y265" s="3" t="str">
        <f>IF($A265="ADD",IF(NOT(ISBLANK(X265)),_xlfn.XLOOKUP(X265,ud_pipe_flow_type[lookupValue],ud_pipe_flow_type[lookupKey],"ERROR"),""), "")</f>
        <v/>
      </c>
      <c r="AA265" s="3" t="str">
        <f>IF($A265="ADD",IF(NOT(ISBLANK(Z265)),_xlfn.XLOOKUP(Z265,ud_pipe_type[lookupValue],ud_pipe_type[lookupKey],"ERROR"),""), "")</f>
        <v/>
      </c>
      <c r="AC265" s="3" t="str">
        <f>IF($A265="ADD",IF(NOT(ISBLANK(AB265)),_xlfn.XLOOKUP(AB265,ud_shape[lookupValue],ud_shape[lookupKey],"ERROR"),""), "")</f>
        <v/>
      </c>
      <c r="AE265" s="3" t="str">
        <f>IF($A265="ADD",IF(NOT(ISBLANK(AD265)),_xlfn.XLOOKUP(AD265,pipe_material[lookupValue],pipe_material[lookupKey],"ERROR"),""), "")</f>
        <v/>
      </c>
      <c r="AG265" s="3" t="str">
        <f>IF($A265="ADD",IF(NOT(ISBLANK(AF265)),_xlfn.XLOOKUP(1,(ud_material_subset_lookup=AF265)*(ud_material_subset_parentKey=AE265),ud_material_subset[lookupKey],"ERROR"),""), "")</f>
        <v/>
      </c>
      <c r="AI265" s="3" t="str">
        <f>IF($A265="ADD",IF(NOT(ISBLANK(AH265)),_xlfn.XLOOKUP(AH265,ud_pipe_duct_class[lookupValue],ud_pipe_duct_class[lookupKey],"ERROR"),""), "")</f>
        <v/>
      </c>
      <c r="AL265" s="3" t="str">
        <f>IF($A265="ADD",IF(NOT(ISBLANK(AK265)),_xlfn.XLOOKUP(AK265,ud_pipe_joint_type[lookupValue],ud_pipe_joint_type[lookupKey],"ERROR"),""), "")</f>
        <v/>
      </c>
      <c r="AN265" s="3" t="str">
        <f>IF($A265="ADD",IF(NOT(ISBLANK(AM265)),_xlfn.XLOOKUP(AM265,ud_pipe_location[lookupValue],ud_pipe_location[lookupKey],"ERROR"),""), "")</f>
        <v/>
      </c>
      <c r="AP265" s="2" t="str">
        <f t="shared" si="36"/>
        <v/>
      </c>
      <c r="AQ265" s="2" t="str">
        <f t="shared" si="37"/>
        <v/>
      </c>
      <c r="AR265" s="6"/>
      <c r="AS265" s="6"/>
      <c r="AT265" s="6"/>
      <c r="AU265" s="4"/>
      <c r="AV265" s="9"/>
      <c r="AX265" s="3" t="str">
        <f>IF($A265="ADD",IF(NOT(ISBLANK(AW265)),_xlfn.XLOOKUP(AW265,ud_culvert_grate[lookupValue],ud_culvert_grate[lookupKey],"ERROR"),""), "")</f>
        <v/>
      </c>
      <c r="AY265" s="4"/>
      <c r="BA265" s="3" t="str">
        <f>IF($A265="ADD",IF(NOT(ISBLANK(AZ265)),_xlfn.XLOOKUP(AZ265,ud_culvert_grate[lookupValue],ud_culvert_grate[lookupKey],"ERROR"),""), "")</f>
        <v/>
      </c>
      <c r="BD265" s="6"/>
      <c r="BF265" s="3" t="str">
        <f>IF($A265="ADD",IF(NOT(ISBLANK(BE265)),_xlfn.XLOOKUP(BE265,ud_yn_unknown[lookupValue],ud_yn_unknown[lookupKey],"ERROR"),""), "")</f>
        <v/>
      </c>
      <c r="BH265" s="3" t="str">
        <f>IF($A265="ADD",IF(NOT(ISBLANK(BG265)),_xlfn.XLOOKUP(BG265,ud_bed_substrate[lookupValue],ud_bed_substrate[lookupKey],"ERROR"),""), "")</f>
        <v/>
      </c>
      <c r="BJ265" s="3" t="str">
        <f>IF($A265="ADD",IF(NOT(ISBLANK(BI265)),_xlfn.XLOOKUP(BI265,ud_yn_unknown[lookupValue],ud_yn_unknown[lookupKey],"ERROR"),""), "")</f>
        <v/>
      </c>
      <c r="BL265" s="3" t="str">
        <f>IF($A265="ADD",IF(NOT(ISBLANK(BK265)),_xlfn.XLOOKUP(BK265,ud_yn_unknown[lookupValue],ud_yn_unknown[lookupKey],"ERROR"),""), "")</f>
        <v/>
      </c>
      <c r="BN265" s="3" t="str">
        <f>IF($A265="ADD",IF(NOT(ISBLANK(BM265)),_xlfn.XLOOKUP(BM265,ud_culvert_slope[lookupValue],ud_culvert_slope[lookupKey],"ERROR"),""), "")</f>
        <v/>
      </c>
      <c r="BP265" s="3" t="str">
        <f>IF($A265="ADD",IF(NOT(ISBLANK(BO265)),_xlfn.XLOOKUP(BO265,ud_culvert_alignment[lookupValue],ud_culvert_alignment[lookupKey],"ERROR"),""), "")</f>
        <v/>
      </c>
      <c r="BQ265" s="8"/>
      <c r="BS265" s="3" t="str">
        <f>IF($A265="ADD",IF(NOT(ISBLANK(BR265)),_xlfn.XLOOKUP(BR265,ud_carried_function[lookupValue],ud_carried_function[lookupKey],"ERROR"),""), "")</f>
        <v/>
      </c>
      <c r="BT265" s="4"/>
      <c r="BV265" s="3" t="str">
        <f>IF($A265="ADD",IF(NOT(ISBLANK(BU265)),_xlfn.XLOOKUP(BU265,ud_design_loading[lookupValue],ud_design_loading[lookupKey],"ERROR"),""), "")</f>
        <v/>
      </c>
      <c r="BW265" s="4"/>
      <c r="BX265" s="4"/>
      <c r="BY265" s="4"/>
      <c r="BZ265" s="4"/>
      <c r="CC265" s="3" t="str">
        <f>IF($A265="ADD",IF(NOT(ISBLANK(CB265)),_xlfn.XLOOKUP(CB265,maint_type[lookupValue],maint_type[lookupKey],"ERROR"),""), "")</f>
        <v/>
      </c>
      <c r="CE265" s="3" t="str">
        <f>IF($A265="ADD",IF(NOT(ISBLANK(CD265)),_xlfn.XLOOKUP(CD265,ud_access_method[lookupValue],ud_access_method[lookupKey],"ERROR"),""), "")</f>
        <v/>
      </c>
      <c r="CF265" s="9"/>
      <c r="CG265" s="8"/>
      <c r="CH265" s="4" t="str">
        <f t="shared" ca="1" si="38"/>
        <v/>
      </c>
      <c r="CI265" s="4"/>
      <c r="CJ265" s="3" t="str">
        <f t="shared" si="39"/>
        <v/>
      </c>
      <c r="CK265" s="3" t="str">
        <f>IF($A265="","",IF((AND($A265="ADD",OR(CJ265="",CJ265="In Use"))),"5",(_xlfn.XLOOKUP(CJ265,ud_asset_status[lookupValue],ud_asset_status[lookupKey],""))))</f>
        <v/>
      </c>
      <c r="CL265" s="8"/>
      <c r="CN265" s="3" t="str">
        <f>IF($A265="ADD",IF(NOT(ISBLANK(CM265)),_xlfn.XLOOKUP(CM265,ar_replace_reason[lookupValue],ar_replace_reason[lookupKey],"ERROR"),""), "")</f>
        <v/>
      </c>
      <c r="CO265" s="3" t="str">
        <f t="shared" si="40"/>
        <v/>
      </c>
      <c r="CP265" s="3" t="str">
        <f>IF($A265="","",IF((AND($A265="ADD",OR(CO265="",CO265="Queenstown-Lakes District Council"))),"70",(_xlfn.XLOOKUP(CO265,ud_organisation_owner[lookupValue],ud_organisation_owner[lookupKey],""))))</f>
        <v/>
      </c>
      <c r="CQ265" s="3" t="str">
        <f t="shared" si="41"/>
        <v/>
      </c>
      <c r="CR265" s="3" t="str">
        <f>IF($A265="","",IF((AND($A265="ADD",OR(CQ265="",CQ265="Queenstown-Lakes District Council"))),"70",(_xlfn.XLOOKUP(CQ265,ud_organisation_owner[lookupValue],ud_organisation_owner[lookupKey],""))))</f>
        <v/>
      </c>
      <c r="CS265" s="3" t="str">
        <f t="shared" si="42"/>
        <v/>
      </c>
      <c r="CT265" s="3" t="str">
        <f>IF($A265="","",IF((AND($A265="ADD",OR(CS265="",CS265="Local Authority"))),"17",(_xlfn.XLOOKUP(CS265,ud_sub_organisation[lookupValue],ud_sub_organisation[lookupKey],""))))</f>
        <v/>
      </c>
      <c r="CV265" s="3" t="str">
        <f>IF($A265="ADD",IF(NOT(ISBLANK(CU265)),_xlfn.XLOOKUP(CU265,ud_maintenance_organisation[lookupValue],ud_maintenance_organisation[lookupKey],"ERROR"),""), "")</f>
        <v/>
      </c>
      <c r="CW265" s="3" t="str">
        <f t="shared" si="43"/>
        <v/>
      </c>
      <c r="CX265" s="3" t="str">
        <f>IF($A265="","",IF((AND($A265="ADD",OR(CW265="",CW265="Vested Assets"))),"12",(_xlfn.XLOOKUP(CW265,ud_work_category[lookupValue],ud_work_category[lookupKey],""))))</f>
        <v/>
      </c>
      <c r="CY265" s="7"/>
      <c r="CZ265" s="2" t="str">
        <f t="shared" si="44"/>
        <v/>
      </c>
      <c r="DA265" s="2" t="str">
        <f t="shared" si="45"/>
        <v/>
      </c>
      <c r="DB265" s="3" t="str">
        <f t="shared" si="46"/>
        <v/>
      </c>
      <c r="DC265" s="3" t="str">
        <f>IF($A265="","",IF((AND($A265="ADD",OR(DB265="",DB265="Excellent"))),"1",(_xlfn.XLOOKUP(DB265,condition[lookupValue],condition[lookupKey],""))))</f>
        <v/>
      </c>
      <c r="DD265" s="8" t="str">
        <f t="shared" si="47"/>
        <v/>
      </c>
      <c r="DE265" s="9"/>
    </row>
    <row r="266" spans="2:10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4"/>
      <c r="L266" s="4"/>
      <c r="M266" s="4"/>
      <c r="O266" s="3" t="str">
        <f>IF($A266="ADD",IF(NOT(ISBLANK(N266)),_xlfn.XLOOKUP(N266,len_adjust_rsn[lookupValue],len_adjust_rsn[lookupKey],"ERROR"),""), "")</f>
        <v/>
      </c>
      <c r="P266" s="4"/>
      <c r="Q266" s="7"/>
      <c r="R266" s="7"/>
      <c r="S266" s="7"/>
      <c r="T266" s="7"/>
      <c r="U266" s="7"/>
      <c r="W266" s="3" t="str">
        <f>IF($A266="ADD",IF(NOT(ISBLANK(V266)),_xlfn.XLOOKUP(V266,ud_stormwater_purpose[lookupValue],ud_stormwater_purpose[lookupKey],"ERROR"),""), "")</f>
        <v/>
      </c>
      <c r="Y266" s="3" t="str">
        <f>IF($A266="ADD",IF(NOT(ISBLANK(X266)),_xlfn.XLOOKUP(X266,ud_pipe_flow_type[lookupValue],ud_pipe_flow_type[lookupKey],"ERROR"),""), "")</f>
        <v/>
      </c>
      <c r="AA266" s="3" t="str">
        <f>IF($A266="ADD",IF(NOT(ISBLANK(Z266)),_xlfn.XLOOKUP(Z266,ud_pipe_type[lookupValue],ud_pipe_type[lookupKey],"ERROR"),""), "")</f>
        <v/>
      </c>
      <c r="AC266" s="3" t="str">
        <f>IF($A266="ADD",IF(NOT(ISBLANK(AB266)),_xlfn.XLOOKUP(AB266,ud_shape[lookupValue],ud_shape[lookupKey],"ERROR"),""), "")</f>
        <v/>
      </c>
      <c r="AE266" s="3" t="str">
        <f>IF($A266="ADD",IF(NOT(ISBLANK(AD266)),_xlfn.XLOOKUP(AD266,pipe_material[lookupValue],pipe_material[lookupKey],"ERROR"),""), "")</f>
        <v/>
      </c>
      <c r="AG266" s="3" t="str">
        <f>IF($A266="ADD",IF(NOT(ISBLANK(AF266)),_xlfn.XLOOKUP(1,(ud_material_subset_lookup=AF266)*(ud_material_subset_parentKey=AE266),ud_material_subset[lookupKey],"ERROR"),""), "")</f>
        <v/>
      </c>
      <c r="AI266" s="3" t="str">
        <f>IF($A266="ADD",IF(NOT(ISBLANK(AH266)),_xlfn.XLOOKUP(AH266,ud_pipe_duct_class[lookupValue],ud_pipe_duct_class[lookupKey],"ERROR"),""), "")</f>
        <v/>
      </c>
      <c r="AL266" s="3" t="str">
        <f>IF($A266="ADD",IF(NOT(ISBLANK(AK266)),_xlfn.XLOOKUP(AK266,ud_pipe_joint_type[lookupValue],ud_pipe_joint_type[lookupKey],"ERROR"),""), "")</f>
        <v/>
      </c>
      <c r="AN266" s="3" t="str">
        <f>IF($A266="ADD",IF(NOT(ISBLANK(AM266)),_xlfn.XLOOKUP(AM266,ud_pipe_location[lookupValue],ud_pipe_location[lookupKey],"ERROR"),""), "")</f>
        <v/>
      </c>
      <c r="AP266" s="2" t="str">
        <f t="shared" si="36"/>
        <v/>
      </c>
      <c r="AQ266" s="2" t="str">
        <f t="shared" si="37"/>
        <v/>
      </c>
      <c r="AR266" s="6"/>
      <c r="AS266" s="6"/>
      <c r="AT266" s="6"/>
      <c r="AU266" s="4"/>
      <c r="AV266" s="9"/>
      <c r="AX266" s="3" t="str">
        <f>IF($A266="ADD",IF(NOT(ISBLANK(AW266)),_xlfn.XLOOKUP(AW266,ud_culvert_grate[lookupValue],ud_culvert_grate[lookupKey],"ERROR"),""), "")</f>
        <v/>
      </c>
      <c r="AY266" s="4"/>
      <c r="BA266" s="3" t="str">
        <f>IF($A266="ADD",IF(NOT(ISBLANK(AZ266)),_xlfn.XLOOKUP(AZ266,ud_culvert_grate[lookupValue],ud_culvert_grate[lookupKey],"ERROR"),""), "")</f>
        <v/>
      </c>
      <c r="BD266" s="6"/>
      <c r="BF266" s="3" t="str">
        <f>IF($A266="ADD",IF(NOT(ISBLANK(BE266)),_xlfn.XLOOKUP(BE266,ud_yn_unknown[lookupValue],ud_yn_unknown[lookupKey],"ERROR"),""), "")</f>
        <v/>
      </c>
      <c r="BH266" s="3" t="str">
        <f>IF($A266="ADD",IF(NOT(ISBLANK(BG266)),_xlfn.XLOOKUP(BG266,ud_bed_substrate[lookupValue],ud_bed_substrate[lookupKey],"ERROR"),""), "")</f>
        <v/>
      </c>
      <c r="BJ266" s="3" t="str">
        <f>IF($A266="ADD",IF(NOT(ISBLANK(BI266)),_xlfn.XLOOKUP(BI266,ud_yn_unknown[lookupValue],ud_yn_unknown[lookupKey],"ERROR"),""), "")</f>
        <v/>
      </c>
      <c r="BL266" s="3" t="str">
        <f>IF($A266="ADD",IF(NOT(ISBLANK(BK266)),_xlfn.XLOOKUP(BK266,ud_yn_unknown[lookupValue],ud_yn_unknown[lookupKey],"ERROR"),""), "")</f>
        <v/>
      </c>
      <c r="BN266" s="3" t="str">
        <f>IF($A266="ADD",IF(NOT(ISBLANK(BM266)),_xlfn.XLOOKUP(BM266,ud_culvert_slope[lookupValue],ud_culvert_slope[lookupKey],"ERROR"),""), "")</f>
        <v/>
      </c>
      <c r="BP266" s="3" t="str">
        <f>IF($A266="ADD",IF(NOT(ISBLANK(BO266)),_xlfn.XLOOKUP(BO266,ud_culvert_alignment[lookupValue],ud_culvert_alignment[lookupKey],"ERROR"),""), "")</f>
        <v/>
      </c>
      <c r="BQ266" s="8"/>
      <c r="BS266" s="3" t="str">
        <f>IF($A266="ADD",IF(NOT(ISBLANK(BR266)),_xlfn.XLOOKUP(BR266,ud_carried_function[lookupValue],ud_carried_function[lookupKey],"ERROR"),""), "")</f>
        <v/>
      </c>
      <c r="BT266" s="4"/>
      <c r="BV266" s="3" t="str">
        <f>IF($A266="ADD",IF(NOT(ISBLANK(BU266)),_xlfn.XLOOKUP(BU266,ud_design_loading[lookupValue],ud_design_loading[lookupKey],"ERROR"),""), "")</f>
        <v/>
      </c>
      <c r="BW266" s="4"/>
      <c r="BX266" s="4"/>
      <c r="BY266" s="4"/>
      <c r="BZ266" s="4"/>
      <c r="CC266" s="3" t="str">
        <f>IF($A266="ADD",IF(NOT(ISBLANK(CB266)),_xlfn.XLOOKUP(CB266,maint_type[lookupValue],maint_type[lookupKey],"ERROR"),""), "")</f>
        <v/>
      </c>
      <c r="CE266" s="3" t="str">
        <f>IF($A266="ADD",IF(NOT(ISBLANK(CD266)),_xlfn.XLOOKUP(CD266,ud_access_method[lookupValue],ud_access_method[lookupKey],"ERROR"),""), "")</f>
        <v/>
      </c>
      <c r="CF266" s="9"/>
      <c r="CG266" s="8"/>
      <c r="CH266" s="4" t="str">
        <f t="shared" ca="1" si="38"/>
        <v/>
      </c>
      <c r="CI266" s="4"/>
      <c r="CJ266" s="3" t="str">
        <f t="shared" si="39"/>
        <v/>
      </c>
      <c r="CK266" s="3" t="str">
        <f>IF($A266="","",IF((AND($A266="ADD",OR(CJ266="",CJ266="In Use"))),"5",(_xlfn.XLOOKUP(CJ266,ud_asset_status[lookupValue],ud_asset_status[lookupKey],""))))</f>
        <v/>
      </c>
      <c r="CL266" s="8"/>
      <c r="CN266" s="3" t="str">
        <f>IF($A266="ADD",IF(NOT(ISBLANK(CM266)),_xlfn.XLOOKUP(CM266,ar_replace_reason[lookupValue],ar_replace_reason[lookupKey],"ERROR"),""), "")</f>
        <v/>
      </c>
      <c r="CO266" s="3" t="str">
        <f t="shared" si="40"/>
        <v/>
      </c>
      <c r="CP266" s="3" t="str">
        <f>IF($A266="","",IF((AND($A266="ADD",OR(CO266="",CO266="Queenstown-Lakes District Council"))),"70",(_xlfn.XLOOKUP(CO266,ud_organisation_owner[lookupValue],ud_organisation_owner[lookupKey],""))))</f>
        <v/>
      </c>
      <c r="CQ266" s="3" t="str">
        <f t="shared" si="41"/>
        <v/>
      </c>
      <c r="CR266" s="3" t="str">
        <f>IF($A266="","",IF((AND($A266="ADD",OR(CQ266="",CQ266="Queenstown-Lakes District Council"))),"70",(_xlfn.XLOOKUP(CQ266,ud_organisation_owner[lookupValue],ud_organisation_owner[lookupKey],""))))</f>
        <v/>
      </c>
      <c r="CS266" s="3" t="str">
        <f t="shared" si="42"/>
        <v/>
      </c>
      <c r="CT266" s="3" t="str">
        <f>IF($A266="","",IF((AND($A266="ADD",OR(CS266="",CS266="Local Authority"))),"17",(_xlfn.XLOOKUP(CS266,ud_sub_organisation[lookupValue],ud_sub_organisation[lookupKey],""))))</f>
        <v/>
      </c>
      <c r="CV266" s="3" t="str">
        <f>IF($A266="ADD",IF(NOT(ISBLANK(CU266)),_xlfn.XLOOKUP(CU266,ud_maintenance_organisation[lookupValue],ud_maintenance_organisation[lookupKey],"ERROR"),""), "")</f>
        <v/>
      </c>
      <c r="CW266" s="3" t="str">
        <f t="shared" si="43"/>
        <v/>
      </c>
      <c r="CX266" s="3" t="str">
        <f>IF($A266="","",IF((AND($A266="ADD",OR(CW266="",CW266="Vested Assets"))),"12",(_xlfn.XLOOKUP(CW266,ud_work_category[lookupValue],ud_work_category[lookupKey],""))))</f>
        <v/>
      </c>
      <c r="CY266" s="7"/>
      <c r="CZ266" s="2" t="str">
        <f t="shared" si="44"/>
        <v/>
      </c>
      <c r="DA266" s="2" t="str">
        <f t="shared" si="45"/>
        <v/>
      </c>
      <c r="DB266" s="3" t="str">
        <f t="shared" si="46"/>
        <v/>
      </c>
      <c r="DC266" s="3" t="str">
        <f>IF($A266="","",IF((AND($A266="ADD",OR(DB266="",DB266="Excellent"))),"1",(_xlfn.XLOOKUP(DB266,condition[lookupValue],condition[lookupKey],""))))</f>
        <v/>
      </c>
      <c r="DD266" s="8" t="str">
        <f t="shared" si="47"/>
        <v/>
      </c>
      <c r="DE266" s="9"/>
    </row>
    <row r="267" spans="2:10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4"/>
      <c r="L267" s="4"/>
      <c r="M267" s="4"/>
      <c r="O267" s="3" t="str">
        <f>IF($A267="ADD",IF(NOT(ISBLANK(N267)),_xlfn.XLOOKUP(N267,len_adjust_rsn[lookupValue],len_adjust_rsn[lookupKey],"ERROR"),""), "")</f>
        <v/>
      </c>
      <c r="P267" s="4"/>
      <c r="Q267" s="7"/>
      <c r="R267" s="7"/>
      <c r="S267" s="7"/>
      <c r="T267" s="7"/>
      <c r="U267" s="7"/>
      <c r="W267" s="3" t="str">
        <f>IF($A267="ADD",IF(NOT(ISBLANK(V267)),_xlfn.XLOOKUP(V267,ud_stormwater_purpose[lookupValue],ud_stormwater_purpose[lookupKey],"ERROR"),""), "")</f>
        <v/>
      </c>
      <c r="Y267" s="3" t="str">
        <f>IF($A267="ADD",IF(NOT(ISBLANK(X267)),_xlfn.XLOOKUP(X267,ud_pipe_flow_type[lookupValue],ud_pipe_flow_type[lookupKey],"ERROR"),""), "")</f>
        <v/>
      </c>
      <c r="AA267" s="3" t="str">
        <f>IF($A267="ADD",IF(NOT(ISBLANK(Z267)),_xlfn.XLOOKUP(Z267,ud_pipe_type[lookupValue],ud_pipe_type[lookupKey],"ERROR"),""), "")</f>
        <v/>
      </c>
      <c r="AC267" s="3" t="str">
        <f>IF($A267="ADD",IF(NOT(ISBLANK(AB267)),_xlfn.XLOOKUP(AB267,ud_shape[lookupValue],ud_shape[lookupKey],"ERROR"),""), "")</f>
        <v/>
      </c>
      <c r="AE267" s="3" t="str">
        <f>IF($A267="ADD",IF(NOT(ISBLANK(AD267)),_xlfn.XLOOKUP(AD267,pipe_material[lookupValue],pipe_material[lookupKey],"ERROR"),""), "")</f>
        <v/>
      </c>
      <c r="AG267" s="3" t="str">
        <f>IF($A267="ADD",IF(NOT(ISBLANK(AF267)),_xlfn.XLOOKUP(1,(ud_material_subset_lookup=AF267)*(ud_material_subset_parentKey=AE267),ud_material_subset[lookupKey],"ERROR"),""), "")</f>
        <v/>
      </c>
      <c r="AI267" s="3" t="str">
        <f>IF($A267="ADD",IF(NOT(ISBLANK(AH267)),_xlfn.XLOOKUP(AH267,ud_pipe_duct_class[lookupValue],ud_pipe_duct_class[lookupKey],"ERROR"),""), "")</f>
        <v/>
      </c>
      <c r="AL267" s="3" t="str">
        <f>IF($A267="ADD",IF(NOT(ISBLANK(AK267)),_xlfn.XLOOKUP(AK267,ud_pipe_joint_type[lookupValue],ud_pipe_joint_type[lookupKey],"ERROR"),""), "")</f>
        <v/>
      </c>
      <c r="AN267" s="3" t="str">
        <f>IF($A267="ADD",IF(NOT(ISBLANK(AM267)),_xlfn.XLOOKUP(AM267,ud_pipe_location[lookupValue],ud_pipe_location[lookupKey],"ERROR"),""), "")</f>
        <v/>
      </c>
      <c r="AP267" s="2" t="str">
        <f t="shared" ref="AP267:AP300" si="48">IF(ISBLANK(V267),"",IF(V267="Geotech Drainage","",FALSE))</f>
        <v/>
      </c>
      <c r="AQ267" s="2" t="str">
        <f t="shared" ref="AQ267:AQ300" si="49">IF(ISBLANK(V267),"",IF(V267="Geotech Drainage","",FALSE))</f>
        <v/>
      </c>
      <c r="AR267" s="6"/>
      <c r="AS267" s="6"/>
      <c r="AT267" s="6"/>
      <c r="AU267" s="4"/>
      <c r="AV267" s="9"/>
      <c r="AX267" s="3" t="str">
        <f>IF($A267="ADD",IF(NOT(ISBLANK(AW267)),_xlfn.XLOOKUP(AW267,ud_culvert_grate[lookupValue],ud_culvert_grate[lookupKey],"ERROR"),""), "")</f>
        <v/>
      </c>
      <c r="AY267" s="4"/>
      <c r="BA267" s="3" t="str">
        <f>IF($A267="ADD",IF(NOT(ISBLANK(AZ267)),_xlfn.XLOOKUP(AZ267,ud_culvert_grate[lookupValue],ud_culvert_grate[lookupKey],"ERROR"),""), "")</f>
        <v/>
      </c>
      <c r="BD267" s="6"/>
      <c r="BF267" s="3" t="str">
        <f>IF($A267="ADD",IF(NOT(ISBLANK(BE267)),_xlfn.XLOOKUP(BE267,ud_yn_unknown[lookupValue],ud_yn_unknown[lookupKey],"ERROR"),""), "")</f>
        <v/>
      </c>
      <c r="BH267" s="3" t="str">
        <f>IF($A267="ADD",IF(NOT(ISBLANK(BG267)),_xlfn.XLOOKUP(BG267,ud_bed_substrate[lookupValue],ud_bed_substrate[lookupKey],"ERROR"),""), "")</f>
        <v/>
      </c>
      <c r="BJ267" s="3" t="str">
        <f>IF($A267="ADD",IF(NOT(ISBLANK(BI267)),_xlfn.XLOOKUP(BI267,ud_yn_unknown[lookupValue],ud_yn_unknown[lookupKey],"ERROR"),""), "")</f>
        <v/>
      </c>
      <c r="BL267" s="3" t="str">
        <f>IF($A267="ADD",IF(NOT(ISBLANK(BK267)),_xlfn.XLOOKUP(BK267,ud_yn_unknown[lookupValue],ud_yn_unknown[lookupKey],"ERROR"),""), "")</f>
        <v/>
      </c>
      <c r="BN267" s="3" t="str">
        <f>IF($A267="ADD",IF(NOT(ISBLANK(BM267)),_xlfn.XLOOKUP(BM267,ud_culvert_slope[lookupValue],ud_culvert_slope[lookupKey],"ERROR"),""), "")</f>
        <v/>
      </c>
      <c r="BP267" s="3" t="str">
        <f>IF($A267="ADD",IF(NOT(ISBLANK(BO267)),_xlfn.XLOOKUP(BO267,ud_culvert_alignment[lookupValue],ud_culvert_alignment[lookupKey],"ERROR"),""), "")</f>
        <v/>
      </c>
      <c r="BQ267" s="8"/>
      <c r="BS267" s="3" t="str">
        <f>IF($A267="ADD",IF(NOT(ISBLANK(BR267)),_xlfn.XLOOKUP(BR267,ud_carried_function[lookupValue],ud_carried_function[lookupKey],"ERROR"),""), "")</f>
        <v/>
      </c>
      <c r="BT267" s="4"/>
      <c r="BV267" s="3" t="str">
        <f>IF($A267="ADD",IF(NOT(ISBLANK(BU267)),_xlfn.XLOOKUP(BU267,ud_design_loading[lookupValue],ud_design_loading[lookupKey],"ERROR"),""), "")</f>
        <v/>
      </c>
      <c r="BW267" s="4"/>
      <c r="BX267" s="4"/>
      <c r="BY267" s="4"/>
      <c r="BZ267" s="4"/>
      <c r="CC267" s="3" t="str">
        <f>IF($A267="ADD",IF(NOT(ISBLANK(CB267)),_xlfn.XLOOKUP(CB267,maint_type[lookupValue],maint_type[lookupKey],"ERROR"),""), "")</f>
        <v/>
      </c>
      <c r="CE267" s="3" t="str">
        <f>IF($A267="ADD",IF(NOT(ISBLANK(CD267)),_xlfn.XLOOKUP(CD267,ud_access_method[lookupValue],ud_access_method[lookupKey],"ERROR"),""), "")</f>
        <v/>
      </c>
      <c r="CF267" s="9"/>
      <c r="CG267" s="8"/>
      <c r="CH267" s="4" t="str">
        <f t="shared" ref="CH267:CH300" ca="1" si="50">IF(CG267&lt;&gt;"", DATEDIF(CG267, TODAY(),"Y"),"")</f>
        <v/>
      </c>
      <c r="CI267" s="4"/>
      <c r="CJ267" s="3" t="str">
        <f t="shared" ref="CJ267:CJ300" si="51">IF($A267="ADD","In Use","")</f>
        <v/>
      </c>
      <c r="CK267" s="3" t="str">
        <f>IF($A267="","",IF((AND($A267="ADD",OR(CJ267="",CJ267="In Use"))),"5",(_xlfn.XLOOKUP(CJ267,ud_asset_status[lookupValue],ud_asset_status[lookupKey],""))))</f>
        <v/>
      </c>
      <c r="CL267" s="8"/>
      <c r="CN267" s="3" t="str">
        <f>IF($A267="ADD",IF(NOT(ISBLANK(CM267)),_xlfn.XLOOKUP(CM267,ar_replace_reason[lookupValue],ar_replace_reason[lookupKey],"ERROR"),""), "")</f>
        <v/>
      </c>
      <c r="CO267" s="3" t="str">
        <f t="shared" ref="CO267:CO300" si="52">IF($A267="ADD","Queenstown-Lakes District Council","")</f>
        <v/>
      </c>
      <c r="CP267" s="3" t="str">
        <f>IF($A267="","",IF((AND($A267="ADD",OR(CO267="",CO267="Queenstown-Lakes District Council"))),"70",(_xlfn.XLOOKUP(CO267,ud_organisation_owner[lookupValue],ud_organisation_owner[lookupKey],""))))</f>
        <v/>
      </c>
      <c r="CQ267" s="3" t="str">
        <f t="shared" ref="CQ267:CQ300" si="53">IF($A267="ADD","Queenstown-Lakes District Council","")</f>
        <v/>
      </c>
      <c r="CR267" s="3" t="str">
        <f>IF($A267="","",IF((AND($A267="ADD",OR(CQ267="",CQ267="Queenstown-Lakes District Council"))),"70",(_xlfn.XLOOKUP(CQ267,ud_organisation_owner[lookupValue],ud_organisation_owner[lookupKey],""))))</f>
        <v/>
      </c>
      <c r="CS267" s="3" t="str">
        <f t="shared" ref="CS267:CS300" si="54">IF($A267="ADD","Local Authority","")</f>
        <v/>
      </c>
      <c r="CT267" s="3" t="str">
        <f>IF($A267="","",IF((AND($A267="ADD",OR(CS267="",CS267="Local Authority"))),"17",(_xlfn.XLOOKUP(CS267,ud_sub_organisation[lookupValue],ud_sub_organisation[lookupKey],""))))</f>
        <v/>
      </c>
      <c r="CV267" s="3" t="str">
        <f>IF($A267="ADD",IF(NOT(ISBLANK(CU267)),_xlfn.XLOOKUP(CU267,ud_maintenance_organisation[lookupValue],ud_maintenance_organisation[lookupKey],"ERROR"),""), "")</f>
        <v/>
      </c>
      <c r="CW267" s="3" t="str">
        <f t="shared" ref="CW267:CW300" si="55">IF($A267="ADD","Vested Assets","")</f>
        <v/>
      </c>
      <c r="CX267" s="3" t="str">
        <f>IF($A267="","",IF((AND($A267="ADD",OR(CW267="",CW267="Vested Assets"))),"12",(_xlfn.XLOOKUP(CW267,ud_work_category[lookupValue],ud_work_category[lookupKey],""))))</f>
        <v/>
      </c>
      <c r="CY267" s="7"/>
      <c r="CZ267" s="2" t="str">
        <f t="shared" ref="CZ267:CZ300" si="56">IF($A267="ADD","TRUE","")</f>
        <v/>
      </c>
      <c r="DA267" s="2" t="str">
        <f t="shared" ref="DA267:DA300" si="57">IF($A267="ADD","FALSE","")</f>
        <v/>
      </c>
      <c r="DB267" s="3" t="str">
        <f t="shared" ref="DB267:DB300" si="58">IF($A267="ADD","Excellent","")</f>
        <v/>
      </c>
      <c r="DC267" s="3" t="str">
        <f>IF($A267="","",IF((AND($A267="ADD",OR(DB267="",DB267="Excellent"))),"1",(_xlfn.XLOOKUP(DB267,condition[lookupValue],condition[lookupKey],""))))</f>
        <v/>
      </c>
      <c r="DD267" s="8" t="str">
        <f t="shared" ref="DD267:DD300" si="59">IF(CG267&lt;&gt;"",CG267,"")</f>
        <v/>
      </c>
      <c r="DE267" s="9"/>
    </row>
    <row r="268" spans="2:10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4"/>
      <c r="L268" s="4"/>
      <c r="M268" s="4"/>
      <c r="O268" s="3" t="str">
        <f>IF($A268="ADD",IF(NOT(ISBLANK(N268)),_xlfn.XLOOKUP(N268,len_adjust_rsn[lookupValue],len_adjust_rsn[lookupKey],"ERROR"),""), "")</f>
        <v/>
      </c>
      <c r="P268" s="4"/>
      <c r="Q268" s="7"/>
      <c r="R268" s="7"/>
      <c r="S268" s="7"/>
      <c r="T268" s="7"/>
      <c r="U268" s="7"/>
      <c r="W268" s="3" t="str">
        <f>IF($A268="ADD",IF(NOT(ISBLANK(V268)),_xlfn.XLOOKUP(V268,ud_stormwater_purpose[lookupValue],ud_stormwater_purpose[lookupKey],"ERROR"),""), "")</f>
        <v/>
      </c>
      <c r="Y268" s="3" t="str">
        <f>IF($A268="ADD",IF(NOT(ISBLANK(X268)),_xlfn.XLOOKUP(X268,ud_pipe_flow_type[lookupValue],ud_pipe_flow_type[lookupKey],"ERROR"),""), "")</f>
        <v/>
      </c>
      <c r="AA268" s="3" t="str">
        <f>IF($A268="ADD",IF(NOT(ISBLANK(Z268)),_xlfn.XLOOKUP(Z268,ud_pipe_type[lookupValue],ud_pipe_type[lookupKey],"ERROR"),""), "")</f>
        <v/>
      </c>
      <c r="AC268" s="3" t="str">
        <f>IF($A268="ADD",IF(NOT(ISBLANK(AB268)),_xlfn.XLOOKUP(AB268,ud_shape[lookupValue],ud_shape[lookupKey],"ERROR"),""), "")</f>
        <v/>
      </c>
      <c r="AE268" s="3" t="str">
        <f>IF($A268="ADD",IF(NOT(ISBLANK(AD268)),_xlfn.XLOOKUP(AD268,pipe_material[lookupValue],pipe_material[lookupKey],"ERROR"),""), "")</f>
        <v/>
      </c>
      <c r="AG268" s="3" t="str">
        <f>IF($A268="ADD",IF(NOT(ISBLANK(AF268)),_xlfn.XLOOKUP(1,(ud_material_subset_lookup=AF268)*(ud_material_subset_parentKey=AE268),ud_material_subset[lookupKey],"ERROR"),""), "")</f>
        <v/>
      </c>
      <c r="AI268" s="3" t="str">
        <f>IF($A268="ADD",IF(NOT(ISBLANK(AH268)),_xlfn.XLOOKUP(AH268,ud_pipe_duct_class[lookupValue],ud_pipe_duct_class[lookupKey],"ERROR"),""), "")</f>
        <v/>
      </c>
      <c r="AL268" s="3" t="str">
        <f>IF($A268="ADD",IF(NOT(ISBLANK(AK268)),_xlfn.XLOOKUP(AK268,ud_pipe_joint_type[lookupValue],ud_pipe_joint_type[lookupKey],"ERROR"),""), "")</f>
        <v/>
      </c>
      <c r="AN268" s="3" t="str">
        <f>IF($A268="ADD",IF(NOT(ISBLANK(AM268)),_xlfn.XLOOKUP(AM268,ud_pipe_location[lookupValue],ud_pipe_location[lookupKey],"ERROR"),""), "")</f>
        <v/>
      </c>
      <c r="AP268" s="2" t="str">
        <f t="shared" si="48"/>
        <v/>
      </c>
      <c r="AQ268" s="2" t="str">
        <f t="shared" si="49"/>
        <v/>
      </c>
      <c r="AR268" s="6"/>
      <c r="AS268" s="6"/>
      <c r="AT268" s="6"/>
      <c r="AU268" s="4"/>
      <c r="AV268" s="9"/>
      <c r="AX268" s="3" t="str">
        <f>IF($A268="ADD",IF(NOT(ISBLANK(AW268)),_xlfn.XLOOKUP(AW268,ud_culvert_grate[lookupValue],ud_culvert_grate[lookupKey],"ERROR"),""), "")</f>
        <v/>
      </c>
      <c r="AY268" s="4"/>
      <c r="BA268" s="3" t="str">
        <f>IF($A268="ADD",IF(NOT(ISBLANK(AZ268)),_xlfn.XLOOKUP(AZ268,ud_culvert_grate[lookupValue],ud_culvert_grate[lookupKey],"ERROR"),""), "")</f>
        <v/>
      </c>
      <c r="BD268" s="6"/>
      <c r="BF268" s="3" t="str">
        <f>IF($A268="ADD",IF(NOT(ISBLANK(BE268)),_xlfn.XLOOKUP(BE268,ud_yn_unknown[lookupValue],ud_yn_unknown[lookupKey],"ERROR"),""), "")</f>
        <v/>
      </c>
      <c r="BH268" s="3" t="str">
        <f>IF($A268="ADD",IF(NOT(ISBLANK(BG268)),_xlfn.XLOOKUP(BG268,ud_bed_substrate[lookupValue],ud_bed_substrate[lookupKey],"ERROR"),""), "")</f>
        <v/>
      </c>
      <c r="BJ268" s="3" t="str">
        <f>IF($A268="ADD",IF(NOT(ISBLANK(BI268)),_xlfn.XLOOKUP(BI268,ud_yn_unknown[lookupValue],ud_yn_unknown[lookupKey],"ERROR"),""), "")</f>
        <v/>
      </c>
      <c r="BL268" s="3" t="str">
        <f>IF($A268="ADD",IF(NOT(ISBLANK(BK268)),_xlfn.XLOOKUP(BK268,ud_yn_unknown[lookupValue],ud_yn_unknown[lookupKey],"ERROR"),""), "")</f>
        <v/>
      </c>
      <c r="BN268" s="3" t="str">
        <f>IF($A268="ADD",IF(NOT(ISBLANK(BM268)),_xlfn.XLOOKUP(BM268,ud_culvert_slope[lookupValue],ud_culvert_slope[lookupKey],"ERROR"),""), "")</f>
        <v/>
      </c>
      <c r="BP268" s="3" t="str">
        <f>IF($A268="ADD",IF(NOT(ISBLANK(BO268)),_xlfn.XLOOKUP(BO268,ud_culvert_alignment[lookupValue],ud_culvert_alignment[lookupKey],"ERROR"),""), "")</f>
        <v/>
      </c>
      <c r="BQ268" s="8"/>
      <c r="BS268" s="3" t="str">
        <f>IF($A268="ADD",IF(NOT(ISBLANK(BR268)),_xlfn.XLOOKUP(BR268,ud_carried_function[lookupValue],ud_carried_function[lookupKey],"ERROR"),""), "")</f>
        <v/>
      </c>
      <c r="BT268" s="4"/>
      <c r="BV268" s="3" t="str">
        <f>IF($A268="ADD",IF(NOT(ISBLANK(BU268)),_xlfn.XLOOKUP(BU268,ud_design_loading[lookupValue],ud_design_loading[lookupKey],"ERROR"),""), "")</f>
        <v/>
      </c>
      <c r="BW268" s="4"/>
      <c r="BX268" s="4"/>
      <c r="BY268" s="4"/>
      <c r="BZ268" s="4"/>
      <c r="CC268" s="3" t="str">
        <f>IF($A268="ADD",IF(NOT(ISBLANK(CB268)),_xlfn.XLOOKUP(CB268,maint_type[lookupValue],maint_type[lookupKey],"ERROR"),""), "")</f>
        <v/>
      </c>
      <c r="CE268" s="3" t="str">
        <f>IF($A268="ADD",IF(NOT(ISBLANK(CD268)),_xlfn.XLOOKUP(CD268,ud_access_method[lookupValue],ud_access_method[lookupKey],"ERROR"),""), "")</f>
        <v/>
      </c>
      <c r="CF268" s="9"/>
      <c r="CG268" s="8"/>
      <c r="CH268" s="4" t="str">
        <f t="shared" ca="1" si="50"/>
        <v/>
      </c>
      <c r="CI268" s="4"/>
      <c r="CJ268" s="3" t="str">
        <f t="shared" si="51"/>
        <v/>
      </c>
      <c r="CK268" s="3" t="str">
        <f>IF($A268="","",IF((AND($A268="ADD",OR(CJ268="",CJ268="In Use"))),"5",(_xlfn.XLOOKUP(CJ268,ud_asset_status[lookupValue],ud_asset_status[lookupKey],""))))</f>
        <v/>
      </c>
      <c r="CL268" s="8"/>
      <c r="CN268" s="3" t="str">
        <f>IF($A268="ADD",IF(NOT(ISBLANK(CM268)),_xlfn.XLOOKUP(CM268,ar_replace_reason[lookupValue],ar_replace_reason[lookupKey],"ERROR"),""), "")</f>
        <v/>
      </c>
      <c r="CO268" s="3" t="str">
        <f t="shared" si="52"/>
        <v/>
      </c>
      <c r="CP268" s="3" t="str">
        <f>IF($A268="","",IF((AND($A268="ADD",OR(CO268="",CO268="Queenstown-Lakes District Council"))),"70",(_xlfn.XLOOKUP(CO268,ud_organisation_owner[lookupValue],ud_organisation_owner[lookupKey],""))))</f>
        <v/>
      </c>
      <c r="CQ268" s="3" t="str">
        <f t="shared" si="53"/>
        <v/>
      </c>
      <c r="CR268" s="3" t="str">
        <f>IF($A268="","",IF((AND($A268="ADD",OR(CQ268="",CQ268="Queenstown-Lakes District Council"))),"70",(_xlfn.XLOOKUP(CQ268,ud_organisation_owner[lookupValue],ud_organisation_owner[lookupKey],""))))</f>
        <v/>
      </c>
      <c r="CS268" s="3" t="str">
        <f t="shared" si="54"/>
        <v/>
      </c>
      <c r="CT268" s="3" t="str">
        <f>IF($A268="","",IF((AND($A268="ADD",OR(CS268="",CS268="Local Authority"))),"17",(_xlfn.XLOOKUP(CS268,ud_sub_organisation[lookupValue],ud_sub_organisation[lookupKey],""))))</f>
        <v/>
      </c>
      <c r="CV268" s="3" t="str">
        <f>IF($A268="ADD",IF(NOT(ISBLANK(CU268)),_xlfn.XLOOKUP(CU268,ud_maintenance_organisation[lookupValue],ud_maintenance_organisation[lookupKey],"ERROR"),""), "")</f>
        <v/>
      </c>
      <c r="CW268" s="3" t="str">
        <f t="shared" si="55"/>
        <v/>
      </c>
      <c r="CX268" s="3" t="str">
        <f>IF($A268="","",IF((AND($A268="ADD",OR(CW268="",CW268="Vested Assets"))),"12",(_xlfn.XLOOKUP(CW268,ud_work_category[lookupValue],ud_work_category[lookupKey],""))))</f>
        <v/>
      </c>
      <c r="CY268" s="7"/>
      <c r="CZ268" s="2" t="str">
        <f t="shared" si="56"/>
        <v/>
      </c>
      <c r="DA268" s="2" t="str">
        <f t="shared" si="57"/>
        <v/>
      </c>
      <c r="DB268" s="3" t="str">
        <f t="shared" si="58"/>
        <v/>
      </c>
      <c r="DC268" s="3" t="str">
        <f>IF($A268="","",IF((AND($A268="ADD",OR(DB268="",DB268="Excellent"))),"1",(_xlfn.XLOOKUP(DB268,condition[lookupValue],condition[lookupKey],""))))</f>
        <v/>
      </c>
      <c r="DD268" s="8" t="str">
        <f t="shared" si="59"/>
        <v/>
      </c>
      <c r="DE268" s="9"/>
    </row>
    <row r="269" spans="2:10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4"/>
      <c r="L269" s="4"/>
      <c r="M269" s="4"/>
      <c r="O269" s="3" t="str">
        <f>IF($A269="ADD",IF(NOT(ISBLANK(N269)),_xlfn.XLOOKUP(N269,len_adjust_rsn[lookupValue],len_adjust_rsn[lookupKey],"ERROR"),""), "")</f>
        <v/>
      </c>
      <c r="P269" s="4"/>
      <c r="Q269" s="7"/>
      <c r="R269" s="7"/>
      <c r="S269" s="7"/>
      <c r="T269" s="7"/>
      <c r="U269" s="7"/>
      <c r="W269" s="3" t="str">
        <f>IF($A269="ADD",IF(NOT(ISBLANK(V269)),_xlfn.XLOOKUP(V269,ud_stormwater_purpose[lookupValue],ud_stormwater_purpose[lookupKey],"ERROR"),""), "")</f>
        <v/>
      </c>
      <c r="Y269" s="3" t="str">
        <f>IF($A269="ADD",IF(NOT(ISBLANK(X269)),_xlfn.XLOOKUP(X269,ud_pipe_flow_type[lookupValue],ud_pipe_flow_type[lookupKey],"ERROR"),""), "")</f>
        <v/>
      </c>
      <c r="AA269" s="3" t="str">
        <f>IF($A269="ADD",IF(NOT(ISBLANK(Z269)),_xlfn.XLOOKUP(Z269,ud_pipe_type[lookupValue],ud_pipe_type[lookupKey],"ERROR"),""), "")</f>
        <v/>
      </c>
      <c r="AC269" s="3" t="str">
        <f>IF($A269="ADD",IF(NOT(ISBLANK(AB269)),_xlfn.XLOOKUP(AB269,ud_shape[lookupValue],ud_shape[lookupKey],"ERROR"),""), "")</f>
        <v/>
      </c>
      <c r="AE269" s="3" t="str">
        <f>IF($A269="ADD",IF(NOT(ISBLANK(AD269)),_xlfn.XLOOKUP(AD269,pipe_material[lookupValue],pipe_material[lookupKey],"ERROR"),""), "")</f>
        <v/>
      </c>
      <c r="AG269" s="3" t="str">
        <f>IF($A269="ADD",IF(NOT(ISBLANK(AF269)),_xlfn.XLOOKUP(1,(ud_material_subset_lookup=AF269)*(ud_material_subset_parentKey=AE269),ud_material_subset[lookupKey],"ERROR"),""), "")</f>
        <v/>
      </c>
      <c r="AI269" s="3" t="str">
        <f>IF($A269="ADD",IF(NOT(ISBLANK(AH269)),_xlfn.XLOOKUP(AH269,ud_pipe_duct_class[lookupValue],ud_pipe_duct_class[lookupKey],"ERROR"),""), "")</f>
        <v/>
      </c>
      <c r="AL269" s="3" t="str">
        <f>IF($A269="ADD",IF(NOT(ISBLANK(AK269)),_xlfn.XLOOKUP(AK269,ud_pipe_joint_type[lookupValue],ud_pipe_joint_type[lookupKey],"ERROR"),""), "")</f>
        <v/>
      </c>
      <c r="AN269" s="3" t="str">
        <f>IF($A269="ADD",IF(NOT(ISBLANK(AM269)),_xlfn.XLOOKUP(AM269,ud_pipe_location[lookupValue],ud_pipe_location[lookupKey],"ERROR"),""), "")</f>
        <v/>
      </c>
      <c r="AP269" s="2" t="str">
        <f t="shared" si="48"/>
        <v/>
      </c>
      <c r="AQ269" s="2" t="str">
        <f t="shared" si="49"/>
        <v/>
      </c>
      <c r="AR269" s="6"/>
      <c r="AS269" s="6"/>
      <c r="AT269" s="6"/>
      <c r="AU269" s="4"/>
      <c r="AV269" s="9"/>
      <c r="AX269" s="3" t="str">
        <f>IF($A269="ADD",IF(NOT(ISBLANK(AW269)),_xlfn.XLOOKUP(AW269,ud_culvert_grate[lookupValue],ud_culvert_grate[lookupKey],"ERROR"),""), "")</f>
        <v/>
      </c>
      <c r="AY269" s="4"/>
      <c r="BA269" s="3" t="str">
        <f>IF($A269="ADD",IF(NOT(ISBLANK(AZ269)),_xlfn.XLOOKUP(AZ269,ud_culvert_grate[lookupValue],ud_culvert_grate[lookupKey],"ERROR"),""), "")</f>
        <v/>
      </c>
      <c r="BD269" s="6"/>
      <c r="BF269" s="3" t="str">
        <f>IF($A269="ADD",IF(NOT(ISBLANK(BE269)),_xlfn.XLOOKUP(BE269,ud_yn_unknown[lookupValue],ud_yn_unknown[lookupKey],"ERROR"),""), "")</f>
        <v/>
      </c>
      <c r="BH269" s="3" t="str">
        <f>IF($A269="ADD",IF(NOT(ISBLANK(BG269)),_xlfn.XLOOKUP(BG269,ud_bed_substrate[lookupValue],ud_bed_substrate[lookupKey],"ERROR"),""), "")</f>
        <v/>
      </c>
      <c r="BJ269" s="3" t="str">
        <f>IF($A269="ADD",IF(NOT(ISBLANK(BI269)),_xlfn.XLOOKUP(BI269,ud_yn_unknown[lookupValue],ud_yn_unknown[lookupKey],"ERROR"),""), "")</f>
        <v/>
      </c>
      <c r="BL269" s="3" t="str">
        <f>IF($A269="ADD",IF(NOT(ISBLANK(BK269)),_xlfn.XLOOKUP(BK269,ud_yn_unknown[lookupValue],ud_yn_unknown[lookupKey],"ERROR"),""), "")</f>
        <v/>
      </c>
      <c r="BN269" s="3" t="str">
        <f>IF($A269="ADD",IF(NOT(ISBLANK(BM269)),_xlfn.XLOOKUP(BM269,ud_culvert_slope[lookupValue],ud_culvert_slope[lookupKey],"ERROR"),""), "")</f>
        <v/>
      </c>
      <c r="BP269" s="3" t="str">
        <f>IF($A269="ADD",IF(NOT(ISBLANK(BO269)),_xlfn.XLOOKUP(BO269,ud_culvert_alignment[lookupValue],ud_culvert_alignment[lookupKey],"ERROR"),""), "")</f>
        <v/>
      </c>
      <c r="BQ269" s="8"/>
      <c r="BS269" s="3" t="str">
        <f>IF($A269="ADD",IF(NOT(ISBLANK(BR269)),_xlfn.XLOOKUP(BR269,ud_carried_function[lookupValue],ud_carried_function[lookupKey],"ERROR"),""), "")</f>
        <v/>
      </c>
      <c r="BT269" s="4"/>
      <c r="BV269" s="3" t="str">
        <f>IF($A269="ADD",IF(NOT(ISBLANK(BU269)),_xlfn.XLOOKUP(BU269,ud_design_loading[lookupValue],ud_design_loading[lookupKey],"ERROR"),""), "")</f>
        <v/>
      </c>
      <c r="BW269" s="4"/>
      <c r="BX269" s="4"/>
      <c r="BY269" s="4"/>
      <c r="BZ269" s="4"/>
      <c r="CC269" s="3" t="str">
        <f>IF($A269="ADD",IF(NOT(ISBLANK(CB269)),_xlfn.XLOOKUP(CB269,maint_type[lookupValue],maint_type[lookupKey],"ERROR"),""), "")</f>
        <v/>
      </c>
      <c r="CE269" s="3" t="str">
        <f>IF($A269="ADD",IF(NOT(ISBLANK(CD269)),_xlfn.XLOOKUP(CD269,ud_access_method[lookupValue],ud_access_method[lookupKey],"ERROR"),""), "")</f>
        <v/>
      </c>
      <c r="CF269" s="9"/>
      <c r="CG269" s="8"/>
      <c r="CH269" s="4" t="str">
        <f t="shared" ca="1" si="50"/>
        <v/>
      </c>
      <c r="CI269" s="4"/>
      <c r="CJ269" s="3" t="str">
        <f t="shared" si="51"/>
        <v/>
      </c>
      <c r="CK269" s="3" t="str">
        <f>IF($A269="","",IF((AND($A269="ADD",OR(CJ269="",CJ269="In Use"))),"5",(_xlfn.XLOOKUP(CJ269,ud_asset_status[lookupValue],ud_asset_status[lookupKey],""))))</f>
        <v/>
      </c>
      <c r="CL269" s="8"/>
      <c r="CN269" s="3" t="str">
        <f>IF($A269="ADD",IF(NOT(ISBLANK(CM269)),_xlfn.XLOOKUP(CM269,ar_replace_reason[lookupValue],ar_replace_reason[lookupKey],"ERROR"),""), "")</f>
        <v/>
      </c>
      <c r="CO269" s="3" t="str">
        <f t="shared" si="52"/>
        <v/>
      </c>
      <c r="CP269" s="3" t="str">
        <f>IF($A269="","",IF((AND($A269="ADD",OR(CO269="",CO269="Queenstown-Lakes District Council"))),"70",(_xlfn.XLOOKUP(CO269,ud_organisation_owner[lookupValue],ud_organisation_owner[lookupKey],""))))</f>
        <v/>
      </c>
      <c r="CQ269" s="3" t="str">
        <f t="shared" si="53"/>
        <v/>
      </c>
      <c r="CR269" s="3" t="str">
        <f>IF($A269="","",IF((AND($A269="ADD",OR(CQ269="",CQ269="Queenstown-Lakes District Council"))),"70",(_xlfn.XLOOKUP(CQ269,ud_organisation_owner[lookupValue],ud_organisation_owner[lookupKey],""))))</f>
        <v/>
      </c>
      <c r="CS269" s="3" t="str">
        <f t="shared" si="54"/>
        <v/>
      </c>
      <c r="CT269" s="3" t="str">
        <f>IF($A269="","",IF((AND($A269="ADD",OR(CS269="",CS269="Local Authority"))),"17",(_xlfn.XLOOKUP(CS269,ud_sub_organisation[lookupValue],ud_sub_organisation[lookupKey],""))))</f>
        <v/>
      </c>
      <c r="CV269" s="3" t="str">
        <f>IF($A269="ADD",IF(NOT(ISBLANK(CU269)),_xlfn.XLOOKUP(CU269,ud_maintenance_organisation[lookupValue],ud_maintenance_organisation[lookupKey],"ERROR"),""), "")</f>
        <v/>
      </c>
      <c r="CW269" s="3" t="str">
        <f t="shared" si="55"/>
        <v/>
      </c>
      <c r="CX269" s="3" t="str">
        <f>IF($A269="","",IF((AND($A269="ADD",OR(CW269="",CW269="Vested Assets"))),"12",(_xlfn.XLOOKUP(CW269,ud_work_category[lookupValue],ud_work_category[lookupKey],""))))</f>
        <v/>
      </c>
      <c r="CY269" s="7"/>
      <c r="CZ269" s="2" t="str">
        <f t="shared" si="56"/>
        <v/>
      </c>
      <c r="DA269" s="2" t="str">
        <f t="shared" si="57"/>
        <v/>
      </c>
      <c r="DB269" s="3" t="str">
        <f t="shared" si="58"/>
        <v/>
      </c>
      <c r="DC269" s="3" t="str">
        <f>IF($A269="","",IF((AND($A269="ADD",OR(DB269="",DB269="Excellent"))),"1",(_xlfn.XLOOKUP(DB269,condition[lookupValue],condition[lookupKey],""))))</f>
        <v/>
      </c>
      <c r="DD269" s="8" t="str">
        <f t="shared" si="59"/>
        <v/>
      </c>
      <c r="DE269" s="9"/>
    </row>
    <row r="270" spans="2:10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4"/>
      <c r="L270" s="4"/>
      <c r="M270" s="4"/>
      <c r="O270" s="3" t="str">
        <f>IF($A270="ADD",IF(NOT(ISBLANK(N270)),_xlfn.XLOOKUP(N270,len_adjust_rsn[lookupValue],len_adjust_rsn[lookupKey],"ERROR"),""), "")</f>
        <v/>
      </c>
      <c r="P270" s="4"/>
      <c r="Q270" s="7"/>
      <c r="R270" s="7"/>
      <c r="S270" s="7"/>
      <c r="T270" s="7"/>
      <c r="U270" s="7"/>
      <c r="W270" s="3" t="str">
        <f>IF($A270="ADD",IF(NOT(ISBLANK(V270)),_xlfn.XLOOKUP(V270,ud_stormwater_purpose[lookupValue],ud_stormwater_purpose[lookupKey],"ERROR"),""), "")</f>
        <v/>
      </c>
      <c r="Y270" s="3" t="str">
        <f>IF($A270="ADD",IF(NOT(ISBLANK(X270)),_xlfn.XLOOKUP(X270,ud_pipe_flow_type[lookupValue],ud_pipe_flow_type[lookupKey],"ERROR"),""), "")</f>
        <v/>
      </c>
      <c r="AA270" s="3" t="str">
        <f>IF($A270="ADD",IF(NOT(ISBLANK(Z270)),_xlfn.XLOOKUP(Z270,ud_pipe_type[lookupValue],ud_pipe_type[lookupKey],"ERROR"),""), "")</f>
        <v/>
      </c>
      <c r="AC270" s="3" t="str">
        <f>IF($A270="ADD",IF(NOT(ISBLANK(AB270)),_xlfn.XLOOKUP(AB270,ud_shape[lookupValue],ud_shape[lookupKey],"ERROR"),""), "")</f>
        <v/>
      </c>
      <c r="AE270" s="3" t="str">
        <f>IF($A270="ADD",IF(NOT(ISBLANK(AD270)),_xlfn.XLOOKUP(AD270,pipe_material[lookupValue],pipe_material[lookupKey],"ERROR"),""), "")</f>
        <v/>
      </c>
      <c r="AG270" s="3" t="str">
        <f>IF($A270="ADD",IF(NOT(ISBLANK(AF270)),_xlfn.XLOOKUP(1,(ud_material_subset_lookup=AF270)*(ud_material_subset_parentKey=AE270),ud_material_subset[lookupKey],"ERROR"),""), "")</f>
        <v/>
      </c>
      <c r="AI270" s="3" t="str">
        <f>IF($A270="ADD",IF(NOT(ISBLANK(AH270)),_xlfn.XLOOKUP(AH270,ud_pipe_duct_class[lookupValue],ud_pipe_duct_class[lookupKey],"ERROR"),""), "")</f>
        <v/>
      </c>
      <c r="AL270" s="3" t="str">
        <f>IF($A270="ADD",IF(NOT(ISBLANK(AK270)),_xlfn.XLOOKUP(AK270,ud_pipe_joint_type[lookupValue],ud_pipe_joint_type[lookupKey],"ERROR"),""), "")</f>
        <v/>
      </c>
      <c r="AN270" s="3" t="str">
        <f>IF($A270="ADD",IF(NOT(ISBLANK(AM270)),_xlfn.XLOOKUP(AM270,ud_pipe_location[lookupValue],ud_pipe_location[lookupKey],"ERROR"),""), "")</f>
        <v/>
      </c>
      <c r="AP270" s="2" t="str">
        <f t="shared" si="48"/>
        <v/>
      </c>
      <c r="AQ270" s="2" t="str">
        <f t="shared" si="49"/>
        <v/>
      </c>
      <c r="AR270" s="6"/>
      <c r="AS270" s="6"/>
      <c r="AT270" s="6"/>
      <c r="AU270" s="4"/>
      <c r="AV270" s="9"/>
      <c r="AX270" s="3" t="str">
        <f>IF($A270="ADD",IF(NOT(ISBLANK(AW270)),_xlfn.XLOOKUP(AW270,ud_culvert_grate[lookupValue],ud_culvert_grate[lookupKey],"ERROR"),""), "")</f>
        <v/>
      </c>
      <c r="AY270" s="4"/>
      <c r="BA270" s="3" t="str">
        <f>IF($A270="ADD",IF(NOT(ISBLANK(AZ270)),_xlfn.XLOOKUP(AZ270,ud_culvert_grate[lookupValue],ud_culvert_grate[lookupKey],"ERROR"),""), "")</f>
        <v/>
      </c>
      <c r="BD270" s="6"/>
      <c r="BF270" s="3" t="str">
        <f>IF($A270="ADD",IF(NOT(ISBLANK(BE270)),_xlfn.XLOOKUP(BE270,ud_yn_unknown[lookupValue],ud_yn_unknown[lookupKey],"ERROR"),""), "")</f>
        <v/>
      </c>
      <c r="BH270" s="3" t="str">
        <f>IF($A270="ADD",IF(NOT(ISBLANK(BG270)),_xlfn.XLOOKUP(BG270,ud_bed_substrate[lookupValue],ud_bed_substrate[lookupKey],"ERROR"),""), "")</f>
        <v/>
      </c>
      <c r="BJ270" s="3" t="str">
        <f>IF($A270="ADD",IF(NOT(ISBLANK(BI270)),_xlfn.XLOOKUP(BI270,ud_yn_unknown[lookupValue],ud_yn_unknown[lookupKey],"ERROR"),""), "")</f>
        <v/>
      </c>
      <c r="BL270" s="3" t="str">
        <f>IF($A270="ADD",IF(NOT(ISBLANK(BK270)),_xlfn.XLOOKUP(BK270,ud_yn_unknown[lookupValue],ud_yn_unknown[lookupKey],"ERROR"),""), "")</f>
        <v/>
      </c>
      <c r="BN270" s="3" t="str">
        <f>IF($A270="ADD",IF(NOT(ISBLANK(BM270)),_xlfn.XLOOKUP(BM270,ud_culvert_slope[lookupValue],ud_culvert_slope[lookupKey],"ERROR"),""), "")</f>
        <v/>
      </c>
      <c r="BP270" s="3" t="str">
        <f>IF($A270="ADD",IF(NOT(ISBLANK(BO270)),_xlfn.XLOOKUP(BO270,ud_culvert_alignment[lookupValue],ud_culvert_alignment[lookupKey],"ERROR"),""), "")</f>
        <v/>
      </c>
      <c r="BQ270" s="8"/>
      <c r="BS270" s="3" t="str">
        <f>IF($A270="ADD",IF(NOT(ISBLANK(BR270)),_xlfn.XLOOKUP(BR270,ud_carried_function[lookupValue],ud_carried_function[lookupKey],"ERROR"),""), "")</f>
        <v/>
      </c>
      <c r="BT270" s="4"/>
      <c r="BV270" s="3" t="str">
        <f>IF($A270="ADD",IF(NOT(ISBLANK(BU270)),_xlfn.XLOOKUP(BU270,ud_design_loading[lookupValue],ud_design_loading[lookupKey],"ERROR"),""), "")</f>
        <v/>
      </c>
      <c r="BW270" s="4"/>
      <c r="BX270" s="4"/>
      <c r="BY270" s="4"/>
      <c r="BZ270" s="4"/>
      <c r="CC270" s="3" t="str">
        <f>IF($A270="ADD",IF(NOT(ISBLANK(CB270)),_xlfn.XLOOKUP(CB270,maint_type[lookupValue],maint_type[lookupKey],"ERROR"),""), "")</f>
        <v/>
      </c>
      <c r="CE270" s="3" t="str">
        <f>IF($A270="ADD",IF(NOT(ISBLANK(CD270)),_xlfn.XLOOKUP(CD270,ud_access_method[lookupValue],ud_access_method[lookupKey],"ERROR"),""), "")</f>
        <v/>
      </c>
      <c r="CF270" s="9"/>
      <c r="CG270" s="8"/>
      <c r="CH270" s="4" t="str">
        <f t="shared" ca="1" si="50"/>
        <v/>
      </c>
      <c r="CI270" s="4"/>
      <c r="CJ270" s="3" t="str">
        <f t="shared" si="51"/>
        <v/>
      </c>
      <c r="CK270" s="3" t="str">
        <f>IF($A270="","",IF((AND($A270="ADD",OR(CJ270="",CJ270="In Use"))),"5",(_xlfn.XLOOKUP(CJ270,ud_asset_status[lookupValue],ud_asset_status[lookupKey],""))))</f>
        <v/>
      </c>
      <c r="CL270" s="8"/>
      <c r="CN270" s="3" t="str">
        <f>IF($A270="ADD",IF(NOT(ISBLANK(CM270)),_xlfn.XLOOKUP(CM270,ar_replace_reason[lookupValue],ar_replace_reason[lookupKey],"ERROR"),""), "")</f>
        <v/>
      </c>
      <c r="CO270" s="3" t="str">
        <f t="shared" si="52"/>
        <v/>
      </c>
      <c r="CP270" s="3" t="str">
        <f>IF($A270="","",IF((AND($A270="ADD",OR(CO270="",CO270="Queenstown-Lakes District Council"))),"70",(_xlfn.XLOOKUP(CO270,ud_organisation_owner[lookupValue],ud_organisation_owner[lookupKey],""))))</f>
        <v/>
      </c>
      <c r="CQ270" s="3" t="str">
        <f t="shared" si="53"/>
        <v/>
      </c>
      <c r="CR270" s="3" t="str">
        <f>IF($A270="","",IF((AND($A270="ADD",OR(CQ270="",CQ270="Queenstown-Lakes District Council"))),"70",(_xlfn.XLOOKUP(CQ270,ud_organisation_owner[lookupValue],ud_organisation_owner[lookupKey],""))))</f>
        <v/>
      </c>
      <c r="CS270" s="3" t="str">
        <f t="shared" si="54"/>
        <v/>
      </c>
      <c r="CT270" s="3" t="str">
        <f>IF($A270="","",IF((AND($A270="ADD",OR(CS270="",CS270="Local Authority"))),"17",(_xlfn.XLOOKUP(CS270,ud_sub_organisation[lookupValue],ud_sub_organisation[lookupKey],""))))</f>
        <v/>
      </c>
      <c r="CV270" s="3" t="str">
        <f>IF($A270="ADD",IF(NOT(ISBLANK(CU270)),_xlfn.XLOOKUP(CU270,ud_maintenance_organisation[lookupValue],ud_maintenance_organisation[lookupKey],"ERROR"),""), "")</f>
        <v/>
      </c>
      <c r="CW270" s="3" t="str">
        <f t="shared" si="55"/>
        <v/>
      </c>
      <c r="CX270" s="3" t="str">
        <f>IF($A270="","",IF((AND($A270="ADD",OR(CW270="",CW270="Vested Assets"))),"12",(_xlfn.XLOOKUP(CW270,ud_work_category[lookupValue],ud_work_category[lookupKey],""))))</f>
        <v/>
      </c>
      <c r="CY270" s="7"/>
      <c r="CZ270" s="2" t="str">
        <f t="shared" si="56"/>
        <v/>
      </c>
      <c r="DA270" s="2" t="str">
        <f t="shared" si="57"/>
        <v/>
      </c>
      <c r="DB270" s="3" t="str">
        <f t="shared" si="58"/>
        <v/>
      </c>
      <c r="DC270" s="3" t="str">
        <f>IF($A270="","",IF((AND($A270="ADD",OR(DB270="",DB270="Excellent"))),"1",(_xlfn.XLOOKUP(DB270,condition[lookupValue],condition[lookupKey],""))))</f>
        <v/>
      </c>
      <c r="DD270" s="8" t="str">
        <f t="shared" si="59"/>
        <v/>
      </c>
      <c r="DE270" s="9"/>
    </row>
    <row r="271" spans="2:10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4"/>
      <c r="L271" s="4"/>
      <c r="M271" s="4"/>
      <c r="O271" s="3" t="str">
        <f>IF($A271="ADD",IF(NOT(ISBLANK(N271)),_xlfn.XLOOKUP(N271,len_adjust_rsn[lookupValue],len_adjust_rsn[lookupKey],"ERROR"),""), "")</f>
        <v/>
      </c>
      <c r="P271" s="4"/>
      <c r="Q271" s="7"/>
      <c r="R271" s="7"/>
      <c r="S271" s="7"/>
      <c r="T271" s="7"/>
      <c r="U271" s="7"/>
      <c r="W271" s="3" t="str">
        <f>IF($A271="ADD",IF(NOT(ISBLANK(V271)),_xlfn.XLOOKUP(V271,ud_stormwater_purpose[lookupValue],ud_stormwater_purpose[lookupKey],"ERROR"),""), "")</f>
        <v/>
      </c>
      <c r="Y271" s="3" t="str">
        <f>IF($A271="ADD",IF(NOT(ISBLANK(X271)),_xlfn.XLOOKUP(X271,ud_pipe_flow_type[lookupValue],ud_pipe_flow_type[lookupKey],"ERROR"),""), "")</f>
        <v/>
      </c>
      <c r="AA271" s="3" t="str">
        <f>IF($A271="ADD",IF(NOT(ISBLANK(Z271)),_xlfn.XLOOKUP(Z271,ud_pipe_type[lookupValue],ud_pipe_type[lookupKey],"ERROR"),""), "")</f>
        <v/>
      </c>
      <c r="AC271" s="3" t="str">
        <f>IF($A271="ADD",IF(NOT(ISBLANK(AB271)),_xlfn.XLOOKUP(AB271,ud_shape[lookupValue],ud_shape[lookupKey],"ERROR"),""), "")</f>
        <v/>
      </c>
      <c r="AE271" s="3" t="str">
        <f>IF($A271="ADD",IF(NOT(ISBLANK(AD271)),_xlfn.XLOOKUP(AD271,pipe_material[lookupValue],pipe_material[lookupKey],"ERROR"),""), "")</f>
        <v/>
      </c>
      <c r="AG271" s="3" t="str">
        <f>IF($A271="ADD",IF(NOT(ISBLANK(AF271)),_xlfn.XLOOKUP(1,(ud_material_subset_lookup=AF271)*(ud_material_subset_parentKey=AE271),ud_material_subset[lookupKey],"ERROR"),""), "")</f>
        <v/>
      </c>
      <c r="AI271" s="3" t="str">
        <f>IF($A271="ADD",IF(NOT(ISBLANK(AH271)),_xlfn.XLOOKUP(AH271,ud_pipe_duct_class[lookupValue],ud_pipe_duct_class[lookupKey],"ERROR"),""), "")</f>
        <v/>
      </c>
      <c r="AL271" s="3" t="str">
        <f>IF($A271="ADD",IF(NOT(ISBLANK(AK271)),_xlfn.XLOOKUP(AK271,ud_pipe_joint_type[lookupValue],ud_pipe_joint_type[lookupKey],"ERROR"),""), "")</f>
        <v/>
      </c>
      <c r="AN271" s="3" t="str">
        <f>IF($A271="ADD",IF(NOT(ISBLANK(AM271)),_xlfn.XLOOKUP(AM271,ud_pipe_location[lookupValue],ud_pipe_location[lookupKey],"ERROR"),""), "")</f>
        <v/>
      </c>
      <c r="AP271" s="2" t="str">
        <f t="shared" si="48"/>
        <v/>
      </c>
      <c r="AQ271" s="2" t="str">
        <f t="shared" si="49"/>
        <v/>
      </c>
      <c r="AR271" s="6"/>
      <c r="AS271" s="6"/>
      <c r="AT271" s="6"/>
      <c r="AU271" s="4"/>
      <c r="AV271" s="9"/>
      <c r="AX271" s="3" t="str">
        <f>IF($A271="ADD",IF(NOT(ISBLANK(AW271)),_xlfn.XLOOKUP(AW271,ud_culvert_grate[lookupValue],ud_culvert_grate[lookupKey],"ERROR"),""), "")</f>
        <v/>
      </c>
      <c r="AY271" s="4"/>
      <c r="BA271" s="3" t="str">
        <f>IF($A271="ADD",IF(NOT(ISBLANK(AZ271)),_xlfn.XLOOKUP(AZ271,ud_culvert_grate[lookupValue],ud_culvert_grate[lookupKey],"ERROR"),""), "")</f>
        <v/>
      </c>
      <c r="BD271" s="6"/>
      <c r="BF271" s="3" t="str">
        <f>IF($A271="ADD",IF(NOT(ISBLANK(BE271)),_xlfn.XLOOKUP(BE271,ud_yn_unknown[lookupValue],ud_yn_unknown[lookupKey],"ERROR"),""), "")</f>
        <v/>
      </c>
      <c r="BH271" s="3" t="str">
        <f>IF($A271="ADD",IF(NOT(ISBLANK(BG271)),_xlfn.XLOOKUP(BG271,ud_bed_substrate[lookupValue],ud_bed_substrate[lookupKey],"ERROR"),""), "")</f>
        <v/>
      </c>
      <c r="BJ271" s="3" t="str">
        <f>IF($A271="ADD",IF(NOT(ISBLANK(BI271)),_xlfn.XLOOKUP(BI271,ud_yn_unknown[lookupValue],ud_yn_unknown[lookupKey],"ERROR"),""), "")</f>
        <v/>
      </c>
      <c r="BL271" s="3" t="str">
        <f>IF($A271="ADD",IF(NOT(ISBLANK(BK271)),_xlfn.XLOOKUP(BK271,ud_yn_unknown[lookupValue],ud_yn_unknown[lookupKey],"ERROR"),""), "")</f>
        <v/>
      </c>
      <c r="BN271" s="3" t="str">
        <f>IF($A271="ADD",IF(NOT(ISBLANK(BM271)),_xlfn.XLOOKUP(BM271,ud_culvert_slope[lookupValue],ud_culvert_slope[lookupKey],"ERROR"),""), "")</f>
        <v/>
      </c>
      <c r="BP271" s="3" t="str">
        <f>IF($A271="ADD",IF(NOT(ISBLANK(BO271)),_xlfn.XLOOKUP(BO271,ud_culvert_alignment[lookupValue],ud_culvert_alignment[lookupKey],"ERROR"),""), "")</f>
        <v/>
      </c>
      <c r="BQ271" s="8"/>
      <c r="BS271" s="3" t="str">
        <f>IF($A271="ADD",IF(NOT(ISBLANK(BR271)),_xlfn.XLOOKUP(BR271,ud_carried_function[lookupValue],ud_carried_function[lookupKey],"ERROR"),""), "")</f>
        <v/>
      </c>
      <c r="BT271" s="4"/>
      <c r="BV271" s="3" t="str">
        <f>IF($A271="ADD",IF(NOT(ISBLANK(BU271)),_xlfn.XLOOKUP(BU271,ud_design_loading[lookupValue],ud_design_loading[lookupKey],"ERROR"),""), "")</f>
        <v/>
      </c>
      <c r="BW271" s="4"/>
      <c r="BX271" s="4"/>
      <c r="BY271" s="4"/>
      <c r="BZ271" s="4"/>
      <c r="CC271" s="3" t="str">
        <f>IF($A271="ADD",IF(NOT(ISBLANK(CB271)),_xlfn.XLOOKUP(CB271,maint_type[lookupValue],maint_type[lookupKey],"ERROR"),""), "")</f>
        <v/>
      </c>
      <c r="CE271" s="3" t="str">
        <f>IF($A271="ADD",IF(NOT(ISBLANK(CD271)),_xlfn.XLOOKUP(CD271,ud_access_method[lookupValue],ud_access_method[lookupKey],"ERROR"),""), "")</f>
        <v/>
      </c>
      <c r="CF271" s="9"/>
      <c r="CG271" s="8"/>
      <c r="CH271" s="4" t="str">
        <f t="shared" ca="1" si="50"/>
        <v/>
      </c>
      <c r="CI271" s="4"/>
      <c r="CJ271" s="3" t="str">
        <f t="shared" si="51"/>
        <v/>
      </c>
      <c r="CK271" s="3" t="str">
        <f>IF($A271="","",IF((AND($A271="ADD",OR(CJ271="",CJ271="In Use"))),"5",(_xlfn.XLOOKUP(CJ271,ud_asset_status[lookupValue],ud_asset_status[lookupKey],""))))</f>
        <v/>
      </c>
      <c r="CL271" s="8"/>
      <c r="CN271" s="3" t="str">
        <f>IF($A271="ADD",IF(NOT(ISBLANK(CM271)),_xlfn.XLOOKUP(CM271,ar_replace_reason[lookupValue],ar_replace_reason[lookupKey],"ERROR"),""), "")</f>
        <v/>
      </c>
      <c r="CO271" s="3" t="str">
        <f t="shared" si="52"/>
        <v/>
      </c>
      <c r="CP271" s="3" t="str">
        <f>IF($A271="","",IF((AND($A271="ADD",OR(CO271="",CO271="Queenstown-Lakes District Council"))),"70",(_xlfn.XLOOKUP(CO271,ud_organisation_owner[lookupValue],ud_organisation_owner[lookupKey],""))))</f>
        <v/>
      </c>
      <c r="CQ271" s="3" t="str">
        <f t="shared" si="53"/>
        <v/>
      </c>
      <c r="CR271" s="3" t="str">
        <f>IF($A271="","",IF((AND($A271="ADD",OR(CQ271="",CQ271="Queenstown-Lakes District Council"))),"70",(_xlfn.XLOOKUP(CQ271,ud_organisation_owner[lookupValue],ud_organisation_owner[lookupKey],""))))</f>
        <v/>
      </c>
      <c r="CS271" s="3" t="str">
        <f t="shared" si="54"/>
        <v/>
      </c>
      <c r="CT271" s="3" t="str">
        <f>IF($A271="","",IF((AND($A271="ADD",OR(CS271="",CS271="Local Authority"))),"17",(_xlfn.XLOOKUP(CS271,ud_sub_organisation[lookupValue],ud_sub_organisation[lookupKey],""))))</f>
        <v/>
      </c>
      <c r="CV271" s="3" t="str">
        <f>IF($A271="ADD",IF(NOT(ISBLANK(CU271)),_xlfn.XLOOKUP(CU271,ud_maintenance_organisation[lookupValue],ud_maintenance_organisation[lookupKey],"ERROR"),""), "")</f>
        <v/>
      </c>
      <c r="CW271" s="3" t="str">
        <f t="shared" si="55"/>
        <v/>
      </c>
      <c r="CX271" s="3" t="str">
        <f>IF($A271="","",IF((AND($A271="ADD",OR(CW271="",CW271="Vested Assets"))),"12",(_xlfn.XLOOKUP(CW271,ud_work_category[lookupValue],ud_work_category[lookupKey],""))))</f>
        <v/>
      </c>
      <c r="CY271" s="7"/>
      <c r="CZ271" s="2" t="str">
        <f t="shared" si="56"/>
        <v/>
      </c>
      <c r="DA271" s="2" t="str">
        <f t="shared" si="57"/>
        <v/>
      </c>
      <c r="DB271" s="3" t="str">
        <f t="shared" si="58"/>
        <v/>
      </c>
      <c r="DC271" s="3" t="str">
        <f>IF($A271="","",IF((AND($A271="ADD",OR(DB271="",DB271="Excellent"))),"1",(_xlfn.XLOOKUP(DB271,condition[lookupValue],condition[lookupKey],""))))</f>
        <v/>
      </c>
      <c r="DD271" s="8" t="str">
        <f t="shared" si="59"/>
        <v/>
      </c>
      <c r="DE271" s="9"/>
    </row>
    <row r="272" spans="2:10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4"/>
      <c r="L272" s="4"/>
      <c r="M272" s="4"/>
      <c r="O272" s="3" t="str">
        <f>IF($A272="ADD",IF(NOT(ISBLANK(N272)),_xlfn.XLOOKUP(N272,len_adjust_rsn[lookupValue],len_adjust_rsn[lookupKey],"ERROR"),""), "")</f>
        <v/>
      </c>
      <c r="P272" s="4"/>
      <c r="Q272" s="7"/>
      <c r="R272" s="7"/>
      <c r="S272" s="7"/>
      <c r="T272" s="7"/>
      <c r="U272" s="7"/>
      <c r="W272" s="3" t="str">
        <f>IF($A272="ADD",IF(NOT(ISBLANK(V272)),_xlfn.XLOOKUP(V272,ud_stormwater_purpose[lookupValue],ud_stormwater_purpose[lookupKey],"ERROR"),""), "")</f>
        <v/>
      </c>
      <c r="Y272" s="3" t="str">
        <f>IF($A272="ADD",IF(NOT(ISBLANK(X272)),_xlfn.XLOOKUP(X272,ud_pipe_flow_type[lookupValue],ud_pipe_flow_type[lookupKey],"ERROR"),""), "")</f>
        <v/>
      </c>
      <c r="AA272" s="3" t="str">
        <f>IF($A272="ADD",IF(NOT(ISBLANK(Z272)),_xlfn.XLOOKUP(Z272,ud_pipe_type[lookupValue],ud_pipe_type[lookupKey],"ERROR"),""), "")</f>
        <v/>
      </c>
      <c r="AC272" s="3" t="str">
        <f>IF($A272="ADD",IF(NOT(ISBLANK(AB272)),_xlfn.XLOOKUP(AB272,ud_shape[lookupValue],ud_shape[lookupKey],"ERROR"),""), "")</f>
        <v/>
      </c>
      <c r="AE272" s="3" t="str">
        <f>IF($A272="ADD",IF(NOT(ISBLANK(AD272)),_xlfn.XLOOKUP(AD272,pipe_material[lookupValue],pipe_material[lookupKey],"ERROR"),""), "")</f>
        <v/>
      </c>
      <c r="AG272" s="3" t="str">
        <f>IF($A272="ADD",IF(NOT(ISBLANK(AF272)),_xlfn.XLOOKUP(1,(ud_material_subset_lookup=AF272)*(ud_material_subset_parentKey=AE272),ud_material_subset[lookupKey],"ERROR"),""), "")</f>
        <v/>
      </c>
      <c r="AI272" s="3" t="str">
        <f>IF($A272="ADD",IF(NOT(ISBLANK(AH272)),_xlfn.XLOOKUP(AH272,ud_pipe_duct_class[lookupValue],ud_pipe_duct_class[lookupKey],"ERROR"),""), "")</f>
        <v/>
      </c>
      <c r="AL272" s="3" t="str">
        <f>IF($A272="ADD",IF(NOT(ISBLANK(AK272)),_xlfn.XLOOKUP(AK272,ud_pipe_joint_type[lookupValue],ud_pipe_joint_type[lookupKey],"ERROR"),""), "")</f>
        <v/>
      </c>
      <c r="AN272" s="3" t="str">
        <f>IF($A272="ADD",IF(NOT(ISBLANK(AM272)),_xlfn.XLOOKUP(AM272,ud_pipe_location[lookupValue],ud_pipe_location[lookupKey],"ERROR"),""), "")</f>
        <v/>
      </c>
      <c r="AP272" s="2" t="str">
        <f t="shared" si="48"/>
        <v/>
      </c>
      <c r="AQ272" s="2" t="str">
        <f t="shared" si="49"/>
        <v/>
      </c>
      <c r="AR272" s="6"/>
      <c r="AS272" s="6"/>
      <c r="AT272" s="6"/>
      <c r="AU272" s="4"/>
      <c r="AV272" s="9"/>
      <c r="AX272" s="3" t="str">
        <f>IF($A272="ADD",IF(NOT(ISBLANK(AW272)),_xlfn.XLOOKUP(AW272,ud_culvert_grate[lookupValue],ud_culvert_grate[lookupKey],"ERROR"),""), "")</f>
        <v/>
      </c>
      <c r="AY272" s="4"/>
      <c r="BA272" s="3" t="str">
        <f>IF($A272="ADD",IF(NOT(ISBLANK(AZ272)),_xlfn.XLOOKUP(AZ272,ud_culvert_grate[lookupValue],ud_culvert_grate[lookupKey],"ERROR"),""), "")</f>
        <v/>
      </c>
      <c r="BD272" s="6"/>
      <c r="BF272" s="3" t="str">
        <f>IF($A272="ADD",IF(NOT(ISBLANK(BE272)),_xlfn.XLOOKUP(BE272,ud_yn_unknown[lookupValue],ud_yn_unknown[lookupKey],"ERROR"),""), "")</f>
        <v/>
      </c>
      <c r="BH272" s="3" t="str">
        <f>IF($A272="ADD",IF(NOT(ISBLANK(BG272)),_xlfn.XLOOKUP(BG272,ud_bed_substrate[lookupValue],ud_bed_substrate[lookupKey],"ERROR"),""), "")</f>
        <v/>
      </c>
      <c r="BJ272" s="3" t="str">
        <f>IF($A272="ADD",IF(NOT(ISBLANK(BI272)),_xlfn.XLOOKUP(BI272,ud_yn_unknown[lookupValue],ud_yn_unknown[lookupKey],"ERROR"),""), "")</f>
        <v/>
      </c>
      <c r="BL272" s="3" t="str">
        <f>IF($A272="ADD",IF(NOT(ISBLANK(BK272)),_xlfn.XLOOKUP(BK272,ud_yn_unknown[lookupValue],ud_yn_unknown[lookupKey],"ERROR"),""), "")</f>
        <v/>
      </c>
      <c r="BN272" s="3" t="str">
        <f>IF($A272="ADD",IF(NOT(ISBLANK(BM272)),_xlfn.XLOOKUP(BM272,ud_culvert_slope[lookupValue],ud_culvert_slope[lookupKey],"ERROR"),""), "")</f>
        <v/>
      </c>
      <c r="BP272" s="3" t="str">
        <f>IF($A272="ADD",IF(NOT(ISBLANK(BO272)),_xlfn.XLOOKUP(BO272,ud_culvert_alignment[lookupValue],ud_culvert_alignment[lookupKey],"ERROR"),""), "")</f>
        <v/>
      </c>
      <c r="BQ272" s="8"/>
      <c r="BS272" s="3" t="str">
        <f>IF($A272="ADD",IF(NOT(ISBLANK(BR272)),_xlfn.XLOOKUP(BR272,ud_carried_function[lookupValue],ud_carried_function[lookupKey],"ERROR"),""), "")</f>
        <v/>
      </c>
      <c r="BT272" s="4"/>
      <c r="BV272" s="3" t="str">
        <f>IF($A272="ADD",IF(NOT(ISBLANK(BU272)),_xlfn.XLOOKUP(BU272,ud_design_loading[lookupValue],ud_design_loading[lookupKey],"ERROR"),""), "")</f>
        <v/>
      </c>
      <c r="BW272" s="4"/>
      <c r="BX272" s="4"/>
      <c r="BY272" s="4"/>
      <c r="BZ272" s="4"/>
      <c r="CC272" s="3" t="str">
        <f>IF($A272="ADD",IF(NOT(ISBLANK(CB272)),_xlfn.XLOOKUP(CB272,maint_type[lookupValue],maint_type[lookupKey],"ERROR"),""), "")</f>
        <v/>
      </c>
      <c r="CE272" s="3" t="str">
        <f>IF($A272="ADD",IF(NOT(ISBLANK(CD272)),_xlfn.XLOOKUP(CD272,ud_access_method[lookupValue],ud_access_method[lookupKey],"ERROR"),""), "")</f>
        <v/>
      </c>
      <c r="CF272" s="9"/>
      <c r="CG272" s="8"/>
      <c r="CH272" s="4" t="str">
        <f t="shared" ca="1" si="50"/>
        <v/>
      </c>
      <c r="CI272" s="4"/>
      <c r="CJ272" s="3" t="str">
        <f t="shared" si="51"/>
        <v/>
      </c>
      <c r="CK272" s="3" t="str">
        <f>IF($A272="","",IF((AND($A272="ADD",OR(CJ272="",CJ272="In Use"))),"5",(_xlfn.XLOOKUP(CJ272,ud_asset_status[lookupValue],ud_asset_status[lookupKey],""))))</f>
        <v/>
      </c>
      <c r="CL272" s="8"/>
      <c r="CN272" s="3" t="str">
        <f>IF($A272="ADD",IF(NOT(ISBLANK(CM272)),_xlfn.XLOOKUP(CM272,ar_replace_reason[lookupValue],ar_replace_reason[lookupKey],"ERROR"),""), "")</f>
        <v/>
      </c>
      <c r="CO272" s="3" t="str">
        <f t="shared" si="52"/>
        <v/>
      </c>
      <c r="CP272" s="3" t="str">
        <f>IF($A272="","",IF((AND($A272="ADD",OR(CO272="",CO272="Queenstown-Lakes District Council"))),"70",(_xlfn.XLOOKUP(CO272,ud_organisation_owner[lookupValue],ud_organisation_owner[lookupKey],""))))</f>
        <v/>
      </c>
      <c r="CQ272" s="3" t="str">
        <f t="shared" si="53"/>
        <v/>
      </c>
      <c r="CR272" s="3" t="str">
        <f>IF($A272="","",IF((AND($A272="ADD",OR(CQ272="",CQ272="Queenstown-Lakes District Council"))),"70",(_xlfn.XLOOKUP(CQ272,ud_organisation_owner[lookupValue],ud_organisation_owner[lookupKey],""))))</f>
        <v/>
      </c>
      <c r="CS272" s="3" t="str">
        <f t="shared" si="54"/>
        <v/>
      </c>
      <c r="CT272" s="3" t="str">
        <f>IF($A272="","",IF((AND($A272="ADD",OR(CS272="",CS272="Local Authority"))),"17",(_xlfn.XLOOKUP(CS272,ud_sub_organisation[lookupValue],ud_sub_organisation[lookupKey],""))))</f>
        <v/>
      </c>
      <c r="CV272" s="3" t="str">
        <f>IF($A272="ADD",IF(NOT(ISBLANK(CU272)),_xlfn.XLOOKUP(CU272,ud_maintenance_organisation[lookupValue],ud_maintenance_organisation[lookupKey],"ERROR"),""), "")</f>
        <v/>
      </c>
      <c r="CW272" s="3" t="str">
        <f t="shared" si="55"/>
        <v/>
      </c>
      <c r="CX272" s="3" t="str">
        <f>IF($A272="","",IF((AND($A272="ADD",OR(CW272="",CW272="Vested Assets"))),"12",(_xlfn.XLOOKUP(CW272,ud_work_category[lookupValue],ud_work_category[lookupKey],""))))</f>
        <v/>
      </c>
      <c r="CY272" s="7"/>
      <c r="CZ272" s="2" t="str">
        <f t="shared" si="56"/>
        <v/>
      </c>
      <c r="DA272" s="2" t="str">
        <f t="shared" si="57"/>
        <v/>
      </c>
      <c r="DB272" s="3" t="str">
        <f t="shared" si="58"/>
        <v/>
      </c>
      <c r="DC272" s="3" t="str">
        <f>IF($A272="","",IF((AND($A272="ADD",OR(DB272="",DB272="Excellent"))),"1",(_xlfn.XLOOKUP(DB272,condition[lookupValue],condition[lookupKey],""))))</f>
        <v/>
      </c>
      <c r="DD272" s="8" t="str">
        <f t="shared" si="59"/>
        <v/>
      </c>
      <c r="DE272" s="9"/>
    </row>
    <row r="273" spans="2:10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4"/>
      <c r="L273" s="4"/>
      <c r="M273" s="4"/>
      <c r="O273" s="3" t="str">
        <f>IF($A273="ADD",IF(NOT(ISBLANK(N273)),_xlfn.XLOOKUP(N273,len_adjust_rsn[lookupValue],len_adjust_rsn[lookupKey],"ERROR"),""), "")</f>
        <v/>
      </c>
      <c r="P273" s="4"/>
      <c r="Q273" s="7"/>
      <c r="R273" s="7"/>
      <c r="S273" s="7"/>
      <c r="T273" s="7"/>
      <c r="U273" s="7"/>
      <c r="W273" s="3" t="str">
        <f>IF($A273="ADD",IF(NOT(ISBLANK(V273)),_xlfn.XLOOKUP(V273,ud_stormwater_purpose[lookupValue],ud_stormwater_purpose[lookupKey],"ERROR"),""), "")</f>
        <v/>
      </c>
      <c r="Y273" s="3" t="str">
        <f>IF($A273="ADD",IF(NOT(ISBLANK(X273)),_xlfn.XLOOKUP(X273,ud_pipe_flow_type[lookupValue],ud_pipe_flow_type[lookupKey],"ERROR"),""), "")</f>
        <v/>
      </c>
      <c r="AA273" s="3" t="str">
        <f>IF($A273="ADD",IF(NOT(ISBLANK(Z273)),_xlfn.XLOOKUP(Z273,ud_pipe_type[lookupValue],ud_pipe_type[lookupKey],"ERROR"),""), "")</f>
        <v/>
      </c>
      <c r="AC273" s="3" t="str">
        <f>IF($A273="ADD",IF(NOT(ISBLANK(AB273)),_xlfn.XLOOKUP(AB273,ud_shape[lookupValue],ud_shape[lookupKey],"ERROR"),""), "")</f>
        <v/>
      </c>
      <c r="AE273" s="3" t="str">
        <f>IF($A273="ADD",IF(NOT(ISBLANK(AD273)),_xlfn.XLOOKUP(AD273,pipe_material[lookupValue],pipe_material[lookupKey],"ERROR"),""), "")</f>
        <v/>
      </c>
      <c r="AG273" s="3" t="str">
        <f>IF($A273="ADD",IF(NOT(ISBLANK(AF273)),_xlfn.XLOOKUP(1,(ud_material_subset_lookup=AF273)*(ud_material_subset_parentKey=AE273),ud_material_subset[lookupKey],"ERROR"),""), "")</f>
        <v/>
      </c>
      <c r="AI273" s="3" t="str">
        <f>IF($A273="ADD",IF(NOT(ISBLANK(AH273)),_xlfn.XLOOKUP(AH273,ud_pipe_duct_class[lookupValue],ud_pipe_duct_class[lookupKey],"ERROR"),""), "")</f>
        <v/>
      </c>
      <c r="AL273" s="3" t="str">
        <f>IF($A273="ADD",IF(NOT(ISBLANK(AK273)),_xlfn.XLOOKUP(AK273,ud_pipe_joint_type[lookupValue],ud_pipe_joint_type[lookupKey],"ERROR"),""), "")</f>
        <v/>
      </c>
      <c r="AN273" s="3" t="str">
        <f>IF($A273="ADD",IF(NOT(ISBLANK(AM273)),_xlfn.XLOOKUP(AM273,ud_pipe_location[lookupValue],ud_pipe_location[lookupKey],"ERROR"),""), "")</f>
        <v/>
      </c>
      <c r="AP273" s="2" t="str">
        <f t="shared" si="48"/>
        <v/>
      </c>
      <c r="AQ273" s="2" t="str">
        <f t="shared" si="49"/>
        <v/>
      </c>
      <c r="AR273" s="6"/>
      <c r="AS273" s="6"/>
      <c r="AT273" s="6"/>
      <c r="AU273" s="4"/>
      <c r="AV273" s="9"/>
      <c r="AX273" s="3" t="str">
        <f>IF($A273="ADD",IF(NOT(ISBLANK(AW273)),_xlfn.XLOOKUP(AW273,ud_culvert_grate[lookupValue],ud_culvert_grate[lookupKey],"ERROR"),""), "")</f>
        <v/>
      </c>
      <c r="AY273" s="4"/>
      <c r="BA273" s="3" t="str">
        <f>IF($A273="ADD",IF(NOT(ISBLANK(AZ273)),_xlfn.XLOOKUP(AZ273,ud_culvert_grate[lookupValue],ud_culvert_grate[lookupKey],"ERROR"),""), "")</f>
        <v/>
      </c>
      <c r="BD273" s="6"/>
      <c r="BF273" s="3" t="str">
        <f>IF($A273="ADD",IF(NOT(ISBLANK(BE273)),_xlfn.XLOOKUP(BE273,ud_yn_unknown[lookupValue],ud_yn_unknown[lookupKey],"ERROR"),""), "")</f>
        <v/>
      </c>
      <c r="BH273" s="3" t="str">
        <f>IF($A273="ADD",IF(NOT(ISBLANK(BG273)),_xlfn.XLOOKUP(BG273,ud_bed_substrate[lookupValue],ud_bed_substrate[lookupKey],"ERROR"),""), "")</f>
        <v/>
      </c>
      <c r="BJ273" s="3" t="str">
        <f>IF($A273="ADD",IF(NOT(ISBLANK(BI273)),_xlfn.XLOOKUP(BI273,ud_yn_unknown[lookupValue],ud_yn_unknown[lookupKey],"ERROR"),""), "")</f>
        <v/>
      </c>
      <c r="BL273" s="3" t="str">
        <f>IF($A273="ADD",IF(NOT(ISBLANK(BK273)),_xlfn.XLOOKUP(BK273,ud_yn_unknown[lookupValue],ud_yn_unknown[lookupKey],"ERROR"),""), "")</f>
        <v/>
      </c>
      <c r="BN273" s="3" t="str">
        <f>IF($A273="ADD",IF(NOT(ISBLANK(BM273)),_xlfn.XLOOKUP(BM273,ud_culvert_slope[lookupValue],ud_culvert_slope[lookupKey],"ERROR"),""), "")</f>
        <v/>
      </c>
      <c r="BP273" s="3" t="str">
        <f>IF($A273="ADD",IF(NOT(ISBLANK(BO273)),_xlfn.XLOOKUP(BO273,ud_culvert_alignment[lookupValue],ud_culvert_alignment[lookupKey],"ERROR"),""), "")</f>
        <v/>
      </c>
      <c r="BQ273" s="8"/>
      <c r="BS273" s="3" t="str">
        <f>IF($A273="ADD",IF(NOT(ISBLANK(BR273)),_xlfn.XLOOKUP(BR273,ud_carried_function[lookupValue],ud_carried_function[lookupKey],"ERROR"),""), "")</f>
        <v/>
      </c>
      <c r="BT273" s="4"/>
      <c r="BV273" s="3" t="str">
        <f>IF($A273="ADD",IF(NOT(ISBLANK(BU273)),_xlfn.XLOOKUP(BU273,ud_design_loading[lookupValue],ud_design_loading[lookupKey],"ERROR"),""), "")</f>
        <v/>
      </c>
      <c r="BW273" s="4"/>
      <c r="BX273" s="4"/>
      <c r="BY273" s="4"/>
      <c r="BZ273" s="4"/>
      <c r="CC273" s="3" t="str">
        <f>IF($A273="ADD",IF(NOT(ISBLANK(CB273)),_xlfn.XLOOKUP(CB273,maint_type[lookupValue],maint_type[lookupKey],"ERROR"),""), "")</f>
        <v/>
      </c>
      <c r="CE273" s="3" t="str">
        <f>IF($A273="ADD",IF(NOT(ISBLANK(CD273)),_xlfn.XLOOKUP(CD273,ud_access_method[lookupValue],ud_access_method[lookupKey],"ERROR"),""), "")</f>
        <v/>
      </c>
      <c r="CF273" s="9"/>
      <c r="CG273" s="8"/>
      <c r="CH273" s="4" t="str">
        <f t="shared" ca="1" si="50"/>
        <v/>
      </c>
      <c r="CI273" s="4"/>
      <c r="CJ273" s="3" t="str">
        <f t="shared" si="51"/>
        <v/>
      </c>
      <c r="CK273" s="3" t="str">
        <f>IF($A273="","",IF((AND($A273="ADD",OR(CJ273="",CJ273="In Use"))),"5",(_xlfn.XLOOKUP(CJ273,ud_asset_status[lookupValue],ud_asset_status[lookupKey],""))))</f>
        <v/>
      </c>
      <c r="CL273" s="8"/>
      <c r="CN273" s="3" t="str">
        <f>IF($A273="ADD",IF(NOT(ISBLANK(CM273)),_xlfn.XLOOKUP(CM273,ar_replace_reason[lookupValue],ar_replace_reason[lookupKey],"ERROR"),""), "")</f>
        <v/>
      </c>
      <c r="CO273" s="3" t="str">
        <f t="shared" si="52"/>
        <v/>
      </c>
      <c r="CP273" s="3" t="str">
        <f>IF($A273="","",IF((AND($A273="ADD",OR(CO273="",CO273="Queenstown-Lakes District Council"))),"70",(_xlfn.XLOOKUP(CO273,ud_organisation_owner[lookupValue],ud_organisation_owner[lookupKey],""))))</f>
        <v/>
      </c>
      <c r="CQ273" s="3" t="str">
        <f t="shared" si="53"/>
        <v/>
      </c>
      <c r="CR273" s="3" t="str">
        <f>IF($A273="","",IF((AND($A273="ADD",OR(CQ273="",CQ273="Queenstown-Lakes District Council"))),"70",(_xlfn.XLOOKUP(CQ273,ud_organisation_owner[lookupValue],ud_organisation_owner[lookupKey],""))))</f>
        <v/>
      </c>
      <c r="CS273" s="3" t="str">
        <f t="shared" si="54"/>
        <v/>
      </c>
      <c r="CT273" s="3" t="str">
        <f>IF($A273="","",IF((AND($A273="ADD",OR(CS273="",CS273="Local Authority"))),"17",(_xlfn.XLOOKUP(CS273,ud_sub_organisation[lookupValue],ud_sub_organisation[lookupKey],""))))</f>
        <v/>
      </c>
      <c r="CV273" s="3" t="str">
        <f>IF($A273="ADD",IF(NOT(ISBLANK(CU273)),_xlfn.XLOOKUP(CU273,ud_maintenance_organisation[lookupValue],ud_maintenance_organisation[lookupKey],"ERROR"),""), "")</f>
        <v/>
      </c>
      <c r="CW273" s="3" t="str">
        <f t="shared" si="55"/>
        <v/>
      </c>
      <c r="CX273" s="3" t="str">
        <f>IF($A273="","",IF((AND($A273="ADD",OR(CW273="",CW273="Vested Assets"))),"12",(_xlfn.XLOOKUP(CW273,ud_work_category[lookupValue],ud_work_category[lookupKey],""))))</f>
        <v/>
      </c>
      <c r="CY273" s="7"/>
      <c r="CZ273" s="2" t="str">
        <f t="shared" si="56"/>
        <v/>
      </c>
      <c r="DA273" s="2" t="str">
        <f t="shared" si="57"/>
        <v/>
      </c>
      <c r="DB273" s="3" t="str">
        <f t="shared" si="58"/>
        <v/>
      </c>
      <c r="DC273" s="3" t="str">
        <f>IF($A273="","",IF((AND($A273="ADD",OR(DB273="",DB273="Excellent"))),"1",(_xlfn.XLOOKUP(DB273,condition[lookupValue],condition[lookupKey],""))))</f>
        <v/>
      </c>
      <c r="DD273" s="8" t="str">
        <f t="shared" si="59"/>
        <v/>
      </c>
      <c r="DE273" s="9"/>
    </row>
    <row r="274" spans="2:10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4"/>
      <c r="L274" s="4"/>
      <c r="M274" s="4"/>
      <c r="O274" s="3" t="str">
        <f>IF($A274="ADD",IF(NOT(ISBLANK(N274)),_xlfn.XLOOKUP(N274,len_adjust_rsn[lookupValue],len_adjust_rsn[lookupKey],"ERROR"),""), "")</f>
        <v/>
      </c>
      <c r="P274" s="4"/>
      <c r="Q274" s="7"/>
      <c r="R274" s="7"/>
      <c r="S274" s="7"/>
      <c r="T274" s="7"/>
      <c r="U274" s="7"/>
      <c r="W274" s="3" t="str">
        <f>IF($A274="ADD",IF(NOT(ISBLANK(V274)),_xlfn.XLOOKUP(V274,ud_stormwater_purpose[lookupValue],ud_stormwater_purpose[lookupKey],"ERROR"),""), "")</f>
        <v/>
      </c>
      <c r="Y274" s="3" t="str">
        <f>IF($A274="ADD",IF(NOT(ISBLANK(X274)),_xlfn.XLOOKUP(X274,ud_pipe_flow_type[lookupValue],ud_pipe_flow_type[lookupKey],"ERROR"),""), "")</f>
        <v/>
      </c>
      <c r="AA274" s="3" t="str">
        <f>IF($A274="ADD",IF(NOT(ISBLANK(Z274)),_xlfn.XLOOKUP(Z274,ud_pipe_type[lookupValue],ud_pipe_type[lookupKey],"ERROR"),""), "")</f>
        <v/>
      </c>
      <c r="AC274" s="3" t="str">
        <f>IF($A274="ADD",IF(NOT(ISBLANK(AB274)),_xlfn.XLOOKUP(AB274,ud_shape[lookupValue],ud_shape[lookupKey],"ERROR"),""), "")</f>
        <v/>
      </c>
      <c r="AE274" s="3" t="str">
        <f>IF($A274="ADD",IF(NOT(ISBLANK(AD274)),_xlfn.XLOOKUP(AD274,pipe_material[lookupValue],pipe_material[lookupKey],"ERROR"),""), "")</f>
        <v/>
      </c>
      <c r="AG274" s="3" t="str">
        <f>IF($A274="ADD",IF(NOT(ISBLANK(AF274)),_xlfn.XLOOKUP(1,(ud_material_subset_lookup=AF274)*(ud_material_subset_parentKey=AE274),ud_material_subset[lookupKey],"ERROR"),""), "")</f>
        <v/>
      </c>
      <c r="AI274" s="3" t="str">
        <f>IF($A274="ADD",IF(NOT(ISBLANK(AH274)),_xlfn.XLOOKUP(AH274,ud_pipe_duct_class[lookupValue],ud_pipe_duct_class[lookupKey],"ERROR"),""), "")</f>
        <v/>
      </c>
      <c r="AL274" s="3" t="str">
        <f>IF($A274="ADD",IF(NOT(ISBLANK(AK274)),_xlfn.XLOOKUP(AK274,ud_pipe_joint_type[lookupValue],ud_pipe_joint_type[lookupKey],"ERROR"),""), "")</f>
        <v/>
      </c>
      <c r="AN274" s="3" t="str">
        <f>IF($A274="ADD",IF(NOT(ISBLANK(AM274)),_xlfn.XLOOKUP(AM274,ud_pipe_location[lookupValue],ud_pipe_location[lookupKey],"ERROR"),""), "")</f>
        <v/>
      </c>
      <c r="AP274" s="2" t="str">
        <f t="shared" si="48"/>
        <v/>
      </c>
      <c r="AQ274" s="2" t="str">
        <f t="shared" si="49"/>
        <v/>
      </c>
      <c r="AR274" s="6"/>
      <c r="AS274" s="6"/>
      <c r="AT274" s="6"/>
      <c r="AU274" s="4"/>
      <c r="AV274" s="9"/>
      <c r="AX274" s="3" t="str">
        <f>IF($A274="ADD",IF(NOT(ISBLANK(AW274)),_xlfn.XLOOKUP(AW274,ud_culvert_grate[lookupValue],ud_culvert_grate[lookupKey],"ERROR"),""), "")</f>
        <v/>
      </c>
      <c r="AY274" s="4"/>
      <c r="BA274" s="3" t="str">
        <f>IF($A274="ADD",IF(NOT(ISBLANK(AZ274)),_xlfn.XLOOKUP(AZ274,ud_culvert_grate[lookupValue],ud_culvert_grate[lookupKey],"ERROR"),""), "")</f>
        <v/>
      </c>
      <c r="BD274" s="6"/>
      <c r="BF274" s="3" t="str">
        <f>IF($A274="ADD",IF(NOT(ISBLANK(BE274)),_xlfn.XLOOKUP(BE274,ud_yn_unknown[lookupValue],ud_yn_unknown[lookupKey],"ERROR"),""), "")</f>
        <v/>
      </c>
      <c r="BH274" s="3" t="str">
        <f>IF($A274="ADD",IF(NOT(ISBLANK(BG274)),_xlfn.XLOOKUP(BG274,ud_bed_substrate[lookupValue],ud_bed_substrate[lookupKey],"ERROR"),""), "")</f>
        <v/>
      </c>
      <c r="BJ274" s="3" t="str">
        <f>IF($A274="ADD",IF(NOT(ISBLANK(BI274)),_xlfn.XLOOKUP(BI274,ud_yn_unknown[lookupValue],ud_yn_unknown[lookupKey],"ERROR"),""), "")</f>
        <v/>
      </c>
      <c r="BL274" s="3" t="str">
        <f>IF($A274="ADD",IF(NOT(ISBLANK(BK274)),_xlfn.XLOOKUP(BK274,ud_yn_unknown[lookupValue],ud_yn_unknown[lookupKey],"ERROR"),""), "")</f>
        <v/>
      </c>
      <c r="BN274" s="3" t="str">
        <f>IF($A274="ADD",IF(NOT(ISBLANK(BM274)),_xlfn.XLOOKUP(BM274,ud_culvert_slope[lookupValue],ud_culvert_slope[lookupKey],"ERROR"),""), "")</f>
        <v/>
      </c>
      <c r="BP274" s="3" t="str">
        <f>IF($A274="ADD",IF(NOT(ISBLANK(BO274)),_xlfn.XLOOKUP(BO274,ud_culvert_alignment[lookupValue],ud_culvert_alignment[lookupKey],"ERROR"),""), "")</f>
        <v/>
      </c>
      <c r="BQ274" s="8"/>
      <c r="BS274" s="3" t="str">
        <f>IF($A274="ADD",IF(NOT(ISBLANK(BR274)),_xlfn.XLOOKUP(BR274,ud_carried_function[lookupValue],ud_carried_function[lookupKey],"ERROR"),""), "")</f>
        <v/>
      </c>
      <c r="BT274" s="4"/>
      <c r="BV274" s="3" t="str">
        <f>IF($A274="ADD",IF(NOT(ISBLANK(BU274)),_xlfn.XLOOKUP(BU274,ud_design_loading[lookupValue],ud_design_loading[lookupKey],"ERROR"),""), "")</f>
        <v/>
      </c>
      <c r="BW274" s="4"/>
      <c r="BX274" s="4"/>
      <c r="BY274" s="4"/>
      <c r="BZ274" s="4"/>
      <c r="CC274" s="3" t="str">
        <f>IF($A274="ADD",IF(NOT(ISBLANK(CB274)),_xlfn.XLOOKUP(CB274,maint_type[lookupValue],maint_type[lookupKey],"ERROR"),""), "")</f>
        <v/>
      </c>
      <c r="CE274" s="3" t="str">
        <f>IF($A274="ADD",IF(NOT(ISBLANK(CD274)),_xlfn.XLOOKUP(CD274,ud_access_method[lookupValue],ud_access_method[lookupKey],"ERROR"),""), "")</f>
        <v/>
      </c>
      <c r="CF274" s="9"/>
      <c r="CG274" s="8"/>
      <c r="CH274" s="4" t="str">
        <f t="shared" ca="1" si="50"/>
        <v/>
      </c>
      <c r="CI274" s="4"/>
      <c r="CJ274" s="3" t="str">
        <f t="shared" si="51"/>
        <v/>
      </c>
      <c r="CK274" s="3" t="str">
        <f>IF($A274="","",IF((AND($A274="ADD",OR(CJ274="",CJ274="In Use"))),"5",(_xlfn.XLOOKUP(CJ274,ud_asset_status[lookupValue],ud_asset_status[lookupKey],""))))</f>
        <v/>
      </c>
      <c r="CL274" s="8"/>
      <c r="CN274" s="3" t="str">
        <f>IF($A274="ADD",IF(NOT(ISBLANK(CM274)),_xlfn.XLOOKUP(CM274,ar_replace_reason[lookupValue],ar_replace_reason[lookupKey],"ERROR"),""), "")</f>
        <v/>
      </c>
      <c r="CO274" s="3" t="str">
        <f t="shared" si="52"/>
        <v/>
      </c>
      <c r="CP274" s="3" t="str">
        <f>IF($A274="","",IF((AND($A274="ADD",OR(CO274="",CO274="Queenstown-Lakes District Council"))),"70",(_xlfn.XLOOKUP(CO274,ud_organisation_owner[lookupValue],ud_organisation_owner[lookupKey],""))))</f>
        <v/>
      </c>
      <c r="CQ274" s="3" t="str">
        <f t="shared" si="53"/>
        <v/>
      </c>
      <c r="CR274" s="3" t="str">
        <f>IF($A274="","",IF((AND($A274="ADD",OR(CQ274="",CQ274="Queenstown-Lakes District Council"))),"70",(_xlfn.XLOOKUP(CQ274,ud_organisation_owner[lookupValue],ud_organisation_owner[lookupKey],""))))</f>
        <v/>
      </c>
      <c r="CS274" s="3" t="str">
        <f t="shared" si="54"/>
        <v/>
      </c>
      <c r="CT274" s="3" t="str">
        <f>IF($A274="","",IF((AND($A274="ADD",OR(CS274="",CS274="Local Authority"))),"17",(_xlfn.XLOOKUP(CS274,ud_sub_organisation[lookupValue],ud_sub_organisation[lookupKey],""))))</f>
        <v/>
      </c>
      <c r="CV274" s="3" t="str">
        <f>IF($A274="ADD",IF(NOT(ISBLANK(CU274)),_xlfn.XLOOKUP(CU274,ud_maintenance_organisation[lookupValue],ud_maintenance_organisation[lookupKey],"ERROR"),""), "")</f>
        <v/>
      </c>
      <c r="CW274" s="3" t="str">
        <f t="shared" si="55"/>
        <v/>
      </c>
      <c r="CX274" s="3" t="str">
        <f>IF($A274="","",IF((AND($A274="ADD",OR(CW274="",CW274="Vested Assets"))),"12",(_xlfn.XLOOKUP(CW274,ud_work_category[lookupValue],ud_work_category[lookupKey],""))))</f>
        <v/>
      </c>
      <c r="CY274" s="7"/>
      <c r="CZ274" s="2" t="str">
        <f t="shared" si="56"/>
        <v/>
      </c>
      <c r="DA274" s="2" t="str">
        <f t="shared" si="57"/>
        <v/>
      </c>
      <c r="DB274" s="3" t="str">
        <f t="shared" si="58"/>
        <v/>
      </c>
      <c r="DC274" s="3" t="str">
        <f>IF($A274="","",IF((AND($A274="ADD",OR(DB274="",DB274="Excellent"))),"1",(_xlfn.XLOOKUP(DB274,condition[lookupValue],condition[lookupKey],""))))</f>
        <v/>
      </c>
      <c r="DD274" s="8" t="str">
        <f t="shared" si="59"/>
        <v/>
      </c>
      <c r="DE274" s="9"/>
    </row>
    <row r="275" spans="2:10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4"/>
      <c r="L275" s="4"/>
      <c r="M275" s="4"/>
      <c r="O275" s="3" t="str">
        <f>IF($A275="ADD",IF(NOT(ISBLANK(N275)),_xlfn.XLOOKUP(N275,len_adjust_rsn[lookupValue],len_adjust_rsn[lookupKey],"ERROR"),""), "")</f>
        <v/>
      </c>
      <c r="P275" s="4"/>
      <c r="Q275" s="7"/>
      <c r="R275" s="7"/>
      <c r="S275" s="7"/>
      <c r="T275" s="7"/>
      <c r="U275" s="7"/>
      <c r="W275" s="3" t="str">
        <f>IF($A275="ADD",IF(NOT(ISBLANK(V275)),_xlfn.XLOOKUP(V275,ud_stormwater_purpose[lookupValue],ud_stormwater_purpose[lookupKey],"ERROR"),""), "")</f>
        <v/>
      </c>
      <c r="Y275" s="3" t="str">
        <f>IF($A275="ADD",IF(NOT(ISBLANK(X275)),_xlfn.XLOOKUP(X275,ud_pipe_flow_type[lookupValue],ud_pipe_flow_type[lookupKey],"ERROR"),""), "")</f>
        <v/>
      </c>
      <c r="AA275" s="3" t="str">
        <f>IF($A275="ADD",IF(NOT(ISBLANK(Z275)),_xlfn.XLOOKUP(Z275,ud_pipe_type[lookupValue],ud_pipe_type[lookupKey],"ERROR"),""), "")</f>
        <v/>
      </c>
      <c r="AC275" s="3" t="str">
        <f>IF($A275="ADD",IF(NOT(ISBLANK(AB275)),_xlfn.XLOOKUP(AB275,ud_shape[lookupValue],ud_shape[lookupKey],"ERROR"),""), "")</f>
        <v/>
      </c>
      <c r="AE275" s="3" t="str">
        <f>IF($A275="ADD",IF(NOT(ISBLANK(AD275)),_xlfn.XLOOKUP(AD275,pipe_material[lookupValue],pipe_material[lookupKey],"ERROR"),""), "")</f>
        <v/>
      </c>
      <c r="AG275" s="3" t="str">
        <f>IF($A275="ADD",IF(NOT(ISBLANK(AF275)),_xlfn.XLOOKUP(1,(ud_material_subset_lookup=AF275)*(ud_material_subset_parentKey=AE275),ud_material_subset[lookupKey],"ERROR"),""), "")</f>
        <v/>
      </c>
      <c r="AI275" s="3" t="str">
        <f>IF($A275="ADD",IF(NOT(ISBLANK(AH275)),_xlfn.XLOOKUP(AH275,ud_pipe_duct_class[lookupValue],ud_pipe_duct_class[lookupKey],"ERROR"),""), "")</f>
        <v/>
      </c>
      <c r="AL275" s="3" t="str">
        <f>IF($A275="ADD",IF(NOT(ISBLANK(AK275)),_xlfn.XLOOKUP(AK275,ud_pipe_joint_type[lookupValue],ud_pipe_joint_type[lookupKey],"ERROR"),""), "")</f>
        <v/>
      </c>
      <c r="AN275" s="3" t="str">
        <f>IF($A275="ADD",IF(NOT(ISBLANK(AM275)),_xlfn.XLOOKUP(AM275,ud_pipe_location[lookupValue],ud_pipe_location[lookupKey],"ERROR"),""), "")</f>
        <v/>
      </c>
      <c r="AP275" s="2" t="str">
        <f t="shared" si="48"/>
        <v/>
      </c>
      <c r="AQ275" s="2" t="str">
        <f t="shared" si="49"/>
        <v/>
      </c>
      <c r="AR275" s="6"/>
      <c r="AS275" s="6"/>
      <c r="AT275" s="6"/>
      <c r="AU275" s="4"/>
      <c r="AV275" s="9"/>
      <c r="AX275" s="3" t="str">
        <f>IF($A275="ADD",IF(NOT(ISBLANK(AW275)),_xlfn.XLOOKUP(AW275,ud_culvert_grate[lookupValue],ud_culvert_grate[lookupKey],"ERROR"),""), "")</f>
        <v/>
      </c>
      <c r="AY275" s="4"/>
      <c r="BA275" s="3" t="str">
        <f>IF($A275="ADD",IF(NOT(ISBLANK(AZ275)),_xlfn.XLOOKUP(AZ275,ud_culvert_grate[lookupValue],ud_culvert_grate[lookupKey],"ERROR"),""), "")</f>
        <v/>
      </c>
      <c r="BD275" s="6"/>
      <c r="BF275" s="3" t="str">
        <f>IF($A275="ADD",IF(NOT(ISBLANK(BE275)),_xlfn.XLOOKUP(BE275,ud_yn_unknown[lookupValue],ud_yn_unknown[lookupKey],"ERROR"),""), "")</f>
        <v/>
      </c>
      <c r="BH275" s="3" t="str">
        <f>IF($A275="ADD",IF(NOT(ISBLANK(BG275)),_xlfn.XLOOKUP(BG275,ud_bed_substrate[lookupValue],ud_bed_substrate[lookupKey],"ERROR"),""), "")</f>
        <v/>
      </c>
      <c r="BJ275" s="3" t="str">
        <f>IF($A275="ADD",IF(NOT(ISBLANK(BI275)),_xlfn.XLOOKUP(BI275,ud_yn_unknown[lookupValue],ud_yn_unknown[lookupKey],"ERROR"),""), "")</f>
        <v/>
      </c>
      <c r="BL275" s="3" t="str">
        <f>IF($A275="ADD",IF(NOT(ISBLANK(BK275)),_xlfn.XLOOKUP(BK275,ud_yn_unknown[lookupValue],ud_yn_unknown[lookupKey],"ERROR"),""), "")</f>
        <v/>
      </c>
      <c r="BN275" s="3" t="str">
        <f>IF($A275="ADD",IF(NOT(ISBLANK(BM275)),_xlfn.XLOOKUP(BM275,ud_culvert_slope[lookupValue],ud_culvert_slope[lookupKey],"ERROR"),""), "")</f>
        <v/>
      </c>
      <c r="BP275" s="3" t="str">
        <f>IF($A275="ADD",IF(NOT(ISBLANK(BO275)),_xlfn.XLOOKUP(BO275,ud_culvert_alignment[lookupValue],ud_culvert_alignment[lookupKey],"ERROR"),""), "")</f>
        <v/>
      </c>
      <c r="BQ275" s="8"/>
      <c r="BS275" s="3" t="str">
        <f>IF($A275="ADD",IF(NOT(ISBLANK(BR275)),_xlfn.XLOOKUP(BR275,ud_carried_function[lookupValue],ud_carried_function[lookupKey],"ERROR"),""), "")</f>
        <v/>
      </c>
      <c r="BT275" s="4"/>
      <c r="BV275" s="3" t="str">
        <f>IF($A275="ADD",IF(NOT(ISBLANK(BU275)),_xlfn.XLOOKUP(BU275,ud_design_loading[lookupValue],ud_design_loading[lookupKey],"ERROR"),""), "")</f>
        <v/>
      </c>
      <c r="BW275" s="4"/>
      <c r="BX275" s="4"/>
      <c r="BY275" s="4"/>
      <c r="BZ275" s="4"/>
      <c r="CC275" s="3" t="str">
        <f>IF($A275="ADD",IF(NOT(ISBLANK(CB275)),_xlfn.XLOOKUP(CB275,maint_type[lookupValue],maint_type[lookupKey],"ERROR"),""), "")</f>
        <v/>
      </c>
      <c r="CE275" s="3" t="str">
        <f>IF($A275="ADD",IF(NOT(ISBLANK(CD275)),_xlfn.XLOOKUP(CD275,ud_access_method[lookupValue],ud_access_method[lookupKey],"ERROR"),""), "")</f>
        <v/>
      </c>
      <c r="CF275" s="9"/>
      <c r="CG275" s="8"/>
      <c r="CH275" s="4" t="str">
        <f t="shared" ca="1" si="50"/>
        <v/>
      </c>
      <c r="CI275" s="4"/>
      <c r="CJ275" s="3" t="str">
        <f t="shared" si="51"/>
        <v/>
      </c>
      <c r="CK275" s="3" t="str">
        <f>IF($A275="","",IF((AND($A275="ADD",OR(CJ275="",CJ275="In Use"))),"5",(_xlfn.XLOOKUP(CJ275,ud_asset_status[lookupValue],ud_asset_status[lookupKey],""))))</f>
        <v/>
      </c>
      <c r="CL275" s="8"/>
      <c r="CN275" s="3" t="str">
        <f>IF($A275="ADD",IF(NOT(ISBLANK(CM275)),_xlfn.XLOOKUP(CM275,ar_replace_reason[lookupValue],ar_replace_reason[lookupKey],"ERROR"),""), "")</f>
        <v/>
      </c>
      <c r="CO275" s="3" t="str">
        <f t="shared" si="52"/>
        <v/>
      </c>
      <c r="CP275" s="3" t="str">
        <f>IF($A275="","",IF((AND($A275="ADD",OR(CO275="",CO275="Queenstown-Lakes District Council"))),"70",(_xlfn.XLOOKUP(CO275,ud_organisation_owner[lookupValue],ud_organisation_owner[lookupKey],""))))</f>
        <v/>
      </c>
      <c r="CQ275" s="3" t="str">
        <f t="shared" si="53"/>
        <v/>
      </c>
      <c r="CR275" s="3" t="str">
        <f>IF($A275="","",IF((AND($A275="ADD",OR(CQ275="",CQ275="Queenstown-Lakes District Council"))),"70",(_xlfn.XLOOKUP(CQ275,ud_organisation_owner[lookupValue],ud_organisation_owner[lookupKey],""))))</f>
        <v/>
      </c>
      <c r="CS275" s="3" t="str">
        <f t="shared" si="54"/>
        <v/>
      </c>
      <c r="CT275" s="3" t="str">
        <f>IF($A275="","",IF((AND($A275="ADD",OR(CS275="",CS275="Local Authority"))),"17",(_xlfn.XLOOKUP(CS275,ud_sub_organisation[lookupValue],ud_sub_organisation[lookupKey],""))))</f>
        <v/>
      </c>
      <c r="CV275" s="3" t="str">
        <f>IF($A275="ADD",IF(NOT(ISBLANK(CU275)),_xlfn.XLOOKUP(CU275,ud_maintenance_organisation[lookupValue],ud_maintenance_organisation[lookupKey],"ERROR"),""), "")</f>
        <v/>
      </c>
      <c r="CW275" s="3" t="str">
        <f t="shared" si="55"/>
        <v/>
      </c>
      <c r="CX275" s="3" t="str">
        <f>IF($A275="","",IF((AND($A275="ADD",OR(CW275="",CW275="Vested Assets"))),"12",(_xlfn.XLOOKUP(CW275,ud_work_category[lookupValue],ud_work_category[lookupKey],""))))</f>
        <v/>
      </c>
      <c r="CY275" s="7"/>
      <c r="CZ275" s="2" t="str">
        <f t="shared" si="56"/>
        <v/>
      </c>
      <c r="DA275" s="2" t="str">
        <f t="shared" si="57"/>
        <v/>
      </c>
      <c r="DB275" s="3" t="str">
        <f t="shared" si="58"/>
        <v/>
      </c>
      <c r="DC275" s="3" t="str">
        <f>IF($A275="","",IF((AND($A275="ADD",OR(DB275="",DB275="Excellent"))),"1",(_xlfn.XLOOKUP(DB275,condition[lookupValue],condition[lookupKey],""))))</f>
        <v/>
      </c>
      <c r="DD275" s="8" t="str">
        <f t="shared" si="59"/>
        <v/>
      </c>
      <c r="DE275" s="9"/>
    </row>
    <row r="276" spans="2:10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4"/>
      <c r="L276" s="4"/>
      <c r="M276" s="4"/>
      <c r="O276" s="3" t="str">
        <f>IF($A276="ADD",IF(NOT(ISBLANK(N276)),_xlfn.XLOOKUP(N276,len_adjust_rsn[lookupValue],len_adjust_rsn[lookupKey],"ERROR"),""), "")</f>
        <v/>
      </c>
      <c r="P276" s="4"/>
      <c r="Q276" s="7"/>
      <c r="R276" s="7"/>
      <c r="S276" s="7"/>
      <c r="T276" s="7"/>
      <c r="U276" s="7"/>
      <c r="W276" s="3" t="str">
        <f>IF($A276="ADD",IF(NOT(ISBLANK(V276)),_xlfn.XLOOKUP(V276,ud_stormwater_purpose[lookupValue],ud_stormwater_purpose[lookupKey],"ERROR"),""), "")</f>
        <v/>
      </c>
      <c r="Y276" s="3" t="str">
        <f>IF($A276="ADD",IF(NOT(ISBLANK(X276)),_xlfn.XLOOKUP(X276,ud_pipe_flow_type[lookupValue],ud_pipe_flow_type[lookupKey],"ERROR"),""), "")</f>
        <v/>
      </c>
      <c r="AA276" s="3" t="str">
        <f>IF($A276="ADD",IF(NOT(ISBLANK(Z276)),_xlfn.XLOOKUP(Z276,ud_pipe_type[lookupValue],ud_pipe_type[lookupKey],"ERROR"),""), "")</f>
        <v/>
      </c>
      <c r="AC276" s="3" t="str">
        <f>IF($A276="ADD",IF(NOT(ISBLANK(AB276)),_xlfn.XLOOKUP(AB276,ud_shape[lookupValue],ud_shape[lookupKey],"ERROR"),""), "")</f>
        <v/>
      </c>
      <c r="AE276" s="3" t="str">
        <f>IF($A276="ADD",IF(NOT(ISBLANK(AD276)),_xlfn.XLOOKUP(AD276,pipe_material[lookupValue],pipe_material[lookupKey],"ERROR"),""), "")</f>
        <v/>
      </c>
      <c r="AG276" s="3" t="str">
        <f>IF($A276="ADD",IF(NOT(ISBLANK(AF276)),_xlfn.XLOOKUP(1,(ud_material_subset_lookup=AF276)*(ud_material_subset_parentKey=AE276),ud_material_subset[lookupKey],"ERROR"),""), "")</f>
        <v/>
      </c>
      <c r="AI276" s="3" t="str">
        <f>IF($A276="ADD",IF(NOT(ISBLANK(AH276)),_xlfn.XLOOKUP(AH276,ud_pipe_duct_class[lookupValue],ud_pipe_duct_class[lookupKey],"ERROR"),""), "")</f>
        <v/>
      </c>
      <c r="AL276" s="3" t="str">
        <f>IF($A276="ADD",IF(NOT(ISBLANK(AK276)),_xlfn.XLOOKUP(AK276,ud_pipe_joint_type[lookupValue],ud_pipe_joint_type[lookupKey],"ERROR"),""), "")</f>
        <v/>
      </c>
      <c r="AN276" s="3" t="str">
        <f>IF($A276="ADD",IF(NOT(ISBLANK(AM276)),_xlfn.XLOOKUP(AM276,ud_pipe_location[lookupValue],ud_pipe_location[lookupKey],"ERROR"),""), "")</f>
        <v/>
      </c>
      <c r="AP276" s="2" t="str">
        <f t="shared" si="48"/>
        <v/>
      </c>
      <c r="AQ276" s="2" t="str">
        <f t="shared" si="49"/>
        <v/>
      </c>
      <c r="AR276" s="6"/>
      <c r="AS276" s="6"/>
      <c r="AT276" s="6"/>
      <c r="AU276" s="4"/>
      <c r="AV276" s="9"/>
      <c r="AX276" s="3" t="str">
        <f>IF($A276="ADD",IF(NOT(ISBLANK(AW276)),_xlfn.XLOOKUP(AW276,ud_culvert_grate[lookupValue],ud_culvert_grate[lookupKey],"ERROR"),""), "")</f>
        <v/>
      </c>
      <c r="AY276" s="4"/>
      <c r="BA276" s="3" t="str">
        <f>IF($A276="ADD",IF(NOT(ISBLANK(AZ276)),_xlfn.XLOOKUP(AZ276,ud_culvert_grate[lookupValue],ud_culvert_grate[lookupKey],"ERROR"),""), "")</f>
        <v/>
      </c>
      <c r="BD276" s="6"/>
      <c r="BF276" s="3" t="str">
        <f>IF($A276="ADD",IF(NOT(ISBLANK(BE276)),_xlfn.XLOOKUP(BE276,ud_yn_unknown[lookupValue],ud_yn_unknown[lookupKey],"ERROR"),""), "")</f>
        <v/>
      </c>
      <c r="BH276" s="3" t="str">
        <f>IF($A276="ADD",IF(NOT(ISBLANK(BG276)),_xlfn.XLOOKUP(BG276,ud_bed_substrate[lookupValue],ud_bed_substrate[lookupKey],"ERROR"),""), "")</f>
        <v/>
      </c>
      <c r="BJ276" s="3" t="str">
        <f>IF($A276="ADD",IF(NOT(ISBLANK(BI276)),_xlfn.XLOOKUP(BI276,ud_yn_unknown[lookupValue],ud_yn_unknown[lookupKey],"ERROR"),""), "")</f>
        <v/>
      </c>
      <c r="BL276" s="3" t="str">
        <f>IF($A276="ADD",IF(NOT(ISBLANK(BK276)),_xlfn.XLOOKUP(BK276,ud_yn_unknown[lookupValue],ud_yn_unknown[lookupKey],"ERROR"),""), "")</f>
        <v/>
      </c>
      <c r="BN276" s="3" t="str">
        <f>IF($A276="ADD",IF(NOT(ISBLANK(BM276)),_xlfn.XLOOKUP(BM276,ud_culvert_slope[lookupValue],ud_culvert_slope[lookupKey],"ERROR"),""), "")</f>
        <v/>
      </c>
      <c r="BP276" s="3" t="str">
        <f>IF($A276="ADD",IF(NOT(ISBLANK(BO276)),_xlfn.XLOOKUP(BO276,ud_culvert_alignment[lookupValue],ud_culvert_alignment[lookupKey],"ERROR"),""), "")</f>
        <v/>
      </c>
      <c r="BQ276" s="8"/>
      <c r="BS276" s="3" t="str">
        <f>IF($A276="ADD",IF(NOT(ISBLANK(BR276)),_xlfn.XLOOKUP(BR276,ud_carried_function[lookupValue],ud_carried_function[lookupKey],"ERROR"),""), "")</f>
        <v/>
      </c>
      <c r="BT276" s="4"/>
      <c r="BV276" s="3" t="str">
        <f>IF($A276="ADD",IF(NOT(ISBLANK(BU276)),_xlfn.XLOOKUP(BU276,ud_design_loading[lookupValue],ud_design_loading[lookupKey],"ERROR"),""), "")</f>
        <v/>
      </c>
      <c r="BW276" s="4"/>
      <c r="BX276" s="4"/>
      <c r="BY276" s="4"/>
      <c r="BZ276" s="4"/>
      <c r="CC276" s="3" t="str">
        <f>IF($A276="ADD",IF(NOT(ISBLANK(CB276)),_xlfn.XLOOKUP(CB276,maint_type[lookupValue],maint_type[lookupKey],"ERROR"),""), "")</f>
        <v/>
      </c>
      <c r="CE276" s="3" t="str">
        <f>IF($A276="ADD",IF(NOT(ISBLANK(CD276)),_xlfn.XLOOKUP(CD276,ud_access_method[lookupValue],ud_access_method[lookupKey],"ERROR"),""), "")</f>
        <v/>
      </c>
      <c r="CF276" s="9"/>
      <c r="CG276" s="8"/>
      <c r="CH276" s="4" t="str">
        <f t="shared" ca="1" si="50"/>
        <v/>
      </c>
      <c r="CI276" s="4"/>
      <c r="CJ276" s="3" t="str">
        <f t="shared" si="51"/>
        <v/>
      </c>
      <c r="CK276" s="3" t="str">
        <f>IF($A276="","",IF((AND($A276="ADD",OR(CJ276="",CJ276="In Use"))),"5",(_xlfn.XLOOKUP(CJ276,ud_asset_status[lookupValue],ud_asset_status[lookupKey],""))))</f>
        <v/>
      </c>
      <c r="CL276" s="8"/>
      <c r="CN276" s="3" t="str">
        <f>IF($A276="ADD",IF(NOT(ISBLANK(CM276)),_xlfn.XLOOKUP(CM276,ar_replace_reason[lookupValue],ar_replace_reason[lookupKey],"ERROR"),""), "")</f>
        <v/>
      </c>
      <c r="CO276" s="3" t="str">
        <f t="shared" si="52"/>
        <v/>
      </c>
      <c r="CP276" s="3" t="str">
        <f>IF($A276="","",IF((AND($A276="ADD",OR(CO276="",CO276="Queenstown-Lakes District Council"))),"70",(_xlfn.XLOOKUP(CO276,ud_organisation_owner[lookupValue],ud_organisation_owner[lookupKey],""))))</f>
        <v/>
      </c>
      <c r="CQ276" s="3" t="str">
        <f t="shared" si="53"/>
        <v/>
      </c>
      <c r="CR276" s="3" t="str">
        <f>IF($A276="","",IF((AND($A276="ADD",OR(CQ276="",CQ276="Queenstown-Lakes District Council"))),"70",(_xlfn.XLOOKUP(CQ276,ud_organisation_owner[lookupValue],ud_organisation_owner[lookupKey],""))))</f>
        <v/>
      </c>
      <c r="CS276" s="3" t="str">
        <f t="shared" si="54"/>
        <v/>
      </c>
      <c r="CT276" s="3" t="str">
        <f>IF($A276="","",IF((AND($A276="ADD",OR(CS276="",CS276="Local Authority"))),"17",(_xlfn.XLOOKUP(CS276,ud_sub_organisation[lookupValue],ud_sub_organisation[lookupKey],""))))</f>
        <v/>
      </c>
      <c r="CV276" s="3" t="str">
        <f>IF($A276="ADD",IF(NOT(ISBLANK(CU276)),_xlfn.XLOOKUP(CU276,ud_maintenance_organisation[lookupValue],ud_maintenance_organisation[lookupKey],"ERROR"),""), "")</f>
        <v/>
      </c>
      <c r="CW276" s="3" t="str">
        <f t="shared" si="55"/>
        <v/>
      </c>
      <c r="CX276" s="3" t="str">
        <f>IF($A276="","",IF((AND($A276="ADD",OR(CW276="",CW276="Vested Assets"))),"12",(_xlfn.XLOOKUP(CW276,ud_work_category[lookupValue],ud_work_category[lookupKey],""))))</f>
        <v/>
      </c>
      <c r="CY276" s="7"/>
      <c r="CZ276" s="2" t="str">
        <f t="shared" si="56"/>
        <v/>
      </c>
      <c r="DA276" s="2" t="str">
        <f t="shared" si="57"/>
        <v/>
      </c>
      <c r="DB276" s="3" t="str">
        <f t="shared" si="58"/>
        <v/>
      </c>
      <c r="DC276" s="3" t="str">
        <f>IF($A276="","",IF((AND($A276="ADD",OR(DB276="",DB276="Excellent"))),"1",(_xlfn.XLOOKUP(DB276,condition[lookupValue],condition[lookupKey],""))))</f>
        <v/>
      </c>
      <c r="DD276" s="8" t="str">
        <f t="shared" si="59"/>
        <v/>
      </c>
      <c r="DE276" s="9"/>
    </row>
    <row r="277" spans="2:10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4"/>
      <c r="L277" s="4"/>
      <c r="M277" s="4"/>
      <c r="O277" s="3" t="str">
        <f>IF($A277="ADD",IF(NOT(ISBLANK(N277)),_xlfn.XLOOKUP(N277,len_adjust_rsn[lookupValue],len_adjust_rsn[lookupKey],"ERROR"),""), "")</f>
        <v/>
      </c>
      <c r="P277" s="4"/>
      <c r="Q277" s="7"/>
      <c r="R277" s="7"/>
      <c r="S277" s="7"/>
      <c r="T277" s="7"/>
      <c r="U277" s="7"/>
      <c r="W277" s="3" t="str">
        <f>IF($A277="ADD",IF(NOT(ISBLANK(V277)),_xlfn.XLOOKUP(V277,ud_stormwater_purpose[lookupValue],ud_stormwater_purpose[lookupKey],"ERROR"),""), "")</f>
        <v/>
      </c>
      <c r="Y277" s="3" t="str">
        <f>IF($A277="ADD",IF(NOT(ISBLANK(X277)),_xlfn.XLOOKUP(X277,ud_pipe_flow_type[lookupValue],ud_pipe_flow_type[lookupKey],"ERROR"),""), "")</f>
        <v/>
      </c>
      <c r="AA277" s="3" t="str">
        <f>IF($A277="ADD",IF(NOT(ISBLANK(Z277)),_xlfn.XLOOKUP(Z277,ud_pipe_type[lookupValue],ud_pipe_type[lookupKey],"ERROR"),""), "")</f>
        <v/>
      </c>
      <c r="AC277" s="3" t="str">
        <f>IF($A277="ADD",IF(NOT(ISBLANK(AB277)),_xlfn.XLOOKUP(AB277,ud_shape[lookupValue],ud_shape[lookupKey],"ERROR"),""), "")</f>
        <v/>
      </c>
      <c r="AE277" s="3" t="str">
        <f>IF($A277="ADD",IF(NOT(ISBLANK(AD277)),_xlfn.XLOOKUP(AD277,pipe_material[lookupValue],pipe_material[lookupKey],"ERROR"),""), "")</f>
        <v/>
      </c>
      <c r="AG277" s="3" t="str">
        <f>IF($A277="ADD",IF(NOT(ISBLANK(AF277)),_xlfn.XLOOKUP(1,(ud_material_subset_lookup=AF277)*(ud_material_subset_parentKey=AE277),ud_material_subset[lookupKey],"ERROR"),""), "")</f>
        <v/>
      </c>
      <c r="AI277" s="3" t="str">
        <f>IF($A277="ADD",IF(NOT(ISBLANK(AH277)),_xlfn.XLOOKUP(AH277,ud_pipe_duct_class[lookupValue],ud_pipe_duct_class[lookupKey],"ERROR"),""), "")</f>
        <v/>
      </c>
      <c r="AL277" s="3" t="str">
        <f>IF($A277="ADD",IF(NOT(ISBLANK(AK277)),_xlfn.XLOOKUP(AK277,ud_pipe_joint_type[lookupValue],ud_pipe_joint_type[lookupKey],"ERROR"),""), "")</f>
        <v/>
      </c>
      <c r="AN277" s="3" t="str">
        <f>IF($A277="ADD",IF(NOT(ISBLANK(AM277)),_xlfn.XLOOKUP(AM277,ud_pipe_location[lookupValue],ud_pipe_location[lookupKey],"ERROR"),""), "")</f>
        <v/>
      </c>
      <c r="AP277" s="2" t="str">
        <f t="shared" si="48"/>
        <v/>
      </c>
      <c r="AQ277" s="2" t="str">
        <f t="shared" si="49"/>
        <v/>
      </c>
      <c r="AR277" s="6"/>
      <c r="AS277" s="6"/>
      <c r="AT277" s="6"/>
      <c r="AU277" s="4"/>
      <c r="AV277" s="9"/>
      <c r="AX277" s="3" t="str">
        <f>IF($A277="ADD",IF(NOT(ISBLANK(AW277)),_xlfn.XLOOKUP(AW277,ud_culvert_grate[lookupValue],ud_culvert_grate[lookupKey],"ERROR"),""), "")</f>
        <v/>
      </c>
      <c r="AY277" s="4"/>
      <c r="BA277" s="3" t="str">
        <f>IF($A277="ADD",IF(NOT(ISBLANK(AZ277)),_xlfn.XLOOKUP(AZ277,ud_culvert_grate[lookupValue],ud_culvert_grate[lookupKey],"ERROR"),""), "")</f>
        <v/>
      </c>
      <c r="BD277" s="6"/>
      <c r="BF277" s="3" t="str">
        <f>IF($A277="ADD",IF(NOT(ISBLANK(BE277)),_xlfn.XLOOKUP(BE277,ud_yn_unknown[lookupValue],ud_yn_unknown[lookupKey],"ERROR"),""), "")</f>
        <v/>
      </c>
      <c r="BH277" s="3" t="str">
        <f>IF($A277="ADD",IF(NOT(ISBLANK(BG277)),_xlfn.XLOOKUP(BG277,ud_bed_substrate[lookupValue],ud_bed_substrate[lookupKey],"ERROR"),""), "")</f>
        <v/>
      </c>
      <c r="BJ277" s="3" t="str">
        <f>IF($A277="ADD",IF(NOT(ISBLANK(BI277)),_xlfn.XLOOKUP(BI277,ud_yn_unknown[lookupValue],ud_yn_unknown[lookupKey],"ERROR"),""), "")</f>
        <v/>
      </c>
      <c r="BL277" s="3" t="str">
        <f>IF($A277="ADD",IF(NOT(ISBLANK(BK277)),_xlfn.XLOOKUP(BK277,ud_yn_unknown[lookupValue],ud_yn_unknown[lookupKey],"ERROR"),""), "")</f>
        <v/>
      </c>
      <c r="BN277" s="3" t="str">
        <f>IF($A277="ADD",IF(NOT(ISBLANK(BM277)),_xlfn.XLOOKUP(BM277,ud_culvert_slope[lookupValue],ud_culvert_slope[lookupKey],"ERROR"),""), "")</f>
        <v/>
      </c>
      <c r="BP277" s="3" t="str">
        <f>IF($A277="ADD",IF(NOT(ISBLANK(BO277)),_xlfn.XLOOKUP(BO277,ud_culvert_alignment[lookupValue],ud_culvert_alignment[lookupKey],"ERROR"),""), "")</f>
        <v/>
      </c>
      <c r="BQ277" s="8"/>
      <c r="BS277" s="3" t="str">
        <f>IF($A277="ADD",IF(NOT(ISBLANK(BR277)),_xlfn.XLOOKUP(BR277,ud_carried_function[lookupValue],ud_carried_function[lookupKey],"ERROR"),""), "")</f>
        <v/>
      </c>
      <c r="BT277" s="4"/>
      <c r="BV277" s="3" t="str">
        <f>IF($A277="ADD",IF(NOT(ISBLANK(BU277)),_xlfn.XLOOKUP(BU277,ud_design_loading[lookupValue],ud_design_loading[lookupKey],"ERROR"),""), "")</f>
        <v/>
      </c>
      <c r="BW277" s="4"/>
      <c r="BX277" s="4"/>
      <c r="BY277" s="4"/>
      <c r="BZ277" s="4"/>
      <c r="CC277" s="3" t="str">
        <f>IF($A277="ADD",IF(NOT(ISBLANK(CB277)),_xlfn.XLOOKUP(CB277,maint_type[lookupValue],maint_type[lookupKey],"ERROR"),""), "")</f>
        <v/>
      </c>
      <c r="CE277" s="3" t="str">
        <f>IF($A277="ADD",IF(NOT(ISBLANK(CD277)),_xlfn.XLOOKUP(CD277,ud_access_method[lookupValue],ud_access_method[lookupKey],"ERROR"),""), "")</f>
        <v/>
      </c>
      <c r="CF277" s="9"/>
      <c r="CG277" s="8"/>
      <c r="CH277" s="4" t="str">
        <f t="shared" ca="1" si="50"/>
        <v/>
      </c>
      <c r="CI277" s="4"/>
      <c r="CJ277" s="3" t="str">
        <f t="shared" si="51"/>
        <v/>
      </c>
      <c r="CK277" s="3" t="str">
        <f>IF($A277="","",IF((AND($A277="ADD",OR(CJ277="",CJ277="In Use"))),"5",(_xlfn.XLOOKUP(CJ277,ud_asset_status[lookupValue],ud_asset_status[lookupKey],""))))</f>
        <v/>
      </c>
      <c r="CL277" s="8"/>
      <c r="CN277" s="3" t="str">
        <f>IF($A277="ADD",IF(NOT(ISBLANK(CM277)),_xlfn.XLOOKUP(CM277,ar_replace_reason[lookupValue],ar_replace_reason[lookupKey],"ERROR"),""), "")</f>
        <v/>
      </c>
      <c r="CO277" s="3" t="str">
        <f t="shared" si="52"/>
        <v/>
      </c>
      <c r="CP277" s="3" t="str">
        <f>IF($A277="","",IF((AND($A277="ADD",OR(CO277="",CO277="Queenstown-Lakes District Council"))),"70",(_xlfn.XLOOKUP(CO277,ud_organisation_owner[lookupValue],ud_organisation_owner[lookupKey],""))))</f>
        <v/>
      </c>
      <c r="CQ277" s="3" t="str">
        <f t="shared" si="53"/>
        <v/>
      </c>
      <c r="CR277" s="3" t="str">
        <f>IF($A277="","",IF((AND($A277="ADD",OR(CQ277="",CQ277="Queenstown-Lakes District Council"))),"70",(_xlfn.XLOOKUP(CQ277,ud_organisation_owner[lookupValue],ud_organisation_owner[lookupKey],""))))</f>
        <v/>
      </c>
      <c r="CS277" s="3" t="str">
        <f t="shared" si="54"/>
        <v/>
      </c>
      <c r="CT277" s="3" t="str">
        <f>IF($A277="","",IF((AND($A277="ADD",OR(CS277="",CS277="Local Authority"))),"17",(_xlfn.XLOOKUP(CS277,ud_sub_organisation[lookupValue],ud_sub_organisation[lookupKey],""))))</f>
        <v/>
      </c>
      <c r="CV277" s="3" t="str">
        <f>IF($A277="ADD",IF(NOT(ISBLANK(CU277)),_xlfn.XLOOKUP(CU277,ud_maintenance_organisation[lookupValue],ud_maintenance_organisation[lookupKey],"ERROR"),""), "")</f>
        <v/>
      </c>
      <c r="CW277" s="3" t="str">
        <f t="shared" si="55"/>
        <v/>
      </c>
      <c r="CX277" s="3" t="str">
        <f>IF($A277="","",IF((AND($A277="ADD",OR(CW277="",CW277="Vested Assets"))),"12",(_xlfn.XLOOKUP(CW277,ud_work_category[lookupValue],ud_work_category[lookupKey],""))))</f>
        <v/>
      </c>
      <c r="CY277" s="7"/>
      <c r="CZ277" s="2" t="str">
        <f t="shared" si="56"/>
        <v/>
      </c>
      <c r="DA277" s="2" t="str">
        <f t="shared" si="57"/>
        <v/>
      </c>
      <c r="DB277" s="3" t="str">
        <f t="shared" si="58"/>
        <v/>
      </c>
      <c r="DC277" s="3" t="str">
        <f>IF($A277="","",IF((AND($A277="ADD",OR(DB277="",DB277="Excellent"))),"1",(_xlfn.XLOOKUP(DB277,condition[lookupValue],condition[lookupKey],""))))</f>
        <v/>
      </c>
      <c r="DD277" s="8" t="str">
        <f t="shared" si="59"/>
        <v/>
      </c>
      <c r="DE277" s="9"/>
    </row>
    <row r="278" spans="2:10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4"/>
      <c r="L278" s="4"/>
      <c r="M278" s="4"/>
      <c r="O278" s="3" t="str">
        <f>IF($A278="ADD",IF(NOT(ISBLANK(N278)),_xlfn.XLOOKUP(N278,len_adjust_rsn[lookupValue],len_adjust_rsn[lookupKey],"ERROR"),""), "")</f>
        <v/>
      </c>
      <c r="P278" s="4"/>
      <c r="Q278" s="7"/>
      <c r="R278" s="7"/>
      <c r="S278" s="7"/>
      <c r="T278" s="7"/>
      <c r="U278" s="7"/>
      <c r="W278" s="3" t="str">
        <f>IF($A278="ADD",IF(NOT(ISBLANK(V278)),_xlfn.XLOOKUP(V278,ud_stormwater_purpose[lookupValue],ud_stormwater_purpose[lookupKey],"ERROR"),""), "")</f>
        <v/>
      </c>
      <c r="Y278" s="3" t="str">
        <f>IF($A278="ADD",IF(NOT(ISBLANK(X278)),_xlfn.XLOOKUP(X278,ud_pipe_flow_type[lookupValue],ud_pipe_flow_type[lookupKey],"ERROR"),""), "")</f>
        <v/>
      </c>
      <c r="AA278" s="3" t="str">
        <f>IF($A278="ADD",IF(NOT(ISBLANK(Z278)),_xlfn.XLOOKUP(Z278,ud_pipe_type[lookupValue],ud_pipe_type[lookupKey],"ERROR"),""), "")</f>
        <v/>
      </c>
      <c r="AC278" s="3" t="str">
        <f>IF($A278="ADD",IF(NOT(ISBLANK(AB278)),_xlfn.XLOOKUP(AB278,ud_shape[lookupValue],ud_shape[lookupKey],"ERROR"),""), "")</f>
        <v/>
      </c>
      <c r="AE278" s="3" t="str">
        <f>IF($A278="ADD",IF(NOT(ISBLANK(AD278)),_xlfn.XLOOKUP(AD278,pipe_material[lookupValue],pipe_material[lookupKey],"ERROR"),""), "")</f>
        <v/>
      </c>
      <c r="AG278" s="3" t="str">
        <f>IF($A278="ADD",IF(NOT(ISBLANK(AF278)),_xlfn.XLOOKUP(1,(ud_material_subset_lookup=AF278)*(ud_material_subset_parentKey=AE278),ud_material_subset[lookupKey],"ERROR"),""), "")</f>
        <v/>
      </c>
      <c r="AI278" s="3" t="str">
        <f>IF($A278="ADD",IF(NOT(ISBLANK(AH278)),_xlfn.XLOOKUP(AH278,ud_pipe_duct_class[lookupValue],ud_pipe_duct_class[lookupKey],"ERROR"),""), "")</f>
        <v/>
      </c>
      <c r="AL278" s="3" t="str">
        <f>IF($A278="ADD",IF(NOT(ISBLANK(AK278)),_xlfn.XLOOKUP(AK278,ud_pipe_joint_type[lookupValue],ud_pipe_joint_type[lookupKey],"ERROR"),""), "")</f>
        <v/>
      </c>
      <c r="AN278" s="3" t="str">
        <f>IF($A278="ADD",IF(NOT(ISBLANK(AM278)),_xlfn.XLOOKUP(AM278,ud_pipe_location[lookupValue],ud_pipe_location[lookupKey],"ERROR"),""), "")</f>
        <v/>
      </c>
      <c r="AP278" s="2" t="str">
        <f t="shared" si="48"/>
        <v/>
      </c>
      <c r="AQ278" s="2" t="str">
        <f t="shared" si="49"/>
        <v/>
      </c>
      <c r="AR278" s="6"/>
      <c r="AS278" s="6"/>
      <c r="AT278" s="6"/>
      <c r="AU278" s="4"/>
      <c r="AV278" s="9"/>
      <c r="AX278" s="3" t="str">
        <f>IF($A278="ADD",IF(NOT(ISBLANK(AW278)),_xlfn.XLOOKUP(AW278,ud_culvert_grate[lookupValue],ud_culvert_grate[lookupKey],"ERROR"),""), "")</f>
        <v/>
      </c>
      <c r="AY278" s="4"/>
      <c r="BA278" s="3" t="str">
        <f>IF($A278="ADD",IF(NOT(ISBLANK(AZ278)),_xlfn.XLOOKUP(AZ278,ud_culvert_grate[lookupValue],ud_culvert_grate[lookupKey],"ERROR"),""), "")</f>
        <v/>
      </c>
      <c r="BD278" s="6"/>
      <c r="BF278" s="3" t="str">
        <f>IF($A278="ADD",IF(NOT(ISBLANK(BE278)),_xlfn.XLOOKUP(BE278,ud_yn_unknown[lookupValue],ud_yn_unknown[lookupKey],"ERROR"),""), "")</f>
        <v/>
      </c>
      <c r="BH278" s="3" t="str">
        <f>IF($A278="ADD",IF(NOT(ISBLANK(BG278)),_xlfn.XLOOKUP(BG278,ud_bed_substrate[lookupValue],ud_bed_substrate[lookupKey],"ERROR"),""), "")</f>
        <v/>
      </c>
      <c r="BJ278" s="3" t="str">
        <f>IF($A278="ADD",IF(NOT(ISBLANK(BI278)),_xlfn.XLOOKUP(BI278,ud_yn_unknown[lookupValue],ud_yn_unknown[lookupKey],"ERROR"),""), "")</f>
        <v/>
      </c>
      <c r="BL278" s="3" t="str">
        <f>IF($A278="ADD",IF(NOT(ISBLANK(BK278)),_xlfn.XLOOKUP(BK278,ud_yn_unknown[lookupValue],ud_yn_unknown[lookupKey],"ERROR"),""), "")</f>
        <v/>
      </c>
      <c r="BN278" s="3" t="str">
        <f>IF($A278="ADD",IF(NOT(ISBLANK(BM278)),_xlfn.XLOOKUP(BM278,ud_culvert_slope[lookupValue],ud_culvert_slope[lookupKey],"ERROR"),""), "")</f>
        <v/>
      </c>
      <c r="BP278" s="3" t="str">
        <f>IF($A278="ADD",IF(NOT(ISBLANK(BO278)),_xlfn.XLOOKUP(BO278,ud_culvert_alignment[lookupValue],ud_culvert_alignment[lookupKey],"ERROR"),""), "")</f>
        <v/>
      </c>
      <c r="BQ278" s="8"/>
      <c r="BS278" s="3" t="str">
        <f>IF($A278="ADD",IF(NOT(ISBLANK(BR278)),_xlfn.XLOOKUP(BR278,ud_carried_function[lookupValue],ud_carried_function[lookupKey],"ERROR"),""), "")</f>
        <v/>
      </c>
      <c r="BT278" s="4"/>
      <c r="BV278" s="3" t="str">
        <f>IF($A278="ADD",IF(NOT(ISBLANK(BU278)),_xlfn.XLOOKUP(BU278,ud_design_loading[lookupValue],ud_design_loading[lookupKey],"ERROR"),""), "")</f>
        <v/>
      </c>
      <c r="BW278" s="4"/>
      <c r="BX278" s="4"/>
      <c r="BY278" s="4"/>
      <c r="BZ278" s="4"/>
      <c r="CC278" s="3" t="str">
        <f>IF($A278="ADD",IF(NOT(ISBLANK(CB278)),_xlfn.XLOOKUP(CB278,maint_type[lookupValue],maint_type[lookupKey],"ERROR"),""), "")</f>
        <v/>
      </c>
      <c r="CE278" s="3" t="str">
        <f>IF($A278="ADD",IF(NOT(ISBLANK(CD278)),_xlfn.XLOOKUP(CD278,ud_access_method[lookupValue],ud_access_method[lookupKey],"ERROR"),""), "")</f>
        <v/>
      </c>
      <c r="CF278" s="9"/>
      <c r="CG278" s="8"/>
      <c r="CH278" s="4" t="str">
        <f t="shared" ca="1" si="50"/>
        <v/>
      </c>
      <c r="CI278" s="4"/>
      <c r="CJ278" s="3" t="str">
        <f t="shared" si="51"/>
        <v/>
      </c>
      <c r="CK278" s="3" t="str">
        <f>IF($A278="","",IF((AND($A278="ADD",OR(CJ278="",CJ278="In Use"))),"5",(_xlfn.XLOOKUP(CJ278,ud_asset_status[lookupValue],ud_asset_status[lookupKey],""))))</f>
        <v/>
      </c>
      <c r="CL278" s="8"/>
      <c r="CN278" s="3" t="str">
        <f>IF($A278="ADD",IF(NOT(ISBLANK(CM278)),_xlfn.XLOOKUP(CM278,ar_replace_reason[lookupValue],ar_replace_reason[lookupKey],"ERROR"),""), "")</f>
        <v/>
      </c>
      <c r="CO278" s="3" t="str">
        <f t="shared" si="52"/>
        <v/>
      </c>
      <c r="CP278" s="3" t="str">
        <f>IF($A278="","",IF((AND($A278="ADD",OR(CO278="",CO278="Queenstown-Lakes District Council"))),"70",(_xlfn.XLOOKUP(CO278,ud_organisation_owner[lookupValue],ud_organisation_owner[lookupKey],""))))</f>
        <v/>
      </c>
      <c r="CQ278" s="3" t="str">
        <f t="shared" si="53"/>
        <v/>
      </c>
      <c r="CR278" s="3" t="str">
        <f>IF($A278="","",IF((AND($A278="ADD",OR(CQ278="",CQ278="Queenstown-Lakes District Council"))),"70",(_xlfn.XLOOKUP(CQ278,ud_organisation_owner[lookupValue],ud_organisation_owner[lookupKey],""))))</f>
        <v/>
      </c>
      <c r="CS278" s="3" t="str">
        <f t="shared" si="54"/>
        <v/>
      </c>
      <c r="CT278" s="3" t="str">
        <f>IF($A278="","",IF((AND($A278="ADD",OR(CS278="",CS278="Local Authority"))),"17",(_xlfn.XLOOKUP(CS278,ud_sub_organisation[lookupValue],ud_sub_organisation[lookupKey],""))))</f>
        <v/>
      </c>
      <c r="CV278" s="3" t="str">
        <f>IF($A278="ADD",IF(NOT(ISBLANK(CU278)),_xlfn.XLOOKUP(CU278,ud_maintenance_organisation[lookupValue],ud_maintenance_organisation[lookupKey],"ERROR"),""), "")</f>
        <v/>
      </c>
      <c r="CW278" s="3" t="str">
        <f t="shared" si="55"/>
        <v/>
      </c>
      <c r="CX278" s="3" t="str">
        <f>IF($A278="","",IF((AND($A278="ADD",OR(CW278="",CW278="Vested Assets"))),"12",(_xlfn.XLOOKUP(CW278,ud_work_category[lookupValue],ud_work_category[lookupKey],""))))</f>
        <v/>
      </c>
      <c r="CY278" s="7"/>
      <c r="CZ278" s="2" t="str">
        <f t="shared" si="56"/>
        <v/>
      </c>
      <c r="DA278" s="2" t="str">
        <f t="shared" si="57"/>
        <v/>
      </c>
      <c r="DB278" s="3" t="str">
        <f t="shared" si="58"/>
        <v/>
      </c>
      <c r="DC278" s="3" t="str">
        <f>IF($A278="","",IF((AND($A278="ADD",OR(DB278="",DB278="Excellent"))),"1",(_xlfn.XLOOKUP(DB278,condition[lookupValue],condition[lookupKey],""))))</f>
        <v/>
      </c>
      <c r="DD278" s="8" t="str">
        <f t="shared" si="59"/>
        <v/>
      </c>
      <c r="DE278" s="9"/>
    </row>
    <row r="279" spans="2:10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4"/>
      <c r="L279" s="4"/>
      <c r="M279" s="4"/>
      <c r="O279" s="3" t="str">
        <f>IF($A279="ADD",IF(NOT(ISBLANK(N279)),_xlfn.XLOOKUP(N279,len_adjust_rsn[lookupValue],len_adjust_rsn[lookupKey],"ERROR"),""), "")</f>
        <v/>
      </c>
      <c r="P279" s="4"/>
      <c r="Q279" s="7"/>
      <c r="R279" s="7"/>
      <c r="S279" s="7"/>
      <c r="T279" s="7"/>
      <c r="U279" s="7"/>
      <c r="W279" s="3" t="str">
        <f>IF($A279="ADD",IF(NOT(ISBLANK(V279)),_xlfn.XLOOKUP(V279,ud_stormwater_purpose[lookupValue],ud_stormwater_purpose[lookupKey],"ERROR"),""), "")</f>
        <v/>
      </c>
      <c r="Y279" s="3" t="str">
        <f>IF($A279="ADD",IF(NOT(ISBLANK(X279)),_xlfn.XLOOKUP(X279,ud_pipe_flow_type[lookupValue],ud_pipe_flow_type[lookupKey],"ERROR"),""), "")</f>
        <v/>
      </c>
      <c r="AA279" s="3" t="str">
        <f>IF($A279="ADD",IF(NOT(ISBLANK(Z279)),_xlfn.XLOOKUP(Z279,ud_pipe_type[lookupValue],ud_pipe_type[lookupKey],"ERROR"),""), "")</f>
        <v/>
      </c>
      <c r="AC279" s="3" t="str">
        <f>IF($A279="ADD",IF(NOT(ISBLANK(AB279)),_xlfn.XLOOKUP(AB279,ud_shape[lookupValue],ud_shape[lookupKey],"ERROR"),""), "")</f>
        <v/>
      </c>
      <c r="AE279" s="3" t="str">
        <f>IF($A279="ADD",IF(NOT(ISBLANK(AD279)),_xlfn.XLOOKUP(AD279,pipe_material[lookupValue],pipe_material[lookupKey],"ERROR"),""), "")</f>
        <v/>
      </c>
      <c r="AG279" s="3" t="str">
        <f>IF($A279="ADD",IF(NOT(ISBLANK(AF279)),_xlfn.XLOOKUP(1,(ud_material_subset_lookup=AF279)*(ud_material_subset_parentKey=AE279),ud_material_subset[lookupKey],"ERROR"),""), "")</f>
        <v/>
      </c>
      <c r="AI279" s="3" t="str">
        <f>IF($A279="ADD",IF(NOT(ISBLANK(AH279)),_xlfn.XLOOKUP(AH279,ud_pipe_duct_class[lookupValue],ud_pipe_duct_class[lookupKey],"ERROR"),""), "")</f>
        <v/>
      </c>
      <c r="AL279" s="3" t="str">
        <f>IF($A279="ADD",IF(NOT(ISBLANK(AK279)),_xlfn.XLOOKUP(AK279,ud_pipe_joint_type[lookupValue],ud_pipe_joint_type[lookupKey],"ERROR"),""), "")</f>
        <v/>
      </c>
      <c r="AN279" s="3" t="str">
        <f>IF($A279="ADD",IF(NOT(ISBLANK(AM279)),_xlfn.XLOOKUP(AM279,ud_pipe_location[lookupValue],ud_pipe_location[lookupKey],"ERROR"),""), "")</f>
        <v/>
      </c>
      <c r="AP279" s="2" t="str">
        <f t="shared" si="48"/>
        <v/>
      </c>
      <c r="AQ279" s="2" t="str">
        <f t="shared" si="49"/>
        <v/>
      </c>
      <c r="AR279" s="6"/>
      <c r="AS279" s="6"/>
      <c r="AT279" s="6"/>
      <c r="AU279" s="4"/>
      <c r="AV279" s="9"/>
      <c r="AX279" s="3" t="str">
        <f>IF($A279="ADD",IF(NOT(ISBLANK(AW279)),_xlfn.XLOOKUP(AW279,ud_culvert_grate[lookupValue],ud_culvert_grate[lookupKey],"ERROR"),""), "")</f>
        <v/>
      </c>
      <c r="AY279" s="4"/>
      <c r="BA279" s="3" t="str">
        <f>IF($A279="ADD",IF(NOT(ISBLANK(AZ279)),_xlfn.XLOOKUP(AZ279,ud_culvert_grate[lookupValue],ud_culvert_grate[lookupKey],"ERROR"),""), "")</f>
        <v/>
      </c>
      <c r="BD279" s="6"/>
      <c r="BF279" s="3" t="str">
        <f>IF($A279="ADD",IF(NOT(ISBLANK(BE279)),_xlfn.XLOOKUP(BE279,ud_yn_unknown[lookupValue],ud_yn_unknown[lookupKey],"ERROR"),""), "")</f>
        <v/>
      </c>
      <c r="BH279" s="3" t="str">
        <f>IF($A279="ADD",IF(NOT(ISBLANK(BG279)),_xlfn.XLOOKUP(BG279,ud_bed_substrate[lookupValue],ud_bed_substrate[lookupKey],"ERROR"),""), "")</f>
        <v/>
      </c>
      <c r="BJ279" s="3" t="str">
        <f>IF($A279="ADD",IF(NOT(ISBLANK(BI279)),_xlfn.XLOOKUP(BI279,ud_yn_unknown[lookupValue],ud_yn_unknown[lookupKey],"ERROR"),""), "")</f>
        <v/>
      </c>
      <c r="BL279" s="3" t="str">
        <f>IF($A279="ADD",IF(NOT(ISBLANK(BK279)),_xlfn.XLOOKUP(BK279,ud_yn_unknown[lookupValue],ud_yn_unknown[lookupKey],"ERROR"),""), "")</f>
        <v/>
      </c>
      <c r="BN279" s="3" t="str">
        <f>IF($A279="ADD",IF(NOT(ISBLANK(BM279)),_xlfn.XLOOKUP(BM279,ud_culvert_slope[lookupValue],ud_culvert_slope[lookupKey],"ERROR"),""), "")</f>
        <v/>
      </c>
      <c r="BP279" s="3" t="str">
        <f>IF($A279="ADD",IF(NOT(ISBLANK(BO279)),_xlfn.XLOOKUP(BO279,ud_culvert_alignment[lookupValue],ud_culvert_alignment[lookupKey],"ERROR"),""), "")</f>
        <v/>
      </c>
      <c r="BQ279" s="8"/>
      <c r="BS279" s="3" t="str">
        <f>IF($A279="ADD",IF(NOT(ISBLANK(BR279)),_xlfn.XLOOKUP(BR279,ud_carried_function[lookupValue],ud_carried_function[lookupKey],"ERROR"),""), "")</f>
        <v/>
      </c>
      <c r="BT279" s="4"/>
      <c r="BV279" s="3" t="str">
        <f>IF($A279="ADD",IF(NOT(ISBLANK(BU279)),_xlfn.XLOOKUP(BU279,ud_design_loading[lookupValue],ud_design_loading[lookupKey],"ERROR"),""), "")</f>
        <v/>
      </c>
      <c r="BW279" s="4"/>
      <c r="BX279" s="4"/>
      <c r="BY279" s="4"/>
      <c r="BZ279" s="4"/>
      <c r="CC279" s="3" t="str">
        <f>IF($A279="ADD",IF(NOT(ISBLANK(CB279)),_xlfn.XLOOKUP(CB279,maint_type[lookupValue],maint_type[lookupKey],"ERROR"),""), "")</f>
        <v/>
      </c>
      <c r="CE279" s="3" t="str">
        <f>IF($A279="ADD",IF(NOT(ISBLANK(CD279)),_xlfn.XLOOKUP(CD279,ud_access_method[lookupValue],ud_access_method[lookupKey],"ERROR"),""), "")</f>
        <v/>
      </c>
      <c r="CF279" s="9"/>
      <c r="CG279" s="8"/>
      <c r="CH279" s="4" t="str">
        <f t="shared" ca="1" si="50"/>
        <v/>
      </c>
      <c r="CI279" s="4"/>
      <c r="CJ279" s="3" t="str">
        <f t="shared" si="51"/>
        <v/>
      </c>
      <c r="CK279" s="3" t="str">
        <f>IF($A279="","",IF((AND($A279="ADD",OR(CJ279="",CJ279="In Use"))),"5",(_xlfn.XLOOKUP(CJ279,ud_asset_status[lookupValue],ud_asset_status[lookupKey],""))))</f>
        <v/>
      </c>
      <c r="CL279" s="8"/>
      <c r="CN279" s="3" t="str">
        <f>IF($A279="ADD",IF(NOT(ISBLANK(CM279)),_xlfn.XLOOKUP(CM279,ar_replace_reason[lookupValue],ar_replace_reason[lookupKey],"ERROR"),""), "")</f>
        <v/>
      </c>
      <c r="CO279" s="3" t="str">
        <f t="shared" si="52"/>
        <v/>
      </c>
      <c r="CP279" s="3" t="str">
        <f>IF($A279="","",IF((AND($A279="ADD",OR(CO279="",CO279="Queenstown-Lakes District Council"))),"70",(_xlfn.XLOOKUP(CO279,ud_organisation_owner[lookupValue],ud_organisation_owner[lookupKey],""))))</f>
        <v/>
      </c>
      <c r="CQ279" s="3" t="str">
        <f t="shared" si="53"/>
        <v/>
      </c>
      <c r="CR279" s="3" t="str">
        <f>IF($A279="","",IF((AND($A279="ADD",OR(CQ279="",CQ279="Queenstown-Lakes District Council"))),"70",(_xlfn.XLOOKUP(CQ279,ud_organisation_owner[lookupValue],ud_organisation_owner[lookupKey],""))))</f>
        <v/>
      </c>
      <c r="CS279" s="3" t="str">
        <f t="shared" si="54"/>
        <v/>
      </c>
      <c r="CT279" s="3" t="str">
        <f>IF($A279="","",IF((AND($A279="ADD",OR(CS279="",CS279="Local Authority"))),"17",(_xlfn.XLOOKUP(CS279,ud_sub_organisation[lookupValue],ud_sub_organisation[lookupKey],""))))</f>
        <v/>
      </c>
      <c r="CV279" s="3" t="str">
        <f>IF($A279="ADD",IF(NOT(ISBLANK(CU279)),_xlfn.XLOOKUP(CU279,ud_maintenance_organisation[lookupValue],ud_maintenance_organisation[lookupKey],"ERROR"),""), "")</f>
        <v/>
      </c>
      <c r="CW279" s="3" t="str">
        <f t="shared" si="55"/>
        <v/>
      </c>
      <c r="CX279" s="3" t="str">
        <f>IF($A279="","",IF((AND($A279="ADD",OR(CW279="",CW279="Vested Assets"))),"12",(_xlfn.XLOOKUP(CW279,ud_work_category[lookupValue],ud_work_category[lookupKey],""))))</f>
        <v/>
      </c>
      <c r="CY279" s="7"/>
      <c r="CZ279" s="2" t="str">
        <f t="shared" si="56"/>
        <v/>
      </c>
      <c r="DA279" s="2" t="str">
        <f t="shared" si="57"/>
        <v/>
      </c>
      <c r="DB279" s="3" t="str">
        <f t="shared" si="58"/>
        <v/>
      </c>
      <c r="DC279" s="3" t="str">
        <f>IF($A279="","",IF((AND($A279="ADD",OR(DB279="",DB279="Excellent"))),"1",(_xlfn.XLOOKUP(DB279,condition[lookupValue],condition[lookupKey],""))))</f>
        <v/>
      </c>
      <c r="DD279" s="8" t="str">
        <f t="shared" si="59"/>
        <v/>
      </c>
      <c r="DE279" s="9"/>
    </row>
    <row r="280" spans="2:10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4"/>
      <c r="L280" s="4"/>
      <c r="M280" s="4"/>
      <c r="O280" s="3" t="str">
        <f>IF($A280="ADD",IF(NOT(ISBLANK(N280)),_xlfn.XLOOKUP(N280,len_adjust_rsn[lookupValue],len_adjust_rsn[lookupKey],"ERROR"),""), "")</f>
        <v/>
      </c>
      <c r="P280" s="4"/>
      <c r="Q280" s="7"/>
      <c r="R280" s="7"/>
      <c r="S280" s="7"/>
      <c r="T280" s="7"/>
      <c r="U280" s="7"/>
      <c r="W280" s="3" t="str">
        <f>IF($A280="ADD",IF(NOT(ISBLANK(V280)),_xlfn.XLOOKUP(V280,ud_stormwater_purpose[lookupValue],ud_stormwater_purpose[lookupKey],"ERROR"),""), "")</f>
        <v/>
      </c>
      <c r="Y280" s="3" t="str">
        <f>IF($A280="ADD",IF(NOT(ISBLANK(X280)),_xlfn.XLOOKUP(X280,ud_pipe_flow_type[lookupValue],ud_pipe_flow_type[lookupKey],"ERROR"),""), "")</f>
        <v/>
      </c>
      <c r="AA280" s="3" t="str">
        <f>IF($A280="ADD",IF(NOT(ISBLANK(Z280)),_xlfn.XLOOKUP(Z280,ud_pipe_type[lookupValue],ud_pipe_type[lookupKey],"ERROR"),""), "")</f>
        <v/>
      </c>
      <c r="AC280" s="3" t="str">
        <f>IF($A280="ADD",IF(NOT(ISBLANK(AB280)),_xlfn.XLOOKUP(AB280,ud_shape[lookupValue],ud_shape[lookupKey],"ERROR"),""), "")</f>
        <v/>
      </c>
      <c r="AE280" s="3" t="str">
        <f>IF($A280="ADD",IF(NOT(ISBLANK(AD280)),_xlfn.XLOOKUP(AD280,pipe_material[lookupValue],pipe_material[lookupKey],"ERROR"),""), "")</f>
        <v/>
      </c>
      <c r="AG280" s="3" t="str">
        <f>IF($A280="ADD",IF(NOT(ISBLANK(AF280)),_xlfn.XLOOKUP(1,(ud_material_subset_lookup=AF280)*(ud_material_subset_parentKey=AE280),ud_material_subset[lookupKey],"ERROR"),""), "")</f>
        <v/>
      </c>
      <c r="AI280" s="3" t="str">
        <f>IF($A280="ADD",IF(NOT(ISBLANK(AH280)),_xlfn.XLOOKUP(AH280,ud_pipe_duct_class[lookupValue],ud_pipe_duct_class[lookupKey],"ERROR"),""), "")</f>
        <v/>
      </c>
      <c r="AL280" s="3" t="str">
        <f>IF($A280="ADD",IF(NOT(ISBLANK(AK280)),_xlfn.XLOOKUP(AK280,ud_pipe_joint_type[lookupValue],ud_pipe_joint_type[lookupKey],"ERROR"),""), "")</f>
        <v/>
      </c>
      <c r="AN280" s="3" t="str">
        <f>IF($A280="ADD",IF(NOT(ISBLANK(AM280)),_xlfn.XLOOKUP(AM280,ud_pipe_location[lookupValue],ud_pipe_location[lookupKey],"ERROR"),""), "")</f>
        <v/>
      </c>
      <c r="AP280" s="2" t="str">
        <f t="shared" si="48"/>
        <v/>
      </c>
      <c r="AQ280" s="2" t="str">
        <f t="shared" si="49"/>
        <v/>
      </c>
      <c r="AR280" s="6"/>
      <c r="AS280" s="6"/>
      <c r="AT280" s="6"/>
      <c r="AU280" s="4"/>
      <c r="AV280" s="9"/>
      <c r="AX280" s="3" t="str">
        <f>IF($A280="ADD",IF(NOT(ISBLANK(AW280)),_xlfn.XLOOKUP(AW280,ud_culvert_grate[lookupValue],ud_culvert_grate[lookupKey],"ERROR"),""), "")</f>
        <v/>
      </c>
      <c r="AY280" s="4"/>
      <c r="BA280" s="3" t="str">
        <f>IF($A280="ADD",IF(NOT(ISBLANK(AZ280)),_xlfn.XLOOKUP(AZ280,ud_culvert_grate[lookupValue],ud_culvert_grate[lookupKey],"ERROR"),""), "")</f>
        <v/>
      </c>
      <c r="BD280" s="6"/>
      <c r="BF280" s="3" t="str">
        <f>IF($A280="ADD",IF(NOT(ISBLANK(BE280)),_xlfn.XLOOKUP(BE280,ud_yn_unknown[lookupValue],ud_yn_unknown[lookupKey],"ERROR"),""), "")</f>
        <v/>
      </c>
      <c r="BH280" s="3" t="str">
        <f>IF($A280="ADD",IF(NOT(ISBLANK(BG280)),_xlfn.XLOOKUP(BG280,ud_bed_substrate[lookupValue],ud_bed_substrate[lookupKey],"ERROR"),""), "")</f>
        <v/>
      </c>
      <c r="BJ280" s="3" t="str">
        <f>IF($A280="ADD",IF(NOT(ISBLANK(BI280)),_xlfn.XLOOKUP(BI280,ud_yn_unknown[lookupValue],ud_yn_unknown[lookupKey],"ERROR"),""), "")</f>
        <v/>
      </c>
      <c r="BL280" s="3" t="str">
        <f>IF($A280="ADD",IF(NOT(ISBLANK(BK280)),_xlfn.XLOOKUP(BK280,ud_yn_unknown[lookupValue],ud_yn_unknown[lookupKey],"ERROR"),""), "")</f>
        <v/>
      </c>
      <c r="BN280" s="3" t="str">
        <f>IF($A280="ADD",IF(NOT(ISBLANK(BM280)),_xlfn.XLOOKUP(BM280,ud_culvert_slope[lookupValue],ud_culvert_slope[lookupKey],"ERROR"),""), "")</f>
        <v/>
      </c>
      <c r="BP280" s="3" t="str">
        <f>IF($A280="ADD",IF(NOT(ISBLANK(BO280)),_xlfn.XLOOKUP(BO280,ud_culvert_alignment[lookupValue],ud_culvert_alignment[lookupKey],"ERROR"),""), "")</f>
        <v/>
      </c>
      <c r="BQ280" s="8"/>
      <c r="BS280" s="3" t="str">
        <f>IF($A280="ADD",IF(NOT(ISBLANK(BR280)),_xlfn.XLOOKUP(BR280,ud_carried_function[lookupValue],ud_carried_function[lookupKey],"ERROR"),""), "")</f>
        <v/>
      </c>
      <c r="BT280" s="4"/>
      <c r="BV280" s="3" t="str">
        <f>IF($A280="ADD",IF(NOT(ISBLANK(BU280)),_xlfn.XLOOKUP(BU280,ud_design_loading[lookupValue],ud_design_loading[lookupKey],"ERROR"),""), "")</f>
        <v/>
      </c>
      <c r="BW280" s="4"/>
      <c r="BX280" s="4"/>
      <c r="BY280" s="4"/>
      <c r="BZ280" s="4"/>
      <c r="CC280" s="3" t="str">
        <f>IF($A280="ADD",IF(NOT(ISBLANK(CB280)),_xlfn.XLOOKUP(CB280,maint_type[lookupValue],maint_type[lookupKey],"ERROR"),""), "")</f>
        <v/>
      </c>
      <c r="CE280" s="3" t="str">
        <f>IF($A280="ADD",IF(NOT(ISBLANK(CD280)),_xlfn.XLOOKUP(CD280,ud_access_method[lookupValue],ud_access_method[lookupKey],"ERROR"),""), "")</f>
        <v/>
      </c>
      <c r="CF280" s="9"/>
      <c r="CG280" s="8"/>
      <c r="CH280" s="4" t="str">
        <f t="shared" ca="1" si="50"/>
        <v/>
      </c>
      <c r="CI280" s="4"/>
      <c r="CJ280" s="3" t="str">
        <f t="shared" si="51"/>
        <v/>
      </c>
      <c r="CK280" s="3" t="str">
        <f>IF($A280="","",IF((AND($A280="ADD",OR(CJ280="",CJ280="In Use"))),"5",(_xlfn.XLOOKUP(CJ280,ud_asset_status[lookupValue],ud_asset_status[lookupKey],""))))</f>
        <v/>
      </c>
      <c r="CL280" s="8"/>
      <c r="CN280" s="3" t="str">
        <f>IF($A280="ADD",IF(NOT(ISBLANK(CM280)),_xlfn.XLOOKUP(CM280,ar_replace_reason[lookupValue],ar_replace_reason[lookupKey],"ERROR"),""), "")</f>
        <v/>
      </c>
      <c r="CO280" s="3" t="str">
        <f t="shared" si="52"/>
        <v/>
      </c>
      <c r="CP280" s="3" t="str">
        <f>IF($A280="","",IF((AND($A280="ADD",OR(CO280="",CO280="Queenstown-Lakes District Council"))),"70",(_xlfn.XLOOKUP(CO280,ud_organisation_owner[lookupValue],ud_organisation_owner[lookupKey],""))))</f>
        <v/>
      </c>
      <c r="CQ280" s="3" t="str">
        <f t="shared" si="53"/>
        <v/>
      </c>
      <c r="CR280" s="3" t="str">
        <f>IF($A280="","",IF((AND($A280="ADD",OR(CQ280="",CQ280="Queenstown-Lakes District Council"))),"70",(_xlfn.XLOOKUP(CQ280,ud_organisation_owner[lookupValue],ud_organisation_owner[lookupKey],""))))</f>
        <v/>
      </c>
      <c r="CS280" s="3" t="str">
        <f t="shared" si="54"/>
        <v/>
      </c>
      <c r="CT280" s="3" t="str">
        <f>IF($A280="","",IF((AND($A280="ADD",OR(CS280="",CS280="Local Authority"))),"17",(_xlfn.XLOOKUP(CS280,ud_sub_organisation[lookupValue],ud_sub_organisation[lookupKey],""))))</f>
        <v/>
      </c>
      <c r="CV280" s="3" t="str">
        <f>IF($A280="ADD",IF(NOT(ISBLANK(CU280)),_xlfn.XLOOKUP(CU280,ud_maintenance_organisation[lookupValue],ud_maintenance_organisation[lookupKey],"ERROR"),""), "")</f>
        <v/>
      </c>
      <c r="CW280" s="3" t="str">
        <f t="shared" si="55"/>
        <v/>
      </c>
      <c r="CX280" s="3" t="str">
        <f>IF($A280="","",IF((AND($A280="ADD",OR(CW280="",CW280="Vested Assets"))),"12",(_xlfn.XLOOKUP(CW280,ud_work_category[lookupValue],ud_work_category[lookupKey],""))))</f>
        <v/>
      </c>
      <c r="CY280" s="7"/>
      <c r="CZ280" s="2" t="str">
        <f t="shared" si="56"/>
        <v/>
      </c>
      <c r="DA280" s="2" t="str">
        <f t="shared" si="57"/>
        <v/>
      </c>
      <c r="DB280" s="3" t="str">
        <f t="shared" si="58"/>
        <v/>
      </c>
      <c r="DC280" s="3" t="str">
        <f>IF($A280="","",IF((AND($A280="ADD",OR(DB280="",DB280="Excellent"))),"1",(_xlfn.XLOOKUP(DB280,condition[lookupValue],condition[lookupKey],""))))</f>
        <v/>
      </c>
      <c r="DD280" s="8" t="str">
        <f t="shared" si="59"/>
        <v/>
      </c>
      <c r="DE280" s="9"/>
    </row>
    <row r="281" spans="2:10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4"/>
      <c r="L281" s="4"/>
      <c r="M281" s="4"/>
      <c r="O281" s="3" t="str">
        <f>IF($A281="ADD",IF(NOT(ISBLANK(N281)),_xlfn.XLOOKUP(N281,len_adjust_rsn[lookupValue],len_adjust_rsn[lookupKey],"ERROR"),""), "")</f>
        <v/>
      </c>
      <c r="P281" s="4"/>
      <c r="Q281" s="7"/>
      <c r="R281" s="7"/>
      <c r="S281" s="7"/>
      <c r="T281" s="7"/>
      <c r="U281" s="7"/>
      <c r="W281" s="3" t="str">
        <f>IF($A281="ADD",IF(NOT(ISBLANK(V281)),_xlfn.XLOOKUP(V281,ud_stormwater_purpose[lookupValue],ud_stormwater_purpose[lookupKey],"ERROR"),""), "")</f>
        <v/>
      </c>
      <c r="Y281" s="3" t="str">
        <f>IF($A281="ADD",IF(NOT(ISBLANK(X281)),_xlfn.XLOOKUP(X281,ud_pipe_flow_type[lookupValue],ud_pipe_flow_type[lookupKey],"ERROR"),""), "")</f>
        <v/>
      </c>
      <c r="AA281" s="3" t="str">
        <f>IF($A281="ADD",IF(NOT(ISBLANK(Z281)),_xlfn.XLOOKUP(Z281,ud_pipe_type[lookupValue],ud_pipe_type[lookupKey],"ERROR"),""), "")</f>
        <v/>
      </c>
      <c r="AC281" s="3" t="str">
        <f>IF($A281="ADD",IF(NOT(ISBLANK(AB281)),_xlfn.XLOOKUP(AB281,ud_shape[lookupValue],ud_shape[lookupKey],"ERROR"),""), "")</f>
        <v/>
      </c>
      <c r="AE281" s="3" t="str">
        <f>IF($A281="ADD",IF(NOT(ISBLANK(AD281)),_xlfn.XLOOKUP(AD281,pipe_material[lookupValue],pipe_material[lookupKey],"ERROR"),""), "")</f>
        <v/>
      </c>
      <c r="AG281" s="3" t="str">
        <f>IF($A281="ADD",IF(NOT(ISBLANK(AF281)),_xlfn.XLOOKUP(1,(ud_material_subset_lookup=AF281)*(ud_material_subset_parentKey=AE281),ud_material_subset[lookupKey],"ERROR"),""), "")</f>
        <v/>
      </c>
      <c r="AI281" s="3" t="str">
        <f>IF($A281="ADD",IF(NOT(ISBLANK(AH281)),_xlfn.XLOOKUP(AH281,ud_pipe_duct_class[lookupValue],ud_pipe_duct_class[lookupKey],"ERROR"),""), "")</f>
        <v/>
      </c>
      <c r="AL281" s="3" t="str">
        <f>IF($A281="ADD",IF(NOT(ISBLANK(AK281)),_xlfn.XLOOKUP(AK281,ud_pipe_joint_type[lookupValue],ud_pipe_joint_type[lookupKey],"ERROR"),""), "")</f>
        <v/>
      </c>
      <c r="AN281" s="3" t="str">
        <f>IF($A281="ADD",IF(NOT(ISBLANK(AM281)),_xlfn.XLOOKUP(AM281,ud_pipe_location[lookupValue],ud_pipe_location[lookupKey],"ERROR"),""), "")</f>
        <v/>
      </c>
      <c r="AP281" s="2" t="str">
        <f t="shared" si="48"/>
        <v/>
      </c>
      <c r="AQ281" s="2" t="str">
        <f t="shared" si="49"/>
        <v/>
      </c>
      <c r="AR281" s="6"/>
      <c r="AS281" s="6"/>
      <c r="AT281" s="6"/>
      <c r="AU281" s="4"/>
      <c r="AV281" s="9"/>
      <c r="AX281" s="3" t="str">
        <f>IF($A281="ADD",IF(NOT(ISBLANK(AW281)),_xlfn.XLOOKUP(AW281,ud_culvert_grate[lookupValue],ud_culvert_grate[lookupKey],"ERROR"),""), "")</f>
        <v/>
      </c>
      <c r="AY281" s="4"/>
      <c r="BA281" s="3" t="str">
        <f>IF($A281="ADD",IF(NOT(ISBLANK(AZ281)),_xlfn.XLOOKUP(AZ281,ud_culvert_grate[lookupValue],ud_culvert_grate[lookupKey],"ERROR"),""), "")</f>
        <v/>
      </c>
      <c r="BD281" s="6"/>
      <c r="BF281" s="3" t="str">
        <f>IF($A281="ADD",IF(NOT(ISBLANK(BE281)),_xlfn.XLOOKUP(BE281,ud_yn_unknown[lookupValue],ud_yn_unknown[lookupKey],"ERROR"),""), "")</f>
        <v/>
      </c>
      <c r="BH281" s="3" t="str">
        <f>IF($A281="ADD",IF(NOT(ISBLANK(BG281)),_xlfn.XLOOKUP(BG281,ud_bed_substrate[lookupValue],ud_bed_substrate[lookupKey],"ERROR"),""), "")</f>
        <v/>
      </c>
      <c r="BJ281" s="3" t="str">
        <f>IF($A281="ADD",IF(NOT(ISBLANK(BI281)),_xlfn.XLOOKUP(BI281,ud_yn_unknown[lookupValue],ud_yn_unknown[lookupKey],"ERROR"),""), "")</f>
        <v/>
      </c>
      <c r="BL281" s="3" t="str">
        <f>IF($A281="ADD",IF(NOT(ISBLANK(BK281)),_xlfn.XLOOKUP(BK281,ud_yn_unknown[lookupValue],ud_yn_unknown[lookupKey],"ERROR"),""), "")</f>
        <v/>
      </c>
      <c r="BN281" s="3" t="str">
        <f>IF($A281="ADD",IF(NOT(ISBLANK(BM281)),_xlfn.XLOOKUP(BM281,ud_culvert_slope[lookupValue],ud_culvert_slope[lookupKey],"ERROR"),""), "")</f>
        <v/>
      </c>
      <c r="BP281" s="3" t="str">
        <f>IF($A281="ADD",IF(NOT(ISBLANK(BO281)),_xlfn.XLOOKUP(BO281,ud_culvert_alignment[lookupValue],ud_culvert_alignment[lookupKey],"ERROR"),""), "")</f>
        <v/>
      </c>
      <c r="BQ281" s="8"/>
      <c r="BS281" s="3" t="str">
        <f>IF($A281="ADD",IF(NOT(ISBLANK(BR281)),_xlfn.XLOOKUP(BR281,ud_carried_function[lookupValue],ud_carried_function[lookupKey],"ERROR"),""), "")</f>
        <v/>
      </c>
      <c r="BT281" s="4"/>
      <c r="BV281" s="3" t="str">
        <f>IF($A281="ADD",IF(NOT(ISBLANK(BU281)),_xlfn.XLOOKUP(BU281,ud_design_loading[lookupValue],ud_design_loading[lookupKey],"ERROR"),""), "")</f>
        <v/>
      </c>
      <c r="BW281" s="4"/>
      <c r="BX281" s="4"/>
      <c r="BY281" s="4"/>
      <c r="BZ281" s="4"/>
      <c r="CC281" s="3" t="str">
        <f>IF($A281="ADD",IF(NOT(ISBLANK(CB281)),_xlfn.XLOOKUP(CB281,maint_type[lookupValue],maint_type[lookupKey],"ERROR"),""), "")</f>
        <v/>
      </c>
      <c r="CE281" s="3" t="str">
        <f>IF($A281="ADD",IF(NOT(ISBLANK(CD281)),_xlfn.XLOOKUP(CD281,ud_access_method[lookupValue],ud_access_method[lookupKey],"ERROR"),""), "")</f>
        <v/>
      </c>
      <c r="CF281" s="9"/>
      <c r="CG281" s="8"/>
      <c r="CH281" s="4" t="str">
        <f t="shared" ca="1" si="50"/>
        <v/>
      </c>
      <c r="CI281" s="4"/>
      <c r="CJ281" s="3" t="str">
        <f t="shared" si="51"/>
        <v/>
      </c>
      <c r="CK281" s="3" t="str">
        <f>IF($A281="","",IF((AND($A281="ADD",OR(CJ281="",CJ281="In Use"))),"5",(_xlfn.XLOOKUP(CJ281,ud_asset_status[lookupValue],ud_asset_status[lookupKey],""))))</f>
        <v/>
      </c>
      <c r="CL281" s="8"/>
      <c r="CN281" s="3" t="str">
        <f>IF($A281="ADD",IF(NOT(ISBLANK(CM281)),_xlfn.XLOOKUP(CM281,ar_replace_reason[lookupValue],ar_replace_reason[lookupKey],"ERROR"),""), "")</f>
        <v/>
      </c>
      <c r="CO281" s="3" t="str">
        <f t="shared" si="52"/>
        <v/>
      </c>
      <c r="CP281" s="3" t="str">
        <f>IF($A281="","",IF((AND($A281="ADD",OR(CO281="",CO281="Queenstown-Lakes District Council"))),"70",(_xlfn.XLOOKUP(CO281,ud_organisation_owner[lookupValue],ud_organisation_owner[lookupKey],""))))</f>
        <v/>
      </c>
      <c r="CQ281" s="3" t="str">
        <f t="shared" si="53"/>
        <v/>
      </c>
      <c r="CR281" s="3" t="str">
        <f>IF($A281="","",IF((AND($A281="ADD",OR(CQ281="",CQ281="Queenstown-Lakes District Council"))),"70",(_xlfn.XLOOKUP(CQ281,ud_organisation_owner[lookupValue],ud_organisation_owner[lookupKey],""))))</f>
        <v/>
      </c>
      <c r="CS281" s="3" t="str">
        <f t="shared" si="54"/>
        <v/>
      </c>
      <c r="CT281" s="3" t="str">
        <f>IF($A281="","",IF((AND($A281="ADD",OR(CS281="",CS281="Local Authority"))),"17",(_xlfn.XLOOKUP(CS281,ud_sub_organisation[lookupValue],ud_sub_organisation[lookupKey],""))))</f>
        <v/>
      </c>
      <c r="CV281" s="3" t="str">
        <f>IF($A281="ADD",IF(NOT(ISBLANK(CU281)),_xlfn.XLOOKUP(CU281,ud_maintenance_organisation[lookupValue],ud_maintenance_organisation[lookupKey],"ERROR"),""), "")</f>
        <v/>
      </c>
      <c r="CW281" s="3" t="str">
        <f t="shared" si="55"/>
        <v/>
      </c>
      <c r="CX281" s="3" t="str">
        <f>IF($A281="","",IF((AND($A281="ADD",OR(CW281="",CW281="Vested Assets"))),"12",(_xlfn.XLOOKUP(CW281,ud_work_category[lookupValue],ud_work_category[lookupKey],""))))</f>
        <v/>
      </c>
      <c r="CY281" s="7"/>
      <c r="CZ281" s="2" t="str">
        <f t="shared" si="56"/>
        <v/>
      </c>
      <c r="DA281" s="2" t="str">
        <f t="shared" si="57"/>
        <v/>
      </c>
      <c r="DB281" s="3" t="str">
        <f t="shared" si="58"/>
        <v/>
      </c>
      <c r="DC281" s="3" t="str">
        <f>IF($A281="","",IF((AND($A281="ADD",OR(DB281="",DB281="Excellent"))),"1",(_xlfn.XLOOKUP(DB281,condition[lookupValue],condition[lookupKey],""))))</f>
        <v/>
      </c>
      <c r="DD281" s="8" t="str">
        <f t="shared" si="59"/>
        <v/>
      </c>
      <c r="DE281" s="9"/>
    </row>
    <row r="282" spans="2:10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4"/>
      <c r="L282" s="4"/>
      <c r="M282" s="4"/>
      <c r="O282" s="3" t="str">
        <f>IF($A282="ADD",IF(NOT(ISBLANK(N282)),_xlfn.XLOOKUP(N282,len_adjust_rsn[lookupValue],len_adjust_rsn[lookupKey],"ERROR"),""), "")</f>
        <v/>
      </c>
      <c r="P282" s="4"/>
      <c r="Q282" s="7"/>
      <c r="R282" s="7"/>
      <c r="S282" s="7"/>
      <c r="T282" s="7"/>
      <c r="U282" s="7"/>
      <c r="W282" s="3" t="str">
        <f>IF($A282="ADD",IF(NOT(ISBLANK(V282)),_xlfn.XLOOKUP(V282,ud_stormwater_purpose[lookupValue],ud_stormwater_purpose[lookupKey],"ERROR"),""), "")</f>
        <v/>
      </c>
      <c r="Y282" s="3" t="str">
        <f>IF($A282="ADD",IF(NOT(ISBLANK(X282)),_xlfn.XLOOKUP(X282,ud_pipe_flow_type[lookupValue],ud_pipe_flow_type[lookupKey],"ERROR"),""), "")</f>
        <v/>
      </c>
      <c r="AA282" s="3" t="str">
        <f>IF($A282="ADD",IF(NOT(ISBLANK(Z282)),_xlfn.XLOOKUP(Z282,ud_pipe_type[lookupValue],ud_pipe_type[lookupKey],"ERROR"),""), "")</f>
        <v/>
      </c>
      <c r="AC282" s="3" t="str">
        <f>IF($A282="ADD",IF(NOT(ISBLANK(AB282)),_xlfn.XLOOKUP(AB282,ud_shape[lookupValue],ud_shape[lookupKey],"ERROR"),""), "")</f>
        <v/>
      </c>
      <c r="AE282" s="3" t="str">
        <f>IF($A282="ADD",IF(NOT(ISBLANK(AD282)),_xlfn.XLOOKUP(AD282,pipe_material[lookupValue],pipe_material[lookupKey],"ERROR"),""), "")</f>
        <v/>
      </c>
      <c r="AG282" s="3" t="str">
        <f>IF($A282="ADD",IF(NOT(ISBLANK(AF282)),_xlfn.XLOOKUP(1,(ud_material_subset_lookup=AF282)*(ud_material_subset_parentKey=AE282),ud_material_subset[lookupKey],"ERROR"),""), "")</f>
        <v/>
      </c>
      <c r="AI282" s="3" t="str">
        <f>IF($A282="ADD",IF(NOT(ISBLANK(AH282)),_xlfn.XLOOKUP(AH282,ud_pipe_duct_class[lookupValue],ud_pipe_duct_class[lookupKey],"ERROR"),""), "")</f>
        <v/>
      </c>
      <c r="AL282" s="3" t="str">
        <f>IF($A282="ADD",IF(NOT(ISBLANK(AK282)),_xlfn.XLOOKUP(AK282,ud_pipe_joint_type[lookupValue],ud_pipe_joint_type[lookupKey],"ERROR"),""), "")</f>
        <v/>
      </c>
      <c r="AN282" s="3" t="str">
        <f>IF($A282="ADD",IF(NOT(ISBLANK(AM282)),_xlfn.XLOOKUP(AM282,ud_pipe_location[lookupValue],ud_pipe_location[lookupKey],"ERROR"),""), "")</f>
        <v/>
      </c>
      <c r="AP282" s="2" t="str">
        <f t="shared" si="48"/>
        <v/>
      </c>
      <c r="AQ282" s="2" t="str">
        <f t="shared" si="49"/>
        <v/>
      </c>
      <c r="AR282" s="6"/>
      <c r="AS282" s="6"/>
      <c r="AT282" s="6"/>
      <c r="AU282" s="4"/>
      <c r="AV282" s="9"/>
      <c r="AX282" s="3" t="str">
        <f>IF($A282="ADD",IF(NOT(ISBLANK(AW282)),_xlfn.XLOOKUP(AW282,ud_culvert_grate[lookupValue],ud_culvert_grate[lookupKey],"ERROR"),""), "")</f>
        <v/>
      </c>
      <c r="AY282" s="4"/>
      <c r="BA282" s="3" t="str">
        <f>IF($A282="ADD",IF(NOT(ISBLANK(AZ282)),_xlfn.XLOOKUP(AZ282,ud_culvert_grate[lookupValue],ud_culvert_grate[lookupKey],"ERROR"),""), "")</f>
        <v/>
      </c>
      <c r="BD282" s="6"/>
      <c r="BF282" s="3" t="str">
        <f>IF($A282="ADD",IF(NOT(ISBLANK(BE282)),_xlfn.XLOOKUP(BE282,ud_yn_unknown[lookupValue],ud_yn_unknown[lookupKey],"ERROR"),""), "")</f>
        <v/>
      </c>
      <c r="BH282" s="3" t="str">
        <f>IF($A282="ADD",IF(NOT(ISBLANK(BG282)),_xlfn.XLOOKUP(BG282,ud_bed_substrate[lookupValue],ud_bed_substrate[lookupKey],"ERROR"),""), "")</f>
        <v/>
      </c>
      <c r="BJ282" s="3" t="str">
        <f>IF($A282="ADD",IF(NOT(ISBLANK(BI282)),_xlfn.XLOOKUP(BI282,ud_yn_unknown[lookupValue],ud_yn_unknown[lookupKey],"ERROR"),""), "")</f>
        <v/>
      </c>
      <c r="BL282" s="3" t="str">
        <f>IF($A282="ADD",IF(NOT(ISBLANK(BK282)),_xlfn.XLOOKUP(BK282,ud_yn_unknown[lookupValue],ud_yn_unknown[lookupKey],"ERROR"),""), "")</f>
        <v/>
      </c>
      <c r="BN282" s="3" t="str">
        <f>IF($A282="ADD",IF(NOT(ISBLANK(BM282)),_xlfn.XLOOKUP(BM282,ud_culvert_slope[lookupValue],ud_culvert_slope[lookupKey],"ERROR"),""), "")</f>
        <v/>
      </c>
      <c r="BP282" s="3" t="str">
        <f>IF($A282="ADD",IF(NOT(ISBLANK(BO282)),_xlfn.XLOOKUP(BO282,ud_culvert_alignment[lookupValue],ud_culvert_alignment[lookupKey],"ERROR"),""), "")</f>
        <v/>
      </c>
      <c r="BQ282" s="8"/>
      <c r="BS282" s="3" t="str">
        <f>IF($A282="ADD",IF(NOT(ISBLANK(BR282)),_xlfn.XLOOKUP(BR282,ud_carried_function[lookupValue],ud_carried_function[lookupKey],"ERROR"),""), "")</f>
        <v/>
      </c>
      <c r="BT282" s="4"/>
      <c r="BV282" s="3" t="str">
        <f>IF($A282="ADD",IF(NOT(ISBLANK(BU282)),_xlfn.XLOOKUP(BU282,ud_design_loading[lookupValue],ud_design_loading[lookupKey],"ERROR"),""), "")</f>
        <v/>
      </c>
      <c r="BW282" s="4"/>
      <c r="BX282" s="4"/>
      <c r="BY282" s="4"/>
      <c r="BZ282" s="4"/>
      <c r="CC282" s="3" t="str">
        <f>IF($A282="ADD",IF(NOT(ISBLANK(CB282)),_xlfn.XLOOKUP(CB282,maint_type[lookupValue],maint_type[lookupKey],"ERROR"),""), "")</f>
        <v/>
      </c>
      <c r="CE282" s="3" t="str">
        <f>IF($A282="ADD",IF(NOT(ISBLANK(CD282)),_xlfn.XLOOKUP(CD282,ud_access_method[lookupValue],ud_access_method[lookupKey],"ERROR"),""), "")</f>
        <v/>
      </c>
      <c r="CF282" s="9"/>
      <c r="CG282" s="8"/>
      <c r="CH282" s="4" t="str">
        <f t="shared" ca="1" si="50"/>
        <v/>
      </c>
      <c r="CI282" s="4"/>
      <c r="CJ282" s="3" t="str">
        <f t="shared" si="51"/>
        <v/>
      </c>
      <c r="CK282" s="3" t="str">
        <f>IF($A282="","",IF((AND($A282="ADD",OR(CJ282="",CJ282="In Use"))),"5",(_xlfn.XLOOKUP(CJ282,ud_asset_status[lookupValue],ud_asset_status[lookupKey],""))))</f>
        <v/>
      </c>
      <c r="CL282" s="8"/>
      <c r="CN282" s="3" t="str">
        <f>IF($A282="ADD",IF(NOT(ISBLANK(CM282)),_xlfn.XLOOKUP(CM282,ar_replace_reason[lookupValue],ar_replace_reason[lookupKey],"ERROR"),""), "")</f>
        <v/>
      </c>
      <c r="CO282" s="3" t="str">
        <f t="shared" si="52"/>
        <v/>
      </c>
      <c r="CP282" s="3" t="str">
        <f>IF($A282="","",IF((AND($A282="ADD",OR(CO282="",CO282="Queenstown-Lakes District Council"))),"70",(_xlfn.XLOOKUP(CO282,ud_organisation_owner[lookupValue],ud_organisation_owner[lookupKey],""))))</f>
        <v/>
      </c>
      <c r="CQ282" s="3" t="str">
        <f t="shared" si="53"/>
        <v/>
      </c>
      <c r="CR282" s="3" t="str">
        <f>IF($A282="","",IF((AND($A282="ADD",OR(CQ282="",CQ282="Queenstown-Lakes District Council"))),"70",(_xlfn.XLOOKUP(CQ282,ud_organisation_owner[lookupValue],ud_organisation_owner[lookupKey],""))))</f>
        <v/>
      </c>
      <c r="CS282" s="3" t="str">
        <f t="shared" si="54"/>
        <v/>
      </c>
      <c r="CT282" s="3" t="str">
        <f>IF($A282="","",IF((AND($A282="ADD",OR(CS282="",CS282="Local Authority"))),"17",(_xlfn.XLOOKUP(CS282,ud_sub_organisation[lookupValue],ud_sub_organisation[lookupKey],""))))</f>
        <v/>
      </c>
      <c r="CV282" s="3" t="str">
        <f>IF($A282="ADD",IF(NOT(ISBLANK(CU282)),_xlfn.XLOOKUP(CU282,ud_maintenance_organisation[lookupValue],ud_maintenance_organisation[lookupKey],"ERROR"),""), "")</f>
        <v/>
      </c>
      <c r="CW282" s="3" t="str">
        <f t="shared" si="55"/>
        <v/>
      </c>
      <c r="CX282" s="3" t="str">
        <f>IF($A282="","",IF((AND($A282="ADD",OR(CW282="",CW282="Vested Assets"))),"12",(_xlfn.XLOOKUP(CW282,ud_work_category[lookupValue],ud_work_category[lookupKey],""))))</f>
        <v/>
      </c>
      <c r="CY282" s="7"/>
      <c r="CZ282" s="2" t="str">
        <f t="shared" si="56"/>
        <v/>
      </c>
      <c r="DA282" s="2" t="str">
        <f t="shared" si="57"/>
        <v/>
      </c>
      <c r="DB282" s="3" t="str">
        <f t="shared" si="58"/>
        <v/>
      </c>
      <c r="DC282" s="3" t="str">
        <f>IF($A282="","",IF((AND($A282="ADD",OR(DB282="",DB282="Excellent"))),"1",(_xlfn.XLOOKUP(DB282,condition[lookupValue],condition[lookupKey],""))))</f>
        <v/>
      </c>
      <c r="DD282" s="8" t="str">
        <f t="shared" si="59"/>
        <v/>
      </c>
      <c r="DE282" s="9"/>
    </row>
    <row r="283" spans="2:10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4"/>
      <c r="L283" s="4"/>
      <c r="M283" s="4"/>
      <c r="O283" s="3" t="str">
        <f>IF($A283="ADD",IF(NOT(ISBLANK(N283)),_xlfn.XLOOKUP(N283,len_adjust_rsn[lookupValue],len_adjust_rsn[lookupKey],"ERROR"),""), "")</f>
        <v/>
      </c>
      <c r="P283" s="4"/>
      <c r="Q283" s="7"/>
      <c r="R283" s="7"/>
      <c r="S283" s="7"/>
      <c r="T283" s="7"/>
      <c r="U283" s="7"/>
      <c r="W283" s="3" t="str">
        <f>IF($A283="ADD",IF(NOT(ISBLANK(V283)),_xlfn.XLOOKUP(V283,ud_stormwater_purpose[lookupValue],ud_stormwater_purpose[lookupKey],"ERROR"),""), "")</f>
        <v/>
      </c>
      <c r="Y283" s="3" t="str">
        <f>IF($A283="ADD",IF(NOT(ISBLANK(X283)),_xlfn.XLOOKUP(X283,ud_pipe_flow_type[lookupValue],ud_pipe_flow_type[lookupKey],"ERROR"),""), "")</f>
        <v/>
      </c>
      <c r="AA283" s="3" t="str">
        <f>IF($A283="ADD",IF(NOT(ISBLANK(Z283)),_xlfn.XLOOKUP(Z283,ud_pipe_type[lookupValue],ud_pipe_type[lookupKey],"ERROR"),""), "")</f>
        <v/>
      </c>
      <c r="AC283" s="3" t="str">
        <f>IF($A283="ADD",IF(NOT(ISBLANK(AB283)),_xlfn.XLOOKUP(AB283,ud_shape[lookupValue],ud_shape[lookupKey],"ERROR"),""), "")</f>
        <v/>
      </c>
      <c r="AE283" s="3" t="str">
        <f>IF($A283="ADD",IF(NOT(ISBLANK(AD283)),_xlfn.XLOOKUP(AD283,pipe_material[lookupValue],pipe_material[lookupKey],"ERROR"),""), "")</f>
        <v/>
      </c>
      <c r="AG283" s="3" t="str">
        <f>IF($A283="ADD",IF(NOT(ISBLANK(AF283)),_xlfn.XLOOKUP(1,(ud_material_subset_lookup=AF283)*(ud_material_subset_parentKey=AE283),ud_material_subset[lookupKey],"ERROR"),""), "")</f>
        <v/>
      </c>
      <c r="AI283" s="3" t="str">
        <f>IF($A283="ADD",IF(NOT(ISBLANK(AH283)),_xlfn.XLOOKUP(AH283,ud_pipe_duct_class[lookupValue],ud_pipe_duct_class[lookupKey],"ERROR"),""), "")</f>
        <v/>
      </c>
      <c r="AL283" s="3" t="str">
        <f>IF($A283="ADD",IF(NOT(ISBLANK(AK283)),_xlfn.XLOOKUP(AK283,ud_pipe_joint_type[lookupValue],ud_pipe_joint_type[lookupKey],"ERROR"),""), "")</f>
        <v/>
      </c>
      <c r="AN283" s="3" t="str">
        <f>IF($A283="ADD",IF(NOT(ISBLANK(AM283)),_xlfn.XLOOKUP(AM283,ud_pipe_location[lookupValue],ud_pipe_location[lookupKey],"ERROR"),""), "")</f>
        <v/>
      </c>
      <c r="AP283" s="2" t="str">
        <f t="shared" si="48"/>
        <v/>
      </c>
      <c r="AQ283" s="2" t="str">
        <f t="shared" si="49"/>
        <v/>
      </c>
      <c r="AR283" s="6"/>
      <c r="AS283" s="6"/>
      <c r="AT283" s="6"/>
      <c r="AU283" s="4"/>
      <c r="AV283" s="9"/>
      <c r="AX283" s="3" t="str">
        <f>IF($A283="ADD",IF(NOT(ISBLANK(AW283)),_xlfn.XLOOKUP(AW283,ud_culvert_grate[lookupValue],ud_culvert_grate[lookupKey],"ERROR"),""), "")</f>
        <v/>
      </c>
      <c r="AY283" s="4"/>
      <c r="BA283" s="3" t="str">
        <f>IF($A283="ADD",IF(NOT(ISBLANK(AZ283)),_xlfn.XLOOKUP(AZ283,ud_culvert_grate[lookupValue],ud_culvert_grate[lookupKey],"ERROR"),""), "")</f>
        <v/>
      </c>
      <c r="BD283" s="6"/>
      <c r="BF283" s="3" t="str">
        <f>IF($A283="ADD",IF(NOT(ISBLANK(BE283)),_xlfn.XLOOKUP(BE283,ud_yn_unknown[lookupValue],ud_yn_unknown[lookupKey],"ERROR"),""), "")</f>
        <v/>
      </c>
      <c r="BH283" s="3" t="str">
        <f>IF($A283="ADD",IF(NOT(ISBLANK(BG283)),_xlfn.XLOOKUP(BG283,ud_bed_substrate[lookupValue],ud_bed_substrate[lookupKey],"ERROR"),""), "")</f>
        <v/>
      </c>
      <c r="BJ283" s="3" t="str">
        <f>IF($A283="ADD",IF(NOT(ISBLANK(BI283)),_xlfn.XLOOKUP(BI283,ud_yn_unknown[lookupValue],ud_yn_unknown[lookupKey],"ERROR"),""), "")</f>
        <v/>
      </c>
      <c r="BL283" s="3" t="str">
        <f>IF($A283="ADD",IF(NOT(ISBLANK(BK283)),_xlfn.XLOOKUP(BK283,ud_yn_unknown[lookupValue],ud_yn_unknown[lookupKey],"ERROR"),""), "")</f>
        <v/>
      </c>
      <c r="BN283" s="3" t="str">
        <f>IF($A283="ADD",IF(NOT(ISBLANK(BM283)),_xlfn.XLOOKUP(BM283,ud_culvert_slope[lookupValue],ud_culvert_slope[lookupKey],"ERROR"),""), "")</f>
        <v/>
      </c>
      <c r="BP283" s="3" t="str">
        <f>IF($A283="ADD",IF(NOT(ISBLANK(BO283)),_xlfn.XLOOKUP(BO283,ud_culvert_alignment[lookupValue],ud_culvert_alignment[lookupKey],"ERROR"),""), "")</f>
        <v/>
      </c>
      <c r="BQ283" s="8"/>
      <c r="BS283" s="3" t="str">
        <f>IF($A283="ADD",IF(NOT(ISBLANK(BR283)),_xlfn.XLOOKUP(BR283,ud_carried_function[lookupValue],ud_carried_function[lookupKey],"ERROR"),""), "")</f>
        <v/>
      </c>
      <c r="BT283" s="4"/>
      <c r="BV283" s="3" t="str">
        <f>IF($A283="ADD",IF(NOT(ISBLANK(BU283)),_xlfn.XLOOKUP(BU283,ud_design_loading[lookupValue],ud_design_loading[lookupKey],"ERROR"),""), "")</f>
        <v/>
      </c>
      <c r="BW283" s="4"/>
      <c r="BX283" s="4"/>
      <c r="BY283" s="4"/>
      <c r="BZ283" s="4"/>
      <c r="CC283" s="3" t="str">
        <f>IF($A283="ADD",IF(NOT(ISBLANK(CB283)),_xlfn.XLOOKUP(CB283,maint_type[lookupValue],maint_type[lookupKey],"ERROR"),""), "")</f>
        <v/>
      </c>
      <c r="CE283" s="3" t="str">
        <f>IF($A283="ADD",IF(NOT(ISBLANK(CD283)),_xlfn.XLOOKUP(CD283,ud_access_method[lookupValue],ud_access_method[lookupKey],"ERROR"),""), "")</f>
        <v/>
      </c>
      <c r="CF283" s="9"/>
      <c r="CG283" s="8"/>
      <c r="CH283" s="4" t="str">
        <f t="shared" ca="1" si="50"/>
        <v/>
      </c>
      <c r="CI283" s="4"/>
      <c r="CJ283" s="3" t="str">
        <f t="shared" si="51"/>
        <v/>
      </c>
      <c r="CK283" s="3" t="str">
        <f>IF($A283="","",IF((AND($A283="ADD",OR(CJ283="",CJ283="In Use"))),"5",(_xlfn.XLOOKUP(CJ283,ud_asset_status[lookupValue],ud_asset_status[lookupKey],""))))</f>
        <v/>
      </c>
      <c r="CL283" s="8"/>
      <c r="CN283" s="3" t="str">
        <f>IF($A283="ADD",IF(NOT(ISBLANK(CM283)),_xlfn.XLOOKUP(CM283,ar_replace_reason[lookupValue],ar_replace_reason[lookupKey],"ERROR"),""), "")</f>
        <v/>
      </c>
      <c r="CO283" s="3" t="str">
        <f t="shared" si="52"/>
        <v/>
      </c>
      <c r="CP283" s="3" t="str">
        <f>IF($A283="","",IF((AND($A283="ADD",OR(CO283="",CO283="Queenstown-Lakes District Council"))),"70",(_xlfn.XLOOKUP(CO283,ud_organisation_owner[lookupValue],ud_organisation_owner[lookupKey],""))))</f>
        <v/>
      </c>
      <c r="CQ283" s="3" t="str">
        <f t="shared" si="53"/>
        <v/>
      </c>
      <c r="CR283" s="3" t="str">
        <f>IF($A283="","",IF((AND($A283="ADD",OR(CQ283="",CQ283="Queenstown-Lakes District Council"))),"70",(_xlfn.XLOOKUP(CQ283,ud_organisation_owner[lookupValue],ud_organisation_owner[lookupKey],""))))</f>
        <v/>
      </c>
      <c r="CS283" s="3" t="str">
        <f t="shared" si="54"/>
        <v/>
      </c>
      <c r="CT283" s="3" t="str">
        <f>IF($A283="","",IF((AND($A283="ADD",OR(CS283="",CS283="Local Authority"))),"17",(_xlfn.XLOOKUP(CS283,ud_sub_organisation[lookupValue],ud_sub_organisation[lookupKey],""))))</f>
        <v/>
      </c>
      <c r="CV283" s="3" t="str">
        <f>IF($A283="ADD",IF(NOT(ISBLANK(CU283)),_xlfn.XLOOKUP(CU283,ud_maintenance_organisation[lookupValue],ud_maintenance_organisation[lookupKey],"ERROR"),""), "")</f>
        <v/>
      </c>
      <c r="CW283" s="3" t="str">
        <f t="shared" si="55"/>
        <v/>
      </c>
      <c r="CX283" s="3" t="str">
        <f>IF($A283="","",IF((AND($A283="ADD",OR(CW283="",CW283="Vested Assets"))),"12",(_xlfn.XLOOKUP(CW283,ud_work_category[lookupValue],ud_work_category[lookupKey],""))))</f>
        <v/>
      </c>
      <c r="CY283" s="7"/>
      <c r="CZ283" s="2" t="str">
        <f t="shared" si="56"/>
        <v/>
      </c>
      <c r="DA283" s="2" t="str">
        <f t="shared" si="57"/>
        <v/>
      </c>
      <c r="DB283" s="3" t="str">
        <f t="shared" si="58"/>
        <v/>
      </c>
      <c r="DC283" s="3" t="str">
        <f>IF($A283="","",IF((AND($A283="ADD",OR(DB283="",DB283="Excellent"))),"1",(_xlfn.XLOOKUP(DB283,condition[lookupValue],condition[lookupKey],""))))</f>
        <v/>
      </c>
      <c r="DD283" s="8" t="str">
        <f t="shared" si="59"/>
        <v/>
      </c>
      <c r="DE283" s="9"/>
    </row>
    <row r="284" spans="2:10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4"/>
      <c r="L284" s="4"/>
      <c r="M284" s="4"/>
      <c r="O284" s="3" t="str">
        <f>IF($A284="ADD",IF(NOT(ISBLANK(N284)),_xlfn.XLOOKUP(N284,len_adjust_rsn[lookupValue],len_adjust_rsn[lookupKey],"ERROR"),""), "")</f>
        <v/>
      </c>
      <c r="P284" s="4"/>
      <c r="Q284" s="7"/>
      <c r="R284" s="7"/>
      <c r="S284" s="7"/>
      <c r="T284" s="7"/>
      <c r="U284" s="7"/>
      <c r="W284" s="3" t="str">
        <f>IF($A284="ADD",IF(NOT(ISBLANK(V284)),_xlfn.XLOOKUP(V284,ud_stormwater_purpose[lookupValue],ud_stormwater_purpose[lookupKey],"ERROR"),""), "")</f>
        <v/>
      </c>
      <c r="Y284" s="3" t="str">
        <f>IF($A284="ADD",IF(NOT(ISBLANK(X284)),_xlfn.XLOOKUP(X284,ud_pipe_flow_type[lookupValue],ud_pipe_flow_type[lookupKey],"ERROR"),""), "")</f>
        <v/>
      </c>
      <c r="AA284" s="3" t="str">
        <f>IF($A284="ADD",IF(NOT(ISBLANK(Z284)),_xlfn.XLOOKUP(Z284,ud_pipe_type[lookupValue],ud_pipe_type[lookupKey],"ERROR"),""), "")</f>
        <v/>
      </c>
      <c r="AC284" s="3" t="str">
        <f>IF($A284="ADD",IF(NOT(ISBLANK(AB284)),_xlfn.XLOOKUP(AB284,ud_shape[lookupValue],ud_shape[lookupKey],"ERROR"),""), "")</f>
        <v/>
      </c>
      <c r="AE284" s="3" t="str">
        <f>IF($A284="ADD",IF(NOT(ISBLANK(AD284)),_xlfn.XLOOKUP(AD284,pipe_material[lookupValue],pipe_material[lookupKey],"ERROR"),""), "")</f>
        <v/>
      </c>
      <c r="AG284" s="3" t="str">
        <f>IF($A284="ADD",IF(NOT(ISBLANK(AF284)),_xlfn.XLOOKUP(1,(ud_material_subset_lookup=AF284)*(ud_material_subset_parentKey=AE284),ud_material_subset[lookupKey],"ERROR"),""), "")</f>
        <v/>
      </c>
      <c r="AI284" s="3" t="str">
        <f>IF($A284="ADD",IF(NOT(ISBLANK(AH284)),_xlfn.XLOOKUP(AH284,ud_pipe_duct_class[lookupValue],ud_pipe_duct_class[lookupKey],"ERROR"),""), "")</f>
        <v/>
      </c>
      <c r="AL284" s="3" t="str">
        <f>IF($A284="ADD",IF(NOT(ISBLANK(AK284)),_xlfn.XLOOKUP(AK284,ud_pipe_joint_type[lookupValue],ud_pipe_joint_type[lookupKey],"ERROR"),""), "")</f>
        <v/>
      </c>
      <c r="AN284" s="3" t="str">
        <f>IF($A284="ADD",IF(NOT(ISBLANK(AM284)),_xlfn.XLOOKUP(AM284,ud_pipe_location[lookupValue],ud_pipe_location[lookupKey],"ERROR"),""), "")</f>
        <v/>
      </c>
      <c r="AP284" s="2" t="str">
        <f t="shared" si="48"/>
        <v/>
      </c>
      <c r="AQ284" s="2" t="str">
        <f t="shared" si="49"/>
        <v/>
      </c>
      <c r="AR284" s="6"/>
      <c r="AS284" s="6"/>
      <c r="AT284" s="6"/>
      <c r="AU284" s="4"/>
      <c r="AV284" s="9"/>
      <c r="AX284" s="3" t="str">
        <f>IF($A284="ADD",IF(NOT(ISBLANK(AW284)),_xlfn.XLOOKUP(AW284,ud_culvert_grate[lookupValue],ud_culvert_grate[lookupKey],"ERROR"),""), "")</f>
        <v/>
      </c>
      <c r="AY284" s="4"/>
      <c r="BA284" s="3" t="str">
        <f>IF($A284="ADD",IF(NOT(ISBLANK(AZ284)),_xlfn.XLOOKUP(AZ284,ud_culvert_grate[lookupValue],ud_culvert_grate[lookupKey],"ERROR"),""), "")</f>
        <v/>
      </c>
      <c r="BD284" s="6"/>
      <c r="BF284" s="3" t="str">
        <f>IF($A284="ADD",IF(NOT(ISBLANK(BE284)),_xlfn.XLOOKUP(BE284,ud_yn_unknown[lookupValue],ud_yn_unknown[lookupKey],"ERROR"),""), "")</f>
        <v/>
      </c>
      <c r="BH284" s="3" t="str">
        <f>IF($A284="ADD",IF(NOT(ISBLANK(BG284)),_xlfn.XLOOKUP(BG284,ud_bed_substrate[lookupValue],ud_bed_substrate[lookupKey],"ERROR"),""), "")</f>
        <v/>
      </c>
      <c r="BJ284" s="3" t="str">
        <f>IF($A284="ADD",IF(NOT(ISBLANK(BI284)),_xlfn.XLOOKUP(BI284,ud_yn_unknown[lookupValue],ud_yn_unknown[lookupKey],"ERROR"),""), "")</f>
        <v/>
      </c>
      <c r="BL284" s="3" t="str">
        <f>IF($A284="ADD",IF(NOT(ISBLANK(BK284)),_xlfn.XLOOKUP(BK284,ud_yn_unknown[lookupValue],ud_yn_unknown[lookupKey],"ERROR"),""), "")</f>
        <v/>
      </c>
      <c r="BN284" s="3" t="str">
        <f>IF($A284="ADD",IF(NOT(ISBLANK(BM284)),_xlfn.XLOOKUP(BM284,ud_culvert_slope[lookupValue],ud_culvert_slope[lookupKey],"ERROR"),""), "")</f>
        <v/>
      </c>
      <c r="BP284" s="3" t="str">
        <f>IF($A284="ADD",IF(NOT(ISBLANK(BO284)),_xlfn.XLOOKUP(BO284,ud_culvert_alignment[lookupValue],ud_culvert_alignment[lookupKey],"ERROR"),""), "")</f>
        <v/>
      </c>
      <c r="BQ284" s="8"/>
      <c r="BS284" s="3" t="str">
        <f>IF($A284="ADD",IF(NOT(ISBLANK(BR284)),_xlfn.XLOOKUP(BR284,ud_carried_function[lookupValue],ud_carried_function[lookupKey],"ERROR"),""), "")</f>
        <v/>
      </c>
      <c r="BT284" s="4"/>
      <c r="BV284" s="3" t="str">
        <f>IF($A284="ADD",IF(NOT(ISBLANK(BU284)),_xlfn.XLOOKUP(BU284,ud_design_loading[lookupValue],ud_design_loading[lookupKey],"ERROR"),""), "")</f>
        <v/>
      </c>
      <c r="BW284" s="4"/>
      <c r="BX284" s="4"/>
      <c r="BY284" s="4"/>
      <c r="BZ284" s="4"/>
      <c r="CC284" s="3" t="str">
        <f>IF($A284="ADD",IF(NOT(ISBLANK(CB284)),_xlfn.XLOOKUP(CB284,maint_type[lookupValue],maint_type[lookupKey],"ERROR"),""), "")</f>
        <v/>
      </c>
      <c r="CE284" s="3" t="str">
        <f>IF($A284="ADD",IF(NOT(ISBLANK(CD284)),_xlfn.XLOOKUP(CD284,ud_access_method[lookupValue],ud_access_method[lookupKey],"ERROR"),""), "")</f>
        <v/>
      </c>
      <c r="CF284" s="9"/>
      <c r="CG284" s="8"/>
      <c r="CH284" s="4" t="str">
        <f t="shared" ca="1" si="50"/>
        <v/>
      </c>
      <c r="CI284" s="4"/>
      <c r="CJ284" s="3" t="str">
        <f t="shared" si="51"/>
        <v/>
      </c>
      <c r="CK284" s="3" t="str">
        <f>IF($A284="","",IF((AND($A284="ADD",OR(CJ284="",CJ284="In Use"))),"5",(_xlfn.XLOOKUP(CJ284,ud_asset_status[lookupValue],ud_asset_status[lookupKey],""))))</f>
        <v/>
      </c>
      <c r="CL284" s="8"/>
      <c r="CN284" s="3" t="str">
        <f>IF($A284="ADD",IF(NOT(ISBLANK(CM284)),_xlfn.XLOOKUP(CM284,ar_replace_reason[lookupValue],ar_replace_reason[lookupKey],"ERROR"),""), "")</f>
        <v/>
      </c>
      <c r="CO284" s="3" t="str">
        <f t="shared" si="52"/>
        <v/>
      </c>
      <c r="CP284" s="3" t="str">
        <f>IF($A284="","",IF((AND($A284="ADD",OR(CO284="",CO284="Queenstown-Lakes District Council"))),"70",(_xlfn.XLOOKUP(CO284,ud_organisation_owner[lookupValue],ud_organisation_owner[lookupKey],""))))</f>
        <v/>
      </c>
      <c r="CQ284" s="3" t="str">
        <f t="shared" si="53"/>
        <v/>
      </c>
      <c r="CR284" s="3" t="str">
        <f>IF($A284="","",IF((AND($A284="ADD",OR(CQ284="",CQ284="Queenstown-Lakes District Council"))),"70",(_xlfn.XLOOKUP(CQ284,ud_organisation_owner[lookupValue],ud_organisation_owner[lookupKey],""))))</f>
        <v/>
      </c>
      <c r="CS284" s="3" t="str">
        <f t="shared" si="54"/>
        <v/>
      </c>
      <c r="CT284" s="3" t="str">
        <f>IF($A284="","",IF((AND($A284="ADD",OR(CS284="",CS284="Local Authority"))),"17",(_xlfn.XLOOKUP(CS284,ud_sub_organisation[lookupValue],ud_sub_organisation[lookupKey],""))))</f>
        <v/>
      </c>
      <c r="CV284" s="3" t="str">
        <f>IF($A284="ADD",IF(NOT(ISBLANK(CU284)),_xlfn.XLOOKUP(CU284,ud_maintenance_organisation[lookupValue],ud_maintenance_organisation[lookupKey],"ERROR"),""), "")</f>
        <v/>
      </c>
      <c r="CW284" s="3" t="str">
        <f t="shared" si="55"/>
        <v/>
      </c>
      <c r="CX284" s="3" t="str">
        <f>IF($A284="","",IF((AND($A284="ADD",OR(CW284="",CW284="Vested Assets"))),"12",(_xlfn.XLOOKUP(CW284,ud_work_category[lookupValue],ud_work_category[lookupKey],""))))</f>
        <v/>
      </c>
      <c r="CY284" s="7"/>
      <c r="CZ284" s="2" t="str">
        <f t="shared" si="56"/>
        <v/>
      </c>
      <c r="DA284" s="2" t="str">
        <f t="shared" si="57"/>
        <v/>
      </c>
      <c r="DB284" s="3" t="str">
        <f t="shared" si="58"/>
        <v/>
      </c>
      <c r="DC284" s="3" t="str">
        <f>IF($A284="","",IF((AND($A284="ADD",OR(DB284="",DB284="Excellent"))),"1",(_xlfn.XLOOKUP(DB284,condition[lookupValue],condition[lookupKey],""))))</f>
        <v/>
      </c>
      <c r="DD284" s="8" t="str">
        <f t="shared" si="59"/>
        <v/>
      </c>
      <c r="DE284" s="9"/>
    </row>
    <row r="285" spans="2:10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4"/>
      <c r="L285" s="4"/>
      <c r="M285" s="4"/>
      <c r="O285" s="3" t="str">
        <f>IF($A285="ADD",IF(NOT(ISBLANK(N285)),_xlfn.XLOOKUP(N285,len_adjust_rsn[lookupValue],len_adjust_rsn[lookupKey],"ERROR"),""), "")</f>
        <v/>
      </c>
      <c r="P285" s="4"/>
      <c r="Q285" s="7"/>
      <c r="R285" s="7"/>
      <c r="S285" s="7"/>
      <c r="T285" s="7"/>
      <c r="U285" s="7"/>
      <c r="W285" s="3" t="str">
        <f>IF($A285="ADD",IF(NOT(ISBLANK(V285)),_xlfn.XLOOKUP(V285,ud_stormwater_purpose[lookupValue],ud_stormwater_purpose[lookupKey],"ERROR"),""), "")</f>
        <v/>
      </c>
      <c r="Y285" s="3" t="str">
        <f>IF($A285="ADD",IF(NOT(ISBLANK(X285)),_xlfn.XLOOKUP(X285,ud_pipe_flow_type[lookupValue],ud_pipe_flow_type[lookupKey],"ERROR"),""), "")</f>
        <v/>
      </c>
      <c r="AA285" s="3" t="str">
        <f>IF($A285="ADD",IF(NOT(ISBLANK(Z285)),_xlfn.XLOOKUP(Z285,ud_pipe_type[lookupValue],ud_pipe_type[lookupKey],"ERROR"),""), "")</f>
        <v/>
      </c>
      <c r="AC285" s="3" t="str">
        <f>IF($A285="ADD",IF(NOT(ISBLANK(AB285)),_xlfn.XLOOKUP(AB285,ud_shape[lookupValue],ud_shape[lookupKey],"ERROR"),""), "")</f>
        <v/>
      </c>
      <c r="AE285" s="3" t="str">
        <f>IF($A285="ADD",IF(NOT(ISBLANK(AD285)),_xlfn.XLOOKUP(AD285,pipe_material[lookupValue],pipe_material[lookupKey],"ERROR"),""), "")</f>
        <v/>
      </c>
      <c r="AG285" s="3" t="str">
        <f>IF($A285="ADD",IF(NOT(ISBLANK(AF285)),_xlfn.XLOOKUP(1,(ud_material_subset_lookup=AF285)*(ud_material_subset_parentKey=AE285),ud_material_subset[lookupKey],"ERROR"),""), "")</f>
        <v/>
      </c>
      <c r="AI285" s="3" t="str">
        <f>IF($A285="ADD",IF(NOT(ISBLANK(AH285)),_xlfn.XLOOKUP(AH285,ud_pipe_duct_class[lookupValue],ud_pipe_duct_class[lookupKey],"ERROR"),""), "")</f>
        <v/>
      </c>
      <c r="AL285" s="3" t="str">
        <f>IF($A285="ADD",IF(NOT(ISBLANK(AK285)),_xlfn.XLOOKUP(AK285,ud_pipe_joint_type[lookupValue],ud_pipe_joint_type[lookupKey],"ERROR"),""), "")</f>
        <v/>
      </c>
      <c r="AN285" s="3" t="str">
        <f>IF($A285="ADD",IF(NOT(ISBLANK(AM285)),_xlfn.XLOOKUP(AM285,ud_pipe_location[lookupValue],ud_pipe_location[lookupKey],"ERROR"),""), "")</f>
        <v/>
      </c>
      <c r="AP285" s="2" t="str">
        <f t="shared" si="48"/>
        <v/>
      </c>
      <c r="AQ285" s="2" t="str">
        <f t="shared" si="49"/>
        <v/>
      </c>
      <c r="AR285" s="6"/>
      <c r="AS285" s="6"/>
      <c r="AT285" s="6"/>
      <c r="AU285" s="4"/>
      <c r="AV285" s="9"/>
      <c r="AX285" s="3" t="str">
        <f>IF($A285="ADD",IF(NOT(ISBLANK(AW285)),_xlfn.XLOOKUP(AW285,ud_culvert_grate[lookupValue],ud_culvert_grate[lookupKey],"ERROR"),""), "")</f>
        <v/>
      </c>
      <c r="AY285" s="4"/>
      <c r="BA285" s="3" t="str">
        <f>IF($A285="ADD",IF(NOT(ISBLANK(AZ285)),_xlfn.XLOOKUP(AZ285,ud_culvert_grate[lookupValue],ud_culvert_grate[lookupKey],"ERROR"),""), "")</f>
        <v/>
      </c>
      <c r="BD285" s="6"/>
      <c r="BF285" s="3" t="str">
        <f>IF($A285="ADD",IF(NOT(ISBLANK(BE285)),_xlfn.XLOOKUP(BE285,ud_yn_unknown[lookupValue],ud_yn_unknown[lookupKey],"ERROR"),""), "")</f>
        <v/>
      </c>
      <c r="BH285" s="3" t="str">
        <f>IF($A285="ADD",IF(NOT(ISBLANK(BG285)),_xlfn.XLOOKUP(BG285,ud_bed_substrate[lookupValue],ud_bed_substrate[lookupKey],"ERROR"),""), "")</f>
        <v/>
      </c>
      <c r="BJ285" s="3" t="str">
        <f>IF($A285="ADD",IF(NOT(ISBLANK(BI285)),_xlfn.XLOOKUP(BI285,ud_yn_unknown[lookupValue],ud_yn_unknown[lookupKey],"ERROR"),""), "")</f>
        <v/>
      </c>
      <c r="BL285" s="3" t="str">
        <f>IF($A285="ADD",IF(NOT(ISBLANK(BK285)),_xlfn.XLOOKUP(BK285,ud_yn_unknown[lookupValue],ud_yn_unknown[lookupKey],"ERROR"),""), "")</f>
        <v/>
      </c>
      <c r="BN285" s="3" t="str">
        <f>IF($A285="ADD",IF(NOT(ISBLANK(BM285)),_xlfn.XLOOKUP(BM285,ud_culvert_slope[lookupValue],ud_culvert_slope[lookupKey],"ERROR"),""), "")</f>
        <v/>
      </c>
      <c r="BP285" s="3" t="str">
        <f>IF($A285="ADD",IF(NOT(ISBLANK(BO285)),_xlfn.XLOOKUP(BO285,ud_culvert_alignment[lookupValue],ud_culvert_alignment[lookupKey],"ERROR"),""), "")</f>
        <v/>
      </c>
      <c r="BQ285" s="8"/>
      <c r="BS285" s="3" t="str">
        <f>IF($A285="ADD",IF(NOT(ISBLANK(BR285)),_xlfn.XLOOKUP(BR285,ud_carried_function[lookupValue],ud_carried_function[lookupKey],"ERROR"),""), "")</f>
        <v/>
      </c>
      <c r="BT285" s="4"/>
      <c r="BV285" s="3" t="str">
        <f>IF($A285="ADD",IF(NOT(ISBLANK(BU285)),_xlfn.XLOOKUP(BU285,ud_design_loading[lookupValue],ud_design_loading[lookupKey],"ERROR"),""), "")</f>
        <v/>
      </c>
      <c r="BW285" s="4"/>
      <c r="BX285" s="4"/>
      <c r="BY285" s="4"/>
      <c r="BZ285" s="4"/>
      <c r="CC285" s="3" t="str">
        <f>IF($A285="ADD",IF(NOT(ISBLANK(CB285)),_xlfn.XLOOKUP(CB285,maint_type[lookupValue],maint_type[lookupKey],"ERROR"),""), "")</f>
        <v/>
      </c>
      <c r="CE285" s="3" t="str">
        <f>IF($A285="ADD",IF(NOT(ISBLANK(CD285)),_xlfn.XLOOKUP(CD285,ud_access_method[lookupValue],ud_access_method[lookupKey],"ERROR"),""), "")</f>
        <v/>
      </c>
      <c r="CF285" s="9"/>
      <c r="CG285" s="8"/>
      <c r="CH285" s="4" t="str">
        <f t="shared" ca="1" si="50"/>
        <v/>
      </c>
      <c r="CI285" s="4"/>
      <c r="CJ285" s="3" t="str">
        <f t="shared" si="51"/>
        <v/>
      </c>
      <c r="CK285" s="3" t="str">
        <f>IF($A285="","",IF((AND($A285="ADD",OR(CJ285="",CJ285="In Use"))),"5",(_xlfn.XLOOKUP(CJ285,ud_asset_status[lookupValue],ud_asset_status[lookupKey],""))))</f>
        <v/>
      </c>
      <c r="CL285" s="8"/>
      <c r="CN285" s="3" t="str">
        <f>IF($A285="ADD",IF(NOT(ISBLANK(CM285)),_xlfn.XLOOKUP(CM285,ar_replace_reason[lookupValue],ar_replace_reason[lookupKey],"ERROR"),""), "")</f>
        <v/>
      </c>
      <c r="CO285" s="3" t="str">
        <f t="shared" si="52"/>
        <v/>
      </c>
      <c r="CP285" s="3" t="str">
        <f>IF($A285="","",IF((AND($A285="ADD",OR(CO285="",CO285="Queenstown-Lakes District Council"))),"70",(_xlfn.XLOOKUP(CO285,ud_organisation_owner[lookupValue],ud_organisation_owner[lookupKey],""))))</f>
        <v/>
      </c>
      <c r="CQ285" s="3" t="str">
        <f t="shared" si="53"/>
        <v/>
      </c>
      <c r="CR285" s="3" t="str">
        <f>IF($A285="","",IF((AND($A285="ADD",OR(CQ285="",CQ285="Queenstown-Lakes District Council"))),"70",(_xlfn.XLOOKUP(CQ285,ud_organisation_owner[lookupValue],ud_organisation_owner[lookupKey],""))))</f>
        <v/>
      </c>
      <c r="CS285" s="3" t="str">
        <f t="shared" si="54"/>
        <v/>
      </c>
      <c r="CT285" s="3" t="str">
        <f>IF($A285="","",IF((AND($A285="ADD",OR(CS285="",CS285="Local Authority"))),"17",(_xlfn.XLOOKUP(CS285,ud_sub_organisation[lookupValue],ud_sub_organisation[lookupKey],""))))</f>
        <v/>
      </c>
      <c r="CV285" s="3" t="str">
        <f>IF($A285="ADD",IF(NOT(ISBLANK(CU285)),_xlfn.XLOOKUP(CU285,ud_maintenance_organisation[lookupValue],ud_maintenance_organisation[lookupKey],"ERROR"),""), "")</f>
        <v/>
      </c>
      <c r="CW285" s="3" t="str">
        <f t="shared" si="55"/>
        <v/>
      </c>
      <c r="CX285" s="3" t="str">
        <f>IF($A285="","",IF((AND($A285="ADD",OR(CW285="",CW285="Vested Assets"))),"12",(_xlfn.XLOOKUP(CW285,ud_work_category[lookupValue],ud_work_category[lookupKey],""))))</f>
        <v/>
      </c>
      <c r="CY285" s="7"/>
      <c r="CZ285" s="2" t="str">
        <f t="shared" si="56"/>
        <v/>
      </c>
      <c r="DA285" s="2" t="str">
        <f t="shared" si="57"/>
        <v/>
      </c>
      <c r="DB285" s="3" t="str">
        <f t="shared" si="58"/>
        <v/>
      </c>
      <c r="DC285" s="3" t="str">
        <f>IF($A285="","",IF((AND($A285="ADD",OR(DB285="",DB285="Excellent"))),"1",(_xlfn.XLOOKUP(DB285,condition[lookupValue],condition[lookupKey],""))))</f>
        <v/>
      </c>
      <c r="DD285" s="8" t="str">
        <f t="shared" si="59"/>
        <v/>
      </c>
      <c r="DE285" s="9"/>
    </row>
    <row r="286" spans="2:10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4"/>
      <c r="L286" s="4"/>
      <c r="M286" s="4"/>
      <c r="O286" s="3" t="str">
        <f>IF($A286="ADD",IF(NOT(ISBLANK(N286)),_xlfn.XLOOKUP(N286,len_adjust_rsn[lookupValue],len_adjust_rsn[lookupKey],"ERROR"),""), "")</f>
        <v/>
      </c>
      <c r="P286" s="4"/>
      <c r="Q286" s="7"/>
      <c r="R286" s="7"/>
      <c r="S286" s="7"/>
      <c r="T286" s="7"/>
      <c r="U286" s="7"/>
      <c r="W286" s="3" t="str">
        <f>IF($A286="ADD",IF(NOT(ISBLANK(V286)),_xlfn.XLOOKUP(V286,ud_stormwater_purpose[lookupValue],ud_stormwater_purpose[lookupKey],"ERROR"),""), "")</f>
        <v/>
      </c>
      <c r="Y286" s="3" t="str">
        <f>IF($A286="ADD",IF(NOT(ISBLANK(X286)),_xlfn.XLOOKUP(X286,ud_pipe_flow_type[lookupValue],ud_pipe_flow_type[lookupKey],"ERROR"),""), "")</f>
        <v/>
      </c>
      <c r="AA286" s="3" t="str">
        <f>IF($A286="ADD",IF(NOT(ISBLANK(Z286)),_xlfn.XLOOKUP(Z286,ud_pipe_type[lookupValue],ud_pipe_type[lookupKey],"ERROR"),""), "")</f>
        <v/>
      </c>
      <c r="AC286" s="3" t="str">
        <f>IF($A286="ADD",IF(NOT(ISBLANK(AB286)),_xlfn.XLOOKUP(AB286,ud_shape[lookupValue],ud_shape[lookupKey],"ERROR"),""), "")</f>
        <v/>
      </c>
      <c r="AE286" s="3" t="str">
        <f>IF($A286="ADD",IF(NOT(ISBLANK(AD286)),_xlfn.XLOOKUP(AD286,pipe_material[lookupValue],pipe_material[lookupKey],"ERROR"),""), "")</f>
        <v/>
      </c>
      <c r="AG286" s="3" t="str">
        <f>IF($A286="ADD",IF(NOT(ISBLANK(AF286)),_xlfn.XLOOKUP(1,(ud_material_subset_lookup=AF286)*(ud_material_subset_parentKey=AE286),ud_material_subset[lookupKey],"ERROR"),""), "")</f>
        <v/>
      </c>
      <c r="AI286" s="3" t="str">
        <f>IF($A286="ADD",IF(NOT(ISBLANK(AH286)),_xlfn.XLOOKUP(AH286,ud_pipe_duct_class[lookupValue],ud_pipe_duct_class[lookupKey],"ERROR"),""), "")</f>
        <v/>
      </c>
      <c r="AL286" s="3" t="str">
        <f>IF($A286="ADD",IF(NOT(ISBLANK(AK286)),_xlfn.XLOOKUP(AK286,ud_pipe_joint_type[lookupValue],ud_pipe_joint_type[lookupKey],"ERROR"),""), "")</f>
        <v/>
      </c>
      <c r="AN286" s="3" t="str">
        <f>IF($A286="ADD",IF(NOT(ISBLANK(AM286)),_xlfn.XLOOKUP(AM286,ud_pipe_location[lookupValue],ud_pipe_location[lookupKey],"ERROR"),""), "")</f>
        <v/>
      </c>
      <c r="AP286" s="2" t="str">
        <f t="shared" si="48"/>
        <v/>
      </c>
      <c r="AQ286" s="2" t="str">
        <f t="shared" si="49"/>
        <v/>
      </c>
      <c r="AR286" s="6"/>
      <c r="AS286" s="6"/>
      <c r="AT286" s="6"/>
      <c r="AU286" s="4"/>
      <c r="AV286" s="9"/>
      <c r="AX286" s="3" t="str">
        <f>IF($A286="ADD",IF(NOT(ISBLANK(AW286)),_xlfn.XLOOKUP(AW286,ud_culvert_grate[lookupValue],ud_culvert_grate[lookupKey],"ERROR"),""), "")</f>
        <v/>
      </c>
      <c r="AY286" s="4"/>
      <c r="BA286" s="3" t="str">
        <f>IF($A286="ADD",IF(NOT(ISBLANK(AZ286)),_xlfn.XLOOKUP(AZ286,ud_culvert_grate[lookupValue],ud_culvert_grate[lookupKey],"ERROR"),""), "")</f>
        <v/>
      </c>
      <c r="BD286" s="6"/>
      <c r="BF286" s="3" t="str">
        <f>IF($A286="ADD",IF(NOT(ISBLANK(BE286)),_xlfn.XLOOKUP(BE286,ud_yn_unknown[lookupValue],ud_yn_unknown[lookupKey],"ERROR"),""), "")</f>
        <v/>
      </c>
      <c r="BH286" s="3" t="str">
        <f>IF($A286="ADD",IF(NOT(ISBLANK(BG286)),_xlfn.XLOOKUP(BG286,ud_bed_substrate[lookupValue],ud_bed_substrate[lookupKey],"ERROR"),""), "")</f>
        <v/>
      </c>
      <c r="BJ286" s="3" t="str">
        <f>IF($A286="ADD",IF(NOT(ISBLANK(BI286)),_xlfn.XLOOKUP(BI286,ud_yn_unknown[lookupValue],ud_yn_unknown[lookupKey],"ERROR"),""), "")</f>
        <v/>
      </c>
      <c r="BL286" s="3" t="str">
        <f>IF($A286="ADD",IF(NOT(ISBLANK(BK286)),_xlfn.XLOOKUP(BK286,ud_yn_unknown[lookupValue],ud_yn_unknown[lookupKey],"ERROR"),""), "")</f>
        <v/>
      </c>
      <c r="BN286" s="3" t="str">
        <f>IF($A286="ADD",IF(NOT(ISBLANK(BM286)),_xlfn.XLOOKUP(BM286,ud_culvert_slope[lookupValue],ud_culvert_slope[lookupKey],"ERROR"),""), "")</f>
        <v/>
      </c>
      <c r="BP286" s="3" t="str">
        <f>IF($A286="ADD",IF(NOT(ISBLANK(BO286)),_xlfn.XLOOKUP(BO286,ud_culvert_alignment[lookupValue],ud_culvert_alignment[lookupKey],"ERROR"),""), "")</f>
        <v/>
      </c>
      <c r="BQ286" s="8"/>
      <c r="BS286" s="3" t="str">
        <f>IF($A286="ADD",IF(NOT(ISBLANK(BR286)),_xlfn.XLOOKUP(BR286,ud_carried_function[lookupValue],ud_carried_function[lookupKey],"ERROR"),""), "")</f>
        <v/>
      </c>
      <c r="BT286" s="4"/>
      <c r="BV286" s="3" t="str">
        <f>IF($A286="ADD",IF(NOT(ISBLANK(BU286)),_xlfn.XLOOKUP(BU286,ud_design_loading[lookupValue],ud_design_loading[lookupKey],"ERROR"),""), "")</f>
        <v/>
      </c>
      <c r="BW286" s="4"/>
      <c r="BX286" s="4"/>
      <c r="BY286" s="4"/>
      <c r="BZ286" s="4"/>
      <c r="CC286" s="3" t="str">
        <f>IF($A286="ADD",IF(NOT(ISBLANK(CB286)),_xlfn.XLOOKUP(CB286,maint_type[lookupValue],maint_type[lookupKey],"ERROR"),""), "")</f>
        <v/>
      </c>
      <c r="CE286" s="3" t="str">
        <f>IF($A286="ADD",IF(NOT(ISBLANK(CD286)),_xlfn.XLOOKUP(CD286,ud_access_method[lookupValue],ud_access_method[lookupKey],"ERROR"),""), "")</f>
        <v/>
      </c>
      <c r="CF286" s="9"/>
      <c r="CG286" s="8"/>
      <c r="CH286" s="4" t="str">
        <f t="shared" ca="1" si="50"/>
        <v/>
      </c>
      <c r="CI286" s="4"/>
      <c r="CJ286" s="3" t="str">
        <f t="shared" si="51"/>
        <v/>
      </c>
      <c r="CK286" s="3" t="str">
        <f>IF($A286="","",IF((AND($A286="ADD",OR(CJ286="",CJ286="In Use"))),"5",(_xlfn.XLOOKUP(CJ286,ud_asset_status[lookupValue],ud_asset_status[lookupKey],""))))</f>
        <v/>
      </c>
      <c r="CL286" s="8"/>
      <c r="CN286" s="3" t="str">
        <f>IF($A286="ADD",IF(NOT(ISBLANK(CM286)),_xlfn.XLOOKUP(CM286,ar_replace_reason[lookupValue],ar_replace_reason[lookupKey],"ERROR"),""), "")</f>
        <v/>
      </c>
      <c r="CO286" s="3" t="str">
        <f t="shared" si="52"/>
        <v/>
      </c>
      <c r="CP286" s="3" t="str">
        <f>IF($A286="","",IF((AND($A286="ADD",OR(CO286="",CO286="Queenstown-Lakes District Council"))),"70",(_xlfn.XLOOKUP(CO286,ud_organisation_owner[lookupValue],ud_organisation_owner[lookupKey],""))))</f>
        <v/>
      </c>
      <c r="CQ286" s="3" t="str">
        <f t="shared" si="53"/>
        <v/>
      </c>
      <c r="CR286" s="3" t="str">
        <f>IF($A286="","",IF((AND($A286="ADD",OR(CQ286="",CQ286="Queenstown-Lakes District Council"))),"70",(_xlfn.XLOOKUP(CQ286,ud_organisation_owner[lookupValue],ud_organisation_owner[lookupKey],""))))</f>
        <v/>
      </c>
      <c r="CS286" s="3" t="str">
        <f t="shared" si="54"/>
        <v/>
      </c>
      <c r="CT286" s="3" t="str">
        <f>IF($A286="","",IF((AND($A286="ADD",OR(CS286="",CS286="Local Authority"))),"17",(_xlfn.XLOOKUP(CS286,ud_sub_organisation[lookupValue],ud_sub_organisation[lookupKey],""))))</f>
        <v/>
      </c>
      <c r="CV286" s="3" t="str">
        <f>IF($A286="ADD",IF(NOT(ISBLANK(CU286)),_xlfn.XLOOKUP(CU286,ud_maintenance_organisation[lookupValue],ud_maintenance_organisation[lookupKey],"ERROR"),""), "")</f>
        <v/>
      </c>
      <c r="CW286" s="3" t="str">
        <f t="shared" si="55"/>
        <v/>
      </c>
      <c r="CX286" s="3" t="str">
        <f>IF($A286="","",IF((AND($A286="ADD",OR(CW286="",CW286="Vested Assets"))),"12",(_xlfn.XLOOKUP(CW286,ud_work_category[lookupValue],ud_work_category[lookupKey],""))))</f>
        <v/>
      </c>
      <c r="CY286" s="7"/>
      <c r="CZ286" s="2" t="str">
        <f t="shared" si="56"/>
        <v/>
      </c>
      <c r="DA286" s="2" t="str">
        <f t="shared" si="57"/>
        <v/>
      </c>
      <c r="DB286" s="3" t="str">
        <f t="shared" si="58"/>
        <v/>
      </c>
      <c r="DC286" s="3" t="str">
        <f>IF($A286="","",IF((AND($A286="ADD",OR(DB286="",DB286="Excellent"))),"1",(_xlfn.XLOOKUP(DB286,condition[lookupValue],condition[lookupKey],""))))</f>
        <v/>
      </c>
      <c r="DD286" s="8" t="str">
        <f t="shared" si="59"/>
        <v/>
      </c>
      <c r="DE286" s="9"/>
    </row>
    <row r="287" spans="2:10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4"/>
      <c r="L287" s="4"/>
      <c r="M287" s="4"/>
      <c r="O287" s="3" t="str">
        <f>IF($A287="ADD",IF(NOT(ISBLANK(N287)),_xlfn.XLOOKUP(N287,len_adjust_rsn[lookupValue],len_adjust_rsn[lookupKey],"ERROR"),""), "")</f>
        <v/>
      </c>
      <c r="P287" s="4"/>
      <c r="Q287" s="7"/>
      <c r="R287" s="7"/>
      <c r="S287" s="7"/>
      <c r="T287" s="7"/>
      <c r="U287" s="7"/>
      <c r="W287" s="3" t="str">
        <f>IF($A287="ADD",IF(NOT(ISBLANK(V287)),_xlfn.XLOOKUP(V287,ud_stormwater_purpose[lookupValue],ud_stormwater_purpose[lookupKey],"ERROR"),""), "")</f>
        <v/>
      </c>
      <c r="Y287" s="3" t="str">
        <f>IF($A287="ADD",IF(NOT(ISBLANK(X287)),_xlfn.XLOOKUP(X287,ud_pipe_flow_type[lookupValue],ud_pipe_flow_type[lookupKey],"ERROR"),""), "")</f>
        <v/>
      </c>
      <c r="AA287" s="3" t="str">
        <f>IF($A287="ADD",IF(NOT(ISBLANK(Z287)),_xlfn.XLOOKUP(Z287,ud_pipe_type[lookupValue],ud_pipe_type[lookupKey],"ERROR"),""), "")</f>
        <v/>
      </c>
      <c r="AC287" s="3" t="str">
        <f>IF($A287="ADD",IF(NOT(ISBLANK(AB287)),_xlfn.XLOOKUP(AB287,ud_shape[lookupValue],ud_shape[lookupKey],"ERROR"),""), "")</f>
        <v/>
      </c>
      <c r="AE287" s="3" t="str">
        <f>IF($A287="ADD",IF(NOT(ISBLANK(AD287)),_xlfn.XLOOKUP(AD287,pipe_material[lookupValue],pipe_material[lookupKey],"ERROR"),""), "")</f>
        <v/>
      </c>
      <c r="AG287" s="3" t="str">
        <f>IF($A287="ADD",IF(NOT(ISBLANK(AF287)),_xlfn.XLOOKUP(1,(ud_material_subset_lookup=AF287)*(ud_material_subset_parentKey=AE287),ud_material_subset[lookupKey],"ERROR"),""), "")</f>
        <v/>
      </c>
      <c r="AI287" s="3" t="str">
        <f>IF($A287="ADD",IF(NOT(ISBLANK(AH287)),_xlfn.XLOOKUP(AH287,ud_pipe_duct_class[lookupValue],ud_pipe_duct_class[lookupKey],"ERROR"),""), "")</f>
        <v/>
      </c>
      <c r="AL287" s="3" t="str">
        <f>IF($A287="ADD",IF(NOT(ISBLANK(AK287)),_xlfn.XLOOKUP(AK287,ud_pipe_joint_type[lookupValue],ud_pipe_joint_type[lookupKey],"ERROR"),""), "")</f>
        <v/>
      </c>
      <c r="AN287" s="3" t="str">
        <f>IF($A287="ADD",IF(NOT(ISBLANK(AM287)),_xlfn.XLOOKUP(AM287,ud_pipe_location[lookupValue],ud_pipe_location[lookupKey],"ERROR"),""), "")</f>
        <v/>
      </c>
      <c r="AP287" s="2" t="str">
        <f t="shared" si="48"/>
        <v/>
      </c>
      <c r="AQ287" s="2" t="str">
        <f t="shared" si="49"/>
        <v/>
      </c>
      <c r="AR287" s="6"/>
      <c r="AS287" s="6"/>
      <c r="AT287" s="6"/>
      <c r="AU287" s="4"/>
      <c r="AV287" s="9"/>
      <c r="AX287" s="3" t="str">
        <f>IF($A287="ADD",IF(NOT(ISBLANK(AW287)),_xlfn.XLOOKUP(AW287,ud_culvert_grate[lookupValue],ud_culvert_grate[lookupKey],"ERROR"),""), "")</f>
        <v/>
      </c>
      <c r="AY287" s="4"/>
      <c r="BA287" s="3" t="str">
        <f>IF($A287="ADD",IF(NOT(ISBLANK(AZ287)),_xlfn.XLOOKUP(AZ287,ud_culvert_grate[lookupValue],ud_culvert_grate[lookupKey],"ERROR"),""), "")</f>
        <v/>
      </c>
      <c r="BD287" s="6"/>
      <c r="BF287" s="3" t="str">
        <f>IF($A287="ADD",IF(NOT(ISBLANK(BE287)),_xlfn.XLOOKUP(BE287,ud_yn_unknown[lookupValue],ud_yn_unknown[lookupKey],"ERROR"),""), "")</f>
        <v/>
      </c>
      <c r="BH287" s="3" t="str">
        <f>IF($A287="ADD",IF(NOT(ISBLANK(BG287)),_xlfn.XLOOKUP(BG287,ud_bed_substrate[lookupValue],ud_bed_substrate[lookupKey],"ERROR"),""), "")</f>
        <v/>
      </c>
      <c r="BJ287" s="3" t="str">
        <f>IF($A287="ADD",IF(NOT(ISBLANK(BI287)),_xlfn.XLOOKUP(BI287,ud_yn_unknown[lookupValue],ud_yn_unknown[lookupKey],"ERROR"),""), "")</f>
        <v/>
      </c>
      <c r="BL287" s="3" t="str">
        <f>IF($A287="ADD",IF(NOT(ISBLANK(BK287)),_xlfn.XLOOKUP(BK287,ud_yn_unknown[lookupValue],ud_yn_unknown[lookupKey],"ERROR"),""), "")</f>
        <v/>
      </c>
      <c r="BN287" s="3" t="str">
        <f>IF($A287="ADD",IF(NOT(ISBLANK(BM287)),_xlfn.XLOOKUP(BM287,ud_culvert_slope[lookupValue],ud_culvert_slope[lookupKey],"ERROR"),""), "")</f>
        <v/>
      </c>
      <c r="BP287" s="3" t="str">
        <f>IF($A287="ADD",IF(NOT(ISBLANK(BO287)),_xlfn.XLOOKUP(BO287,ud_culvert_alignment[lookupValue],ud_culvert_alignment[lookupKey],"ERROR"),""), "")</f>
        <v/>
      </c>
      <c r="BQ287" s="8"/>
      <c r="BS287" s="3" t="str">
        <f>IF($A287="ADD",IF(NOT(ISBLANK(BR287)),_xlfn.XLOOKUP(BR287,ud_carried_function[lookupValue],ud_carried_function[lookupKey],"ERROR"),""), "")</f>
        <v/>
      </c>
      <c r="BT287" s="4"/>
      <c r="BV287" s="3" t="str">
        <f>IF($A287="ADD",IF(NOT(ISBLANK(BU287)),_xlfn.XLOOKUP(BU287,ud_design_loading[lookupValue],ud_design_loading[lookupKey],"ERROR"),""), "")</f>
        <v/>
      </c>
      <c r="BW287" s="4"/>
      <c r="BX287" s="4"/>
      <c r="BY287" s="4"/>
      <c r="BZ287" s="4"/>
      <c r="CC287" s="3" t="str">
        <f>IF($A287="ADD",IF(NOT(ISBLANK(CB287)),_xlfn.XLOOKUP(CB287,maint_type[lookupValue],maint_type[lookupKey],"ERROR"),""), "")</f>
        <v/>
      </c>
      <c r="CE287" s="3" t="str">
        <f>IF($A287="ADD",IF(NOT(ISBLANK(CD287)),_xlfn.XLOOKUP(CD287,ud_access_method[lookupValue],ud_access_method[lookupKey],"ERROR"),""), "")</f>
        <v/>
      </c>
      <c r="CF287" s="9"/>
      <c r="CG287" s="8"/>
      <c r="CH287" s="4" t="str">
        <f t="shared" ca="1" si="50"/>
        <v/>
      </c>
      <c r="CI287" s="4"/>
      <c r="CJ287" s="3" t="str">
        <f t="shared" si="51"/>
        <v/>
      </c>
      <c r="CK287" s="3" t="str">
        <f>IF($A287="","",IF((AND($A287="ADD",OR(CJ287="",CJ287="In Use"))),"5",(_xlfn.XLOOKUP(CJ287,ud_asset_status[lookupValue],ud_asset_status[lookupKey],""))))</f>
        <v/>
      </c>
      <c r="CL287" s="8"/>
      <c r="CN287" s="3" t="str">
        <f>IF($A287="ADD",IF(NOT(ISBLANK(CM287)),_xlfn.XLOOKUP(CM287,ar_replace_reason[lookupValue],ar_replace_reason[lookupKey],"ERROR"),""), "")</f>
        <v/>
      </c>
      <c r="CO287" s="3" t="str">
        <f t="shared" si="52"/>
        <v/>
      </c>
      <c r="CP287" s="3" t="str">
        <f>IF($A287="","",IF((AND($A287="ADD",OR(CO287="",CO287="Queenstown-Lakes District Council"))),"70",(_xlfn.XLOOKUP(CO287,ud_organisation_owner[lookupValue],ud_organisation_owner[lookupKey],""))))</f>
        <v/>
      </c>
      <c r="CQ287" s="3" t="str">
        <f t="shared" si="53"/>
        <v/>
      </c>
      <c r="CR287" s="3" t="str">
        <f>IF($A287="","",IF((AND($A287="ADD",OR(CQ287="",CQ287="Queenstown-Lakes District Council"))),"70",(_xlfn.XLOOKUP(CQ287,ud_organisation_owner[lookupValue],ud_organisation_owner[lookupKey],""))))</f>
        <v/>
      </c>
      <c r="CS287" s="3" t="str">
        <f t="shared" si="54"/>
        <v/>
      </c>
      <c r="CT287" s="3" t="str">
        <f>IF($A287="","",IF((AND($A287="ADD",OR(CS287="",CS287="Local Authority"))),"17",(_xlfn.XLOOKUP(CS287,ud_sub_organisation[lookupValue],ud_sub_organisation[lookupKey],""))))</f>
        <v/>
      </c>
      <c r="CV287" s="3" t="str">
        <f>IF($A287="ADD",IF(NOT(ISBLANK(CU287)),_xlfn.XLOOKUP(CU287,ud_maintenance_organisation[lookupValue],ud_maintenance_organisation[lookupKey],"ERROR"),""), "")</f>
        <v/>
      </c>
      <c r="CW287" s="3" t="str">
        <f t="shared" si="55"/>
        <v/>
      </c>
      <c r="CX287" s="3" t="str">
        <f>IF($A287="","",IF((AND($A287="ADD",OR(CW287="",CW287="Vested Assets"))),"12",(_xlfn.XLOOKUP(CW287,ud_work_category[lookupValue],ud_work_category[lookupKey],""))))</f>
        <v/>
      </c>
      <c r="CY287" s="7"/>
      <c r="CZ287" s="2" t="str">
        <f t="shared" si="56"/>
        <v/>
      </c>
      <c r="DA287" s="2" t="str">
        <f t="shared" si="57"/>
        <v/>
      </c>
      <c r="DB287" s="3" t="str">
        <f t="shared" si="58"/>
        <v/>
      </c>
      <c r="DC287" s="3" t="str">
        <f>IF($A287="","",IF((AND($A287="ADD",OR(DB287="",DB287="Excellent"))),"1",(_xlfn.XLOOKUP(DB287,condition[lookupValue],condition[lookupKey],""))))</f>
        <v/>
      </c>
      <c r="DD287" s="8" t="str">
        <f t="shared" si="59"/>
        <v/>
      </c>
      <c r="DE287" s="9"/>
    </row>
    <row r="288" spans="2:10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4"/>
      <c r="L288" s="4"/>
      <c r="M288" s="4"/>
      <c r="O288" s="3" t="str">
        <f>IF($A288="ADD",IF(NOT(ISBLANK(N288)),_xlfn.XLOOKUP(N288,len_adjust_rsn[lookupValue],len_adjust_rsn[lookupKey],"ERROR"),""), "")</f>
        <v/>
      </c>
      <c r="P288" s="4"/>
      <c r="Q288" s="7"/>
      <c r="R288" s="7"/>
      <c r="S288" s="7"/>
      <c r="T288" s="7"/>
      <c r="U288" s="7"/>
      <c r="W288" s="3" t="str">
        <f>IF($A288="ADD",IF(NOT(ISBLANK(V288)),_xlfn.XLOOKUP(V288,ud_stormwater_purpose[lookupValue],ud_stormwater_purpose[lookupKey],"ERROR"),""), "")</f>
        <v/>
      </c>
      <c r="Y288" s="3" t="str">
        <f>IF($A288="ADD",IF(NOT(ISBLANK(X288)),_xlfn.XLOOKUP(X288,ud_pipe_flow_type[lookupValue],ud_pipe_flow_type[lookupKey],"ERROR"),""), "")</f>
        <v/>
      </c>
      <c r="AA288" s="3" t="str">
        <f>IF($A288="ADD",IF(NOT(ISBLANK(Z288)),_xlfn.XLOOKUP(Z288,ud_pipe_type[lookupValue],ud_pipe_type[lookupKey],"ERROR"),""), "")</f>
        <v/>
      </c>
      <c r="AC288" s="3" t="str">
        <f>IF($A288="ADD",IF(NOT(ISBLANK(AB288)),_xlfn.XLOOKUP(AB288,ud_shape[lookupValue],ud_shape[lookupKey],"ERROR"),""), "")</f>
        <v/>
      </c>
      <c r="AE288" s="3" t="str">
        <f>IF($A288="ADD",IF(NOT(ISBLANK(AD288)),_xlfn.XLOOKUP(AD288,pipe_material[lookupValue],pipe_material[lookupKey],"ERROR"),""), "")</f>
        <v/>
      </c>
      <c r="AG288" s="3" t="str">
        <f>IF($A288="ADD",IF(NOT(ISBLANK(AF288)),_xlfn.XLOOKUP(1,(ud_material_subset_lookup=AF288)*(ud_material_subset_parentKey=AE288),ud_material_subset[lookupKey],"ERROR"),""), "")</f>
        <v/>
      </c>
      <c r="AI288" s="3" t="str">
        <f>IF($A288="ADD",IF(NOT(ISBLANK(AH288)),_xlfn.XLOOKUP(AH288,ud_pipe_duct_class[lookupValue],ud_pipe_duct_class[lookupKey],"ERROR"),""), "")</f>
        <v/>
      </c>
      <c r="AL288" s="3" t="str">
        <f>IF($A288="ADD",IF(NOT(ISBLANK(AK288)),_xlfn.XLOOKUP(AK288,ud_pipe_joint_type[lookupValue],ud_pipe_joint_type[lookupKey],"ERROR"),""), "")</f>
        <v/>
      </c>
      <c r="AN288" s="3" t="str">
        <f>IF($A288="ADD",IF(NOT(ISBLANK(AM288)),_xlfn.XLOOKUP(AM288,ud_pipe_location[lookupValue],ud_pipe_location[lookupKey],"ERROR"),""), "")</f>
        <v/>
      </c>
      <c r="AP288" s="2" t="str">
        <f t="shared" si="48"/>
        <v/>
      </c>
      <c r="AQ288" s="2" t="str">
        <f t="shared" si="49"/>
        <v/>
      </c>
      <c r="AR288" s="6"/>
      <c r="AS288" s="6"/>
      <c r="AT288" s="6"/>
      <c r="AU288" s="4"/>
      <c r="AV288" s="9"/>
      <c r="AX288" s="3" t="str">
        <f>IF($A288="ADD",IF(NOT(ISBLANK(AW288)),_xlfn.XLOOKUP(AW288,ud_culvert_grate[lookupValue],ud_culvert_grate[lookupKey],"ERROR"),""), "")</f>
        <v/>
      </c>
      <c r="AY288" s="4"/>
      <c r="BA288" s="3" t="str">
        <f>IF($A288="ADD",IF(NOT(ISBLANK(AZ288)),_xlfn.XLOOKUP(AZ288,ud_culvert_grate[lookupValue],ud_culvert_grate[lookupKey],"ERROR"),""), "")</f>
        <v/>
      </c>
      <c r="BD288" s="6"/>
      <c r="BF288" s="3" t="str">
        <f>IF($A288="ADD",IF(NOT(ISBLANK(BE288)),_xlfn.XLOOKUP(BE288,ud_yn_unknown[lookupValue],ud_yn_unknown[lookupKey],"ERROR"),""), "")</f>
        <v/>
      </c>
      <c r="BH288" s="3" t="str">
        <f>IF($A288="ADD",IF(NOT(ISBLANK(BG288)),_xlfn.XLOOKUP(BG288,ud_bed_substrate[lookupValue],ud_bed_substrate[lookupKey],"ERROR"),""), "")</f>
        <v/>
      </c>
      <c r="BJ288" s="3" t="str">
        <f>IF($A288="ADD",IF(NOT(ISBLANK(BI288)),_xlfn.XLOOKUP(BI288,ud_yn_unknown[lookupValue],ud_yn_unknown[lookupKey],"ERROR"),""), "")</f>
        <v/>
      </c>
      <c r="BL288" s="3" t="str">
        <f>IF($A288="ADD",IF(NOT(ISBLANK(BK288)),_xlfn.XLOOKUP(BK288,ud_yn_unknown[lookupValue],ud_yn_unknown[lookupKey],"ERROR"),""), "")</f>
        <v/>
      </c>
      <c r="BN288" s="3" t="str">
        <f>IF($A288="ADD",IF(NOT(ISBLANK(BM288)),_xlfn.XLOOKUP(BM288,ud_culvert_slope[lookupValue],ud_culvert_slope[lookupKey],"ERROR"),""), "")</f>
        <v/>
      </c>
      <c r="BP288" s="3" t="str">
        <f>IF($A288="ADD",IF(NOT(ISBLANK(BO288)),_xlfn.XLOOKUP(BO288,ud_culvert_alignment[lookupValue],ud_culvert_alignment[lookupKey],"ERROR"),""), "")</f>
        <v/>
      </c>
      <c r="BQ288" s="8"/>
      <c r="BS288" s="3" t="str">
        <f>IF($A288="ADD",IF(NOT(ISBLANK(BR288)),_xlfn.XLOOKUP(BR288,ud_carried_function[lookupValue],ud_carried_function[lookupKey],"ERROR"),""), "")</f>
        <v/>
      </c>
      <c r="BT288" s="4"/>
      <c r="BV288" s="3" t="str">
        <f>IF($A288="ADD",IF(NOT(ISBLANK(BU288)),_xlfn.XLOOKUP(BU288,ud_design_loading[lookupValue],ud_design_loading[lookupKey],"ERROR"),""), "")</f>
        <v/>
      </c>
      <c r="BW288" s="4"/>
      <c r="BX288" s="4"/>
      <c r="BY288" s="4"/>
      <c r="BZ288" s="4"/>
      <c r="CC288" s="3" t="str">
        <f>IF($A288="ADD",IF(NOT(ISBLANK(CB288)),_xlfn.XLOOKUP(CB288,maint_type[lookupValue],maint_type[lookupKey],"ERROR"),""), "")</f>
        <v/>
      </c>
      <c r="CE288" s="3" t="str">
        <f>IF($A288="ADD",IF(NOT(ISBLANK(CD288)),_xlfn.XLOOKUP(CD288,ud_access_method[lookupValue],ud_access_method[lookupKey],"ERROR"),""), "")</f>
        <v/>
      </c>
      <c r="CF288" s="9"/>
      <c r="CG288" s="8"/>
      <c r="CH288" s="4" t="str">
        <f t="shared" ca="1" si="50"/>
        <v/>
      </c>
      <c r="CI288" s="4"/>
      <c r="CJ288" s="3" t="str">
        <f t="shared" si="51"/>
        <v/>
      </c>
      <c r="CK288" s="3" t="str">
        <f>IF($A288="","",IF((AND($A288="ADD",OR(CJ288="",CJ288="In Use"))),"5",(_xlfn.XLOOKUP(CJ288,ud_asset_status[lookupValue],ud_asset_status[lookupKey],""))))</f>
        <v/>
      </c>
      <c r="CL288" s="8"/>
      <c r="CN288" s="3" t="str">
        <f>IF($A288="ADD",IF(NOT(ISBLANK(CM288)),_xlfn.XLOOKUP(CM288,ar_replace_reason[lookupValue],ar_replace_reason[lookupKey],"ERROR"),""), "")</f>
        <v/>
      </c>
      <c r="CO288" s="3" t="str">
        <f t="shared" si="52"/>
        <v/>
      </c>
      <c r="CP288" s="3" t="str">
        <f>IF($A288="","",IF((AND($A288="ADD",OR(CO288="",CO288="Queenstown-Lakes District Council"))),"70",(_xlfn.XLOOKUP(CO288,ud_organisation_owner[lookupValue],ud_organisation_owner[lookupKey],""))))</f>
        <v/>
      </c>
      <c r="CQ288" s="3" t="str">
        <f t="shared" si="53"/>
        <v/>
      </c>
      <c r="CR288" s="3" t="str">
        <f>IF($A288="","",IF((AND($A288="ADD",OR(CQ288="",CQ288="Queenstown-Lakes District Council"))),"70",(_xlfn.XLOOKUP(CQ288,ud_organisation_owner[lookupValue],ud_organisation_owner[lookupKey],""))))</f>
        <v/>
      </c>
      <c r="CS288" s="3" t="str">
        <f t="shared" si="54"/>
        <v/>
      </c>
      <c r="CT288" s="3" t="str">
        <f>IF($A288="","",IF((AND($A288="ADD",OR(CS288="",CS288="Local Authority"))),"17",(_xlfn.XLOOKUP(CS288,ud_sub_organisation[lookupValue],ud_sub_organisation[lookupKey],""))))</f>
        <v/>
      </c>
      <c r="CV288" s="3" t="str">
        <f>IF($A288="ADD",IF(NOT(ISBLANK(CU288)),_xlfn.XLOOKUP(CU288,ud_maintenance_organisation[lookupValue],ud_maintenance_organisation[lookupKey],"ERROR"),""), "")</f>
        <v/>
      </c>
      <c r="CW288" s="3" t="str">
        <f t="shared" si="55"/>
        <v/>
      </c>
      <c r="CX288" s="3" t="str">
        <f>IF($A288="","",IF((AND($A288="ADD",OR(CW288="",CW288="Vested Assets"))),"12",(_xlfn.XLOOKUP(CW288,ud_work_category[lookupValue],ud_work_category[lookupKey],""))))</f>
        <v/>
      </c>
      <c r="CY288" s="7"/>
      <c r="CZ288" s="2" t="str">
        <f t="shared" si="56"/>
        <v/>
      </c>
      <c r="DA288" s="2" t="str">
        <f t="shared" si="57"/>
        <v/>
      </c>
      <c r="DB288" s="3" t="str">
        <f t="shared" si="58"/>
        <v/>
      </c>
      <c r="DC288" s="3" t="str">
        <f>IF($A288="","",IF((AND($A288="ADD",OR(DB288="",DB288="Excellent"))),"1",(_xlfn.XLOOKUP(DB288,condition[lookupValue],condition[lookupKey],""))))</f>
        <v/>
      </c>
      <c r="DD288" s="8" t="str">
        <f t="shared" si="59"/>
        <v/>
      </c>
      <c r="DE288" s="9"/>
    </row>
    <row r="289" spans="2:10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4"/>
      <c r="L289" s="4"/>
      <c r="M289" s="4"/>
      <c r="O289" s="3" t="str">
        <f>IF($A289="ADD",IF(NOT(ISBLANK(N289)),_xlfn.XLOOKUP(N289,len_adjust_rsn[lookupValue],len_adjust_rsn[lookupKey],"ERROR"),""), "")</f>
        <v/>
      </c>
      <c r="P289" s="4"/>
      <c r="Q289" s="7"/>
      <c r="R289" s="7"/>
      <c r="S289" s="7"/>
      <c r="T289" s="7"/>
      <c r="U289" s="7"/>
      <c r="W289" s="3" t="str">
        <f>IF($A289="ADD",IF(NOT(ISBLANK(V289)),_xlfn.XLOOKUP(V289,ud_stormwater_purpose[lookupValue],ud_stormwater_purpose[lookupKey],"ERROR"),""), "")</f>
        <v/>
      </c>
      <c r="Y289" s="3" t="str">
        <f>IF($A289="ADD",IF(NOT(ISBLANK(X289)),_xlfn.XLOOKUP(X289,ud_pipe_flow_type[lookupValue],ud_pipe_flow_type[lookupKey],"ERROR"),""), "")</f>
        <v/>
      </c>
      <c r="AA289" s="3" t="str">
        <f>IF($A289="ADD",IF(NOT(ISBLANK(Z289)),_xlfn.XLOOKUP(Z289,ud_pipe_type[lookupValue],ud_pipe_type[lookupKey],"ERROR"),""), "")</f>
        <v/>
      </c>
      <c r="AC289" s="3" t="str">
        <f>IF($A289="ADD",IF(NOT(ISBLANK(AB289)),_xlfn.XLOOKUP(AB289,ud_shape[lookupValue],ud_shape[lookupKey],"ERROR"),""), "")</f>
        <v/>
      </c>
      <c r="AE289" s="3" t="str">
        <f>IF($A289="ADD",IF(NOT(ISBLANK(AD289)),_xlfn.XLOOKUP(AD289,pipe_material[lookupValue],pipe_material[lookupKey],"ERROR"),""), "")</f>
        <v/>
      </c>
      <c r="AG289" s="3" t="str">
        <f>IF($A289="ADD",IF(NOT(ISBLANK(AF289)),_xlfn.XLOOKUP(1,(ud_material_subset_lookup=AF289)*(ud_material_subset_parentKey=AE289),ud_material_subset[lookupKey],"ERROR"),""), "")</f>
        <v/>
      </c>
      <c r="AI289" s="3" t="str">
        <f>IF($A289="ADD",IF(NOT(ISBLANK(AH289)),_xlfn.XLOOKUP(AH289,ud_pipe_duct_class[lookupValue],ud_pipe_duct_class[lookupKey],"ERROR"),""), "")</f>
        <v/>
      </c>
      <c r="AL289" s="3" t="str">
        <f>IF($A289="ADD",IF(NOT(ISBLANK(AK289)),_xlfn.XLOOKUP(AK289,ud_pipe_joint_type[lookupValue],ud_pipe_joint_type[lookupKey],"ERROR"),""), "")</f>
        <v/>
      </c>
      <c r="AN289" s="3" t="str">
        <f>IF($A289="ADD",IF(NOT(ISBLANK(AM289)),_xlfn.XLOOKUP(AM289,ud_pipe_location[lookupValue],ud_pipe_location[lookupKey],"ERROR"),""), "")</f>
        <v/>
      </c>
      <c r="AP289" s="2" t="str">
        <f t="shared" si="48"/>
        <v/>
      </c>
      <c r="AQ289" s="2" t="str">
        <f t="shared" si="49"/>
        <v/>
      </c>
      <c r="AR289" s="6"/>
      <c r="AS289" s="6"/>
      <c r="AT289" s="6"/>
      <c r="AU289" s="4"/>
      <c r="AV289" s="9"/>
      <c r="AX289" s="3" t="str">
        <f>IF($A289="ADD",IF(NOT(ISBLANK(AW289)),_xlfn.XLOOKUP(AW289,ud_culvert_grate[lookupValue],ud_culvert_grate[lookupKey],"ERROR"),""), "")</f>
        <v/>
      </c>
      <c r="AY289" s="4"/>
      <c r="BA289" s="3" t="str">
        <f>IF($A289="ADD",IF(NOT(ISBLANK(AZ289)),_xlfn.XLOOKUP(AZ289,ud_culvert_grate[lookupValue],ud_culvert_grate[lookupKey],"ERROR"),""), "")</f>
        <v/>
      </c>
      <c r="BD289" s="6"/>
      <c r="BF289" s="3" t="str">
        <f>IF($A289="ADD",IF(NOT(ISBLANK(BE289)),_xlfn.XLOOKUP(BE289,ud_yn_unknown[lookupValue],ud_yn_unknown[lookupKey],"ERROR"),""), "")</f>
        <v/>
      </c>
      <c r="BH289" s="3" t="str">
        <f>IF($A289="ADD",IF(NOT(ISBLANK(BG289)),_xlfn.XLOOKUP(BG289,ud_bed_substrate[lookupValue],ud_bed_substrate[lookupKey],"ERROR"),""), "")</f>
        <v/>
      </c>
      <c r="BJ289" s="3" t="str">
        <f>IF($A289="ADD",IF(NOT(ISBLANK(BI289)),_xlfn.XLOOKUP(BI289,ud_yn_unknown[lookupValue],ud_yn_unknown[lookupKey],"ERROR"),""), "")</f>
        <v/>
      </c>
      <c r="BL289" s="3" t="str">
        <f>IF($A289="ADD",IF(NOT(ISBLANK(BK289)),_xlfn.XLOOKUP(BK289,ud_yn_unknown[lookupValue],ud_yn_unknown[lookupKey],"ERROR"),""), "")</f>
        <v/>
      </c>
      <c r="BN289" s="3" t="str">
        <f>IF($A289="ADD",IF(NOT(ISBLANK(BM289)),_xlfn.XLOOKUP(BM289,ud_culvert_slope[lookupValue],ud_culvert_slope[lookupKey],"ERROR"),""), "")</f>
        <v/>
      </c>
      <c r="BP289" s="3" t="str">
        <f>IF($A289="ADD",IF(NOT(ISBLANK(BO289)),_xlfn.XLOOKUP(BO289,ud_culvert_alignment[lookupValue],ud_culvert_alignment[lookupKey],"ERROR"),""), "")</f>
        <v/>
      </c>
      <c r="BQ289" s="8"/>
      <c r="BS289" s="3" t="str">
        <f>IF($A289="ADD",IF(NOT(ISBLANK(BR289)),_xlfn.XLOOKUP(BR289,ud_carried_function[lookupValue],ud_carried_function[lookupKey],"ERROR"),""), "")</f>
        <v/>
      </c>
      <c r="BT289" s="4"/>
      <c r="BV289" s="3" t="str">
        <f>IF($A289="ADD",IF(NOT(ISBLANK(BU289)),_xlfn.XLOOKUP(BU289,ud_design_loading[lookupValue],ud_design_loading[lookupKey],"ERROR"),""), "")</f>
        <v/>
      </c>
      <c r="BW289" s="4"/>
      <c r="BX289" s="4"/>
      <c r="BY289" s="4"/>
      <c r="BZ289" s="4"/>
      <c r="CC289" s="3" t="str">
        <f>IF($A289="ADD",IF(NOT(ISBLANK(CB289)),_xlfn.XLOOKUP(CB289,maint_type[lookupValue],maint_type[lookupKey],"ERROR"),""), "")</f>
        <v/>
      </c>
      <c r="CE289" s="3" t="str">
        <f>IF($A289="ADD",IF(NOT(ISBLANK(CD289)),_xlfn.XLOOKUP(CD289,ud_access_method[lookupValue],ud_access_method[lookupKey],"ERROR"),""), "")</f>
        <v/>
      </c>
      <c r="CF289" s="9"/>
      <c r="CG289" s="8"/>
      <c r="CH289" s="4" t="str">
        <f t="shared" ca="1" si="50"/>
        <v/>
      </c>
      <c r="CI289" s="4"/>
      <c r="CJ289" s="3" t="str">
        <f t="shared" si="51"/>
        <v/>
      </c>
      <c r="CK289" s="3" t="str">
        <f>IF($A289="","",IF((AND($A289="ADD",OR(CJ289="",CJ289="In Use"))),"5",(_xlfn.XLOOKUP(CJ289,ud_asset_status[lookupValue],ud_asset_status[lookupKey],""))))</f>
        <v/>
      </c>
      <c r="CL289" s="8"/>
      <c r="CN289" s="3" t="str">
        <f>IF($A289="ADD",IF(NOT(ISBLANK(CM289)),_xlfn.XLOOKUP(CM289,ar_replace_reason[lookupValue],ar_replace_reason[lookupKey],"ERROR"),""), "")</f>
        <v/>
      </c>
      <c r="CO289" s="3" t="str">
        <f t="shared" si="52"/>
        <v/>
      </c>
      <c r="CP289" s="3" t="str">
        <f>IF($A289="","",IF((AND($A289="ADD",OR(CO289="",CO289="Queenstown-Lakes District Council"))),"70",(_xlfn.XLOOKUP(CO289,ud_organisation_owner[lookupValue],ud_organisation_owner[lookupKey],""))))</f>
        <v/>
      </c>
      <c r="CQ289" s="3" t="str">
        <f t="shared" si="53"/>
        <v/>
      </c>
      <c r="CR289" s="3" t="str">
        <f>IF($A289="","",IF((AND($A289="ADD",OR(CQ289="",CQ289="Queenstown-Lakes District Council"))),"70",(_xlfn.XLOOKUP(CQ289,ud_organisation_owner[lookupValue],ud_organisation_owner[lookupKey],""))))</f>
        <v/>
      </c>
      <c r="CS289" s="3" t="str">
        <f t="shared" si="54"/>
        <v/>
      </c>
      <c r="CT289" s="3" t="str">
        <f>IF($A289="","",IF((AND($A289="ADD",OR(CS289="",CS289="Local Authority"))),"17",(_xlfn.XLOOKUP(CS289,ud_sub_organisation[lookupValue],ud_sub_organisation[lookupKey],""))))</f>
        <v/>
      </c>
      <c r="CV289" s="3" t="str">
        <f>IF($A289="ADD",IF(NOT(ISBLANK(CU289)),_xlfn.XLOOKUP(CU289,ud_maintenance_organisation[lookupValue],ud_maintenance_organisation[lookupKey],"ERROR"),""), "")</f>
        <v/>
      </c>
      <c r="CW289" s="3" t="str">
        <f t="shared" si="55"/>
        <v/>
      </c>
      <c r="CX289" s="3" t="str">
        <f>IF($A289="","",IF((AND($A289="ADD",OR(CW289="",CW289="Vested Assets"))),"12",(_xlfn.XLOOKUP(CW289,ud_work_category[lookupValue],ud_work_category[lookupKey],""))))</f>
        <v/>
      </c>
      <c r="CY289" s="7"/>
      <c r="CZ289" s="2" t="str">
        <f t="shared" si="56"/>
        <v/>
      </c>
      <c r="DA289" s="2" t="str">
        <f t="shared" si="57"/>
        <v/>
      </c>
      <c r="DB289" s="3" t="str">
        <f t="shared" si="58"/>
        <v/>
      </c>
      <c r="DC289" s="3" t="str">
        <f>IF($A289="","",IF((AND($A289="ADD",OR(DB289="",DB289="Excellent"))),"1",(_xlfn.XLOOKUP(DB289,condition[lookupValue],condition[lookupKey],""))))</f>
        <v/>
      </c>
      <c r="DD289" s="8" t="str">
        <f t="shared" si="59"/>
        <v/>
      </c>
      <c r="DE289" s="9"/>
    </row>
    <row r="290" spans="2:10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4"/>
      <c r="L290" s="4"/>
      <c r="M290" s="4"/>
      <c r="O290" s="3" t="str">
        <f>IF($A290="ADD",IF(NOT(ISBLANK(N290)),_xlfn.XLOOKUP(N290,len_adjust_rsn[lookupValue],len_adjust_rsn[lookupKey],"ERROR"),""), "")</f>
        <v/>
      </c>
      <c r="P290" s="4"/>
      <c r="Q290" s="7"/>
      <c r="R290" s="7"/>
      <c r="S290" s="7"/>
      <c r="T290" s="7"/>
      <c r="U290" s="7"/>
      <c r="W290" s="3" t="str">
        <f>IF($A290="ADD",IF(NOT(ISBLANK(V290)),_xlfn.XLOOKUP(V290,ud_stormwater_purpose[lookupValue],ud_stormwater_purpose[lookupKey],"ERROR"),""), "")</f>
        <v/>
      </c>
      <c r="Y290" s="3" t="str">
        <f>IF($A290="ADD",IF(NOT(ISBLANK(X290)),_xlfn.XLOOKUP(X290,ud_pipe_flow_type[lookupValue],ud_pipe_flow_type[lookupKey],"ERROR"),""), "")</f>
        <v/>
      </c>
      <c r="AA290" s="3" t="str">
        <f>IF($A290="ADD",IF(NOT(ISBLANK(Z290)),_xlfn.XLOOKUP(Z290,ud_pipe_type[lookupValue],ud_pipe_type[lookupKey],"ERROR"),""), "")</f>
        <v/>
      </c>
      <c r="AC290" s="3" t="str">
        <f>IF($A290="ADD",IF(NOT(ISBLANK(AB290)),_xlfn.XLOOKUP(AB290,ud_shape[lookupValue],ud_shape[lookupKey],"ERROR"),""), "")</f>
        <v/>
      </c>
      <c r="AE290" s="3" t="str">
        <f>IF($A290="ADD",IF(NOT(ISBLANK(AD290)),_xlfn.XLOOKUP(AD290,pipe_material[lookupValue],pipe_material[lookupKey],"ERROR"),""), "")</f>
        <v/>
      </c>
      <c r="AG290" s="3" t="str">
        <f>IF($A290="ADD",IF(NOT(ISBLANK(AF290)),_xlfn.XLOOKUP(1,(ud_material_subset_lookup=AF290)*(ud_material_subset_parentKey=AE290),ud_material_subset[lookupKey],"ERROR"),""), "")</f>
        <v/>
      </c>
      <c r="AI290" s="3" t="str">
        <f>IF($A290="ADD",IF(NOT(ISBLANK(AH290)),_xlfn.XLOOKUP(AH290,ud_pipe_duct_class[lookupValue],ud_pipe_duct_class[lookupKey],"ERROR"),""), "")</f>
        <v/>
      </c>
      <c r="AL290" s="3" t="str">
        <f>IF($A290="ADD",IF(NOT(ISBLANK(AK290)),_xlfn.XLOOKUP(AK290,ud_pipe_joint_type[lookupValue],ud_pipe_joint_type[lookupKey],"ERROR"),""), "")</f>
        <v/>
      </c>
      <c r="AN290" s="3" t="str">
        <f>IF($A290="ADD",IF(NOT(ISBLANK(AM290)),_xlfn.XLOOKUP(AM290,ud_pipe_location[lookupValue],ud_pipe_location[lookupKey],"ERROR"),""), "")</f>
        <v/>
      </c>
      <c r="AP290" s="2" t="str">
        <f t="shared" si="48"/>
        <v/>
      </c>
      <c r="AQ290" s="2" t="str">
        <f t="shared" si="49"/>
        <v/>
      </c>
      <c r="AR290" s="6"/>
      <c r="AS290" s="6"/>
      <c r="AT290" s="6"/>
      <c r="AU290" s="4"/>
      <c r="AV290" s="9"/>
      <c r="AX290" s="3" t="str">
        <f>IF($A290="ADD",IF(NOT(ISBLANK(AW290)),_xlfn.XLOOKUP(AW290,ud_culvert_grate[lookupValue],ud_culvert_grate[lookupKey],"ERROR"),""), "")</f>
        <v/>
      </c>
      <c r="AY290" s="4"/>
      <c r="BA290" s="3" t="str">
        <f>IF($A290="ADD",IF(NOT(ISBLANK(AZ290)),_xlfn.XLOOKUP(AZ290,ud_culvert_grate[lookupValue],ud_culvert_grate[lookupKey],"ERROR"),""), "")</f>
        <v/>
      </c>
      <c r="BD290" s="6"/>
      <c r="BF290" s="3" t="str">
        <f>IF($A290="ADD",IF(NOT(ISBLANK(BE290)),_xlfn.XLOOKUP(BE290,ud_yn_unknown[lookupValue],ud_yn_unknown[lookupKey],"ERROR"),""), "")</f>
        <v/>
      </c>
      <c r="BH290" s="3" t="str">
        <f>IF($A290="ADD",IF(NOT(ISBLANK(BG290)),_xlfn.XLOOKUP(BG290,ud_bed_substrate[lookupValue],ud_bed_substrate[lookupKey],"ERROR"),""), "")</f>
        <v/>
      </c>
      <c r="BJ290" s="3" t="str">
        <f>IF($A290="ADD",IF(NOT(ISBLANK(BI290)),_xlfn.XLOOKUP(BI290,ud_yn_unknown[lookupValue],ud_yn_unknown[lookupKey],"ERROR"),""), "")</f>
        <v/>
      </c>
      <c r="BL290" s="3" t="str">
        <f>IF($A290="ADD",IF(NOT(ISBLANK(BK290)),_xlfn.XLOOKUP(BK290,ud_yn_unknown[lookupValue],ud_yn_unknown[lookupKey],"ERROR"),""), "")</f>
        <v/>
      </c>
      <c r="BN290" s="3" t="str">
        <f>IF($A290="ADD",IF(NOT(ISBLANK(BM290)),_xlfn.XLOOKUP(BM290,ud_culvert_slope[lookupValue],ud_culvert_slope[lookupKey],"ERROR"),""), "")</f>
        <v/>
      </c>
      <c r="BP290" s="3" t="str">
        <f>IF($A290="ADD",IF(NOT(ISBLANK(BO290)),_xlfn.XLOOKUP(BO290,ud_culvert_alignment[lookupValue],ud_culvert_alignment[lookupKey],"ERROR"),""), "")</f>
        <v/>
      </c>
      <c r="BQ290" s="8"/>
      <c r="BS290" s="3" t="str">
        <f>IF($A290="ADD",IF(NOT(ISBLANK(BR290)),_xlfn.XLOOKUP(BR290,ud_carried_function[lookupValue],ud_carried_function[lookupKey],"ERROR"),""), "")</f>
        <v/>
      </c>
      <c r="BT290" s="4"/>
      <c r="BV290" s="3" t="str">
        <f>IF($A290="ADD",IF(NOT(ISBLANK(BU290)),_xlfn.XLOOKUP(BU290,ud_design_loading[lookupValue],ud_design_loading[lookupKey],"ERROR"),""), "")</f>
        <v/>
      </c>
      <c r="BW290" s="4"/>
      <c r="BX290" s="4"/>
      <c r="BY290" s="4"/>
      <c r="BZ290" s="4"/>
      <c r="CC290" s="3" t="str">
        <f>IF($A290="ADD",IF(NOT(ISBLANK(CB290)),_xlfn.XLOOKUP(CB290,maint_type[lookupValue],maint_type[lookupKey],"ERROR"),""), "")</f>
        <v/>
      </c>
      <c r="CE290" s="3" t="str">
        <f>IF($A290="ADD",IF(NOT(ISBLANK(CD290)),_xlfn.XLOOKUP(CD290,ud_access_method[lookupValue],ud_access_method[lookupKey],"ERROR"),""), "")</f>
        <v/>
      </c>
      <c r="CF290" s="9"/>
      <c r="CG290" s="8"/>
      <c r="CH290" s="4" t="str">
        <f t="shared" ca="1" si="50"/>
        <v/>
      </c>
      <c r="CI290" s="4"/>
      <c r="CJ290" s="3" t="str">
        <f t="shared" si="51"/>
        <v/>
      </c>
      <c r="CK290" s="3" t="str">
        <f>IF($A290="","",IF((AND($A290="ADD",OR(CJ290="",CJ290="In Use"))),"5",(_xlfn.XLOOKUP(CJ290,ud_asset_status[lookupValue],ud_asset_status[lookupKey],""))))</f>
        <v/>
      </c>
      <c r="CL290" s="8"/>
      <c r="CN290" s="3" t="str">
        <f>IF($A290="ADD",IF(NOT(ISBLANK(CM290)),_xlfn.XLOOKUP(CM290,ar_replace_reason[lookupValue],ar_replace_reason[lookupKey],"ERROR"),""), "")</f>
        <v/>
      </c>
      <c r="CO290" s="3" t="str">
        <f t="shared" si="52"/>
        <v/>
      </c>
      <c r="CP290" s="3" t="str">
        <f>IF($A290="","",IF((AND($A290="ADD",OR(CO290="",CO290="Queenstown-Lakes District Council"))),"70",(_xlfn.XLOOKUP(CO290,ud_organisation_owner[lookupValue],ud_organisation_owner[lookupKey],""))))</f>
        <v/>
      </c>
      <c r="CQ290" s="3" t="str">
        <f t="shared" si="53"/>
        <v/>
      </c>
      <c r="CR290" s="3" t="str">
        <f>IF($A290="","",IF((AND($A290="ADD",OR(CQ290="",CQ290="Queenstown-Lakes District Council"))),"70",(_xlfn.XLOOKUP(CQ290,ud_organisation_owner[lookupValue],ud_organisation_owner[lookupKey],""))))</f>
        <v/>
      </c>
      <c r="CS290" s="3" t="str">
        <f t="shared" si="54"/>
        <v/>
      </c>
      <c r="CT290" s="3" t="str">
        <f>IF($A290="","",IF((AND($A290="ADD",OR(CS290="",CS290="Local Authority"))),"17",(_xlfn.XLOOKUP(CS290,ud_sub_organisation[lookupValue],ud_sub_organisation[lookupKey],""))))</f>
        <v/>
      </c>
      <c r="CV290" s="3" t="str">
        <f>IF($A290="ADD",IF(NOT(ISBLANK(CU290)),_xlfn.XLOOKUP(CU290,ud_maintenance_organisation[lookupValue],ud_maintenance_organisation[lookupKey],"ERROR"),""), "")</f>
        <v/>
      </c>
      <c r="CW290" s="3" t="str">
        <f t="shared" si="55"/>
        <v/>
      </c>
      <c r="CX290" s="3" t="str">
        <f>IF($A290="","",IF((AND($A290="ADD",OR(CW290="",CW290="Vested Assets"))),"12",(_xlfn.XLOOKUP(CW290,ud_work_category[lookupValue],ud_work_category[lookupKey],""))))</f>
        <v/>
      </c>
      <c r="CY290" s="7"/>
      <c r="CZ290" s="2" t="str">
        <f t="shared" si="56"/>
        <v/>
      </c>
      <c r="DA290" s="2" t="str">
        <f t="shared" si="57"/>
        <v/>
      </c>
      <c r="DB290" s="3" t="str">
        <f t="shared" si="58"/>
        <v/>
      </c>
      <c r="DC290" s="3" t="str">
        <f>IF($A290="","",IF((AND($A290="ADD",OR(DB290="",DB290="Excellent"))),"1",(_xlfn.XLOOKUP(DB290,condition[lookupValue],condition[lookupKey],""))))</f>
        <v/>
      </c>
      <c r="DD290" s="8" t="str">
        <f t="shared" si="59"/>
        <v/>
      </c>
      <c r="DE290" s="9"/>
    </row>
    <row r="291" spans="2:10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4"/>
      <c r="L291" s="4"/>
      <c r="M291" s="4"/>
      <c r="O291" s="3" t="str">
        <f>IF($A291="ADD",IF(NOT(ISBLANK(N291)),_xlfn.XLOOKUP(N291,len_adjust_rsn[lookupValue],len_adjust_rsn[lookupKey],"ERROR"),""), "")</f>
        <v/>
      </c>
      <c r="P291" s="4"/>
      <c r="Q291" s="7"/>
      <c r="R291" s="7"/>
      <c r="S291" s="7"/>
      <c r="T291" s="7"/>
      <c r="U291" s="7"/>
      <c r="W291" s="3" t="str">
        <f>IF($A291="ADD",IF(NOT(ISBLANK(V291)),_xlfn.XLOOKUP(V291,ud_stormwater_purpose[lookupValue],ud_stormwater_purpose[lookupKey],"ERROR"),""), "")</f>
        <v/>
      </c>
      <c r="Y291" s="3" t="str">
        <f>IF($A291="ADD",IF(NOT(ISBLANK(X291)),_xlfn.XLOOKUP(X291,ud_pipe_flow_type[lookupValue],ud_pipe_flow_type[lookupKey],"ERROR"),""), "")</f>
        <v/>
      </c>
      <c r="AA291" s="3" t="str">
        <f>IF($A291="ADD",IF(NOT(ISBLANK(Z291)),_xlfn.XLOOKUP(Z291,ud_pipe_type[lookupValue],ud_pipe_type[lookupKey],"ERROR"),""), "")</f>
        <v/>
      </c>
      <c r="AC291" s="3" t="str">
        <f>IF($A291="ADD",IF(NOT(ISBLANK(AB291)),_xlfn.XLOOKUP(AB291,ud_shape[lookupValue],ud_shape[lookupKey],"ERROR"),""), "")</f>
        <v/>
      </c>
      <c r="AE291" s="3" t="str">
        <f>IF($A291="ADD",IF(NOT(ISBLANK(AD291)),_xlfn.XLOOKUP(AD291,pipe_material[lookupValue],pipe_material[lookupKey],"ERROR"),""), "")</f>
        <v/>
      </c>
      <c r="AG291" s="3" t="str">
        <f>IF($A291="ADD",IF(NOT(ISBLANK(AF291)),_xlfn.XLOOKUP(1,(ud_material_subset_lookup=AF291)*(ud_material_subset_parentKey=AE291),ud_material_subset[lookupKey],"ERROR"),""), "")</f>
        <v/>
      </c>
      <c r="AI291" s="3" t="str">
        <f>IF($A291="ADD",IF(NOT(ISBLANK(AH291)),_xlfn.XLOOKUP(AH291,ud_pipe_duct_class[lookupValue],ud_pipe_duct_class[lookupKey],"ERROR"),""), "")</f>
        <v/>
      </c>
      <c r="AL291" s="3" t="str">
        <f>IF($A291="ADD",IF(NOT(ISBLANK(AK291)),_xlfn.XLOOKUP(AK291,ud_pipe_joint_type[lookupValue],ud_pipe_joint_type[lookupKey],"ERROR"),""), "")</f>
        <v/>
      </c>
      <c r="AN291" s="3" t="str">
        <f>IF($A291="ADD",IF(NOT(ISBLANK(AM291)),_xlfn.XLOOKUP(AM291,ud_pipe_location[lookupValue],ud_pipe_location[lookupKey],"ERROR"),""), "")</f>
        <v/>
      </c>
      <c r="AP291" s="2" t="str">
        <f t="shared" si="48"/>
        <v/>
      </c>
      <c r="AQ291" s="2" t="str">
        <f t="shared" si="49"/>
        <v/>
      </c>
      <c r="AR291" s="6"/>
      <c r="AS291" s="6"/>
      <c r="AT291" s="6"/>
      <c r="AU291" s="4"/>
      <c r="AV291" s="9"/>
      <c r="AX291" s="3" t="str">
        <f>IF($A291="ADD",IF(NOT(ISBLANK(AW291)),_xlfn.XLOOKUP(AW291,ud_culvert_grate[lookupValue],ud_culvert_grate[lookupKey],"ERROR"),""), "")</f>
        <v/>
      </c>
      <c r="AY291" s="4"/>
      <c r="BA291" s="3" t="str">
        <f>IF($A291="ADD",IF(NOT(ISBLANK(AZ291)),_xlfn.XLOOKUP(AZ291,ud_culvert_grate[lookupValue],ud_culvert_grate[lookupKey],"ERROR"),""), "")</f>
        <v/>
      </c>
      <c r="BD291" s="6"/>
      <c r="BF291" s="3" t="str">
        <f>IF($A291="ADD",IF(NOT(ISBLANK(BE291)),_xlfn.XLOOKUP(BE291,ud_yn_unknown[lookupValue],ud_yn_unknown[lookupKey],"ERROR"),""), "")</f>
        <v/>
      </c>
      <c r="BH291" s="3" t="str">
        <f>IF($A291="ADD",IF(NOT(ISBLANK(BG291)),_xlfn.XLOOKUP(BG291,ud_bed_substrate[lookupValue],ud_bed_substrate[lookupKey],"ERROR"),""), "")</f>
        <v/>
      </c>
      <c r="BJ291" s="3" t="str">
        <f>IF($A291="ADD",IF(NOT(ISBLANK(BI291)),_xlfn.XLOOKUP(BI291,ud_yn_unknown[lookupValue],ud_yn_unknown[lookupKey],"ERROR"),""), "")</f>
        <v/>
      </c>
      <c r="BL291" s="3" t="str">
        <f>IF($A291="ADD",IF(NOT(ISBLANK(BK291)),_xlfn.XLOOKUP(BK291,ud_yn_unknown[lookupValue],ud_yn_unknown[lookupKey],"ERROR"),""), "")</f>
        <v/>
      </c>
      <c r="BN291" s="3" t="str">
        <f>IF($A291="ADD",IF(NOT(ISBLANK(BM291)),_xlfn.XLOOKUP(BM291,ud_culvert_slope[lookupValue],ud_culvert_slope[lookupKey],"ERROR"),""), "")</f>
        <v/>
      </c>
      <c r="BP291" s="3" t="str">
        <f>IF($A291="ADD",IF(NOT(ISBLANK(BO291)),_xlfn.XLOOKUP(BO291,ud_culvert_alignment[lookupValue],ud_culvert_alignment[lookupKey],"ERROR"),""), "")</f>
        <v/>
      </c>
      <c r="BQ291" s="8"/>
      <c r="BS291" s="3" t="str">
        <f>IF($A291="ADD",IF(NOT(ISBLANK(BR291)),_xlfn.XLOOKUP(BR291,ud_carried_function[lookupValue],ud_carried_function[lookupKey],"ERROR"),""), "")</f>
        <v/>
      </c>
      <c r="BT291" s="4"/>
      <c r="BV291" s="3" t="str">
        <f>IF($A291="ADD",IF(NOT(ISBLANK(BU291)),_xlfn.XLOOKUP(BU291,ud_design_loading[lookupValue],ud_design_loading[lookupKey],"ERROR"),""), "")</f>
        <v/>
      </c>
      <c r="BW291" s="4"/>
      <c r="BX291" s="4"/>
      <c r="BY291" s="4"/>
      <c r="BZ291" s="4"/>
      <c r="CC291" s="3" t="str">
        <f>IF($A291="ADD",IF(NOT(ISBLANK(CB291)),_xlfn.XLOOKUP(CB291,maint_type[lookupValue],maint_type[lookupKey],"ERROR"),""), "")</f>
        <v/>
      </c>
      <c r="CE291" s="3" t="str">
        <f>IF($A291="ADD",IF(NOT(ISBLANK(CD291)),_xlfn.XLOOKUP(CD291,ud_access_method[lookupValue],ud_access_method[lookupKey],"ERROR"),""), "")</f>
        <v/>
      </c>
      <c r="CF291" s="9"/>
      <c r="CG291" s="8"/>
      <c r="CH291" s="4" t="str">
        <f t="shared" ca="1" si="50"/>
        <v/>
      </c>
      <c r="CI291" s="4"/>
      <c r="CJ291" s="3" t="str">
        <f t="shared" si="51"/>
        <v/>
      </c>
      <c r="CK291" s="3" t="str">
        <f>IF($A291="","",IF((AND($A291="ADD",OR(CJ291="",CJ291="In Use"))),"5",(_xlfn.XLOOKUP(CJ291,ud_asset_status[lookupValue],ud_asset_status[lookupKey],""))))</f>
        <v/>
      </c>
      <c r="CL291" s="8"/>
      <c r="CN291" s="3" t="str">
        <f>IF($A291="ADD",IF(NOT(ISBLANK(CM291)),_xlfn.XLOOKUP(CM291,ar_replace_reason[lookupValue],ar_replace_reason[lookupKey],"ERROR"),""), "")</f>
        <v/>
      </c>
      <c r="CO291" s="3" t="str">
        <f t="shared" si="52"/>
        <v/>
      </c>
      <c r="CP291" s="3" t="str">
        <f>IF($A291="","",IF((AND($A291="ADD",OR(CO291="",CO291="Queenstown-Lakes District Council"))),"70",(_xlfn.XLOOKUP(CO291,ud_organisation_owner[lookupValue],ud_organisation_owner[lookupKey],""))))</f>
        <v/>
      </c>
      <c r="CQ291" s="3" t="str">
        <f t="shared" si="53"/>
        <v/>
      </c>
      <c r="CR291" s="3" t="str">
        <f>IF($A291="","",IF((AND($A291="ADD",OR(CQ291="",CQ291="Queenstown-Lakes District Council"))),"70",(_xlfn.XLOOKUP(CQ291,ud_organisation_owner[lookupValue],ud_organisation_owner[lookupKey],""))))</f>
        <v/>
      </c>
      <c r="CS291" s="3" t="str">
        <f t="shared" si="54"/>
        <v/>
      </c>
      <c r="CT291" s="3" t="str">
        <f>IF($A291="","",IF((AND($A291="ADD",OR(CS291="",CS291="Local Authority"))),"17",(_xlfn.XLOOKUP(CS291,ud_sub_organisation[lookupValue],ud_sub_organisation[lookupKey],""))))</f>
        <v/>
      </c>
      <c r="CV291" s="3" t="str">
        <f>IF($A291="ADD",IF(NOT(ISBLANK(CU291)),_xlfn.XLOOKUP(CU291,ud_maintenance_organisation[lookupValue],ud_maintenance_organisation[lookupKey],"ERROR"),""), "")</f>
        <v/>
      </c>
      <c r="CW291" s="3" t="str">
        <f t="shared" si="55"/>
        <v/>
      </c>
      <c r="CX291" s="3" t="str">
        <f>IF($A291="","",IF((AND($A291="ADD",OR(CW291="",CW291="Vested Assets"))),"12",(_xlfn.XLOOKUP(CW291,ud_work_category[lookupValue],ud_work_category[lookupKey],""))))</f>
        <v/>
      </c>
      <c r="CY291" s="7"/>
      <c r="CZ291" s="2" t="str">
        <f t="shared" si="56"/>
        <v/>
      </c>
      <c r="DA291" s="2" t="str">
        <f t="shared" si="57"/>
        <v/>
      </c>
      <c r="DB291" s="3" t="str">
        <f t="shared" si="58"/>
        <v/>
      </c>
      <c r="DC291" s="3" t="str">
        <f>IF($A291="","",IF((AND($A291="ADD",OR(DB291="",DB291="Excellent"))),"1",(_xlfn.XLOOKUP(DB291,condition[lookupValue],condition[lookupKey],""))))</f>
        <v/>
      </c>
      <c r="DD291" s="8" t="str">
        <f t="shared" si="59"/>
        <v/>
      </c>
      <c r="DE291" s="9"/>
    </row>
    <row r="292" spans="2:10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4"/>
      <c r="L292" s="4"/>
      <c r="M292" s="4"/>
      <c r="O292" s="3" t="str">
        <f>IF($A292="ADD",IF(NOT(ISBLANK(N292)),_xlfn.XLOOKUP(N292,len_adjust_rsn[lookupValue],len_adjust_rsn[lookupKey],"ERROR"),""), "")</f>
        <v/>
      </c>
      <c r="P292" s="4"/>
      <c r="Q292" s="7"/>
      <c r="R292" s="7"/>
      <c r="S292" s="7"/>
      <c r="T292" s="7"/>
      <c r="U292" s="7"/>
      <c r="W292" s="3" t="str">
        <f>IF($A292="ADD",IF(NOT(ISBLANK(V292)),_xlfn.XLOOKUP(V292,ud_stormwater_purpose[lookupValue],ud_stormwater_purpose[lookupKey],"ERROR"),""), "")</f>
        <v/>
      </c>
      <c r="Y292" s="3" t="str">
        <f>IF($A292="ADD",IF(NOT(ISBLANK(X292)),_xlfn.XLOOKUP(X292,ud_pipe_flow_type[lookupValue],ud_pipe_flow_type[lookupKey],"ERROR"),""), "")</f>
        <v/>
      </c>
      <c r="AA292" s="3" t="str">
        <f>IF($A292="ADD",IF(NOT(ISBLANK(Z292)),_xlfn.XLOOKUP(Z292,ud_pipe_type[lookupValue],ud_pipe_type[lookupKey],"ERROR"),""), "")</f>
        <v/>
      </c>
      <c r="AC292" s="3" t="str">
        <f>IF($A292="ADD",IF(NOT(ISBLANK(AB292)),_xlfn.XLOOKUP(AB292,ud_shape[lookupValue],ud_shape[lookupKey],"ERROR"),""), "")</f>
        <v/>
      </c>
      <c r="AE292" s="3" t="str">
        <f>IF($A292="ADD",IF(NOT(ISBLANK(AD292)),_xlfn.XLOOKUP(AD292,pipe_material[lookupValue],pipe_material[lookupKey],"ERROR"),""), "")</f>
        <v/>
      </c>
      <c r="AG292" s="3" t="str">
        <f>IF($A292="ADD",IF(NOT(ISBLANK(AF292)),_xlfn.XLOOKUP(1,(ud_material_subset_lookup=AF292)*(ud_material_subset_parentKey=AE292),ud_material_subset[lookupKey],"ERROR"),""), "")</f>
        <v/>
      </c>
      <c r="AI292" s="3" t="str">
        <f>IF($A292="ADD",IF(NOT(ISBLANK(AH292)),_xlfn.XLOOKUP(AH292,ud_pipe_duct_class[lookupValue],ud_pipe_duct_class[lookupKey],"ERROR"),""), "")</f>
        <v/>
      </c>
      <c r="AL292" s="3" t="str">
        <f>IF($A292="ADD",IF(NOT(ISBLANK(AK292)),_xlfn.XLOOKUP(AK292,ud_pipe_joint_type[lookupValue],ud_pipe_joint_type[lookupKey],"ERROR"),""), "")</f>
        <v/>
      </c>
      <c r="AN292" s="3" t="str">
        <f>IF($A292="ADD",IF(NOT(ISBLANK(AM292)),_xlfn.XLOOKUP(AM292,ud_pipe_location[lookupValue],ud_pipe_location[lookupKey],"ERROR"),""), "")</f>
        <v/>
      </c>
      <c r="AP292" s="2" t="str">
        <f t="shared" si="48"/>
        <v/>
      </c>
      <c r="AQ292" s="2" t="str">
        <f t="shared" si="49"/>
        <v/>
      </c>
      <c r="AR292" s="6"/>
      <c r="AS292" s="6"/>
      <c r="AT292" s="6"/>
      <c r="AU292" s="4"/>
      <c r="AV292" s="9"/>
      <c r="AX292" s="3" t="str">
        <f>IF($A292="ADD",IF(NOT(ISBLANK(AW292)),_xlfn.XLOOKUP(AW292,ud_culvert_grate[lookupValue],ud_culvert_grate[lookupKey],"ERROR"),""), "")</f>
        <v/>
      </c>
      <c r="AY292" s="4"/>
      <c r="BA292" s="3" t="str">
        <f>IF($A292="ADD",IF(NOT(ISBLANK(AZ292)),_xlfn.XLOOKUP(AZ292,ud_culvert_grate[lookupValue],ud_culvert_grate[lookupKey],"ERROR"),""), "")</f>
        <v/>
      </c>
      <c r="BD292" s="6"/>
      <c r="BF292" s="3" t="str">
        <f>IF($A292="ADD",IF(NOT(ISBLANK(BE292)),_xlfn.XLOOKUP(BE292,ud_yn_unknown[lookupValue],ud_yn_unknown[lookupKey],"ERROR"),""), "")</f>
        <v/>
      </c>
      <c r="BH292" s="3" t="str">
        <f>IF($A292="ADD",IF(NOT(ISBLANK(BG292)),_xlfn.XLOOKUP(BG292,ud_bed_substrate[lookupValue],ud_bed_substrate[lookupKey],"ERROR"),""), "")</f>
        <v/>
      </c>
      <c r="BJ292" s="3" t="str">
        <f>IF($A292="ADD",IF(NOT(ISBLANK(BI292)),_xlfn.XLOOKUP(BI292,ud_yn_unknown[lookupValue],ud_yn_unknown[lookupKey],"ERROR"),""), "")</f>
        <v/>
      </c>
      <c r="BL292" s="3" t="str">
        <f>IF($A292="ADD",IF(NOT(ISBLANK(BK292)),_xlfn.XLOOKUP(BK292,ud_yn_unknown[lookupValue],ud_yn_unknown[lookupKey],"ERROR"),""), "")</f>
        <v/>
      </c>
      <c r="BN292" s="3" t="str">
        <f>IF($A292="ADD",IF(NOT(ISBLANK(BM292)),_xlfn.XLOOKUP(BM292,ud_culvert_slope[lookupValue],ud_culvert_slope[lookupKey],"ERROR"),""), "")</f>
        <v/>
      </c>
      <c r="BP292" s="3" t="str">
        <f>IF($A292="ADD",IF(NOT(ISBLANK(BO292)),_xlfn.XLOOKUP(BO292,ud_culvert_alignment[lookupValue],ud_culvert_alignment[lookupKey],"ERROR"),""), "")</f>
        <v/>
      </c>
      <c r="BQ292" s="8"/>
      <c r="BS292" s="3" t="str">
        <f>IF($A292="ADD",IF(NOT(ISBLANK(BR292)),_xlfn.XLOOKUP(BR292,ud_carried_function[lookupValue],ud_carried_function[lookupKey],"ERROR"),""), "")</f>
        <v/>
      </c>
      <c r="BT292" s="4"/>
      <c r="BV292" s="3" t="str">
        <f>IF($A292="ADD",IF(NOT(ISBLANK(BU292)),_xlfn.XLOOKUP(BU292,ud_design_loading[lookupValue],ud_design_loading[lookupKey],"ERROR"),""), "")</f>
        <v/>
      </c>
      <c r="BW292" s="4"/>
      <c r="BX292" s="4"/>
      <c r="BY292" s="4"/>
      <c r="BZ292" s="4"/>
      <c r="CC292" s="3" t="str">
        <f>IF($A292="ADD",IF(NOT(ISBLANK(CB292)),_xlfn.XLOOKUP(CB292,maint_type[lookupValue],maint_type[lookupKey],"ERROR"),""), "")</f>
        <v/>
      </c>
      <c r="CE292" s="3" t="str">
        <f>IF($A292="ADD",IF(NOT(ISBLANK(CD292)),_xlfn.XLOOKUP(CD292,ud_access_method[lookupValue],ud_access_method[lookupKey],"ERROR"),""), "")</f>
        <v/>
      </c>
      <c r="CF292" s="9"/>
      <c r="CG292" s="8"/>
      <c r="CH292" s="4" t="str">
        <f t="shared" ca="1" si="50"/>
        <v/>
      </c>
      <c r="CI292" s="4"/>
      <c r="CJ292" s="3" t="str">
        <f t="shared" si="51"/>
        <v/>
      </c>
      <c r="CK292" s="3" t="str">
        <f>IF($A292="","",IF((AND($A292="ADD",OR(CJ292="",CJ292="In Use"))),"5",(_xlfn.XLOOKUP(CJ292,ud_asset_status[lookupValue],ud_asset_status[lookupKey],""))))</f>
        <v/>
      </c>
      <c r="CL292" s="8"/>
      <c r="CN292" s="3" t="str">
        <f>IF($A292="ADD",IF(NOT(ISBLANK(CM292)),_xlfn.XLOOKUP(CM292,ar_replace_reason[lookupValue],ar_replace_reason[lookupKey],"ERROR"),""), "")</f>
        <v/>
      </c>
      <c r="CO292" s="3" t="str">
        <f t="shared" si="52"/>
        <v/>
      </c>
      <c r="CP292" s="3" t="str">
        <f>IF($A292="","",IF((AND($A292="ADD",OR(CO292="",CO292="Queenstown-Lakes District Council"))),"70",(_xlfn.XLOOKUP(CO292,ud_organisation_owner[lookupValue],ud_organisation_owner[lookupKey],""))))</f>
        <v/>
      </c>
      <c r="CQ292" s="3" t="str">
        <f t="shared" si="53"/>
        <v/>
      </c>
      <c r="CR292" s="3" t="str">
        <f>IF($A292="","",IF((AND($A292="ADD",OR(CQ292="",CQ292="Queenstown-Lakes District Council"))),"70",(_xlfn.XLOOKUP(CQ292,ud_organisation_owner[lookupValue],ud_organisation_owner[lookupKey],""))))</f>
        <v/>
      </c>
      <c r="CS292" s="3" t="str">
        <f t="shared" si="54"/>
        <v/>
      </c>
      <c r="CT292" s="3" t="str">
        <f>IF($A292="","",IF((AND($A292="ADD",OR(CS292="",CS292="Local Authority"))),"17",(_xlfn.XLOOKUP(CS292,ud_sub_organisation[lookupValue],ud_sub_organisation[lookupKey],""))))</f>
        <v/>
      </c>
      <c r="CV292" s="3" t="str">
        <f>IF($A292="ADD",IF(NOT(ISBLANK(CU292)),_xlfn.XLOOKUP(CU292,ud_maintenance_organisation[lookupValue],ud_maintenance_organisation[lookupKey],"ERROR"),""), "")</f>
        <v/>
      </c>
      <c r="CW292" s="3" t="str">
        <f t="shared" si="55"/>
        <v/>
      </c>
      <c r="CX292" s="3" t="str">
        <f>IF($A292="","",IF((AND($A292="ADD",OR(CW292="",CW292="Vested Assets"))),"12",(_xlfn.XLOOKUP(CW292,ud_work_category[lookupValue],ud_work_category[lookupKey],""))))</f>
        <v/>
      </c>
      <c r="CY292" s="7"/>
      <c r="CZ292" s="2" t="str">
        <f t="shared" si="56"/>
        <v/>
      </c>
      <c r="DA292" s="2" t="str">
        <f t="shared" si="57"/>
        <v/>
      </c>
      <c r="DB292" s="3" t="str">
        <f t="shared" si="58"/>
        <v/>
      </c>
      <c r="DC292" s="3" t="str">
        <f>IF($A292="","",IF((AND($A292="ADD",OR(DB292="",DB292="Excellent"))),"1",(_xlfn.XLOOKUP(DB292,condition[lookupValue],condition[lookupKey],""))))</f>
        <v/>
      </c>
      <c r="DD292" s="8" t="str">
        <f t="shared" si="59"/>
        <v/>
      </c>
      <c r="DE292" s="9"/>
    </row>
    <row r="293" spans="2:10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4"/>
      <c r="L293" s="4"/>
      <c r="M293" s="4"/>
      <c r="O293" s="3" t="str">
        <f>IF($A293="ADD",IF(NOT(ISBLANK(N293)),_xlfn.XLOOKUP(N293,len_adjust_rsn[lookupValue],len_adjust_rsn[lookupKey],"ERROR"),""), "")</f>
        <v/>
      </c>
      <c r="P293" s="4"/>
      <c r="Q293" s="7"/>
      <c r="R293" s="7"/>
      <c r="S293" s="7"/>
      <c r="T293" s="7"/>
      <c r="U293" s="7"/>
      <c r="W293" s="3" t="str">
        <f>IF($A293="ADD",IF(NOT(ISBLANK(V293)),_xlfn.XLOOKUP(V293,ud_stormwater_purpose[lookupValue],ud_stormwater_purpose[lookupKey],"ERROR"),""), "")</f>
        <v/>
      </c>
      <c r="Y293" s="3" t="str">
        <f>IF($A293="ADD",IF(NOT(ISBLANK(X293)),_xlfn.XLOOKUP(X293,ud_pipe_flow_type[lookupValue],ud_pipe_flow_type[lookupKey],"ERROR"),""), "")</f>
        <v/>
      </c>
      <c r="AA293" s="3" t="str">
        <f>IF($A293="ADD",IF(NOT(ISBLANK(Z293)),_xlfn.XLOOKUP(Z293,ud_pipe_type[lookupValue],ud_pipe_type[lookupKey],"ERROR"),""), "")</f>
        <v/>
      </c>
      <c r="AC293" s="3" t="str">
        <f>IF($A293="ADD",IF(NOT(ISBLANK(AB293)),_xlfn.XLOOKUP(AB293,ud_shape[lookupValue],ud_shape[lookupKey],"ERROR"),""), "")</f>
        <v/>
      </c>
      <c r="AE293" s="3" t="str">
        <f>IF($A293="ADD",IF(NOT(ISBLANK(AD293)),_xlfn.XLOOKUP(AD293,pipe_material[lookupValue],pipe_material[lookupKey],"ERROR"),""), "")</f>
        <v/>
      </c>
      <c r="AG293" s="3" t="str">
        <f>IF($A293="ADD",IF(NOT(ISBLANK(AF293)),_xlfn.XLOOKUP(1,(ud_material_subset_lookup=AF293)*(ud_material_subset_parentKey=AE293),ud_material_subset[lookupKey],"ERROR"),""), "")</f>
        <v/>
      </c>
      <c r="AI293" s="3" t="str">
        <f>IF($A293="ADD",IF(NOT(ISBLANK(AH293)),_xlfn.XLOOKUP(AH293,ud_pipe_duct_class[lookupValue],ud_pipe_duct_class[lookupKey],"ERROR"),""), "")</f>
        <v/>
      </c>
      <c r="AL293" s="3" t="str">
        <f>IF($A293="ADD",IF(NOT(ISBLANK(AK293)),_xlfn.XLOOKUP(AK293,ud_pipe_joint_type[lookupValue],ud_pipe_joint_type[lookupKey],"ERROR"),""), "")</f>
        <v/>
      </c>
      <c r="AN293" s="3" t="str">
        <f>IF($A293="ADD",IF(NOT(ISBLANK(AM293)),_xlfn.XLOOKUP(AM293,ud_pipe_location[lookupValue],ud_pipe_location[lookupKey],"ERROR"),""), "")</f>
        <v/>
      </c>
      <c r="AP293" s="2" t="str">
        <f t="shared" si="48"/>
        <v/>
      </c>
      <c r="AQ293" s="2" t="str">
        <f t="shared" si="49"/>
        <v/>
      </c>
      <c r="AR293" s="6"/>
      <c r="AS293" s="6"/>
      <c r="AT293" s="6"/>
      <c r="AU293" s="4"/>
      <c r="AV293" s="9"/>
      <c r="AX293" s="3" t="str">
        <f>IF($A293="ADD",IF(NOT(ISBLANK(AW293)),_xlfn.XLOOKUP(AW293,ud_culvert_grate[lookupValue],ud_culvert_grate[lookupKey],"ERROR"),""), "")</f>
        <v/>
      </c>
      <c r="AY293" s="4"/>
      <c r="BA293" s="3" t="str">
        <f>IF($A293="ADD",IF(NOT(ISBLANK(AZ293)),_xlfn.XLOOKUP(AZ293,ud_culvert_grate[lookupValue],ud_culvert_grate[lookupKey],"ERROR"),""), "")</f>
        <v/>
      </c>
      <c r="BD293" s="6"/>
      <c r="BF293" s="3" t="str">
        <f>IF($A293="ADD",IF(NOT(ISBLANK(BE293)),_xlfn.XLOOKUP(BE293,ud_yn_unknown[lookupValue],ud_yn_unknown[lookupKey],"ERROR"),""), "")</f>
        <v/>
      </c>
      <c r="BH293" s="3" t="str">
        <f>IF($A293="ADD",IF(NOT(ISBLANK(BG293)),_xlfn.XLOOKUP(BG293,ud_bed_substrate[lookupValue],ud_bed_substrate[lookupKey],"ERROR"),""), "")</f>
        <v/>
      </c>
      <c r="BJ293" s="3" t="str">
        <f>IF($A293="ADD",IF(NOT(ISBLANK(BI293)),_xlfn.XLOOKUP(BI293,ud_yn_unknown[lookupValue],ud_yn_unknown[lookupKey],"ERROR"),""), "")</f>
        <v/>
      </c>
      <c r="BL293" s="3" t="str">
        <f>IF($A293="ADD",IF(NOT(ISBLANK(BK293)),_xlfn.XLOOKUP(BK293,ud_yn_unknown[lookupValue],ud_yn_unknown[lookupKey],"ERROR"),""), "")</f>
        <v/>
      </c>
      <c r="BN293" s="3" t="str">
        <f>IF($A293="ADD",IF(NOT(ISBLANK(BM293)),_xlfn.XLOOKUP(BM293,ud_culvert_slope[lookupValue],ud_culvert_slope[lookupKey],"ERROR"),""), "")</f>
        <v/>
      </c>
      <c r="BP293" s="3" t="str">
        <f>IF($A293="ADD",IF(NOT(ISBLANK(BO293)),_xlfn.XLOOKUP(BO293,ud_culvert_alignment[lookupValue],ud_culvert_alignment[lookupKey],"ERROR"),""), "")</f>
        <v/>
      </c>
      <c r="BQ293" s="8"/>
      <c r="BS293" s="3" t="str">
        <f>IF($A293="ADD",IF(NOT(ISBLANK(BR293)),_xlfn.XLOOKUP(BR293,ud_carried_function[lookupValue],ud_carried_function[lookupKey],"ERROR"),""), "")</f>
        <v/>
      </c>
      <c r="BT293" s="4"/>
      <c r="BV293" s="3" t="str">
        <f>IF($A293="ADD",IF(NOT(ISBLANK(BU293)),_xlfn.XLOOKUP(BU293,ud_design_loading[lookupValue],ud_design_loading[lookupKey],"ERROR"),""), "")</f>
        <v/>
      </c>
      <c r="BW293" s="4"/>
      <c r="BX293" s="4"/>
      <c r="BY293" s="4"/>
      <c r="BZ293" s="4"/>
      <c r="CC293" s="3" t="str">
        <f>IF($A293="ADD",IF(NOT(ISBLANK(CB293)),_xlfn.XLOOKUP(CB293,maint_type[lookupValue],maint_type[lookupKey],"ERROR"),""), "")</f>
        <v/>
      </c>
      <c r="CE293" s="3" t="str">
        <f>IF($A293="ADD",IF(NOT(ISBLANK(CD293)),_xlfn.XLOOKUP(CD293,ud_access_method[lookupValue],ud_access_method[lookupKey],"ERROR"),""), "")</f>
        <v/>
      </c>
      <c r="CF293" s="9"/>
      <c r="CG293" s="8"/>
      <c r="CH293" s="4" t="str">
        <f t="shared" ca="1" si="50"/>
        <v/>
      </c>
      <c r="CI293" s="4"/>
      <c r="CJ293" s="3" t="str">
        <f t="shared" si="51"/>
        <v/>
      </c>
      <c r="CK293" s="3" t="str">
        <f>IF($A293="","",IF((AND($A293="ADD",OR(CJ293="",CJ293="In Use"))),"5",(_xlfn.XLOOKUP(CJ293,ud_asset_status[lookupValue],ud_asset_status[lookupKey],""))))</f>
        <v/>
      </c>
      <c r="CL293" s="8"/>
      <c r="CN293" s="3" t="str">
        <f>IF($A293="ADD",IF(NOT(ISBLANK(CM293)),_xlfn.XLOOKUP(CM293,ar_replace_reason[lookupValue],ar_replace_reason[lookupKey],"ERROR"),""), "")</f>
        <v/>
      </c>
      <c r="CO293" s="3" t="str">
        <f t="shared" si="52"/>
        <v/>
      </c>
      <c r="CP293" s="3" t="str">
        <f>IF($A293="","",IF((AND($A293="ADD",OR(CO293="",CO293="Queenstown-Lakes District Council"))),"70",(_xlfn.XLOOKUP(CO293,ud_organisation_owner[lookupValue],ud_organisation_owner[lookupKey],""))))</f>
        <v/>
      </c>
      <c r="CQ293" s="3" t="str">
        <f t="shared" si="53"/>
        <v/>
      </c>
      <c r="CR293" s="3" t="str">
        <f>IF($A293="","",IF((AND($A293="ADD",OR(CQ293="",CQ293="Queenstown-Lakes District Council"))),"70",(_xlfn.XLOOKUP(CQ293,ud_organisation_owner[lookupValue],ud_organisation_owner[lookupKey],""))))</f>
        <v/>
      </c>
      <c r="CS293" s="3" t="str">
        <f t="shared" si="54"/>
        <v/>
      </c>
      <c r="CT293" s="3" t="str">
        <f>IF($A293="","",IF((AND($A293="ADD",OR(CS293="",CS293="Local Authority"))),"17",(_xlfn.XLOOKUP(CS293,ud_sub_organisation[lookupValue],ud_sub_organisation[lookupKey],""))))</f>
        <v/>
      </c>
      <c r="CV293" s="3" t="str">
        <f>IF($A293="ADD",IF(NOT(ISBLANK(CU293)),_xlfn.XLOOKUP(CU293,ud_maintenance_organisation[lookupValue],ud_maintenance_organisation[lookupKey],"ERROR"),""), "")</f>
        <v/>
      </c>
      <c r="CW293" s="3" t="str">
        <f t="shared" si="55"/>
        <v/>
      </c>
      <c r="CX293" s="3" t="str">
        <f>IF($A293="","",IF((AND($A293="ADD",OR(CW293="",CW293="Vested Assets"))),"12",(_xlfn.XLOOKUP(CW293,ud_work_category[lookupValue],ud_work_category[lookupKey],""))))</f>
        <v/>
      </c>
      <c r="CY293" s="7"/>
      <c r="CZ293" s="2" t="str">
        <f t="shared" si="56"/>
        <v/>
      </c>
      <c r="DA293" s="2" t="str">
        <f t="shared" si="57"/>
        <v/>
      </c>
      <c r="DB293" s="3" t="str">
        <f t="shared" si="58"/>
        <v/>
      </c>
      <c r="DC293" s="3" t="str">
        <f>IF($A293="","",IF((AND($A293="ADD",OR(DB293="",DB293="Excellent"))),"1",(_xlfn.XLOOKUP(DB293,condition[lookupValue],condition[lookupKey],""))))</f>
        <v/>
      </c>
      <c r="DD293" s="8" t="str">
        <f t="shared" si="59"/>
        <v/>
      </c>
      <c r="DE293" s="9"/>
    </row>
    <row r="294" spans="2:10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4"/>
      <c r="L294" s="4"/>
      <c r="M294" s="4"/>
      <c r="O294" s="3" t="str">
        <f>IF($A294="ADD",IF(NOT(ISBLANK(N294)),_xlfn.XLOOKUP(N294,len_adjust_rsn[lookupValue],len_adjust_rsn[lookupKey],"ERROR"),""), "")</f>
        <v/>
      </c>
      <c r="P294" s="4"/>
      <c r="Q294" s="7"/>
      <c r="R294" s="7"/>
      <c r="S294" s="7"/>
      <c r="T294" s="7"/>
      <c r="U294" s="7"/>
      <c r="W294" s="3" t="str">
        <f>IF($A294="ADD",IF(NOT(ISBLANK(V294)),_xlfn.XLOOKUP(V294,ud_stormwater_purpose[lookupValue],ud_stormwater_purpose[lookupKey],"ERROR"),""), "")</f>
        <v/>
      </c>
      <c r="Y294" s="3" t="str">
        <f>IF($A294="ADD",IF(NOT(ISBLANK(X294)),_xlfn.XLOOKUP(X294,ud_pipe_flow_type[lookupValue],ud_pipe_flow_type[lookupKey],"ERROR"),""), "")</f>
        <v/>
      </c>
      <c r="AA294" s="3" t="str">
        <f>IF($A294="ADD",IF(NOT(ISBLANK(Z294)),_xlfn.XLOOKUP(Z294,ud_pipe_type[lookupValue],ud_pipe_type[lookupKey],"ERROR"),""), "")</f>
        <v/>
      </c>
      <c r="AC294" s="3" t="str">
        <f>IF($A294="ADD",IF(NOT(ISBLANK(AB294)),_xlfn.XLOOKUP(AB294,ud_shape[lookupValue],ud_shape[lookupKey],"ERROR"),""), "")</f>
        <v/>
      </c>
      <c r="AE294" s="3" t="str">
        <f>IF($A294="ADD",IF(NOT(ISBLANK(AD294)),_xlfn.XLOOKUP(AD294,pipe_material[lookupValue],pipe_material[lookupKey],"ERROR"),""), "")</f>
        <v/>
      </c>
      <c r="AG294" s="3" t="str">
        <f>IF($A294="ADD",IF(NOT(ISBLANK(AF294)),_xlfn.XLOOKUP(1,(ud_material_subset_lookup=AF294)*(ud_material_subset_parentKey=AE294),ud_material_subset[lookupKey],"ERROR"),""), "")</f>
        <v/>
      </c>
      <c r="AI294" s="3" t="str">
        <f>IF($A294="ADD",IF(NOT(ISBLANK(AH294)),_xlfn.XLOOKUP(AH294,ud_pipe_duct_class[lookupValue],ud_pipe_duct_class[lookupKey],"ERROR"),""), "")</f>
        <v/>
      </c>
      <c r="AL294" s="3" t="str">
        <f>IF($A294="ADD",IF(NOT(ISBLANK(AK294)),_xlfn.XLOOKUP(AK294,ud_pipe_joint_type[lookupValue],ud_pipe_joint_type[lookupKey],"ERROR"),""), "")</f>
        <v/>
      </c>
      <c r="AN294" s="3" t="str">
        <f>IF($A294="ADD",IF(NOT(ISBLANK(AM294)),_xlfn.XLOOKUP(AM294,ud_pipe_location[lookupValue],ud_pipe_location[lookupKey],"ERROR"),""), "")</f>
        <v/>
      </c>
      <c r="AP294" s="2" t="str">
        <f t="shared" si="48"/>
        <v/>
      </c>
      <c r="AQ294" s="2" t="str">
        <f t="shared" si="49"/>
        <v/>
      </c>
      <c r="AR294" s="6"/>
      <c r="AS294" s="6"/>
      <c r="AT294" s="6"/>
      <c r="AU294" s="4"/>
      <c r="AV294" s="9"/>
      <c r="AX294" s="3" t="str">
        <f>IF($A294="ADD",IF(NOT(ISBLANK(AW294)),_xlfn.XLOOKUP(AW294,ud_culvert_grate[lookupValue],ud_culvert_grate[lookupKey],"ERROR"),""), "")</f>
        <v/>
      </c>
      <c r="AY294" s="4"/>
      <c r="BA294" s="3" t="str">
        <f>IF($A294="ADD",IF(NOT(ISBLANK(AZ294)),_xlfn.XLOOKUP(AZ294,ud_culvert_grate[lookupValue],ud_culvert_grate[lookupKey],"ERROR"),""), "")</f>
        <v/>
      </c>
      <c r="BD294" s="6"/>
      <c r="BF294" s="3" t="str">
        <f>IF($A294="ADD",IF(NOT(ISBLANK(BE294)),_xlfn.XLOOKUP(BE294,ud_yn_unknown[lookupValue],ud_yn_unknown[lookupKey],"ERROR"),""), "")</f>
        <v/>
      </c>
      <c r="BH294" s="3" t="str">
        <f>IF($A294="ADD",IF(NOT(ISBLANK(BG294)),_xlfn.XLOOKUP(BG294,ud_bed_substrate[lookupValue],ud_bed_substrate[lookupKey],"ERROR"),""), "")</f>
        <v/>
      </c>
      <c r="BJ294" s="3" t="str">
        <f>IF($A294="ADD",IF(NOT(ISBLANK(BI294)),_xlfn.XLOOKUP(BI294,ud_yn_unknown[lookupValue],ud_yn_unknown[lookupKey],"ERROR"),""), "")</f>
        <v/>
      </c>
      <c r="BL294" s="3" t="str">
        <f>IF($A294="ADD",IF(NOT(ISBLANK(BK294)),_xlfn.XLOOKUP(BK294,ud_yn_unknown[lookupValue],ud_yn_unknown[lookupKey],"ERROR"),""), "")</f>
        <v/>
      </c>
      <c r="BN294" s="3" t="str">
        <f>IF($A294="ADD",IF(NOT(ISBLANK(BM294)),_xlfn.XLOOKUP(BM294,ud_culvert_slope[lookupValue],ud_culvert_slope[lookupKey],"ERROR"),""), "")</f>
        <v/>
      </c>
      <c r="BP294" s="3" t="str">
        <f>IF($A294="ADD",IF(NOT(ISBLANK(BO294)),_xlfn.XLOOKUP(BO294,ud_culvert_alignment[lookupValue],ud_culvert_alignment[lookupKey],"ERROR"),""), "")</f>
        <v/>
      </c>
      <c r="BQ294" s="8"/>
      <c r="BS294" s="3" t="str">
        <f>IF($A294="ADD",IF(NOT(ISBLANK(BR294)),_xlfn.XLOOKUP(BR294,ud_carried_function[lookupValue],ud_carried_function[lookupKey],"ERROR"),""), "")</f>
        <v/>
      </c>
      <c r="BT294" s="4"/>
      <c r="BV294" s="3" t="str">
        <f>IF($A294="ADD",IF(NOT(ISBLANK(BU294)),_xlfn.XLOOKUP(BU294,ud_design_loading[lookupValue],ud_design_loading[lookupKey],"ERROR"),""), "")</f>
        <v/>
      </c>
      <c r="BW294" s="4"/>
      <c r="BX294" s="4"/>
      <c r="BY294" s="4"/>
      <c r="BZ294" s="4"/>
      <c r="CC294" s="3" t="str">
        <f>IF($A294="ADD",IF(NOT(ISBLANK(CB294)),_xlfn.XLOOKUP(CB294,maint_type[lookupValue],maint_type[lookupKey],"ERROR"),""), "")</f>
        <v/>
      </c>
      <c r="CE294" s="3" t="str">
        <f>IF($A294="ADD",IF(NOT(ISBLANK(CD294)),_xlfn.XLOOKUP(CD294,ud_access_method[lookupValue],ud_access_method[lookupKey],"ERROR"),""), "")</f>
        <v/>
      </c>
      <c r="CF294" s="9"/>
      <c r="CG294" s="8"/>
      <c r="CH294" s="4" t="str">
        <f t="shared" ca="1" si="50"/>
        <v/>
      </c>
      <c r="CI294" s="4"/>
      <c r="CJ294" s="3" t="str">
        <f t="shared" si="51"/>
        <v/>
      </c>
      <c r="CK294" s="3" t="str">
        <f>IF($A294="","",IF((AND($A294="ADD",OR(CJ294="",CJ294="In Use"))),"5",(_xlfn.XLOOKUP(CJ294,ud_asset_status[lookupValue],ud_asset_status[lookupKey],""))))</f>
        <v/>
      </c>
      <c r="CL294" s="8"/>
      <c r="CN294" s="3" t="str">
        <f>IF($A294="ADD",IF(NOT(ISBLANK(CM294)),_xlfn.XLOOKUP(CM294,ar_replace_reason[lookupValue],ar_replace_reason[lookupKey],"ERROR"),""), "")</f>
        <v/>
      </c>
      <c r="CO294" s="3" t="str">
        <f t="shared" si="52"/>
        <v/>
      </c>
      <c r="CP294" s="3" t="str">
        <f>IF($A294="","",IF((AND($A294="ADD",OR(CO294="",CO294="Queenstown-Lakes District Council"))),"70",(_xlfn.XLOOKUP(CO294,ud_organisation_owner[lookupValue],ud_organisation_owner[lookupKey],""))))</f>
        <v/>
      </c>
      <c r="CQ294" s="3" t="str">
        <f t="shared" si="53"/>
        <v/>
      </c>
      <c r="CR294" s="3" t="str">
        <f>IF($A294="","",IF((AND($A294="ADD",OR(CQ294="",CQ294="Queenstown-Lakes District Council"))),"70",(_xlfn.XLOOKUP(CQ294,ud_organisation_owner[lookupValue],ud_organisation_owner[lookupKey],""))))</f>
        <v/>
      </c>
      <c r="CS294" s="3" t="str">
        <f t="shared" si="54"/>
        <v/>
      </c>
      <c r="CT294" s="3" t="str">
        <f>IF($A294="","",IF((AND($A294="ADD",OR(CS294="",CS294="Local Authority"))),"17",(_xlfn.XLOOKUP(CS294,ud_sub_organisation[lookupValue],ud_sub_organisation[lookupKey],""))))</f>
        <v/>
      </c>
      <c r="CV294" s="3" t="str">
        <f>IF($A294="ADD",IF(NOT(ISBLANK(CU294)),_xlfn.XLOOKUP(CU294,ud_maintenance_organisation[lookupValue],ud_maintenance_organisation[lookupKey],"ERROR"),""), "")</f>
        <v/>
      </c>
      <c r="CW294" s="3" t="str">
        <f t="shared" si="55"/>
        <v/>
      </c>
      <c r="CX294" s="3" t="str">
        <f>IF($A294="","",IF((AND($A294="ADD",OR(CW294="",CW294="Vested Assets"))),"12",(_xlfn.XLOOKUP(CW294,ud_work_category[lookupValue],ud_work_category[lookupKey],""))))</f>
        <v/>
      </c>
      <c r="CY294" s="7"/>
      <c r="CZ294" s="2" t="str">
        <f t="shared" si="56"/>
        <v/>
      </c>
      <c r="DA294" s="2" t="str">
        <f t="shared" si="57"/>
        <v/>
      </c>
      <c r="DB294" s="3" t="str">
        <f t="shared" si="58"/>
        <v/>
      </c>
      <c r="DC294" s="3" t="str">
        <f>IF($A294="","",IF((AND($A294="ADD",OR(DB294="",DB294="Excellent"))),"1",(_xlfn.XLOOKUP(DB294,condition[lookupValue],condition[lookupKey],""))))</f>
        <v/>
      </c>
      <c r="DD294" s="8" t="str">
        <f t="shared" si="59"/>
        <v/>
      </c>
      <c r="DE294" s="9"/>
    </row>
    <row r="295" spans="2:10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4"/>
      <c r="L295" s="4"/>
      <c r="M295" s="4"/>
      <c r="O295" s="3" t="str">
        <f>IF($A295="ADD",IF(NOT(ISBLANK(N295)),_xlfn.XLOOKUP(N295,len_adjust_rsn[lookupValue],len_adjust_rsn[lookupKey],"ERROR"),""), "")</f>
        <v/>
      </c>
      <c r="P295" s="4"/>
      <c r="Q295" s="7"/>
      <c r="R295" s="7"/>
      <c r="S295" s="7"/>
      <c r="T295" s="7"/>
      <c r="U295" s="7"/>
      <c r="W295" s="3" t="str">
        <f>IF($A295="ADD",IF(NOT(ISBLANK(V295)),_xlfn.XLOOKUP(V295,ud_stormwater_purpose[lookupValue],ud_stormwater_purpose[lookupKey],"ERROR"),""), "")</f>
        <v/>
      </c>
      <c r="Y295" s="3" t="str">
        <f>IF($A295="ADD",IF(NOT(ISBLANK(X295)),_xlfn.XLOOKUP(X295,ud_pipe_flow_type[lookupValue],ud_pipe_flow_type[lookupKey],"ERROR"),""), "")</f>
        <v/>
      </c>
      <c r="AA295" s="3" t="str">
        <f>IF($A295="ADD",IF(NOT(ISBLANK(Z295)),_xlfn.XLOOKUP(Z295,ud_pipe_type[lookupValue],ud_pipe_type[lookupKey],"ERROR"),""), "")</f>
        <v/>
      </c>
      <c r="AC295" s="3" t="str">
        <f>IF($A295="ADD",IF(NOT(ISBLANK(AB295)),_xlfn.XLOOKUP(AB295,ud_shape[lookupValue],ud_shape[lookupKey],"ERROR"),""), "")</f>
        <v/>
      </c>
      <c r="AE295" s="3" t="str">
        <f>IF($A295="ADD",IF(NOT(ISBLANK(AD295)),_xlfn.XLOOKUP(AD295,pipe_material[lookupValue],pipe_material[lookupKey],"ERROR"),""), "")</f>
        <v/>
      </c>
      <c r="AG295" s="3" t="str">
        <f>IF($A295="ADD",IF(NOT(ISBLANK(AF295)),_xlfn.XLOOKUP(1,(ud_material_subset_lookup=AF295)*(ud_material_subset_parentKey=AE295),ud_material_subset[lookupKey],"ERROR"),""), "")</f>
        <v/>
      </c>
      <c r="AI295" s="3" t="str">
        <f>IF($A295="ADD",IF(NOT(ISBLANK(AH295)),_xlfn.XLOOKUP(AH295,ud_pipe_duct_class[lookupValue],ud_pipe_duct_class[lookupKey],"ERROR"),""), "")</f>
        <v/>
      </c>
      <c r="AL295" s="3" t="str">
        <f>IF($A295="ADD",IF(NOT(ISBLANK(AK295)),_xlfn.XLOOKUP(AK295,ud_pipe_joint_type[lookupValue],ud_pipe_joint_type[lookupKey],"ERROR"),""), "")</f>
        <v/>
      </c>
      <c r="AN295" s="3" t="str">
        <f>IF($A295="ADD",IF(NOT(ISBLANK(AM295)),_xlfn.XLOOKUP(AM295,ud_pipe_location[lookupValue],ud_pipe_location[lookupKey],"ERROR"),""), "")</f>
        <v/>
      </c>
      <c r="AP295" s="2" t="str">
        <f t="shared" si="48"/>
        <v/>
      </c>
      <c r="AQ295" s="2" t="str">
        <f t="shared" si="49"/>
        <v/>
      </c>
      <c r="AR295" s="6"/>
      <c r="AS295" s="6"/>
      <c r="AT295" s="6"/>
      <c r="AU295" s="4"/>
      <c r="AV295" s="9"/>
      <c r="AX295" s="3" t="str">
        <f>IF($A295="ADD",IF(NOT(ISBLANK(AW295)),_xlfn.XLOOKUP(AW295,ud_culvert_grate[lookupValue],ud_culvert_grate[lookupKey],"ERROR"),""), "")</f>
        <v/>
      </c>
      <c r="AY295" s="4"/>
      <c r="BA295" s="3" t="str">
        <f>IF($A295="ADD",IF(NOT(ISBLANK(AZ295)),_xlfn.XLOOKUP(AZ295,ud_culvert_grate[lookupValue],ud_culvert_grate[lookupKey],"ERROR"),""), "")</f>
        <v/>
      </c>
      <c r="BD295" s="6"/>
      <c r="BF295" s="3" t="str">
        <f>IF($A295="ADD",IF(NOT(ISBLANK(BE295)),_xlfn.XLOOKUP(BE295,ud_yn_unknown[lookupValue],ud_yn_unknown[lookupKey],"ERROR"),""), "")</f>
        <v/>
      </c>
      <c r="BH295" s="3" t="str">
        <f>IF($A295="ADD",IF(NOT(ISBLANK(BG295)),_xlfn.XLOOKUP(BG295,ud_bed_substrate[lookupValue],ud_bed_substrate[lookupKey],"ERROR"),""), "")</f>
        <v/>
      </c>
      <c r="BJ295" s="3" t="str">
        <f>IF($A295="ADD",IF(NOT(ISBLANK(BI295)),_xlfn.XLOOKUP(BI295,ud_yn_unknown[lookupValue],ud_yn_unknown[lookupKey],"ERROR"),""), "")</f>
        <v/>
      </c>
      <c r="BL295" s="3" t="str">
        <f>IF($A295="ADD",IF(NOT(ISBLANK(BK295)),_xlfn.XLOOKUP(BK295,ud_yn_unknown[lookupValue],ud_yn_unknown[lookupKey],"ERROR"),""), "")</f>
        <v/>
      </c>
      <c r="BN295" s="3" t="str">
        <f>IF($A295="ADD",IF(NOT(ISBLANK(BM295)),_xlfn.XLOOKUP(BM295,ud_culvert_slope[lookupValue],ud_culvert_slope[lookupKey],"ERROR"),""), "")</f>
        <v/>
      </c>
      <c r="BP295" s="3" t="str">
        <f>IF($A295="ADD",IF(NOT(ISBLANK(BO295)),_xlfn.XLOOKUP(BO295,ud_culvert_alignment[lookupValue],ud_culvert_alignment[lookupKey],"ERROR"),""), "")</f>
        <v/>
      </c>
      <c r="BQ295" s="8"/>
      <c r="BS295" s="3" t="str">
        <f>IF($A295="ADD",IF(NOT(ISBLANK(BR295)),_xlfn.XLOOKUP(BR295,ud_carried_function[lookupValue],ud_carried_function[lookupKey],"ERROR"),""), "")</f>
        <v/>
      </c>
      <c r="BT295" s="4"/>
      <c r="BV295" s="3" t="str">
        <f>IF($A295="ADD",IF(NOT(ISBLANK(BU295)),_xlfn.XLOOKUP(BU295,ud_design_loading[lookupValue],ud_design_loading[lookupKey],"ERROR"),""), "")</f>
        <v/>
      </c>
      <c r="BW295" s="4"/>
      <c r="BX295" s="4"/>
      <c r="BY295" s="4"/>
      <c r="BZ295" s="4"/>
      <c r="CC295" s="3" t="str">
        <f>IF($A295="ADD",IF(NOT(ISBLANK(CB295)),_xlfn.XLOOKUP(CB295,maint_type[lookupValue],maint_type[lookupKey],"ERROR"),""), "")</f>
        <v/>
      </c>
      <c r="CE295" s="3" t="str">
        <f>IF($A295="ADD",IF(NOT(ISBLANK(CD295)),_xlfn.XLOOKUP(CD295,ud_access_method[lookupValue],ud_access_method[lookupKey],"ERROR"),""), "")</f>
        <v/>
      </c>
      <c r="CF295" s="9"/>
      <c r="CG295" s="8"/>
      <c r="CH295" s="4" t="str">
        <f t="shared" ca="1" si="50"/>
        <v/>
      </c>
      <c r="CI295" s="4"/>
      <c r="CJ295" s="3" t="str">
        <f t="shared" si="51"/>
        <v/>
      </c>
      <c r="CK295" s="3" t="str">
        <f>IF($A295="","",IF((AND($A295="ADD",OR(CJ295="",CJ295="In Use"))),"5",(_xlfn.XLOOKUP(CJ295,ud_asset_status[lookupValue],ud_asset_status[lookupKey],""))))</f>
        <v/>
      </c>
      <c r="CL295" s="8"/>
      <c r="CN295" s="3" t="str">
        <f>IF($A295="ADD",IF(NOT(ISBLANK(CM295)),_xlfn.XLOOKUP(CM295,ar_replace_reason[lookupValue],ar_replace_reason[lookupKey],"ERROR"),""), "")</f>
        <v/>
      </c>
      <c r="CO295" s="3" t="str">
        <f t="shared" si="52"/>
        <v/>
      </c>
      <c r="CP295" s="3" t="str">
        <f>IF($A295="","",IF((AND($A295="ADD",OR(CO295="",CO295="Queenstown-Lakes District Council"))),"70",(_xlfn.XLOOKUP(CO295,ud_organisation_owner[lookupValue],ud_organisation_owner[lookupKey],""))))</f>
        <v/>
      </c>
      <c r="CQ295" s="3" t="str">
        <f t="shared" si="53"/>
        <v/>
      </c>
      <c r="CR295" s="3" t="str">
        <f>IF($A295="","",IF((AND($A295="ADD",OR(CQ295="",CQ295="Queenstown-Lakes District Council"))),"70",(_xlfn.XLOOKUP(CQ295,ud_organisation_owner[lookupValue],ud_organisation_owner[lookupKey],""))))</f>
        <v/>
      </c>
      <c r="CS295" s="3" t="str">
        <f t="shared" si="54"/>
        <v/>
      </c>
      <c r="CT295" s="3" t="str">
        <f>IF($A295="","",IF((AND($A295="ADD",OR(CS295="",CS295="Local Authority"))),"17",(_xlfn.XLOOKUP(CS295,ud_sub_organisation[lookupValue],ud_sub_organisation[lookupKey],""))))</f>
        <v/>
      </c>
      <c r="CV295" s="3" t="str">
        <f>IF($A295="ADD",IF(NOT(ISBLANK(CU295)),_xlfn.XLOOKUP(CU295,ud_maintenance_organisation[lookupValue],ud_maintenance_organisation[lookupKey],"ERROR"),""), "")</f>
        <v/>
      </c>
      <c r="CW295" s="3" t="str">
        <f t="shared" si="55"/>
        <v/>
      </c>
      <c r="CX295" s="3" t="str">
        <f>IF($A295="","",IF((AND($A295="ADD",OR(CW295="",CW295="Vested Assets"))),"12",(_xlfn.XLOOKUP(CW295,ud_work_category[lookupValue],ud_work_category[lookupKey],""))))</f>
        <v/>
      </c>
      <c r="CY295" s="7"/>
      <c r="CZ295" s="2" t="str">
        <f t="shared" si="56"/>
        <v/>
      </c>
      <c r="DA295" s="2" t="str">
        <f t="shared" si="57"/>
        <v/>
      </c>
      <c r="DB295" s="3" t="str">
        <f t="shared" si="58"/>
        <v/>
      </c>
      <c r="DC295" s="3" t="str">
        <f>IF($A295="","",IF((AND($A295="ADD",OR(DB295="",DB295="Excellent"))),"1",(_xlfn.XLOOKUP(DB295,condition[lookupValue],condition[lookupKey],""))))</f>
        <v/>
      </c>
      <c r="DD295" s="8" t="str">
        <f t="shared" si="59"/>
        <v/>
      </c>
      <c r="DE295" s="9"/>
    </row>
    <row r="296" spans="2:10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4"/>
      <c r="L296" s="4"/>
      <c r="M296" s="4"/>
      <c r="O296" s="3" t="str">
        <f>IF($A296="ADD",IF(NOT(ISBLANK(N296)),_xlfn.XLOOKUP(N296,len_adjust_rsn[lookupValue],len_adjust_rsn[lookupKey],"ERROR"),""), "")</f>
        <v/>
      </c>
      <c r="P296" s="4"/>
      <c r="Q296" s="7"/>
      <c r="R296" s="7"/>
      <c r="S296" s="7"/>
      <c r="T296" s="7"/>
      <c r="U296" s="7"/>
      <c r="W296" s="3" t="str">
        <f>IF($A296="ADD",IF(NOT(ISBLANK(V296)),_xlfn.XLOOKUP(V296,ud_stormwater_purpose[lookupValue],ud_stormwater_purpose[lookupKey],"ERROR"),""), "")</f>
        <v/>
      </c>
      <c r="Y296" s="3" t="str">
        <f>IF($A296="ADD",IF(NOT(ISBLANK(X296)),_xlfn.XLOOKUP(X296,ud_pipe_flow_type[lookupValue],ud_pipe_flow_type[lookupKey],"ERROR"),""), "")</f>
        <v/>
      </c>
      <c r="AA296" s="3" t="str">
        <f>IF($A296="ADD",IF(NOT(ISBLANK(Z296)),_xlfn.XLOOKUP(Z296,ud_pipe_type[lookupValue],ud_pipe_type[lookupKey],"ERROR"),""), "")</f>
        <v/>
      </c>
      <c r="AC296" s="3" t="str">
        <f>IF($A296="ADD",IF(NOT(ISBLANK(AB296)),_xlfn.XLOOKUP(AB296,ud_shape[lookupValue],ud_shape[lookupKey],"ERROR"),""), "")</f>
        <v/>
      </c>
      <c r="AE296" s="3" t="str">
        <f>IF($A296="ADD",IF(NOT(ISBLANK(AD296)),_xlfn.XLOOKUP(AD296,pipe_material[lookupValue],pipe_material[lookupKey],"ERROR"),""), "")</f>
        <v/>
      </c>
      <c r="AG296" s="3" t="str">
        <f>IF($A296="ADD",IF(NOT(ISBLANK(AF296)),_xlfn.XLOOKUP(1,(ud_material_subset_lookup=AF296)*(ud_material_subset_parentKey=AE296),ud_material_subset[lookupKey],"ERROR"),""), "")</f>
        <v/>
      </c>
      <c r="AI296" s="3" t="str">
        <f>IF($A296="ADD",IF(NOT(ISBLANK(AH296)),_xlfn.XLOOKUP(AH296,ud_pipe_duct_class[lookupValue],ud_pipe_duct_class[lookupKey],"ERROR"),""), "")</f>
        <v/>
      </c>
      <c r="AL296" s="3" t="str">
        <f>IF($A296="ADD",IF(NOT(ISBLANK(AK296)),_xlfn.XLOOKUP(AK296,ud_pipe_joint_type[lookupValue],ud_pipe_joint_type[lookupKey],"ERROR"),""), "")</f>
        <v/>
      </c>
      <c r="AN296" s="3" t="str">
        <f>IF($A296="ADD",IF(NOT(ISBLANK(AM296)),_xlfn.XLOOKUP(AM296,ud_pipe_location[lookupValue],ud_pipe_location[lookupKey],"ERROR"),""), "")</f>
        <v/>
      </c>
      <c r="AP296" s="2" t="str">
        <f t="shared" si="48"/>
        <v/>
      </c>
      <c r="AQ296" s="2" t="str">
        <f t="shared" si="49"/>
        <v/>
      </c>
      <c r="AR296" s="6"/>
      <c r="AS296" s="6"/>
      <c r="AT296" s="6"/>
      <c r="AU296" s="4"/>
      <c r="AV296" s="9"/>
      <c r="AX296" s="3" t="str">
        <f>IF($A296="ADD",IF(NOT(ISBLANK(AW296)),_xlfn.XLOOKUP(AW296,ud_culvert_grate[lookupValue],ud_culvert_grate[lookupKey],"ERROR"),""), "")</f>
        <v/>
      </c>
      <c r="AY296" s="4"/>
      <c r="BA296" s="3" t="str">
        <f>IF($A296="ADD",IF(NOT(ISBLANK(AZ296)),_xlfn.XLOOKUP(AZ296,ud_culvert_grate[lookupValue],ud_culvert_grate[lookupKey],"ERROR"),""), "")</f>
        <v/>
      </c>
      <c r="BD296" s="6"/>
      <c r="BF296" s="3" t="str">
        <f>IF($A296="ADD",IF(NOT(ISBLANK(BE296)),_xlfn.XLOOKUP(BE296,ud_yn_unknown[lookupValue],ud_yn_unknown[lookupKey],"ERROR"),""), "")</f>
        <v/>
      </c>
      <c r="BH296" s="3" t="str">
        <f>IF($A296="ADD",IF(NOT(ISBLANK(BG296)),_xlfn.XLOOKUP(BG296,ud_bed_substrate[lookupValue],ud_bed_substrate[lookupKey],"ERROR"),""), "")</f>
        <v/>
      </c>
      <c r="BJ296" s="3" t="str">
        <f>IF($A296="ADD",IF(NOT(ISBLANK(BI296)),_xlfn.XLOOKUP(BI296,ud_yn_unknown[lookupValue],ud_yn_unknown[lookupKey],"ERROR"),""), "")</f>
        <v/>
      </c>
      <c r="BL296" s="3" t="str">
        <f>IF($A296="ADD",IF(NOT(ISBLANK(BK296)),_xlfn.XLOOKUP(BK296,ud_yn_unknown[lookupValue],ud_yn_unknown[lookupKey],"ERROR"),""), "")</f>
        <v/>
      </c>
      <c r="BN296" s="3" t="str">
        <f>IF($A296="ADD",IF(NOT(ISBLANK(BM296)),_xlfn.XLOOKUP(BM296,ud_culvert_slope[lookupValue],ud_culvert_slope[lookupKey],"ERROR"),""), "")</f>
        <v/>
      </c>
      <c r="BP296" s="3" t="str">
        <f>IF($A296="ADD",IF(NOT(ISBLANK(BO296)),_xlfn.XLOOKUP(BO296,ud_culvert_alignment[lookupValue],ud_culvert_alignment[lookupKey],"ERROR"),""), "")</f>
        <v/>
      </c>
      <c r="BQ296" s="8"/>
      <c r="BS296" s="3" t="str">
        <f>IF($A296="ADD",IF(NOT(ISBLANK(BR296)),_xlfn.XLOOKUP(BR296,ud_carried_function[lookupValue],ud_carried_function[lookupKey],"ERROR"),""), "")</f>
        <v/>
      </c>
      <c r="BT296" s="4"/>
      <c r="BV296" s="3" t="str">
        <f>IF($A296="ADD",IF(NOT(ISBLANK(BU296)),_xlfn.XLOOKUP(BU296,ud_design_loading[lookupValue],ud_design_loading[lookupKey],"ERROR"),""), "")</f>
        <v/>
      </c>
      <c r="BW296" s="4"/>
      <c r="BX296" s="4"/>
      <c r="BY296" s="4"/>
      <c r="BZ296" s="4"/>
      <c r="CC296" s="3" t="str">
        <f>IF($A296="ADD",IF(NOT(ISBLANK(CB296)),_xlfn.XLOOKUP(CB296,maint_type[lookupValue],maint_type[lookupKey],"ERROR"),""), "")</f>
        <v/>
      </c>
      <c r="CE296" s="3" t="str">
        <f>IF($A296="ADD",IF(NOT(ISBLANK(CD296)),_xlfn.XLOOKUP(CD296,ud_access_method[lookupValue],ud_access_method[lookupKey],"ERROR"),""), "")</f>
        <v/>
      </c>
      <c r="CF296" s="9"/>
      <c r="CG296" s="8"/>
      <c r="CH296" s="4" t="str">
        <f t="shared" ca="1" si="50"/>
        <v/>
      </c>
      <c r="CI296" s="4"/>
      <c r="CJ296" s="3" t="str">
        <f t="shared" si="51"/>
        <v/>
      </c>
      <c r="CK296" s="3" t="str">
        <f>IF($A296="","",IF((AND($A296="ADD",OR(CJ296="",CJ296="In Use"))),"5",(_xlfn.XLOOKUP(CJ296,ud_asset_status[lookupValue],ud_asset_status[lookupKey],""))))</f>
        <v/>
      </c>
      <c r="CL296" s="8"/>
      <c r="CN296" s="3" t="str">
        <f>IF($A296="ADD",IF(NOT(ISBLANK(CM296)),_xlfn.XLOOKUP(CM296,ar_replace_reason[lookupValue],ar_replace_reason[lookupKey],"ERROR"),""), "")</f>
        <v/>
      </c>
      <c r="CO296" s="3" t="str">
        <f t="shared" si="52"/>
        <v/>
      </c>
      <c r="CP296" s="3" t="str">
        <f>IF($A296="","",IF((AND($A296="ADD",OR(CO296="",CO296="Queenstown-Lakes District Council"))),"70",(_xlfn.XLOOKUP(CO296,ud_organisation_owner[lookupValue],ud_organisation_owner[lookupKey],""))))</f>
        <v/>
      </c>
      <c r="CQ296" s="3" t="str">
        <f t="shared" si="53"/>
        <v/>
      </c>
      <c r="CR296" s="3" t="str">
        <f>IF($A296="","",IF((AND($A296="ADD",OR(CQ296="",CQ296="Queenstown-Lakes District Council"))),"70",(_xlfn.XLOOKUP(CQ296,ud_organisation_owner[lookupValue],ud_organisation_owner[lookupKey],""))))</f>
        <v/>
      </c>
      <c r="CS296" s="3" t="str">
        <f t="shared" si="54"/>
        <v/>
      </c>
      <c r="CT296" s="3" t="str">
        <f>IF($A296="","",IF((AND($A296="ADD",OR(CS296="",CS296="Local Authority"))),"17",(_xlfn.XLOOKUP(CS296,ud_sub_organisation[lookupValue],ud_sub_organisation[lookupKey],""))))</f>
        <v/>
      </c>
      <c r="CV296" s="3" t="str">
        <f>IF($A296="ADD",IF(NOT(ISBLANK(CU296)),_xlfn.XLOOKUP(CU296,ud_maintenance_organisation[lookupValue],ud_maintenance_organisation[lookupKey],"ERROR"),""), "")</f>
        <v/>
      </c>
      <c r="CW296" s="3" t="str">
        <f t="shared" si="55"/>
        <v/>
      </c>
      <c r="CX296" s="3" t="str">
        <f>IF($A296="","",IF((AND($A296="ADD",OR(CW296="",CW296="Vested Assets"))),"12",(_xlfn.XLOOKUP(CW296,ud_work_category[lookupValue],ud_work_category[lookupKey],""))))</f>
        <v/>
      </c>
      <c r="CY296" s="7"/>
      <c r="CZ296" s="2" t="str">
        <f t="shared" si="56"/>
        <v/>
      </c>
      <c r="DA296" s="2" t="str">
        <f t="shared" si="57"/>
        <v/>
      </c>
      <c r="DB296" s="3" t="str">
        <f t="shared" si="58"/>
        <v/>
      </c>
      <c r="DC296" s="3" t="str">
        <f>IF($A296="","",IF((AND($A296="ADD",OR(DB296="",DB296="Excellent"))),"1",(_xlfn.XLOOKUP(DB296,condition[lookupValue],condition[lookupKey],""))))</f>
        <v/>
      </c>
      <c r="DD296" s="8" t="str">
        <f t="shared" si="59"/>
        <v/>
      </c>
      <c r="DE296" s="9"/>
    </row>
    <row r="297" spans="2:10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4"/>
      <c r="L297" s="4"/>
      <c r="M297" s="4"/>
      <c r="O297" s="3" t="str">
        <f>IF($A297="ADD",IF(NOT(ISBLANK(N297)),_xlfn.XLOOKUP(N297,len_adjust_rsn[lookupValue],len_adjust_rsn[lookupKey],"ERROR"),""), "")</f>
        <v/>
      </c>
      <c r="P297" s="4"/>
      <c r="Q297" s="7"/>
      <c r="R297" s="7"/>
      <c r="S297" s="7"/>
      <c r="T297" s="7"/>
      <c r="U297" s="7"/>
      <c r="W297" s="3" t="str">
        <f>IF($A297="ADD",IF(NOT(ISBLANK(V297)),_xlfn.XLOOKUP(V297,ud_stormwater_purpose[lookupValue],ud_stormwater_purpose[lookupKey],"ERROR"),""), "")</f>
        <v/>
      </c>
      <c r="Y297" s="3" t="str">
        <f>IF($A297="ADD",IF(NOT(ISBLANK(X297)),_xlfn.XLOOKUP(X297,ud_pipe_flow_type[lookupValue],ud_pipe_flow_type[lookupKey],"ERROR"),""), "")</f>
        <v/>
      </c>
      <c r="AA297" s="3" t="str">
        <f>IF($A297="ADD",IF(NOT(ISBLANK(Z297)),_xlfn.XLOOKUP(Z297,ud_pipe_type[lookupValue],ud_pipe_type[lookupKey],"ERROR"),""), "")</f>
        <v/>
      </c>
      <c r="AC297" s="3" t="str">
        <f>IF($A297="ADD",IF(NOT(ISBLANK(AB297)),_xlfn.XLOOKUP(AB297,ud_shape[lookupValue],ud_shape[lookupKey],"ERROR"),""), "")</f>
        <v/>
      </c>
      <c r="AE297" s="3" t="str">
        <f>IF($A297="ADD",IF(NOT(ISBLANK(AD297)),_xlfn.XLOOKUP(AD297,pipe_material[lookupValue],pipe_material[lookupKey],"ERROR"),""), "")</f>
        <v/>
      </c>
      <c r="AG297" s="3" t="str">
        <f>IF($A297="ADD",IF(NOT(ISBLANK(AF297)),_xlfn.XLOOKUP(1,(ud_material_subset_lookup=AF297)*(ud_material_subset_parentKey=AE297),ud_material_subset[lookupKey],"ERROR"),""), "")</f>
        <v/>
      </c>
      <c r="AI297" s="3" t="str">
        <f>IF($A297="ADD",IF(NOT(ISBLANK(AH297)),_xlfn.XLOOKUP(AH297,ud_pipe_duct_class[lookupValue],ud_pipe_duct_class[lookupKey],"ERROR"),""), "")</f>
        <v/>
      </c>
      <c r="AL297" s="3" t="str">
        <f>IF($A297="ADD",IF(NOT(ISBLANK(AK297)),_xlfn.XLOOKUP(AK297,ud_pipe_joint_type[lookupValue],ud_pipe_joint_type[lookupKey],"ERROR"),""), "")</f>
        <v/>
      </c>
      <c r="AN297" s="3" t="str">
        <f>IF($A297="ADD",IF(NOT(ISBLANK(AM297)),_xlfn.XLOOKUP(AM297,ud_pipe_location[lookupValue],ud_pipe_location[lookupKey],"ERROR"),""), "")</f>
        <v/>
      </c>
      <c r="AP297" s="2" t="str">
        <f t="shared" si="48"/>
        <v/>
      </c>
      <c r="AQ297" s="2" t="str">
        <f t="shared" si="49"/>
        <v/>
      </c>
      <c r="AR297" s="6"/>
      <c r="AS297" s="6"/>
      <c r="AT297" s="6"/>
      <c r="AU297" s="4"/>
      <c r="AV297" s="9"/>
      <c r="AX297" s="3" t="str">
        <f>IF($A297="ADD",IF(NOT(ISBLANK(AW297)),_xlfn.XLOOKUP(AW297,ud_culvert_grate[lookupValue],ud_culvert_grate[lookupKey],"ERROR"),""), "")</f>
        <v/>
      </c>
      <c r="AY297" s="4"/>
      <c r="BA297" s="3" t="str">
        <f>IF($A297="ADD",IF(NOT(ISBLANK(AZ297)),_xlfn.XLOOKUP(AZ297,ud_culvert_grate[lookupValue],ud_culvert_grate[lookupKey],"ERROR"),""), "")</f>
        <v/>
      </c>
      <c r="BD297" s="6"/>
      <c r="BF297" s="3" t="str">
        <f>IF($A297="ADD",IF(NOT(ISBLANK(BE297)),_xlfn.XLOOKUP(BE297,ud_yn_unknown[lookupValue],ud_yn_unknown[lookupKey],"ERROR"),""), "")</f>
        <v/>
      </c>
      <c r="BH297" s="3" t="str">
        <f>IF($A297="ADD",IF(NOT(ISBLANK(BG297)),_xlfn.XLOOKUP(BG297,ud_bed_substrate[lookupValue],ud_bed_substrate[lookupKey],"ERROR"),""), "")</f>
        <v/>
      </c>
      <c r="BJ297" s="3" t="str">
        <f>IF($A297="ADD",IF(NOT(ISBLANK(BI297)),_xlfn.XLOOKUP(BI297,ud_yn_unknown[lookupValue],ud_yn_unknown[lookupKey],"ERROR"),""), "")</f>
        <v/>
      </c>
      <c r="BL297" s="3" t="str">
        <f>IF($A297="ADD",IF(NOT(ISBLANK(BK297)),_xlfn.XLOOKUP(BK297,ud_yn_unknown[lookupValue],ud_yn_unknown[lookupKey],"ERROR"),""), "")</f>
        <v/>
      </c>
      <c r="BN297" s="3" t="str">
        <f>IF($A297="ADD",IF(NOT(ISBLANK(BM297)),_xlfn.XLOOKUP(BM297,ud_culvert_slope[lookupValue],ud_culvert_slope[lookupKey],"ERROR"),""), "")</f>
        <v/>
      </c>
      <c r="BP297" s="3" t="str">
        <f>IF($A297="ADD",IF(NOT(ISBLANK(BO297)),_xlfn.XLOOKUP(BO297,ud_culvert_alignment[lookupValue],ud_culvert_alignment[lookupKey],"ERROR"),""), "")</f>
        <v/>
      </c>
      <c r="BQ297" s="8"/>
      <c r="BS297" s="3" t="str">
        <f>IF($A297="ADD",IF(NOT(ISBLANK(BR297)),_xlfn.XLOOKUP(BR297,ud_carried_function[lookupValue],ud_carried_function[lookupKey],"ERROR"),""), "")</f>
        <v/>
      </c>
      <c r="BT297" s="4"/>
      <c r="BV297" s="3" t="str">
        <f>IF($A297="ADD",IF(NOT(ISBLANK(BU297)),_xlfn.XLOOKUP(BU297,ud_design_loading[lookupValue],ud_design_loading[lookupKey],"ERROR"),""), "")</f>
        <v/>
      </c>
      <c r="BW297" s="4"/>
      <c r="BX297" s="4"/>
      <c r="BY297" s="4"/>
      <c r="BZ297" s="4"/>
      <c r="CC297" s="3" t="str">
        <f>IF($A297="ADD",IF(NOT(ISBLANK(CB297)),_xlfn.XLOOKUP(CB297,maint_type[lookupValue],maint_type[lookupKey],"ERROR"),""), "")</f>
        <v/>
      </c>
      <c r="CE297" s="3" t="str">
        <f>IF($A297="ADD",IF(NOT(ISBLANK(CD297)),_xlfn.XLOOKUP(CD297,ud_access_method[lookupValue],ud_access_method[lookupKey],"ERROR"),""), "")</f>
        <v/>
      </c>
      <c r="CF297" s="9"/>
      <c r="CG297" s="8"/>
      <c r="CH297" s="4" t="str">
        <f t="shared" ca="1" si="50"/>
        <v/>
      </c>
      <c r="CI297" s="4"/>
      <c r="CJ297" s="3" t="str">
        <f t="shared" si="51"/>
        <v/>
      </c>
      <c r="CK297" s="3" t="str">
        <f>IF($A297="","",IF((AND($A297="ADD",OR(CJ297="",CJ297="In Use"))),"5",(_xlfn.XLOOKUP(CJ297,ud_asset_status[lookupValue],ud_asset_status[lookupKey],""))))</f>
        <v/>
      </c>
      <c r="CL297" s="8"/>
      <c r="CN297" s="3" t="str">
        <f>IF($A297="ADD",IF(NOT(ISBLANK(CM297)),_xlfn.XLOOKUP(CM297,ar_replace_reason[lookupValue],ar_replace_reason[lookupKey],"ERROR"),""), "")</f>
        <v/>
      </c>
      <c r="CO297" s="3" t="str">
        <f t="shared" si="52"/>
        <v/>
      </c>
      <c r="CP297" s="3" t="str">
        <f>IF($A297="","",IF((AND($A297="ADD",OR(CO297="",CO297="Queenstown-Lakes District Council"))),"70",(_xlfn.XLOOKUP(CO297,ud_organisation_owner[lookupValue],ud_organisation_owner[lookupKey],""))))</f>
        <v/>
      </c>
      <c r="CQ297" s="3" t="str">
        <f t="shared" si="53"/>
        <v/>
      </c>
      <c r="CR297" s="3" t="str">
        <f>IF($A297="","",IF((AND($A297="ADD",OR(CQ297="",CQ297="Queenstown-Lakes District Council"))),"70",(_xlfn.XLOOKUP(CQ297,ud_organisation_owner[lookupValue],ud_organisation_owner[lookupKey],""))))</f>
        <v/>
      </c>
      <c r="CS297" s="3" t="str">
        <f t="shared" si="54"/>
        <v/>
      </c>
      <c r="CT297" s="3" t="str">
        <f>IF($A297="","",IF((AND($A297="ADD",OR(CS297="",CS297="Local Authority"))),"17",(_xlfn.XLOOKUP(CS297,ud_sub_organisation[lookupValue],ud_sub_organisation[lookupKey],""))))</f>
        <v/>
      </c>
      <c r="CV297" s="3" t="str">
        <f>IF($A297="ADD",IF(NOT(ISBLANK(CU297)),_xlfn.XLOOKUP(CU297,ud_maintenance_organisation[lookupValue],ud_maintenance_organisation[lookupKey],"ERROR"),""), "")</f>
        <v/>
      </c>
      <c r="CW297" s="3" t="str">
        <f t="shared" si="55"/>
        <v/>
      </c>
      <c r="CX297" s="3" t="str">
        <f>IF($A297="","",IF((AND($A297="ADD",OR(CW297="",CW297="Vested Assets"))),"12",(_xlfn.XLOOKUP(CW297,ud_work_category[lookupValue],ud_work_category[lookupKey],""))))</f>
        <v/>
      </c>
      <c r="CY297" s="7"/>
      <c r="CZ297" s="2" t="str">
        <f t="shared" si="56"/>
        <v/>
      </c>
      <c r="DA297" s="2" t="str">
        <f t="shared" si="57"/>
        <v/>
      </c>
      <c r="DB297" s="3" t="str">
        <f t="shared" si="58"/>
        <v/>
      </c>
      <c r="DC297" s="3" t="str">
        <f>IF($A297="","",IF((AND($A297="ADD",OR(DB297="",DB297="Excellent"))),"1",(_xlfn.XLOOKUP(DB297,condition[lookupValue],condition[lookupKey],""))))</f>
        <v/>
      </c>
      <c r="DD297" s="8" t="str">
        <f t="shared" si="59"/>
        <v/>
      </c>
      <c r="DE297" s="9"/>
    </row>
    <row r="298" spans="2:10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4"/>
      <c r="L298" s="4"/>
      <c r="M298" s="4"/>
      <c r="O298" s="3" t="str">
        <f>IF($A298="ADD",IF(NOT(ISBLANK(N298)),_xlfn.XLOOKUP(N298,len_adjust_rsn[lookupValue],len_adjust_rsn[lookupKey],"ERROR"),""), "")</f>
        <v/>
      </c>
      <c r="P298" s="4"/>
      <c r="Q298" s="7"/>
      <c r="R298" s="7"/>
      <c r="S298" s="7"/>
      <c r="T298" s="7"/>
      <c r="U298" s="7"/>
      <c r="W298" s="3" t="str">
        <f>IF($A298="ADD",IF(NOT(ISBLANK(V298)),_xlfn.XLOOKUP(V298,ud_stormwater_purpose[lookupValue],ud_stormwater_purpose[lookupKey],"ERROR"),""), "")</f>
        <v/>
      </c>
      <c r="Y298" s="3" t="str">
        <f>IF($A298="ADD",IF(NOT(ISBLANK(X298)),_xlfn.XLOOKUP(X298,ud_pipe_flow_type[lookupValue],ud_pipe_flow_type[lookupKey],"ERROR"),""), "")</f>
        <v/>
      </c>
      <c r="AA298" s="3" t="str">
        <f>IF($A298="ADD",IF(NOT(ISBLANK(Z298)),_xlfn.XLOOKUP(Z298,ud_pipe_type[lookupValue],ud_pipe_type[lookupKey],"ERROR"),""), "")</f>
        <v/>
      </c>
      <c r="AC298" s="3" t="str">
        <f>IF($A298="ADD",IF(NOT(ISBLANK(AB298)),_xlfn.XLOOKUP(AB298,ud_shape[lookupValue],ud_shape[lookupKey],"ERROR"),""), "")</f>
        <v/>
      </c>
      <c r="AE298" s="3" t="str">
        <f>IF($A298="ADD",IF(NOT(ISBLANK(AD298)),_xlfn.XLOOKUP(AD298,pipe_material[lookupValue],pipe_material[lookupKey],"ERROR"),""), "")</f>
        <v/>
      </c>
      <c r="AG298" s="3" t="str">
        <f>IF($A298="ADD",IF(NOT(ISBLANK(AF298)),_xlfn.XLOOKUP(1,(ud_material_subset_lookup=AF298)*(ud_material_subset_parentKey=AE298),ud_material_subset[lookupKey],"ERROR"),""), "")</f>
        <v/>
      </c>
      <c r="AI298" s="3" t="str">
        <f>IF($A298="ADD",IF(NOT(ISBLANK(AH298)),_xlfn.XLOOKUP(AH298,ud_pipe_duct_class[lookupValue],ud_pipe_duct_class[lookupKey],"ERROR"),""), "")</f>
        <v/>
      </c>
      <c r="AL298" s="3" t="str">
        <f>IF($A298="ADD",IF(NOT(ISBLANK(AK298)),_xlfn.XLOOKUP(AK298,ud_pipe_joint_type[lookupValue],ud_pipe_joint_type[lookupKey],"ERROR"),""), "")</f>
        <v/>
      </c>
      <c r="AN298" s="3" t="str">
        <f>IF($A298="ADD",IF(NOT(ISBLANK(AM298)),_xlfn.XLOOKUP(AM298,ud_pipe_location[lookupValue],ud_pipe_location[lookupKey],"ERROR"),""), "")</f>
        <v/>
      </c>
      <c r="AP298" s="2" t="str">
        <f t="shared" si="48"/>
        <v/>
      </c>
      <c r="AQ298" s="2" t="str">
        <f t="shared" si="49"/>
        <v/>
      </c>
      <c r="AR298" s="6"/>
      <c r="AS298" s="6"/>
      <c r="AT298" s="6"/>
      <c r="AU298" s="4"/>
      <c r="AV298" s="9"/>
      <c r="AX298" s="3" t="str">
        <f>IF($A298="ADD",IF(NOT(ISBLANK(AW298)),_xlfn.XLOOKUP(AW298,ud_culvert_grate[lookupValue],ud_culvert_grate[lookupKey],"ERROR"),""), "")</f>
        <v/>
      </c>
      <c r="AY298" s="4"/>
      <c r="BA298" s="3" t="str">
        <f>IF($A298="ADD",IF(NOT(ISBLANK(AZ298)),_xlfn.XLOOKUP(AZ298,ud_culvert_grate[lookupValue],ud_culvert_grate[lookupKey],"ERROR"),""), "")</f>
        <v/>
      </c>
      <c r="BD298" s="6"/>
      <c r="BF298" s="3" t="str">
        <f>IF($A298="ADD",IF(NOT(ISBLANK(BE298)),_xlfn.XLOOKUP(BE298,ud_yn_unknown[lookupValue],ud_yn_unknown[lookupKey],"ERROR"),""), "")</f>
        <v/>
      </c>
      <c r="BH298" s="3" t="str">
        <f>IF($A298="ADD",IF(NOT(ISBLANK(BG298)),_xlfn.XLOOKUP(BG298,ud_bed_substrate[lookupValue],ud_bed_substrate[lookupKey],"ERROR"),""), "")</f>
        <v/>
      </c>
      <c r="BJ298" s="3" t="str">
        <f>IF($A298="ADD",IF(NOT(ISBLANK(BI298)),_xlfn.XLOOKUP(BI298,ud_yn_unknown[lookupValue],ud_yn_unknown[lookupKey],"ERROR"),""), "")</f>
        <v/>
      </c>
      <c r="BL298" s="3" t="str">
        <f>IF($A298="ADD",IF(NOT(ISBLANK(BK298)),_xlfn.XLOOKUP(BK298,ud_yn_unknown[lookupValue],ud_yn_unknown[lookupKey],"ERROR"),""), "")</f>
        <v/>
      </c>
      <c r="BN298" s="3" t="str">
        <f>IF($A298="ADD",IF(NOT(ISBLANK(BM298)),_xlfn.XLOOKUP(BM298,ud_culvert_slope[lookupValue],ud_culvert_slope[lookupKey],"ERROR"),""), "")</f>
        <v/>
      </c>
      <c r="BP298" s="3" t="str">
        <f>IF($A298="ADD",IF(NOT(ISBLANK(BO298)),_xlfn.XLOOKUP(BO298,ud_culvert_alignment[lookupValue],ud_culvert_alignment[lookupKey],"ERROR"),""), "")</f>
        <v/>
      </c>
      <c r="BQ298" s="8"/>
      <c r="BS298" s="3" t="str">
        <f>IF($A298="ADD",IF(NOT(ISBLANK(BR298)),_xlfn.XLOOKUP(BR298,ud_carried_function[lookupValue],ud_carried_function[lookupKey],"ERROR"),""), "")</f>
        <v/>
      </c>
      <c r="BT298" s="4"/>
      <c r="BV298" s="3" t="str">
        <f>IF($A298="ADD",IF(NOT(ISBLANK(BU298)),_xlfn.XLOOKUP(BU298,ud_design_loading[lookupValue],ud_design_loading[lookupKey],"ERROR"),""), "")</f>
        <v/>
      </c>
      <c r="BW298" s="4"/>
      <c r="BX298" s="4"/>
      <c r="BY298" s="4"/>
      <c r="BZ298" s="4"/>
      <c r="CC298" s="3" t="str">
        <f>IF($A298="ADD",IF(NOT(ISBLANK(CB298)),_xlfn.XLOOKUP(CB298,maint_type[lookupValue],maint_type[lookupKey],"ERROR"),""), "")</f>
        <v/>
      </c>
      <c r="CE298" s="3" t="str">
        <f>IF($A298="ADD",IF(NOT(ISBLANK(CD298)),_xlfn.XLOOKUP(CD298,ud_access_method[lookupValue],ud_access_method[lookupKey],"ERROR"),""), "")</f>
        <v/>
      </c>
      <c r="CF298" s="9"/>
      <c r="CG298" s="8"/>
      <c r="CH298" s="4" t="str">
        <f t="shared" ca="1" si="50"/>
        <v/>
      </c>
      <c r="CI298" s="4"/>
      <c r="CJ298" s="3" t="str">
        <f t="shared" si="51"/>
        <v/>
      </c>
      <c r="CK298" s="3" t="str">
        <f>IF($A298="","",IF((AND($A298="ADD",OR(CJ298="",CJ298="In Use"))),"5",(_xlfn.XLOOKUP(CJ298,ud_asset_status[lookupValue],ud_asset_status[lookupKey],""))))</f>
        <v/>
      </c>
      <c r="CL298" s="8"/>
      <c r="CN298" s="3" t="str">
        <f>IF($A298="ADD",IF(NOT(ISBLANK(CM298)),_xlfn.XLOOKUP(CM298,ar_replace_reason[lookupValue],ar_replace_reason[lookupKey],"ERROR"),""), "")</f>
        <v/>
      </c>
      <c r="CO298" s="3" t="str">
        <f t="shared" si="52"/>
        <v/>
      </c>
      <c r="CP298" s="3" t="str">
        <f>IF($A298="","",IF((AND($A298="ADD",OR(CO298="",CO298="Queenstown-Lakes District Council"))),"70",(_xlfn.XLOOKUP(CO298,ud_organisation_owner[lookupValue],ud_organisation_owner[lookupKey],""))))</f>
        <v/>
      </c>
      <c r="CQ298" s="3" t="str">
        <f t="shared" si="53"/>
        <v/>
      </c>
      <c r="CR298" s="3" t="str">
        <f>IF($A298="","",IF((AND($A298="ADD",OR(CQ298="",CQ298="Queenstown-Lakes District Council"))),"70",(_xlfn.XLOOKUP(CQ298,ud_organisation_owner[lookupValue],ud_organisation_owner[lookupKey],""))))</f>
        <v/>
      </c>
      <c r="CS298" s="3" t="str">
        <f t="shared" si="54"/>
        <v/>
      </c>
      <c r="CT298" s="3" t="str">
        <f>IF($A298="","",IF((AND($A298="ADD",OR(CS298="",CS298="Local Authority"))),"17",(_xlfn.XLOOKUP(CS298,ud_sub_organisation[lookupValue],ud_sub_organisation[lookupKey],""))))</f>
        <v/>
      </c>
      <c r="CV298" s="3" t="str">
        <f>IF($A298="ADD",IF(NOT(ISBLANK(CU298)),_xlfn.XLOOKUP(CU298,ud_maintenance_organisation[lookupValue],ud_maintenance_organisation[lookupKey],"ERROR"),""), "")</f>
        <v/>
      </c>
      <c r="CW298" s="3" t="str">
        <f t="shared" si="55"/>
        <v/>
      </c>
      <c r="CX298" s="3" t="str">
        <f>IF($A298="","",IF((AND($A298="ADD",OR(CW298="",CW298="Vested Assets"))),"12",(_xlfn.XLOOKUP(CW298,ud_work_category[lookupValue],ud_work_category[lookupKey],""))))</f>
        <v/>
      </c>
      <c r="CY298" s="7"/>
      <c r="CZ298" s="2" t="str">
        <f t="shared" si="56"/>
        <v/>
      </c>
      <c r="DA298" s="2" t="str">
        <f t="shared" si="57"/>
        <v/>
      </c>
      <c r="DB298" s="3" t="str">
        <f t="shared" si="58"/>
        <v/>
      </c>
      <c r="DC298" s="3" t="str">
        <f>IF($A298="","",IF((AND($A298="ADD",OR(DB298="",DB298="Excellent"))),"1",(_xlfn.XLOOKUP(DB298,condition[lookupValue],condition[lookupKey],""))))</f>
        <v/>
      </c>
      <c r="DD298" s="8" t="str">
        <f t="shared" si="59"/>
        <v/>
      </c>
      <c r="DE298" s="9"/>
    </row>
    <row r="299" spans="2:10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4"/>
      <c r="L299" s="4"/>
      <c r="M299" s="4"/>
      <c r="O299" s="3" t="str">
        <f>IF($A299="ADD",IF(NOT(ISBLANK(N299)),_xlfn.XLOOKUP(N299,len_adjust_rsn[lookupValue],len_adjust_rsn[lookupKey],"ERROR"),""), "")</f>
        <v/>
      </c>
      <c r="P299" s="4"/>
      <c r="Q299" s="7"/>
      <c r="R299" s="7"/>
      <c r="S299" s="7"/>
      <c r="T299" s="7"/>
      <c r="U299" s="7"/>
      <c r="W299" s="3" t="str">
        <f>IF($A299="ADD",IF(NOT(ISBLANK(V299)),_xlfn.XLOOKUP(V299,ud_stormwater_purpose[lookupValue],ud_stormwater_purpose[lookupKey],"ERROR"),""), "")</f>
        <v/>
      </c>
      <c r="Y299" s="3" t="str">
        <f>IF($A299="ADD",IF(NOT(ISBLANK(X299)),_xlfn.XLOOKUP(X299,ud_pipe_flow_type[lookupValue],ud_pipe_flow_type[lookupKey],"ERROR"),""), "")</f>
        <v/>
      </c>
      <c r="AA299" s="3" t="str">
        <f>IF($A299="ADD",IF(NOT(ISBLANK(Z299)),_xlfn.XLOOKUP(Z299,ud_pipe_type[lookupValue],ud_pipe_type[lookupKey],"ERROR"),""), "")</f>
        <v/>
      </c>
      <c r="AC299" s="3" t="str">
        <f>IF($A299="ADD",IF(NOT(ISBLANK(AB299)),_xlfn.XLOOKUP(AB299,ud_shape[lookupValue],ud_shape[lookupKey],"ERROR"),""), "")</f>
        <v/>
      </c>
      <c r="AE299" s="3" t="str">
        <f>IF($A299="ADD",IF(NOT(ISBLANK(AD299)),_xlfn.XLOOKUP(AD299,pipe_material[lookupValue],pipe_material[lookupKey],"ERROR"),""), "")</f>
        <v/>
      </c>
      <c r="AG299" s="3" t="str">
        <f>IF($A299="ADD",IF(NOT(ISBLANK(AF299)),_xlfn.XLOOKUP(1,(ud_material_subset_lookup=AF299)*(ud_material_subset_parentKey=AE299),ud_material_subset[lookupKey],"ERROR"),""), "")</f>
        <v/>
      </c>
      <c r="AI299" s="3" t="str">
        <f>IF($A299="ADD",IF(NOT(ISBLANK(AH299)),_xlfn.XLOOKUP(AH299,ud_pipe_duct_class[lookupValue],ud_pipe_duct_class[lookupKey],"ERROR"),""), "")</f>
        <v/>
      </c>
      <c r="AL299" s="3" t="str">
        <f>IF($A299="ADD",IF(NOT(ISBLANK(AK299)),_xlfn.XLOOKUP(AK299,ud_pipe_joint_type[lookupValue],ud_pipe_joint_type[lookupKey],"ERROR"),""), "")</f>
        <v/>
      </c>
      <c r="AN299" s="3" t="str">
        <f>IF($A299="ADD",IF(NOT(ISBLANK(AM299)),_xlfn.XLOOKUP(AM299,ud_pipe_location[lookupValue],ud_pipe_location[lookupKey],"ERROR"),""), "")</f>
        <v/>
      </c>
      <c r="AP299" s="2" t="str">
        <f t="shared" si="48"/>
        <v/>
      </c>
      <c r="AQ299" s="2" t="str">
        <f t="shared" si="49"/>
        <v/>
      </c>
      <c r="AR299" s="6"/>
      <c r="AS299" s="6"/>
      <c r="AT299" s="6"/>
      <c r="AU299" s="4"/>
      <c r="AV299" s="9"/>
      <c r="AX299" s="3" t="str">
        <f>IF($A299="ADD",IF(NOT(ISBLANK(AW299)),_xlfn.XLOOKUP(AW299,ud_culvert_grate[lookupValue],ud_culvert_grate[lookupKey],"ERROR"),""), "")</f>
        <v/>
      </c>
      <c r="AY299" s="4"/>
      <c r="BA299" s="3" t="str">
        <f>IF($A299="ADD",IF(NOT(ISBLANK(AZ299)),_xlfn.XLOOKUP(AZ299,ud_culvert_grate[lookupValue],ud_culvert_grate[lookupKey],"ERROR"),""), "")</f>
        <v/>
      </c>
      <c r="BD299" s="6"/>
      <c r="BF299" s="3" t="str">
        <f>IF($A299="ADD",IF(NOT(ISBLANK(BE299)),_xlfn.XLOOKUP(BE299,ud_yn_unknown[lookupValue],ud_yn_unknown[lookupKey],"ERROR"),""), "")</f>
        <v/>
      </c>
      <c r="BH299" s="3" t="str">
        <f>IF($A299="ADD",IF(NOT(ISBLANK(BG299)),_xlfn.XLOOKUP(BG299,ud_bed_substrate[lookupValue],ud_bed_substrate[lookupKey],"ERROR"),""), "")</f>
        <v/>
      </c>
      <c r="BJ299" s="3" t="str">
        <f>IF($A299="ADD",IF(NOT(ISBLANK(BI299)),_xlfn.XLOOKUP(BI299,ud_yn_unknown[lookupValue],ud_yn_unknown[lookupKey],"ERROR"),""), "")</f>
        <v/>
      </c>
      <c r="BL299" s="3" t="str">
        <f>IF($A299="ADD",IF(NOT(ISBLANK(BK299)),_xlfn.XLOOKUP(BK299,ud_yn_unknown[lookupValue],ud_yn_unknown[lookupKey],"ERROR"),""), "")</f>
        <v/>
      </c>
      <c r="BN299" s="3" t="str">
        <f>IF($A299="ADD",IF(NOT(ISBLANK(BM299)),_xlfn.XLOOKUP(BM299,ud_culvert_slope[lookupValue],ud_culvert_slope[lookupKey],"ERROR"),""), "")</f>
        <v/>
      </c>
      <c r="BP299" s="3" t="str">
        <f>IF($A299="ADD",IF(NOT(ISBLANK(BO299)),_xlfn.XLOOKUP(BO299,ud_culvert_alignment[lookupValue],ud_culvert_alignment[lookupKey],"ERROR"),""), "")</f>
        <v/>
      </c>
      <c r="BQ299" s="8"/>
      <c r="BS299" s="3" t="str">
        <f>IF($A299="ADD",IF(NOT(ISBLANK(BR299)),_xlfn.XLOOKUP(BR299,ud_carried_function[lookupValue],ud_carried_function[lookupKey],"ERROR"),""), "")</f>
        <v/>
      </c>
      <c r="BT299" s="4"/>
      <c r="BV299" s="3" t="str">
        <f>IF($A299="ADD",IF(NOT(ISBLANK(BU299)),_xlfn.XLOOKUP(BU299,ud_design_loading[lookupValue],ud_design_loading[lookupKey],"ERROR"),""), "")</f>
        <v/>
      </c>
      <c r="BW299" s="4"/>
      <c r="BX299" s="4"/>
      <c r="BY299" s="4"/>
      <c r="BZ299" s="4"/>
      <c r="CC299" s="3" t="str">
        <f>IF($A299="ADD",IF(NOT(ISBLANK(CB299)),_xlfn.XLOOKUP(CB299,maint_type[lookupValue],maint_type[lookupKey],"ERROR"),""), "")</f>
        <v/>
      </c>
      <c r="CE299" s="3" t="str">
        <f>IF($A299="ADD",IF(NOT(ISBLANK(CD299)),_xlfn.XLOOKUP(CD299,ud_access_method[lookupValue],ud_access_method[lookupKey],"ERROR"),""), "")</f>
        <v/>
      </c>
      <c r="CF299" s="9"/>
      <c r="CG299" s="8"/>
      <c r="CH299" s="4" t="str">
        <f t="shared" ca="1" si="50"/>
        <v/>
      </c>
      <c r="CI299" s="4"/>
      <c r="CJ299" s="3" t="str">
        <f t="shared" si="51"/>
        <v/>
      </c>
      <c r="CK299" s="3" t="str">
        <f>IF($A299="","",IF((AND($A299="ADD",OR(CJ299="",CJ299="In Use"))),"5",(_xlfn.XLOOKUP(CJ299,ud_asset_status[lookupValue],ud_asset_status[lookupKey],""))))</f>
        <v/>
      </c>
      <c r="CL299" s="8"/>
      <c r="CN299" s="3" t="str">
        <f>IF($A299="ADD",IF(NOT(ISBLANK(CM299)),_xlfn.XLOOKUP(CM299,ar_replace_reason[lookupValue],ar_replace_reason[lookupKey],"ERROR"),""), "")</f>
        <v/>
      </c>
      <c r="CO299" s="3" t="str">
        <f t="shared" si="52"/>
        <v/>
      </c>
      <c r="CP299" s="3" t="str">
        <f>IF($A299="","",IF((AND($A299="ADD",OR(CO299="",CO299="Queenstown-Lakes District Council"))),"70",(_xlfn.XLOOKUP(CO299,ud_organisation_owner[lookupValue],ud_organisation_owner[lookupKey],""))))</f>
        <v/>
      </c>
      <c r="CQ299" s="3" t="str">
        <f t="shared" si="53"/>
        <v/>
      </c>
      <c r="CR299" s="3" t="str">
        <f>IF($A299="","",IF((AND($A299="ADD",OR(CQ299="",CQ299="Queenstown-Lakes District Council"))),"70",(_xlfn.XLOOKUP(CQ299,ud_organisation_owner[lookupValue],ud_organisation_owner[lookupKey],""))))</f>
        <v/>
      </c>
      <c r="CS299" s="3" t="str">
        <f t="shared" si="54"/>
        <v/>
      </c>
      <c r="CT299" s="3" t="str">
        <f>IF($A299="","",IF((AND($A299="ADD",OR(CS299="",CS299="Local Authority"))),"17",(_xlfn.XLOOKUP(CS299,ud_sub_organisation[lookupValue],ud_sub_organisation[lookupKey],""))))</f>
        <v/>
      </c>
      <c r="CV299" s="3" t="str">
        <f>IF($A299="ADD",IF(NOT(ISBLANK(CU299)),_xlfn.XLOOKUP(CU299,ud_maintenance_organisation[lookupValue],ud_maintenance_organisation[lookupKey],"ERROR"),""), "")</f>
        <v/>
      </c>
      <c r="CW299" s="3" t="str">
        <f t="shared" si="55"/>
        <v/>
      </c>
      <c r="CX299" s="3" t="str">
        <f>IF($A299="","",IF((AND($A299="ADD",OR(CW299="",CW299="Vested Assets"))),"12",(_xlfn.XLOOKUP(CW299,ud_work_category[lookupValue],ud_work_category[lookupKey],""))))</f>
        <v/>
      </c>
      <c r="CY299" s="7"/>
      <c r="CZ299" s="2" t="str">
        <f t="shared" si="56"/>
        <v/>
      </c>
      <c r="DA299" s="2" t="str">
        <f t="shared" si="57"/>
        <v/>
      </c>
      <c r="DB299" s="3" t="str">
        <f t="shared" si="58"/>
        <v/>
      </c>
      <c r="DC299" s="3" t="str">
        <f>IF($A299="","",IF((AND($A299="ADD",OR(DB299="",DB299="Excellent"))),"1",(_xlfn.XLOOKUP(DB299,condition[lookupValue],condition[lookupKey],""))))</f>
        <v/>
      </c>
      <c r="DD299" s="8" t="str">
        <f t="shared" si="59"/>
        <v/>
      </c>
      <c r="DE299" s="9"/>
    </row>
    <row r="300" spans="2:10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4"/>
      <c r="L300" s="4"/>
      <c r="M300" s="4"/>
      <c r="O300" s="3" t="str">
        <f>IF($A300="ADD",IF(NOT(ISBLANK(N300)),_xlfn.XLOOKUP(N300,len_adjust_rsn[lookupValue],len_adjust_rsn[lookupKey],"ERROR"),""), "")</f>
        <v/>
      </c>
      <c r="P300" s="4"/>
      <c r="Q300" s="7"/>
      <c r="R300" s="7"/>
      <c r="S300" s="7"/>
      <c r="T300" s="7"/>
      <c r="U300" s="7"/>
      <c r="W300" s="3" t="str">
        <f>IF($A300="ADD",IF(NOT(ISBLANK(V300)),_xlfn.XLOOKUP(V300,ud_stormwater_purpose[lookupValue],ud_stormwater_purpose[lookupKey],"ERROR"),""), "")</f>
        <v/>
      </c>
      <c r="Y300" s="3" t="str">
        <f>IF($A300="ADD",IF(NOT(ISBLANK(X300)),_xlfn.XLOOKUP(X300,ud_pipe_flow_type[lookupValue],ud_pipe_flow_type[lookupKey],"ERROR"),""), "")</f>
        <v/>
      </c>
      <c r="AA300" s="3" t="str">
        <f>IF($A300="ADD",IF(NOT(ISBLANK(Z300)),_xlfn.XLOOKUP(Z300,ud_pipe_type[lookupValue],ud_pipe_type[lookupKey],"ERROR"),""), "")</f>
        <v/>
      </c>
      <c r="AC300" s="3" t="str">
        <f>IF($A300="ADD",IF(NOT(ISBLANK(AB300)),_xlfn.XLOOKUP(AB300,ud_shape[lookupValue],ud_shape[lookupKey],"ERROR"),""), "")</f>
        <v/>
      </c>
      <c r="AE300" s="3" t="str">
        <f>IF($A300="ADD",IF(NOT(ISBLANK(AD300)),_xlfn.XLOOKUP(AD300,pipe_material[lookupValue],pipe_material[lookupKey],"ERROR"),""), "")</f>
        <v/>
      </c>
      <c r="AG300" s="3" t="str">
        <f>IF($A300="ADD",IF(NOT(ISBLANK(AF300)),_xlfn.XLOOKUP(1,(ud_material_subset_lookup=AF300)*(ud_material_subset_parentKey=AE300),ud_material_subset[lookupKey],"ERROR"),""), "")</f>
        <v/>
      </c>
      <c r="AI300" s="3" t="str">
        <f>IF($A300="ADD",IF(NOT(ISBLANK(AH300)),_xlfn.XLOOKUP(AH300,ud_pipe_duct_class[lookupValue],ud_pipe_duct_class[lookupKey],"ERROR"),""), "")</f>
        <v/>
      </c>
      <c r="AL300" s="3" t="str">
        <f>IF($A300="ADD",IF(NOT(ISBLANK(AK300)),_xlfn.XLOOKUP(AK300,ud_pipe_joint_type[lookupValue],ud_pipe_joint_type[lookupKey],"ERROR"),""), "")</f>
        <v/>
      </c>
      <c r="AN300" s="3" t="str">
        <f>IF($A300="ADD",IF(NOT(ISBLANK(AM300)),_xlfn.XLOOKUP(AM300,ud_pipe_location[lookupValue],ud_pipe_location[lookupKey],"ERROR"),""), "")</f>
        <v/>
      </c>
      <c r="AP300" s="2" t="str">
        <f t="shared" si="48"/>
        <v/>
      </c>
      <c r="AQ300" s="2" t="str">
        <f t="shared" si="49"/>
        <v/>
      </c>
      <c r="AR300" s="6"/>
      <c r="AS300" s="6"/>
      <c r="AT300" s="6"/>
      <c r="AU300" s="4"/>
      <c r="AV300" s="9"/>
      <c r="AX300" s="3" t="str">
        <f>IF($A300="ADD",IF(NOT(ISBLANK(AW300)),_xlfn.XLOOKUP(AW300,ud_culvert_grate[lookupValue],ud_culvert_grate[lookupKey],"ERROR"),""), "")</f>
        <v/>
      </c>
      <c r="AY300" s="4"/>
      <c r="BA300" s="3" t="str">
        <f>IF($A300="ADD",IF(NOT(ISBLANK(AZ300)),_xlfn.XLOOKUP(AZ300,ud_culvert_grate[lookupValue],ud_culvert_grate[lookupKey],"ERROR"),""), "")</f>
        <v/>
      </c>
      <c r="BD300" s="6"/>
      <c r="BF300" s="3" t="str">
        <f>IF($A300="ADD",IF(NOT(ISBLANK(BE300)),_xlfn.XLOOKUP(BE300,ud_yn_unknown[lookupValue],ud_yn_unknown[lookupKey],"ERROR"),""), "")</f>
        <v/>
      </c>
      <c r="BH300" s="3" t="str">
        <f>IF($A300="ADD",IF(NOT(ISBLANK(BG300)),_xlfn.XLOOKUP(BG300,ud_bed_substrate[lookupValue],ud_bed_substrate[lookupKey],"ERROR"),""), "")</f>
        <v/>
      </c>
      <c r="BJ300" s="3" t="str">
        <f>IF($A300="ADD",IF(NOT(ISBLANK(BI300)),_xlfn.XLOOKUP(BI300,ud_yn_unknown[lookupValue],ud_yn_unknown[lookupKey],"ERROR"),""), "")</f>
        <v/>
      </c>
      <c r="BL300" s="3" t="str">
        <f>IF($A300="ADD",IF(NOT(ISBLANK(BK300)),_xlfn.XLOOKUP(BK300,ud_yn_unknown[lookupValue],ud_yn_unknown[lookupKey],"ERROR"),""), "")</f>
        <v/>
      </c>
      <c r="BN300" s="3" t="str">
        <f>IF($A300="ADD",IF(NOT(ISBLANK(BM300)),_xlfn.XLOOKUP(BM300,ud_culvert_slope[lookupValue],ud_culvert_slope[lookupKey],"ERROR"),""), "")</f>
        <v/>
      </c>
      <c r="BP300" s="3" t="str">
        <f>IF($A300="ADD",IF(NOT(ISBLANK(BO300)),_xlfn.XLOOKUP(BO300,ud_culvert_alignment[lookupValue],ud_culvert_alignment[lookupKey],"ERROR"),""), "")</f>
        <v/>
      </c>
      <c r="BQ300" s="8"/>
      <c r="BS300" s="3" t="str">
        <f>IF($A300="ADD",IF(NOT(ISBLANK(BR300)),_xlfn.XLOOKUP(BR300,ud_carried_function[lookupValue],ud_carried_function[lookupKey],"ERROR"),""), "")</f>
        <v/>
      </c>
      <c r="BT300" s="4"/>
      <c r="BV300" s="3" t="str">
        <f>IF($A300="ADD",IF(NOT(ISBLANK(BU300)),_xlfn.XLOOKUP(BU300,ud_design_loading[lookupValue],ud_design_loading[lookupKey],"ERROR"),""), "")</f>
        <v/>
      </c>
      <c r="BW300" s="4"/>
      <c r="BX300" s="4"/>
      <c r="BY300" s="4"/>
      <c r="BZ300" s="4"/>
      <c r="CC300" s="3" t="str">
        <f>IF($A300="ADD",IF(NOT(ISBLANK(CB300)),_xlfn.XLOOKUP(CB300,maint_type[lookupValue],maint_type[lookupKey],"ERROR"),""), "")</f>
        <v/>
      </c>
      <c r="CE300" s="3" t="str">
        <f>IF($A300="ADD",IF(NOT(ISBLANK(CD300)),_xlfn.XLOOKUP(CD300,ud_access_method[lookupValue],ud_access_method[lookupKey],"ERROR"),""), "")</f>
        <v/>
      </c>
      <c r="CF300" s="9"/>
      <c r="CG300" s="8"/>
      <c r="CH300" s="4" t="str">
        <f t="shared" ca="1" si="50"/>
        <v/>
      </c>
      <c r="CI300" s="4"/>
      <c r="CJ300" s="3" t="str">
        <f t="shared" si="51"/>
        <v/>
      </c>
      <c r="CK300" s="3" t="str">
        <f>IF($A300="","",IF((AND($A300="ADD",OR(CJ300="",CJ300="In Use"))),"5",(_xlfn.XLOOKUP(CJ300,ud_asset_status[lookupValue],ud_asset_status[lookupKey],""))))</f>
        <v/>
      </c>
      <c r="CL300" s="8"/>
      <c r="CN300" s="3" t="str">
        <f>IF($A300="ADD",IF(NOT(ISBLANK(CM300)),_xlfn.XLOOKUP(CM300,ar_replace_reason[lookupValue],ar_replace_reason[lookupKey],"ERROR"),""), "")</f>
        <v/>
      </c>
      <c r="CO300" s="3" t="str">
        <f t="shared" si="52"/>
        <v/>
      </c>
      <c r="CP300" s="3" t="str">
        <f>IF($A300="","",IF((AND($A300="ADD",OR(CO300="",CO300="Queenstown-Lakes District Council"))),"70",(_xlfn.XLOOKUP(CO300,ud_organisation_owner[lookupValue],ud_organisation_owner[lookupKey],""))))</f>
        <v/>
      </c>
      <c r="CQ300" s="3" t="str">
        <f t="shared" si="53"/>
        <v/>
      </c>
      <c r="CR300" s="3" t="str">
        <f>IF($A300="","",IF((AND($A300="ADD",OR(CQ300="",CQ300="Queenstown-Lakes District Council"))),"70",(_xlfn.XLOOKUP(CQ300,ud_organisation_owner[lookupValue],ud_organisation_owner[lookupKey],""))))</f>
        <v/>
      </c>
      <c r="CS300" s="3" t="str">
        <f t="shared" si="54"/>
        <v/>
      </c>
      <c r="CT300" s="3" t="str">
        <f>IF($A300="","",IF((AND($A300="ADD",OR(CS300="",CS300="Local Authority"))),"17",(_xlfn.XLOOKUP(CS300,ud_sub_organisation[lookupValue],ud_sub_organisation[lookupKey],""))))</f>
        <v/>
      </c>
      <c r="CV300" s="3" t="str">
        <f>IF($A300="ADD",IF(NOT(ISBLANK(CU300)),_xlfn.XLOOKUP(CU300,ud_maintenance_organisation[lookupValue],ud_maintenance_organisation[lookupKey],"ERROR"),""), "")</f>
        <v/>
      </c>
      <c r="CW300" s="3" t="str">
        <f t="shared" si="55"/>
        <v/>
      </c>
      <c r="CX300" s="3" t="str">
        <f>IF($A300="","",IF((AND($A300="ADD",OR(CW300="",CW300="Vested Assets"))),"12",(_xlfn.XLOOKUP(CW300,ud_work_category[lookupValue],ud_work_category[lookupKey],""))))</f>
        <v/>
      </c>
      <c r="CY300" s="7"/>
      <c r="CZ300" s="2" t="str">
        <f t="shared" si="56"/>
        <v/>
      </c>
      <c r="DA300" s="2" t="str">
        <f t="shared" si="57"/>
        <v/>
      </c>
      <c r="DB300" s="3" t="str">
        <f t="shared" si="58"/>
        <v/>
      </c>
      <c r="DC300" s="3" t="str">
        <f>IF($A300="","",IF((AND($A300="ADD",OR(DB300="",DB300="Excellent"))),"1",(_xlfn.XLOOKUP(DB300,condition[lookupValue],condition[lookupKey],""))))</f>
        <v/>
      </c>
      <c r="DD300" s="8" t="str">
        <f t="shared" si="59"/>
        <v/>
      </c>
      <c r="DE300" s="9"/>
    </row>
  </sheetData>
  <sheetProtection algorithmName="SHA-512" hashValue="zab6MowuWJ0HYqsRQoNL8+SRu88ddoSUSMmhemLWELXg2n8pFQlu6fYnUdh1yzftnV3JYJy6hwx0Eb0QU/pLow==" saltValue="j+MNAPwLtNojRbDPtGYNOg==" spinCount="100000" sheet="1" scenarios="1" selectLockedCells="1"/>
  <conditionalFormatting sqref="A2:XFD2">
    <cfRule type="cellIs" dxfId="333" priority="2" operator="equal">
      <formula>"ERROR"</formula>
    </cfRule>
  </conditionalFormatting>
  <conditionalFormatting sqref="A1:XFD1">
    <cfRule type="expression" dxfId="332" priority="1">
      <formula>A$2="ERROR"</formula>
    </cfRule>
  </conditionalFormatting>
  <conditionalFormatting sqref="A10:XFD300">
    <cfRule type="expression" dxfId="331" priority="573">
      <formula>MATCH("ERROR",$A10:$FH10,0)</formula>
    </cfRule>
    <cfRule type="expression" dxfId="330" priority="574">
      <formula>AND($A10="ADD",A$6=TRUE,A10="")</formula>
    </cfRule>
    <cfRule type="expression" dxfId="329" priority="575">
      <formula>OR(AND($A10="DELETE",A$1="Asset ID",A10=""),AND($A10="DELETE",A$1="Removal Date",A10=""),AND($A10="DELETE",A$1="Removal Reason",A10=""))</formula>
    </cfRule>
    <cfRule type="expression" dxfId="328" priority="576">
      <formula>OR(AND($A10="EDIT",A$1="Asset ID",A10=""),AND($A10="EDIT",A$5=TRUE,A10=""))</formula>
    </cfRule>
    <cfRule type="expression" dxfId="327" priority="577">
      <formula>AND($A10="ADD",A$5="COND",A10="")</formula>
    </cfRule>
    <cfRule type="expression" dxfId="326" priority="578">
      <formula>AND($A10="ADD",A$5=TRUE,A10="")</formula>
    </cfRule>
  </conditionalFormatting>
  <dataValidations count="70">
    <dataValidation type="list" allowBlank="1" showInputMessage="1" showErrorMessage="1" sqref="C10:C300" xr:uid="{8A928B6A-CA43-4828-8B6C-5D7BFBDE455D}">
      <formula1>roadnames_lookup</formula1>
    </dataValidation>
    <dataValidation type="list" allowBlank="1" showInputMessage="1" showErrorMessage="1" sqref="I10:I300" xr:uid="{8B7BE852-EAE4-4895-AE7F-CC30EECF2777}">
      <formula1>side_lookup</formula1>
    </dataValidation>
    <dataValidation type="list" allowBlank="1" showInputMessage="1" showErrorMessage="1" sqref="N10:N300" xr:uid="{C39EB566-9232-4E60-9B2C-7F5670D2C329}">
      <formula1>len_adjust_rsn_lookup</formula1>
    </dataValidation>
    <dataValidation type="list" allowBlank="1" showInputMessage="1" showErrorMessage="1" sqref="V10:V300" xr:uid="{A7787794-925A-4A3B-9789-07EDD6A25B3B}">
      <formula1>ud_stormwater_purpose_lookup</formula1>
    </dataValidation>
    <dataValidation type="list" allowBlank="1" showInputMessage="1" showErrorMessage="1" sqref="X10:X300" xr:uid="{FD1E8682-6E16-4C4A-8A7F-8353D734DD0C}">
      <formula1>ud_pipe_flow_type_lookup</formula1>
    </dataValidation>
    <dataValidation type="list" allowBlank="1" showInputMessage="1" showErrorMessage="1" sqref="Z10:Z300" xr:uid="{6299E336-1A1A-4B4B-8834-4DCEACB79470}">
      <formula1>ud_pipe_type_lookup</formula1>
    </dataValidation>
    <dataValidation type="list" allowBlank="1" showInputMessage="1" showErrorMessage="1" sqref="AB10:AB300" xr:uid="{643A965C-DCF8-414F-A92F-CDB51D1EE182}">
      <formula1>ud_shape_lookup</formula1>
    </dataValidation>
    <dataValidation type="list" allowBlank="1" showInputMessage="1" showErrorMessage="1" sqref="AD10:AD300" xr:uid="{6393B898-C99D-4358-B3F2-D5599F4E20D9}">
      <formula1>pipe_material_lookup</formula1>
    </dataValidation>
    <dataValidation type="list" allowBlank="1" showInputMessage="1" showErrorMessage="1" sqref="AH10:AH300" xr:uid="{4B901CC1-1768-4291-8213-82AEE041B950}">
      <formula1>ud_pipe_duct_class_lookup</formula1>
    </dataValidation>
    <dataValidation type="list" allowBlank="1" showInputMessage="1" showErrorMessage="1" sqref="AK10:AK300" xr:uid="{002C74A3-4A2B-400D-A686-7636B0D8087B}">
      <formula1>ud_pipe_joint_type_lookup</formula1>
    </dataValidation>
    <dataValidation type="list" allowBlank="1" showInputMessage="1" showErrorMessage="1" sqref="AM10:AM300" xr:uid="{0B8AB3A4-399A-4B70-ABE4-F845A5B3B44F}">
      <formula1>ud_pipe_location_lookup</formula1>
    </dataValidation>
    <dataValidation type="list" allowBlank="1" showInputMessage="1" showErrorMessage="1" sqref="AW10:AW300 AZ10:AZ300" xr:uid="{A3DD1458-255E-432B-B8F9-9AD1B9FEDB3F}">
      <formula1>ud_culvert_grate_lookup</formula1>
    </dataValidation>
    <dataValidation type="list" allowBlank="1" showInputMessage="1" showErrorMessage="1" sqref="BE10:BE300 BI10:BI300 BK10:BK300" xr:uid="{F286E4CE-33ED-436D-8925-A6AB2A53CEC6}">
      <formula1>ud_yn_unknown_lookup</formula1>
    </dataValidation>
    <dataValidation type="list" allowBlank="1" showInputMessage="1" showErrorMessage="1" sqref="BG10:BG300" xr:uid="{C4E508EB-DAA0-4E1E-9FD7-7818AA06CFED}">
      <formula1>ud_bed_substrate_lookup</formula1>
    </dataValidation>
    <dataValidation type="list" allowBlank="1" showInputMessage="1" showErrorMessage="1" sqref="BM10:BM300" xr:uid="{30F18175-2B75-4DB8-BF4E-B2F4D4D53707}">
      <formula1>ud_culvert_slope_lookup</formula1>
    </dataValidation>
    <dataValidation type="list" allowBlank="1" showInputMessage="1" showErrorMessage="1" sqref="BO10:BO300" xr:uid="{F4BC9EDE-7983-42EB-A2DA-0ED02ED578A0}">
      <formula1>ud_culvert_alignment_lookup</formula1>
    </dataValidation>
    <dataValidation type="list" allowBlank="1" showInputMessage="1" showErrorMessage="1" sqref="BR10:BR300" xr:uid="{77A3D22A-F226-4CDB-BA5C-A3CE12921747}">
      <formula1>ud_carried_function_lookup</formula1>
    </dataValidation>
    <dataValidation type="list" allowBlank="1" showInputMessage="1" showErrorMessage="1" sqref="BU10:BU300" xr:uid="{A2B7DBCC-37A2-4EAA-9149-9911832E3824}">
      <formula1>ud_design_loading_lookup</formula1>
    </dataValidation>
    <dataValidation type="list" allowBlank="1" showInputMessage="1" showErrorMessage="1" sqref="CB10:CB300" xr:uid="{F292F654-3A5E-4604-ABB4-7DBE89CEB29C}">
      <formula1>maint_type_lookup</formula1>
    </dataValidation>
    <dataValidation type="list" allowBlank="1" showInputMessage="1" showErrorMessage="1" sqref="CD10:CD300" xr:uid="{16E893C6-6B24-4F02-9C09-2E16E72FA81D}">
      <formula1>ud_access_method_lookup</formula1>
    </dataValidation>
    <dataValidation type="list" allowBlank="1" showInputMessage="1" showErrorMessage="1" promptTitle="WARNING" prompt="Only change If ammending existing asset" sqref="CJ10:CJ300" xr:uid="{533A6914-B360-4AC4-A1EC-11861C0D26A8}">
      <formula1>ud_asset_status_lookup</formula1>
    </dataValidation>
    <dataValidation type="list" allowBlank="1" showInputMessage="1" showErrorMessage="1" sqref="CM10:CM300" xr:uid="{67FB72EE-469A-43E5-93F3-73F71F79FFD8}">
      <formula1>ar_replace_reason_lookup</formula1>
    </dataValidation>
    <dataValidation type="list" allowBlank="1" showInputMessage="1" showErrorMessage="1" promptTitle="WARNING" prompt="Only change this If Not QLDC asset" sqref="CQ10:CQ300" xr:uid="{9AB29C93-E842-4D00-A8D8-0D42E3ACBD0A}">
      <formula1>ud_organisation_owner_lookup</formula1>
    </dataValidation>
    <dataValidation type="list" allowBlank="1" showInputMessage="1" showErrorMessage="1" promptTitle="WARNING" prompt="Only change this If Not QLDC Roading asset" sqref="CS10:CS300" xr:uid="{1AD3EEB2-C964-4160-9400-40136947926E}">
      <formula1>ud_sub_organisation_lookup</formula1>
    </dataValidation>
    <dataValidation type="list" allowBlank="1" showInputMessage="1" showErrorMessage="1" sqref="CU10:CU300" xr:uid="{4A0673AC-98B3-4232-8C33-62068E307645}">
      <formula1>ud_maintenance_organisation_lookup</formula1>
    </dataValidation>
    <dataValidation type="list" allowBlank="1" showInputMessage="1" showErrorMessage="1" promptTitle="WARNING" prompt="Only change this field If undertaking maintenance Or CAPEX works" sqref="CW10:CW300" xr:uid="{0935340E-C0AB-49AD-8A9D-206884C60262}">
      <formula1>ud_work_category_lookup</formula1>
    </dataValidation>
    <dataValidation type="list" allowBlank="1" showInputMessage="1" showErrorMessage="1" promptTitle="WARNING" prompt="Only change this If incorrect" sqref="DB10:DB300" xr:uid="{110D08F7-1A70-499C-B3AE-73A1DAF86A5B}">
      <formula1>condition_lookup</formula1>
    </dataValidation>
    <dataValidation type="list" allowBlank="1" showInputMessage="1" showErrorMessage="1" sqref="AF10:AF300" xr:uid="{31E278B8-0AB9-4BF5-9C8A-49BBC9A153AE}">
      <formula1 xml:space="preserve"> OFFSET(ud_material_subset_lookupValueRef,MATCH($AE10,ud_material_subset_parentKey,0),0,COUNTIF(ud_material_subset_parentKey,$AE10))</formula1>
    </dataValidation>
    <dataValidation type="list" allowBlank="1" showInputMessage="1" showErrorMessage="1" sqref="AJ10:AJ300 AO10:AO300 BB10:BC300" xr:uid="{FF28B500-3BEE-43A1-B85C-95076028CE4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8E45608-96ED-4DC4-8216-7CEEDA0F3ADE}">
      <formula1>"ADD,EDIT,DELETE"</formula1>
    </dataValidation>
    <dataValidation type="list" allowBlank="1" showInputMessage="1" showErrorMessage="1" promptTitle="WARNING" prompt="Only change this If Not QLDC asset" sqref="CO10:CO300" xr:uid="{62253039-8D3F-45E4-ACF7-9D3ACDAB09F7}">
      <formula1>ud_organisation_owner_lookup</formula1>
    </dataValidation>
    <dataValidation type="list" allowBlank="1" showInputMessage="1" showErrorMessage="1" promptTitle="WARNING" prompt="Only change this If NZTA Or Parks And Reserves asset" sqref="CZ10:CZ300" xr:uid="{A914B636-9A50-423F-81DC-BEBADEB77E37}">
      <formula1>"TRUE,FALSE"</formula1>
    </dataValidation>
    <dataValidation type="list" allowBlank="1" showInputMessage="1" showErrorMessage="1" promptTitle="WARNING" prompt="Only change this If incorrect" sqref="DA10:DA300" xr:uid="{8355CA51-2231-4DEF-AB6D-D3444F9D2A13}">
      <formula1>"TRUE,FALSE"</formula1>
    </dataValidation>
    <dataValidation type="list" allowBlank="1" showInputMessage="1" showErrorMessage="1" promptTitle="WARNING" prompt="Only change this If incorrect" sqref="AP10:AP300" xr:uid="{063E2959-A59E-4533-A6F8-33AD3B8D008C}">
      <formula1>"TRUE,FALSE"</formula1>
    </dataValidation>
    <dataValidation type="list" allowBlank="1" showInputMessage="1" showErrorMessage="1" promptTitle="WARNING" prompt="Only change this If incorrect" sqref="AQ10:AQ300" xr:uid="{F6B6645A-F7C2-4533-B424-A04D2B1C36B6}">
      <formula1>"TRUE,FALSE"</formula1>
    </dataValidation>
    <dataValidation type="whole" allowBlank="1" showInputMessage="1" showErrorMessage="1" error="Please Enter Whole Number Between 1 And 999" promptTitle="ERROR" sqref="BZ10:BZ300" xr:uid="{33EFE8DA-2504-4964-ADDE-FE8786147169}">
      <formula1>1</formula1>
      <formula2>999</formula2>
    </dataValidation>
    <dataValidation type="whole" allowBlank="1" showInputMessage="1" showErrorMessage="1" error="Please Enter Whole Number Between 1 And 999" promptTitle="ERROR" sqref="CH10:CH300" xr:uid="{F10C30CE-C8D3-4892-8579-7E3A8EE71BC5}">
      <formula1>1</formula1>
      <formula2>999</formula2>
    </dataValidation>
    <dataValidation type="whole" allowBlank="1" showInputMessage="1" showErrorMessage="1" error="Please Enter Whole Number Between 1 And 2147483647" promptTitle="ERROR" sqref="B10:B300" xr:uid="{55533728-B821-4EAF-9F8D-25A3792F3569}">
      <formula1>1</formula1>
      <formula2>2147483647</formula2>
    </dataValidation>
    <dataValidation type="whole" allowBlank="1" showInputMessage="1" showErrorMessage="1" error="Please Enter Whole Number Between 1 And 9999999999" promptTitle="ERROR" sqref="K10:K300" xr:uid="{BBD25D7C-2E92-489F-BC0A-854ABC12B99C}">
      <formula1>1</formula1>
      <formula2>9999999999</formula2>
    </dataValidation>
    <dataValidation type="whole" allowBlank="1" showInputMessage="1" showErrorMessage="1" error="Please Enter Whole Number Between 1 And 9999999999" promptTitle="ERROR" sqref="L10:L300" xr:uid="{BB3BB1F2-A34B-4695-9928-ABF76BE8C9FC}">
      <formula1>1</formula1>
      <formula2>9999999999</formula2>
    </dataValidation>
    <dataValidation type="whole" allowBlank="1" showInputMessage="1" showErrorMessage="1" error="Please Enter Whole Number Between 1 And 9999999999" promptTitle="ERROR" sqref="P10:P300" xr:uid="{B86F723F-5B89-4D9A-8DE9-D134FF236943}">
      <formula1>1</formula1>
      <formula2>9999999999</formula2>
    </dataValidation>
    <dataValidation type="whole" allowBlank="1" showInputMessage="1" showErrorMessage="1" error="Please Enter Whole Number Between 1 And 9999999999" promptTitle="ERROR" sqref="AU10:AU300" xr:uid="{4F7D32C8-0DC0-4A46-ADFA-1FD0E2B997A6}">
      <formula1>1</formula1>
      <formula2>9999999999</formula2>
    </dataValidation>
    <dataValidation type="whole" allowBlank="1" showInputMessage="1" showErrorMessage="1" error="Please Enter Whole Number Between 1 And 9999999999" promptTitle="ERROR" sqref="AY10:AY300" xr:uid="{99759158-A94C-4812-9C85-EFA28EBA5B5E}">
      <formula1>1</formula1>
      <formula2>9999999999</formula2>
    </dataValidation>
    <dataValidation type="whole" allowBlank="1" showInputMessage="1" showErrorMessage="1" error="Please Enter Whole Number Between 1 And 9999999999" promptTitle="ERROR" sqref="BT10:BT300" xr:uid="{090B11AB-BEFE-4B62-B3C3-12EE43D0151F}">
      <formula1>1</formula1>
      <formula2>9999999999</formula2>
    </dataValidation>
    <dataValidation type="whole" allowBlank="1" showInputMessage="1" showErrorMessage="1" error="Please Enter Whole Number Between 1 And 9999999999" promptTitle="ERROR" sqref="BW10:BW300" xr:uid="{80AA4C24-0D76-4501-AED8-B42F9DA8B737}">
      <formula1>1</formula1>
      <formula2>9999999999</formula2>
    </dataValidation>
    <dataValidation type="whole" allowBlank="1" showInputMessage="1" showErrorMessage="1" error="Please Enter Whole Number Between 1 And 9999999999" promptTitle="ERROR" sqref="BX10:BX300" xr:uid="{25375EC8-5386-46F6-94B7-9088A1EF2D31}">
      <formula1>1</formula1>
      <formula2>9999999999</formula2>
    </dataValidation>
    <dataValidation type="whole" allowBlank="1" showInputMessage="1" showErrorMessage="1" error="Please Enter Whole Number Between 1 And 9999999999" promptTitle="ERROR" sqref="BY10:BY300" xr:uid="{40E4A471-4633-45EB-AD84-C2113F75844F}">
      <formula1>1</formula1>
      <formula2>9999999999</formula2>
    </dataValidation>
    <dataValidation type="whole" allowBlank="1" showInputMessage="1" showErrorMessage="1" error="Please Enter Whole Number Between 1 And 9999999999" promptTitle="ERROR" sqref="CI10:CI300" xr:uid="{741F49EF-4068-4555-AF6B-65835D3A91B1}">
      <formula1>1</formula1>
      <formula2>9999999999</formula2>
    </dataValidation>
    <dataValidation type="whole" allowBlank="1" showInputMessage="1" showErrorMessage="1" error="Please Enter Whole Number Between 1 And 999999" promptTitle="ERROR" sqref="F10:F300" xr:uid="{4B5AD5E5-6717-42F6-B7B5-2203876FB8F1}">
      <formula1>1</formula1>
      <formula2>999999</formula2>
    </dataValidation>
    <dataValidation type="whole" allowBlank="1" showInputMessage="1" showErrorMessage="1" error="Please Enter Whole Number Between 0 And 999999" promptTitle="ERROR" sqref="E10:E300" xr:uid="{5CCAE5E3-1E1E-4738-8C26-86458F384A70}">
      <formula1>0</formula1>
      <formula2>999999</formula2>
    </dataValidation>
    <dataValidation type="whole" allowBlank="1" showInputMessage="1" showErrorMessage="1" error="Please Enter Whole Number Between 1 And 99999" promptTitle="ERROR" sqref="M10:M300" xr:uid="{E13F683B-A500-472A-8237-92A4ADA73149}">
      <formula1>1</formula1>
      <formula2>99999</formula2>
    </dataValidation>
    <dataValidation type="decimal" allowBlank="1" showInputMessage="1" showErrorMessage="1" error="Please Enter Decimal Between 0.1 And 999.9" promptTitle="ERROR" sqref="AR10:AR300" xr:uid="{46AA1D1C-FBD7-427A-A423-C5A5A6D6498B}">
      <formula1>0.1</formula1>
      <formula2>999.9</formula2>
    </dataValidation>
    <dataValidation type="decimal" allowBlank="1" showInputMessage="1" showErrorMessage="1" error="Please Enter Decimal Between 0.1 And 999.9" promptTitle="ERROR" sqref="AS10:AS300" xr:uid="{4A7351E6-F3DB-4CCA-B408-2A4C6B388C2F}">
      <formula1>0.1</formula1>
      <formula2>999.9</formula2>
    </dataValidation>
    <dataValidation type="decimal" allowBlank="1" showInputMessage="1" showErrorMessage="1" error="Please Enter Decimal Between 0.1 And 999.9" promptTitle="ERROR" sqref="AT10:AT300" xr:uid="{C160BD06-977B-4BEA-A1FF-DE40AA5E256C}">
      <formula1>0.1</formula1>
      <formula2>999.9</formula2>
    </dataValidation>
    <dataValidation type="decimal" allowBlank="1" showInputMessage="1" showErrorMessage="1" error="Please Enter Decimal Between 0.1 And 999.9" promptTitle="ERROR" sqref="BD10:BD300" xr:uid="{F22C2D61-352C-411E-B2A8-6F15450A9FF8}">
      <formula1>0.1</formula1>
      <formula2>999.9</formula2>
    </dataValidation>
    <dataValidation type="decimal" allowBlank="1" showInputMessage="1" showErrorMessage="1" error="Please Enter Decimal Between -40.0 And 999.9" promptTitle="ERROR" sqref="G10:G300" xr:uid="{775A5B63-977D-4B54-8400-78A821D18A33}">
      <formula1>-40</formula1>
      <formula2>999.9</formula2>
    </dataValidation>
    <dataValidation type="decimal" allowBlank="1" showInputMessage="1" showErrorMessage="1" error="Please Enter Decimal Between -40.0 And 999.9" promptTitle="ERROR" sqref="H10:H300" xr:uid="{F9A55DC6-3BE7-4D21-B501-A8B6E374A55C}">
      <formula1>-40</formula1>
      <formula2>999.9</formula2>
    </dataValidation>
    <dataValidation type="decimal" allowBlank="1" showInputMessage="1" showErrorMessage="1" error="Please Enter Decimal Between 0.01 And 99999999.99" promptTitle="ERROR" sqref="Q10:Q300" xr:uid="{7CA9449B-C721-4A68-A6E5-FF93E1CD6715}">
      <formula1>0.01</formula1>
      <formula2>99999999.99</formula2>
    </dataValidation>
    <dataValidation type="decimal" allowBlank="1" showInputMessage="1" showErrorMessage="1" error="Please Enter Decimal Between 0.01 And 99999999.99" promptTitle="ERROR" sqref="R10:R300" xr:uid="{BDCE75AC-10D0-4DCE-8AD1-50C79DECF024}">
      <formula1>0.01</formula1>
      <formula2>99999999.99</formula2>
    </dataValidation>
    <dataValidation type="decimal" allowBlank="1" showInputMessage="1" showErrorMessage="1" error="Please Enter Decimal Between 0.01 And 99999999.99" promptTitle="ERROR" sqref="S10:S300" xr:uid="{D919C079-86BE-41DD-A2F3-108D94A2F7DB}">
      <formula1>0.01</formula1>
      <formula2>99999999.99</formula2>
    </dataValidation>
    <dataValidation type="decimal" allowBlank="1" showInputMessage="1" showErrorMessage="1" error="Please Enter Decimal Between 0.01 And 99999999.99" promptTitle="ERROR" sqref="T10:T300" xr:uid="{4BBACB40-A238-4CC0-9658-7ABB78E0C1C5}">
      <formula1>0.01</formula1>
      <formula2>99999999.99</formula2>
    </dataValidation>
    <dataValidation type="decimal" allowBlank="1" showInputMessage="1" showErrorMessage="1" error="Please Enter Decimal Between 0.01 And 99999999.99" promptTitle="ERROR" sqref="U10:U300" xr:uid="{BCF0D09F-26A9-422F-A03B-8E1E02695B93}">
      <formula1>0.01</formula1>
      <formula2>99999999.99</formula2>
    </dataValidation>
    <dataValidation type="decimal" allowBlank="1" showInputMessage="1" showErrorMessage="1" error="Please Enter Decimal Between 0.01 And 9999999999.99" promptTitle="ERROR" sqref="CY10:CY300" xr:uid="{B7C374BF-9A6A-4D3C-8945-F4C63B34FDF7}">
      <formula1>0.01</formula1>
      <formula2>9999999999.99</formula2>
    </dataValidation>
    <dataValidation type="textLength" allowBlank="1" showInputMessage="1" showErrorMessage="1" error="Please Dont Enter More Than 255 Characters" promptTitle="ERROR" sqref="DE10:DE300" xr:uid="{79DB2842-E020-406B-8F35-8D79306B1FA5}">
      <formula1>0</formula1>
      <formula2>255</formula2>
    </dataValidation>
    <dataValidation type="textLength" allowBlank="1" showInputMessage="1" showErrorMessage="1" error="Please Dont Enter More Than 30 Characters" promptTitle="ERROR" sqref="AV10:AV300" xr:uid="{F1969644-88E1-43CE-92A9-3A46A36116FB}">
      <formula1>0</formula1>
      <formula2>30</formula2>
    </dataValidation>
    <dataValidation type="textLength" allowBlank="1" showInputMessage="1" showErrorMessage="1" error="Please Dont Enter More Than 30 Characters" promptTitle="ERROR" sqref="CF10:CF300" xr:uid="{F526984B-40F5-44B8-8824-FFCBFD3DFC7B}">
      <formula1>0</formula1>
      <formula2>30</formula2>
    </dataValidation>
    <dataValidation type="date" allowBlank="1" showInputMessage="1" showErrorMessage="1" error="Please Enter Valid Date eg 31/01/2023" promptTitle="ERROR" sqref="BQ10:BQ300" xr:uid="{473BAB18-EE29-49B4-9441-ACF55A210EAD}">
      <formula1>42005</formula1>
      <formula2>48580</formula2>
    </dataValidation>
    <dataValidation type="date" allowBlank="1" showInputMessage="1" showErrorMessage="1" error="Please Enter Valid Date eg 31/01/2023" promptTitle="ERROR" sqref="CG10:CG300" xr:uid="{91309303-1F70-456B-943C-A1CE3350BF46}">
      <formula1>42005</formula1>
      <formula2>48580</formula2>
    </dataValidation>
    <dataValidation type="date" allowBlank="1" showInputMessage="1" showErrorMessage="1" error="Please Enter Valid Date eg 31/01/2023" promptTitle="ERROR" sqref="CL10:CL300" xr:uid="{0EF6C614-BD01-45D3-9424-4169652A1DFE}">
      <formula1>42005</formula1>
      <formula2>48580</formula2>
    </dataValidation>
    <dataValidation type="date" allowBlank="1" showInputMessage="1" showErrorMessage="1" error="Please Enter Valid Date eg 31/01/2023" promptTitle="ERROR" sqref="DD10:DD300" xr:uid="{E945C700-59DC-454E-BD40-33E06813D061}">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4.42578125" style="3" bestFit="1" customWidth="1" collapsed="1"/>
    <col min="23" max="23" width="14.42578125" style="3" hidden="1" customWidth="1" outlineLevel="1"/>
    <col min="24" max="24" width="17.85546875" style="3" bestFit="1" customWidth="1" collapsed="1"/>
    <col min="25" max="25" width="17.8554687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21" style="3" bestFit="1" customWidth="1"/>
    <col min="46" max="46" width="9.7109375" style="3" bestFit="1" customWidth="1"/>
    <col min="47" max="47" width="9.7109375" style="3" hidden="1" customWidth="1" outlineLevel="1"/>
    <col min="48" max="48" width="14.5703125" style="3" bestFit="1" customWidth="1" collapsed="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287</v>
      </c>
      <c r="D1" s="12"/>
      <c r="E1" s="12" t="s">
        <v>288</v>
      </c>
      <c r="F1" s="12" t="s">
        <v>1</v>
      </c>
      <c r="G1" s="12"/>
      <c r="H1" s="12" t="s">
        <v>2</v>
      </c>
      <c r="I1" s="12" t="s">
        <v>3</v>
      </c>
      <c r="J1" s="12" t="s">
        <v>4</v>
      </c>
      <c r="K1" s="12" t="s">
        <v>5</v>
      </c>
      <c r="L1" s="12"/>
      <c r="M1" s="12" t="s">
        <v>6</v>
      </c>
      <c r="N1" s="12" t="s">
        <v>289</v>
      </c>
      <c r="O1" s="12" t="s">
        <v>290</v>
      </c>
      <c r="P1" s="12" t="s">
        <v>176</v>
      </c>
      <c r="Q1" s="12" t="s">
        <v>132</v>
      </c>
      <c r="R1" s="12" t="s">
        <v>11</v>
      </c>
      <c r="S1" s="12"/>
      <c r="T1" s="12" t="s">
        <v>14</v>
      </c>
      <c r="U1" s="12"/>
      <c r="V1" s="12" t="s">
        <v>291</v>
      </c>
      <c r="W1" s="12"/>
      <c r="X1" s="12" t="s">
        <v>292</v>
      </c>
      <c r="Y1" s="12"/>
      <c r="Z1" s="12" t="s">
        <v>25</v>
      </c>
      <c r="AA1" s="12" t="s">
        <v>26</v>
      </c>
      <c r="AB1" s="12" t="s">
        <v>27</v>
      </c>
      <c r="AC1" s="12" t="s">
        <v>28</v>
      </c>
      <c r="AD1" s="12"/>
      <c r="AE1" s="12" t="s">
        <v>29</v>
      </c>
      <c r="AF1" s="12" t="s">
        <v>30</v>
      </c>
      <c r="AG1" s="12"/>
      <c r="AH1" s="12" t="s">
        <v>31</v>
      </c>
      <c r="AI1" s="12"/>
      <c r="AJ1" s="12" t="s">
        <v>32</v>
      </c>
      <c r="AK1" s="12"/>
      <c r="AL1" s="12" t="s">
        <v>293</v>
      </c>
      <c r="AM1" s="12"/>
      <c r="AN1" s="12" t="s">
        <v>34</v>
      </c>
      <c r="AO1" s="12"/>
      <c r="AP1" s="12" t="s">
        <v>35</v>
      </c>
      <c r="AQ1" s="12" t="s">
        <v>36</v>
      </c>
      <c r="AR1" s="12" t="s">
        <v>37</v>
      </c>
      <c r="AS1" s="12" t="s">
        <v>294</v>
      </c>
      <c r="AT1" s="12" t="s">
        <v>38</v>
      </c>
      <c r="AU1" s="12"/>
      <c r="AV1" s="12" t="s">
        <v>39</v>
      </c>
      <c r="AW1" s="12" t="s">
        <v>41</v>
      </c>
      <c r="AX1" s="12" t="s">
        <v>42</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295</v>
      </c>
      <c r="E2" s="15" t="s">
        <v>296</v>
      </c>
      <c r="F2" s="15" t="str">
        <f>_xlfn.IFNA(IF(MATCH("ERROR",G10:G110,0),"ERROR"),"")</f>
        <v/>
      </c>
      <c r="G2" s="15" t="s">
        <v>45</v>
      </c>
      <c r="H2" s="15" t="s">
        <v>46</v>
      </c>
      <c r="I2" s="15" t="s">
        <v>47</v>
      </c>
      <c r="J2" s="15" t="s">
        <v>48</v>
      </c>
      <c r="K2" s="15" t="str">
        <f>_xlfn.IFNA(IF(MATCH("ERROR",L10:L110,0),"ERROR"),"")</f>
        <v/>
      </c>
      <c r="L2" s="15" t="s">
        <v>49</v>
      </c>
      <c r="M2" s="15" t="s">
        <v>50</v>
      </c>
      <c r="N2" s="15" t="s">
        <v>297</v>
      </c>
      <c r="O2" s="15" t="s">
        <v>298</v>
      </c>
      <c r="P2" s="15" t="s">
        <v>299</v>
      </c>
      <c r="Q2" s="15" t="s">
        <v>300</v>
      </c>
      <c r="R2" s="15" t="str">
        <f>_xlfn.IFNA(IF(MATCH("ERROR",S10:S110,0),"ERROR"),"")</f>
        <v/>
      </c>
      <c r="S2" s="15" t="s">
        <v>55</v>
      </c>
      <c r="T2" s="15" t="str">
        <f>_xlfn.IFNA(IF(MATCH("ERROR",U10:U110,0),"ERROR"),"")</f>
        <v/>
      </c>
      <c r="U2" s="15" t="s">
        <v>58</v>
      </c>
      <c r="V2" s="15" t="str">
        <f>_xlfn.IFNA(IF(MATCH("ERROR",W10:W110,0),"ERROR"),"")</f>
        <v/>
      </c>
      <c r="W2" s="15" t="s">
        <v>301</v>
      </c>
      <c r="X2" s="15" t="str">
        <f>_xlfn.IFNA(IF(MATCH("ERROR",Y10:Y110,0),"ERROR"),"")</f>
        <v/>
      </c>
      <c r="Y2" s="15" t="s">
        <v>302</v>
      </c>
      <c r="Z2" s="15" t="s">
        <v>69</v>
      </c>
      <c r="AA2" s="15" t="s">
        <v>70</v>
      </c>
      <c r="AB2" s="15" t="s">
        <v>71</v>
      </c>
      <c r="AC2" s="15" t="str">
        <f>_xlfn.IFNA(IF(MATCH("ERROR",AD10:AD110,0),"ERROR"),"")</f>
        <v/>
      </c>
      <c r="AD2" s="15" t="s">
        <v>72</v>
      </c>
      <c r="AE2" s="15" t="s">
        <v>73</v>
      </c>
      <c r="AF2" s="15" t="str">
        <f>_xlfn.IFNA(IF(MATCH("ERROR",AG10:AG110,0),"ERROR"),"")</f>
        <v/>
      </c>
      <c r="AG2" s="15" t="s">
        <v>74</v>
      </c>
      <c r="AH2" s="15" t="str">
        <f>_xlfn.IFNA(IF(MATCH("ERROR",AI10:AI110,0),"ERROR"),"")</f>
        <v/>
      </c>
      <c r="AI2" s="15" t="s">
        <v>75</v>
      </c>
      <c r="AJ2" s="15" t="str">
        <f>_xlfn.IFNA(IF(MATCH("ERROR",AK10:AK110,0),"ERROR"),"")</f>
        <v/>
      </c>
      <c r="AK2" s="15" t="s">
        <v>76</v>
      </c>
      <c r="AL2" s="15" t="str">
        <f>_xlfn.IFNA(IF(MATCH("ERROR",AM10:AM110,0),"ERROR"),"")</f>
        <v/>
      </c>
      <c r="AM2" s="15" t="s">
        <v>77</v>
      </c>
      <c r="AN2" s="15" t="str">
        <f>_xlfn.IFNA(IF(MATCH("ERROR",AO10:AO110,0),"ERROR"),"")</f>
        <v/>
      </c>
      <c r="AO2" s="15" t="s">
        <v>78</v>
      </c>
      <c r="AP2" s="15" t="s">
        <v>79</v>
      </c>
      <c r="AQ2" s="15" t="s">
        <v>80</v>
      </c>
      <c r="AR2" s="15" t="s">
        <v>81</v>
      </c>
      <c r="AS2" s="15" t="s">
        <v>303</v>
      </c>
      <c r="AT2" s="15" t="str">
        <f>_xlfn.IFNA(IF(MATCH("ERROR",AU10:AU110,0),"ERROR"),"")</f>
        <v/>
      </c>
      <c r="AU2" s="15" t="s">
        <v>82</v>
      </c>
      <c r="AV2" s="15" t="s">
        <v>83</v>
      </c>
      <c r="AW2" s="15" t="s">
        <v>85</v>
      </c>
      <c r="AX2" s="15" t="s">
        <v>86</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96</v>
      </c>
      <c r="E4" s="13" t="s">
        <v>304</v>
      </c>
      <c r="F4" s="13" t="s">
        <v>90</v>
      </c>
      <c r="H4" s="13" t="s">
        <v>91</v>
      </c>
      <c r="I4" s="13" t="s">
        <v>91</v>
      </c>
      <c r="J4" s="13" t="s">
        <v>92</v>
      </c>
      <c r="K4" s="13" t="s">
        <v>93</v>
      </c>
      <c r="M4" s="13" t="s">
        <v>90</v>
      </c>
      <c r="N4" s="13" t="s">
        <v>92</v>
      </c>
      <c r="O4" s="13" t="s">
        <v>92</v>
      </c>
      <c r="P4" s="13" t="s">
        <v>92</v>
      </c>
      <c r="Q4" s="13" t="s">
        <v>92</v>
      </c>
      <c r="R4" s="13" t="s">
        <v>96</v>
      </c>
      <c r="T4" s="13" t="s">
        <v>96</v>
      </c>
      <c r="V4" s="13" t="s">
        <v>101</v>
      </c>
      <c r="X4" s="13" t="s">
        <v>96</v>
      </c>
      <c r="Z4" s="13" t="s">
        <v>99</v>
      </c>
      <c r="AA4" s="13" t="s">
        <v>100</v>
      </c>
      <c r="AB4" s="13" t="s">
        <v>95</v>
      </c>
      <c r="AC4" s="13" t="s">
        <v>96</v>
      </c>
      <c r="AE4" s="13" t="s">
        <v>99</v>
      </c>
      <c r="AF4" s="13" t="s">
        <v>101</v>
      </c>
      <c r="AH4" s="13" t="s">
        <v>96</v>
      </c>
      <c r="AJ4" s="13" t="s">
        <v>96</v>
      </c>
      <c r="AL4" s="13" t="s">
        <v>96</v>
      </c>
      <c r="AN4" s="13" t="s">
        <v>96</v>
      </c>
      <c r="AP4" s="13" t="s">
        <v>102</v>
      </c>
      <c r="AQ4" s="13" t="s">
        <v>97</v>
      </c>
      <c r="AR4" s="13" t="s">
        <v>97</v>
      </c>
      <c r="AS4" s="13" t="s">
        <v>97</v>
      </c>
      <c r="AT4" s="13" t="s">
        <v>93</v>
      </c>
      <c r="AV4" s="13" t="s">
        <v>99</v>
      </c>
      <c r="AW4" s="13" t="s">
        <v>91</v>
      </c>
      <c r="AX4" s="13" t="s">
        <v>104</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0</v>
      </c>
      <c r="E5" s="13" t="b">
        <v>0</v>
      </c>
      <c r="F5" s="13" t="b">
        <v>1</v>
      </c>
      <c r="H5" s="13" t="b">
        <v>1</v>
      </c>
      <c r="I5" s="13" t="b">
        <v>1</v>
      </c>
      <c r="J5" s="13" t="b">
        <v>1</v>
      </c>
      <c r="K5" s="13" t="b">
        <v>1</v>
      </c>
      <c r="M5" s="13" t="b">
        <v>1</v>
      </c>
      <c r="N5" s="13" t="b">
        <v>1</v>
      </c>
      <c r="O5" s="13" t="b">
        <v>1</v>
      </c>
      <c r="P5" s="13" t="b">
        <v>1</v>
      </c>
      <c r="Q5" s="13" t="b">
        <v>1</v>
      </c>
      <c r="R5" s="13" t="b">
        <v>1</v>
      </c>
      <c r="T5" s="13" t="b">
        <v>1</v>
      </c>
      <c r="V5" s="13" t="b">
        <v>0</v>
      </c>
      <c r="X5" s="13" t="b">
        <v>1</v>
      </c>
      <c r="Z5" s="13" t="b">
        <v>1</v>
      </c>
      <c r="AA5" s="13" t="b">
        <v>0</v>
      </c>
      <c r="AB5" s="13" t="b">
        <v>0</v>
      </c>
      <c r="AC5" s="13" t="b">
        <v>1</v>
      </c>
      <c r="AE5" s="13" t="b">
        <v>0</v>
      </c>
      <c r="AF5" s="13" t="b">
        <v>0</v>
      </c>
      <c r="AH5" s="13" t="b">
        <v>1</v>
      </c>
      <c r="AJ5" s="13" t="b">
        <v>1</v>
      </c>
      <c r="AL5" s="13" t="b">
        <v>0</v>
      </c>
      <c r="AN5" s="13" t="b">
        <v>0</v>
      </c>
      <c r="AP5" s="13" t="b">
        <v>0</v>
      </c>
      <c r="AQ5" s="13" t="b">
        <v>1</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1</v>
      </c>
      <c r="AE7" s="13" t="b">
        <v>0</v>
      </c>
      <c r="AF7" s="13" t="b">
        <v>1</v>
      </c>
      <c r="AH7" s="13" t="b">
        <v>1</v>
      </c>
      <c r="AJ7" s="13" t="b">
        <v>1</v>
      </c>
      <c r="AL7" s="13" t="b">
        <v>1</v>
      </c>
      <c r="AN7" s="13" t="b">
        <v>1</v>
      </c>
      <c r="AP7" s="13" t="b">
        <v>0</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305</v>
      </c>
      <c r="F8" s="13" t="s">
        <v>109</v>
      </c>
      <c r="K8" s="13" t="s">
        <v>49</v>
      </c>
      <c r="R8" s="13" t="s">
        <v>110</v>
      </c>
      <c r="T8" s="13" t="s">
        <v>112</v>
      </c>
      <c r="V8" s="13" t="s">
        <v>301</v>
      </c>
      <c r="X8" s="13" t="s">
        <v>302</v>
      </c>
      <c r="AC8" s="13" t="s">
        <v>119</v>
      </c>
      <c r="AF8" s="13" t="s">
        <v>120</v>
      </c>
      <c r="AH8" s="13" t="s">
        <v>121</v>
      </c>
      <c r="AJ8" s="13" t="s">
        <v>121</v>
      </c>
      <c r="AL8" s="13" t="s">
        <v>122</v>
      </c>
      <c r="AN8" s="13" t="s">
        <v>123</v>
      </c>
      <c r="AT8" s="13" t="s">
        <v>82</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c r="F9" s="19"/>
      <c r="G9" s="19"/>
      <c r="H9" s="19"/>
      <c r="I9" s="19"/>
      <c r="J9" s="19" t="s">
        <v>125</v>
      </c>
      <c r="K9" s="19"/>
      <c r="L9" s="19"/>
      <c r="M9" s="19" t="s">
        <v>125</v>
      </c>
      <c r="N9" s="19" t="s">
        <v>125</v>
      </c>
      <c r="O9" s="19" t="s">
        <v>125</v>
      </c>
      <c r="P9" s="19" t="s">
        <v>125</v>
      </c>
      <c r="Q9" s="19" t="s">
        <v>125</v>
      </c>
      <c r="R9" s="19"/>
      <c r="S9" s="19"/>
      <c r="T9" s="19"/>
      <c r="U9" s="19"/>
      <c r="V9" s="19"/>
      <c r="W9" s="19"/>
      <c r="X9" s="19"/>
      <c r="Y9" s="19"/>
      <c r="Z9" s="19"/>
      <c r="AA9" s="19" t="s">
        <v>127</v>
      </c>
      <c r="AB9" s="19" t="s">
        <v>128</v>
      </c>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6"/>
      <c r="O10" s="6"/>
      <c r="P10" s="6"/>
      <c r="Q10" s="6"/>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IF($A10="ADD",IF(NOT(ISBLANK(V10)),_xlfn.XLOOKUP(V10,drainwall_type[lookupValue],drainwall_type[lookupKey],"ERROR"),""), "")</f>
        <v/>
      </c>
      <c r="Y10" s="3" t="str">
        <f>IF($A10="ADD",IF(NOT(ISBLANK(X10)),_xlfn.XLOOKUP(X10,headwall_material[lookupValue],headwall_material[lookupKey],"ERROR"),""),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T10" s="3" t="str">
        <f>IF($A10="ADD","Excellent","")</f>
        <v/>
      </c>
      <c r="AU10" s="3" t="str">
        <f>IF($A10="","",IF((AND($A10="ADD",OR(AT10="",AT10="Excellent"))),"1",(_xlfn.XLOOKUP(AT10,condition[lookupValue],condition[lookupKey],""))))</f>
        <v/>
      </c>
      <c r="AV10" s="8" t="str">
        <f>IF(Z10&lt;&gt;"",Z10,"")</f>
        <v/>
      </c>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6"/>
      <c r="O11" s="6"/>
      <c r="P11" s="6"/>
      <c r="Q11" s="6"/>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IF($A11="ADD",IF(NOT(ISBLANK(V11)),_xlfn.XLOOKUP(V11,drainwall_type[lookupValue],drainwall_type[lookupKey],"ERROR"),""), "")</f>
        <v/>
      </c>
      <c r="Y11" s="3" t="str">
        <f>IF($A11="ADD",IF(NOT(ISBLANK(X11)),_xlfn.XLOOKUP(X11,headwall_material[lookupValue],headwall_material[lookupKey],"ERROR"),""), "")</f>
        <v/>
      </c>
      <c r="Z11" s="8"/>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7"/>
      <c r="AQ11" s="2" t="str">
        <f t="shared" ref="AQ11:AQ74" si="6">IF($A11="ADD","TRUE","")</f>
        <v/>
      </c>
      <c r="AR11" s="2" t="str">
        <f t="shared" ref="AR11:AR74" si="7">IF($A11="ADD","FALSE","")</f>
        <v/>
      </c>
      <c r="AT11" s="3" t="str">
        <f t="shared" ref="AT11:AT74" si="8">IF($A11="ADD","Excellent","")</f>
        <v/>
      </c>
      <c r="AU11" s="3" t="str">
        <f>IF($A11="","",IF((AND($A11="ADD",OR(AT11="",AT11="Excellent"))),"1",(_xlfn.XLOOKUP(AT11,condition[lookupValue],condition[lookupKey],""))))</f>
        <v/>
      </c>
      <c r="AV11" s="8" t="str">
        <f t="shared" ref="AV11:AV74" si="9">IF(Z11&lt;&gt;"",Z11,"")</f>
        <v/>
      </c>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6"/>
      <c r="O12" s="6"/>
      <c r="P12" s="6"/>
      <c r="Q12" s="6"/>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IF($A12="ADD",IF(NOT(ISBLANK(V12)),_xlfn.XLOOKUP(V12,drainwall_type[lookupValue],drainwall_type[lookupKey],"ERROR"),""), "")</f>
        <v/>
      </c>
      <c r="Y12" s="3" t="str">
        <f>IF($A12="ADD",IF(NOT(ISBLANK(X12)),_xlfn.XLOOKUP(X12,headwall_material[lookupValue],headwall_material[lookupKey],"ERROR"),""), "")</f>
        <v/>
      </c>
      <c r="Z12" s="8"/>
      <c r="AA12" s="4" t="str">
        <f t="shared" ca="1" si="0"/>
        <v/>
      </c>
      <c r="AB12" s="4"/>
      <c r="AC12" s="3" t="str">
        <f t="shared" si="1"/>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7"/>
      <c r="AQ12" s="2" t="str">
        <f t="shared" si="6"/>
        <v/>
      </c>
      <c r="AR12" s="2" t="str">
        <f t="shared" si="7"/>
        <v/>
      </c>
      <c r="AT12" s="3" t="str">
        <f t="shared" si="8"/>
        <v/>
      </c>
      <c r="AU12" s="3" t="str">
        <f>IF($A12="","",IF((AND($A12="ADD",OR(AT12="",AT12="Excellent"))),"1",(_xlfn.XLOOKUP(AT12,condition[lookupValue],condition[lookupKey],""))))</f>
        <v/>
      </c>
      <c r="AV12" s="8" t="str">
        <f t="shared" si="9"/>
        <v/>
      </c>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6"/>
      <c r="O13" s="6"/>
      <c r="P13" s="6"/>
      <c r="Q13" s="6"/>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IF($A13="ADD",IF(NOT(ISBLANK(V13)),_xlfn.XLOOKUP(V13,drainwall_type[lookupValue],drainwall_type[lookupKey],"ERROR"),""), "")</f>
        <v/>
      </c>
      <c r="Y13" s="3" t="str">
        <f>IF($A13="ADD",IF(NOT(ISBLANK(X13)),_xlfn.XLOOKUP(X13,headwall_material[lookupValue],headwall_material[lookupKey],"ERROR"),""), "")</f>
        <v/>
      </c>
      <c r="Z13" s="8"/>
      <c r="AA13" s="4" t="str">
        <f t="shared" ca="1" si="0"/>
        <v/>
      </c>
      <c r="AB13" s="4"/>
      <c r="AC13" s="3" t="str">
        <f t="shared" si="1"/>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7"/>
      <c r="AQ13" s="2" t="str">
        <f t="shared" si="6"/>
        <v/>
      </c>
      <c r="AR13" s="2" t="str">
        <f t="shared" si="7"/>
        <v/>
      </c>
      <c r="AT13" s="3" t="str">
        <f t="shared" si="8"/>
        <v/>
      </c>
      <c r="AU13" s="3" t="str">
        <f>IF($A13="","",IF((AND($A13="ADD",OR(AT13="",AT13="Excellent"))),"1",(_xlfn.XLOOKUP(AT13,condition[lookupValue],condition[lookupKey],""))))</f>
        <v/>
      </c>
      <c r="AV13" s="8" t="str">
        <f t="shared" si="9"/>
        <v/>
      </c>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6"/>
      <c r="O14" s="6"/>
      <c r="P14" s="6"/>
      <c r="Q14" s="6"/>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IF($A14="ADD",IF(NOT(ISBLANK(V14)),_xlfn.XLOOKUP(V14,drainwall_type[lookupValue],drainwall_type[lookupKey],"ERROR"),""), "")</f>
        <v/>
      </c>
      <c r="Y14" s="3" t="str">
        <f>IF($A14="ADD",IF(NOT(ISBLANK(X14)),_xlfn.XLOOKUP(X14,headwall_material[lookupValue],headwall_material[lookupKey],"ERROR"),""), "")</f>
        <v/>
      </c>
      <c r="Z14" s="8"/>
      <c r="AA14" s="4" t="str">
        <f t="shared" ca="1" si="0"/>
        <v/>
      </c>
      <c r="AB14" s="4"/>
      <c r="AC14" s="3" t="str">
        <f t="shared" si="1"/>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7"/>
      <c r="AQ14" s="2" t="str">
        <f t="shared" si="6"/>
        <v/>
      </c>
      <c r="AR14" s="2" t="str">
        <f t="shared" si="7"/>
        <v/>
      </c>
      <c r="AT14" s="3" t="str">
        <f t="shared" si="8"/>
        <v/>
      </c>
      <c r="AU14" s="3" t="str">
        <f>IF($A14="","",IF((AND($A14="ADD",OR(AT14="",AT14="Excellent"))),"1",(_xlfn.XLOOKUP(AT14,condition[lookupValue],condition[lookupKey],""))))</f>
        <v/>
      </c>
      <c r="AV14" s="8" t="str">
        <f t="shared" si="9"/>
        <v/>
      </c>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6"/>
      <c r="O15" s="6"/>
      <c r="P15" s="6"/>
      <c r="Q15" s="6"/>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IF($A15="ADD",IF(NOT(ISBLANK(V15)),_xlfn.XLOOKUP(V15,drainwall_type[lookupValue],drainwall_type[lookupKey],"ERROR"),""), "")</f>
        <v/>
      </c>
      <c r="Y15" s="3" t="str">
        <f>IF($A15="ADD",IF(NOT(ISBLANK(X15)),_xlfn.XLOOKUP(X15,headwall_material[lookupValue],headwall_material[lookupKey],"ERROR"),""), "")</f>
        <v/>
      </c>
      <c r="Z15" s="8"/>
      <c r="AA15" s="4" t="str">
        <f t="shared" ca="1" si="0"/>
        <v/>
      </c>
      <c r="AB15" s="4"/>
      <c r="AC15" s="3" t="str">
        <f t="shared" si="1"/>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7"/>
      <c r="AQ15" s="2" t="str">
        <f t="shared" si="6"/>
        <v/>
      </c>
      <c r="AR15" s="2" t="str">
        <f t="shared" si="7"/>
        <v/>
      </c>
      <c r="AT15" s="3" t="str">
        <f t="shared" si="8"/>
        <v/>
      </c>
      <c r="AU15" s="3" t="str">
        <f>IF($A15="","",IF((AND($A15="ADD",OR(AT15="",AT15="Excellent"))),"1",(_xlfn.XLOOKUP(AT15,condition[lookupValue],condition[lookupKey],""))))</f>
        <v/>
      </c>
      <c r="AV15" s="8" t="str">
        <f t="shared" si="9"/>
        <v/>
      </c>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6"/>
      <c r="O16" s="6"/>
      <c r="P16" s="6"/>
      <c r="Q16" s="6"/>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IF($A16="ADD",IF(NOT(ISBLANK(V16)),_xlfn.XLOOKUP(V16,drainwall_type[lookupValue],drainwall_type[lookupKey],"ERROR"),""), "")</f>
        <v/>
      </c>
      <c r="Y16" s="3" t="str">
        <f>IF($A16="ADD",IF(NOT(ISBLANK(X16)),_xlfn.XLOOKUP(X16,headwall_material[lookupValue],headwall_material[lookupKey],"ERROR"),""), "")</f>
        <v/>
      </c>
      <c r="Z16" s="8"/>
      <c r="AA16" s="4" t="str">
        <f t="shared" ca="1" si="0"/>
        <v/>
      </c>
      <c r="AB16" s="4"/>
      <c r="AC16" s="3" t="str">
        <f t="shared" si="1"/>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7"/>
      <c r="AQ16" s="2" t="str">
        <f t="shared" si="6"/>
        <v/>
      </c>
      <c r="AR16" s="2" t="str">
        <f t="shared" si="7"/>
        <v/>
      </c>
      <c r="AT16" s="3" t="str">
        <f t="shared" si="8"/>
        <v/>
      </c>
      <c r="AU16" s="3" t="str">
        <f>IF($A16="","",IF((AND($A16="ADD",OR(AT16="",AT16="Excellent"))),"1",(_xlfn.XLOOKUP(AT16,condition[lookupValue],condition[lookupKey],""))))</f>
        <v/>
      </c>
      <c r="AV16" s="8" t="str">
        <f t="shared" si="9"/>
        <v/>
      </c>
    </row>
    <row r="17" spans="2:48"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6"/>
      <c r="O17" s="6"/>
      <c r="P17" s="6"/>
      <c r="Q17" s="6"/>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IF($A17="ADD",IF(NOT(ISBLANK(V17)),_xlfn.XLOOKUP(V17,drainwall_type[lookupValue],drainwall_type[lookupKey],"ERROR"),""), "")</f>
        <v/>
      </c>
      <c r="Y17" s="3" t="str">
        <f>IF($A17="ADD",IF(NOT(ISBLANK(X17)),_xlfn.XLOOKUP(X17,headwall_material[lookupValue],headwall_material[lookupKey],"ERROR"),""), "")</f>
        <v/>
      </c>
      <c r="Z17" s="8"/>
      <c r="AA17" s="4" t="str">
        <f t="shared" ca="1" si="0"/>
        <v/>
      </c>
      <c r="AB17" s="4"/>
      <c r="AC17" s="3" t="str">
        <f t="shared" si="1"/>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7"/>
      <c r="AQ17" s="2" t="str">
        <f t="shared" si="6"/>
        <v/>
      </c>
      <c r="AR17" s="2" t="str">
        <f t="shared" si="7"/>
        <v/>
      </c>
      <c r="AT17" s="3" t="str">
        <f t="shared" si="8"/>
        <v/>
      </c>
      <c r="AU17" s="3" t="str">
        <f>IF($A17="","",IF((AND($A17="ADD",OR(AT17="",AT17="Excellent"))),"1",(_xlfn.XLOOKUP(AT17,condition[lookupValue],condition[lookupKey],""))))</f>
        <v/>
      </c>
      <c r="AV17" s="8" t="str">
        <f t="shared" si="9"/>
        <v/>
      </c>
    </row>
    <row r="18" spans="2:48"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6"/>
      <c r="O18" s="6"/>
      <c r="P18" s="6"/>
      <c r="Q18" s="6"/>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IF($A18="ADD",IF(NOT(ISBLANK(V18)),_xlfn.XLOOKUP(V18,drainwall_type[lookupValue],drainwall_type[lookupKey],"ERROR"),""), "")</f>
        <v/>
      </c>
      <c r="Y18" s="3" t="str">
        <f>IF($A18="ADD",IF(NOT(ISBLANK(X18)),_xlfn.XLOOKUP(X18,headwall_material[lookupValue],headwall_material[lookupKey],"ERROR"),""), "")</f>
        <v/>
      </c>
      <c r="Z18" s="8"/>
      <c r="AA18" s="4" t="str">
        <f t="shared" ca="1" si="0"/>
        <v/>
      </c>
      <c r="AB18" s="4"/>
      <c r="AC18" s="3" t="str">
        <f t="shared" si="1"/>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7"/>
      <c r="AQ18" s="2" t="str">
        <f t="shared" si="6"/>
        <v/>
      </c>
      <c r="AR18" s="2" t="str">
        <f t="shared" si="7"/>
        <v/>
      </c>
      <c r="AT18" s="3" t="str">
        <f t="shared" si="8"/>
        <v/>
      </c>
      <c r="AU18" s="3" t="str">
        <f>IF($A18="","",IF((AND($A18="ADD",OR(AT18="",AT18="Excellent"))),"1",(_xlfn.XLOOKUP(AT18,condition[lookupValue],condition[lookupKey],""))))</f>
        <v/>
      </c>
      <c r="AV18" s="8" t="str">
        <f t="shared" si="9"/>
        <v/>
      </c>
    </row>
    <row r="19" spans="2:48"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6"/>
      <c r="O19" s="6"/>
      <c r="P19" s="6"/>
      <c r="Q19" s="6"/>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IF($A19="ADD",IF(NOT(ISBLANK(V19)),_xlfn.XLOOKUP(V19,drainwall_type[lookupValue],drainwall_type[lookupKey],"ERROR"),""), "")</f>
        <v/>
      </c>
      <c r="Y19" s="3" t="str">
        <f>IF($A19="ADD",IF(NOT(ISBLANK(X19)),_xlfn.XLOOKUP(X19,headwall_material[lookupValue],headwall_material[lookupKey],"ERROR"),""), "")</f>
        <v/>
      </c>
      <c r="Z19" s="8"/>
      <c r="AA19" s="4" t="str">
        <f t="shared" ca="1" si="0"/>
        <v/>
      </c>
      <c r="AB19" s="4"/>
      <c r="AC19" s="3" t="str">
        <f t="shared" si="1"/>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7"/>
      <c r="AQ19" s="2" t="str">
        <f t="shared" si="6"/>
        <v/>
      </c>
      <c r="AR19" s="2" t="str">
        <f t="shared" si="7"/>
        <v/>
      </c>
      <c r="AT19" s="3" t="str">
        <f t="shared" si="8"/>
        <v/>
      </c>
      <c r="AU19" s="3" t="str">
        <f>IF($A19="","",IF((AND($A19="ADD",OR(AT19="",AT19="Excellent"))),"1",(_xlfn.XLOOKUP(AT19,condition[lookupValue],condition[lookupKey],""))))</f>
        <v/>
      </c>
      <c r="AV19" s="8" t="str">
        <f t="shared" si="9"/>
        <v/>
      </c>
    </row>
    <row r="20" spans="2:48"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6"/>
      <c r="O20" s="6"/>
      <c r="P20" s="6"/>
      <c r="Q20" s="6"/>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IF($A20="ADD",IF(NOT(ISBLANK(V20)),_xlfn.XLOOKUP(V20,drainwall_type[lookupValue],drainwall_type[lookupKey],"ERROR"),""), "")</f>
        <v/>
      </c>
      <c r="Y20" s="3" t="str">
        <f>IF($A20="ADD",IF(NOT(ISBLANK(X20)),_xlfn.XLOOKUP(X20,headwall_material[lookupValue],headwall_material[lookupKey],"ERROR"),""), "")</f>
        <v/>
      </c>
      <c r="Z20" s="8"/>
      <c r="AA20" s="4" t="str">
        <f t="shared" ca="1" si="0"/>
        <v/>
      </c>
      <c r="AB20" s="4"/>
      <c r="AC20" s="3" t="str">
        <f t="shared" si="1"/>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7"/>
      <c r="AQ20" s="2" t="str">
        <f t="shared" si="6"/>
        <v/>
      </c>
      <c r="AR20" s="2" t="str">
        <f t="shared" si="7"/>
        <v/>
      </c>
      <c r="AT20" s="3" t="str">
        <f t="shared" si="8"/>
        <v/>
      </c>
      <c r="AU20" s="3" t="str">
        <f>IF($A20="","",IF((AND($A20="ADD",OR(AT20="",AT20="Excellent"))),"1",(_xlfn.XLOOKUP(AT20,condition[lookupValue],condition[lookupKey],""))))</f>
        <v/>
      </c>
      <c r="AV20" s="8" t="str">
        <f t="shared" si="9"/>
        <v/>
      </c>
    </row>
    <row r="21" spans="2:48"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6"/>
      <c r="O21" s="6"/>
      <c r="P21" s="6"/>
      <c r="Q21" s="6"/>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IF($A21="ADD",IF(NOT(ISBLANK(V21)),_xlfn.XLOOKUP(V21,drainwall_type[lookupValue],drainwall_type[lookupKey],"ERROR"),""), "")</f>
        <v/>
      </c>
      <c r="Y21" s="3" t="str">
        <f>IF($A21="ADD",IF(NOT(ISBLANK(X21)),_xlfn.XLOOKUP(X21,headwall_material[lookupValue],headwall_material[lookupKey],"ERROR"),""), "")</f>
        <v/>
      </c>
      <c r="Z21" s="8"/>
      <c r="AA21" s="4" t="str">
        <f t="shared" ca="1" si="0"/>
        <v/>
      </c>
      <c r="AB21" s="4"/>
      <c r="AC21" s="3" t="str">
        <f t="shared" si="1"/>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7"/>
      <c r="AQ21" s="2" t="str">
        <f t="shared" si="6"/>
        <v/>
      </c>
      <c r="AR21" s="2" t="str">
        <f t="shared" si="7"/>
        <v/>
      </c>
      <c r="AT21" s="3" t="str">
        <f t="shared" si="8"/>
        <v/>
      </c>
      <c r="AU21" s="3" t="str">
        <f>IF($A21="","",IF((AND($A21="ADD",OR(AT21="",AT21="Excellent"))),"1",(_xlfn.XLOOKUP(AT21,condition[lookupValue],condition[lookupKey],""))))</f>
        <v/>
      </c>
      <c r="AV21" s="8" t="str">
        <f t="shared" si="9"/>
        <v/>
      </c>
    </row>
    <row r="22" spans="2:48"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6"/>
      <c r="O22" s="6"/>
      <c r="P22" s="6"/>
      <c r="Q22" s="6"/>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IF($A22="ADD",IF(NOT(ISBLANK(V22)),_xlfn.XLOOKUP(V22,drainwall_type[lookupValue],drainwall_type[lookupKey],"ERROR"),""), "")</f>
        <v/>
      </c>
      <c r="Y22" s="3" t="str">
        <f>IF($A22="ADD",IF(NOT(ISBLANK(X22)),_xlfn.XLOOKUP(X22,headwall_material[lookupValue],headwall_material[lookupKey],"ERROR"),""), "")</f>
        <v/>
      </c>
      <c r="Z22" s="8"/>
      <c r="AA22" s="4" t="str">
        <f t="shared" ca="1" si="0"/>
        <v/>
      </c>
      <c r="AB22" s="4"/>
      <c r="AC22" s="3" t="str">
        <f t="shared" si="1"/>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7"/>
      <c r="AQ22" s="2" t="str">
        <f t="shared" si="6"/>
        <v/>
      </c>
      <c r="AR22" s="2" t="str">
        <f t="shared" si="7"/>
        <v/>
      </c>
      <c r="AT22" s="3" t="str">
        <f t="shared" si="8"/>
        <v/>
      </c>
      <c r="AU22" s="3" t="str">
        <f>IF($A22="","",IF((AND($A22="ADD",OR(AT22="",AT22="Excellent"))),"1",(_xlfn.XLOOKUP(AT22,condition[lookupValue],condition[lookupKey],""))))</f>
        <v/>
      </c>
      <c r="AV22" s="8" t="str">
        <f t="shared" si="9"/>
        <v/>
      </c>
    </row>
    <row r="23" spans="2:48"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6"/>
      <c r="O23" s="6"/>
      <c r="P23" s="6"/>
      <c r="Q23" s="6"/>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IF($A23="ADD",IF(NOT(ISBLANK(V23)),_xlfn.XLOOKUP(V23,drainwall_type[lookupValue],drainwall_type[lookupKey],"ERROR"),""), "")</f>
        <v/>
      </c>
      <c r="Y23" s="3" t="str">
        <f>IF($A23="ADD",IF(NOT(ISBLANK(X23)),_xlfn.XLOOKUP(X23,headwall_material[lookupValue],headwall_material[lookupKey],"ERROR"),""), "")</f>
        <v/>
      </c>
      <c r="Z23" s="8"/>
      <c r="AA23" s="4" t="str">
        <f t="shared" ca="1" si="0"/>
        <v/>
      </c>
      <c r="AB23" s="4"/>
      <c r="AC23" s="3" t="str">
        <f t="shared" si="1"/>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7"/>
      <c r="AQ23" s="2" t="str">
        <f t="shared" si="6"/>
        <v/>
      </c>
      <c r="AR23" s="2" t="str">
        <f t="shared" si="7"/>
        <v/>
      </c>
      <c r="AT23" s="3" t="str">
        <f t="shared" si="8"/>
        <v/>
      </c>
      <c r="AU23" s="3" t="str">
        <f>IF($A23="","",IF((AND($A23="ADD",OR(AT23="",AT23="Excellent"))),"1",(_xlfn.XLOOKUP(AT23,condition[lookupValue],condition[lookupKey],""))))</f>
        <v/>
      </c>
      <c r="AV23" s="8" t="str">
        <f t="shared" si="9"/>
        <v/>
      </c>
    </row>
    <row r="24" spans="2:48"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6"/>
      <c r="O24" s="6"/>
      <c r="P24" s="6"/>
      <c r="Q24" s="6"/>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IF($A24="ADD",IF(NOT(ISBLANK(V24)),_xlfn.XLOOKUP(V24,drainwall_type[lookupValue],drainwall_type[lookupKey],"ERROR"),""), "")</f>
        <v/>
      </c>
      <c r="Y24" s="3" t="str">
        <f>IF($A24="ADD",IF(NOT(ISBLANK(X24)),_xlfn.XLOOKUP(X24,headwall_material[lookupValue],headwall_material[lookupKey],"ERROR"),""), "")</f>
        <v/>
      </c>
      <c r="Z24" s="8"/>
      <c r="AA24" s="4" t="str">
        <f t="shared" ca="1" si="0"/>
        <v/>
      </c>
      <c r="AB24" s="4"/>
      <c r="AC24" s="3" t="str">
        <f t="shared" si="1"/>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7"/>
      <c r="AQ24" s="2" t="str">
        <f t="shared" si="6"/>
        <v/>
      </c>
      <c r="AR24" s="2" t="str">
        <f t="shared" si="7"/>
        <v/>
      </c>
      <c r="AT24" s="3" t="str">
        <f t="shared" si="8"/>
        <v/>
      </c>
      <c r="AU24" s="3" t="str">
        <f>IF($A24="","",IF((AND($A24="ADD",OR(AT24="",AT24="Excellent"))),"1",(_xlfn.XLOOKUP(AT24,condition[lookupValue],condition[lookupKey],""))))</f>
        <v/>
      </c>
      <c r="AV24" s="8" t="str">
        <f t="shared" si="9"/>
        <v/>
      </c>
    </row>
    <row r="25" spans="2:48"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6"/>
      <c r="O25" s="6"/>
      <c r="P25" s="6"/>
      <c r="Q25" s="6"/>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IF($A25="ADD",IF(NOT(ISBLANK(V25)),_xlfn.XLOOKUP(V25,drainwall_type[lookupValue],drainwall_type[lookupKey],"ERROR"),""), "")</f>
        <v/>
      </c>
      <c r="Y25" s="3" t="str">
        <f>IF($A25="ADD",IF(NOT(ISBLANK(X25)),_xlfn.XLOOKUP(X25,headwall_material[lookupValue],headwall_material[lookupKey],"ERROR"),""), "")</f>
        <v/>
      </c>
      <c r="Z25" s="8"/>
      <c r="AA25" s="4" t="str">
        <f t="shared" ca="1" si="0"/>
        <v/>
      </c>
      <c r="AB25" s="4"/>
      <c r="AC25" s="3" t="str">
        <f t="shared" si="1"/>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7"/>
      <c r="AQ25" s="2" t="str">
        <f t="shared" si="6"/>
        <v/>
      </c>
      <c r="AR25" s="2" t="str">
        <f t="shared" si="7"/>
        <v/>
      </c>
      <c r="AT25" s="3" t="str">
        <f t="shared" si="8"/>
        <v/>
      </c>
      <c r="AU25" s="3" t="str">
        <f>IF($A25="","",IF((AND($A25="ADD",OR(AT25="",AT25="Excellent"))),"1",(_xlfn.XLOOKUP(AT25,condition[lookupValue],condition[lookupKey],""))))</f>
        <v/>
      </c>
      <c r="AV25" s="8" t="str">
        <f t="shared" si="9"/>
        <v/>
      </c>
    </row>
    <row r="26" spans="2:48"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6"/>
      <c r="O26" s="6"/>
      <c r="P26" s="6"/>
      <c r="Q26" s="6"/>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IF($A26="ADD",IF(NOT(ISBLANK(V26)),_xlfn.XLOOKUP(V26,drainwall_type[lookupValue],drainwall_type[lookupKey],"ERROR"),""), "")</f>
        <v/>
      </c>
      <c r="Y26" s="3" t="str">
        <f>IF($A26="ADD",IF(NOT(ISBLANK(X26)),_xlfn.XLOOKUP(X26,headwall_material[lookupValue],headwall_material[lookupKey],"ERROR"),""), "")</f>
        <v/>
      </c>
      <c r="Z26" s="8"/>
      <c r="AA26" s="4" t="str">
        <f t="shared" ca="1" si="0"/>
        <v/>
      </c>
      <c r="AB26" s="4"/>
      <c r="AC26" s="3" t="str">
        <f t="shared" si="1"/>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7"/>
      <c r="AQ26" s="2" t="str">
        <f t="shared" si="6"/>
        <v/>
      </c>
      <c r="AR26" s="2" t="str">
        <f t="shared" si="7"/>
        <v/>
      </c>
      <c r="AT26" s="3" t="str">
        <f t="shared" si="8"/>
        <v/>
      </c>
      <c r="AU26" s="3" t="str">
        <f>IF($A26="","",IF((AND($A26="ADD",OR(AT26="",AT26="Excellent"))),"1",(_xlfn.XLOOKUP(AT26,condition[lookupValue],condition[lookupKey],""))))</f>
        <v/>
      </c>
      <c r="AV26" s="8" t="str">
        <f t="shared" si="9"/>
        <v/>
      </c>
    </row>
    <row r="27" spans="2:48"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6"/>
      <c r="O27" s="6"/>
      <c r="P27" s="6"/>
      <c r="Q27" s="6"/>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IF($A27="ADD",IF(NOT(ISBLANK(V27)),_xlfn.XLOOKUP(V27,drainwall_type[lookupValue],drainwall_type[lookupKey],"ERROR"),""), "")</f>
        <v/>
      </c>
      <c r="Y27" s="3" t="str">
        <f>IF($A27="ADD",IF(NOT(ISBLANK(X27)),_xlfn.XLOOKUP(X27,headwall_material[lookupValue],headwall_material[lookupKey],"ERROR"),""), "")</f>
        <v/>
      </c>
      <c r="Z27" s="8"/>
      <c r="AA27" s="4" t="str">
        <f t="shared" ca="1" si="0"/>
        <v/>
      </c>
      <c r="AB27" s="4"/>
      <c r="AC27" s="3" t="str">
        <f t="shared" si="1"/>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7"/>
      <c r="AQ27" s="2" t="str">
        <f t="shared" si="6"/>
        <v/>
      </c>
      <c r="AR27" s="2" t="str">
        <f t="shared" si="7"/>
        <v/>
      </c>
      <c r="AT27" s="3" t="str">
        <f t="shared" si="8"/>
        <v/>
      </c>
      <c r="AU27" s="3" t="str">
        <f>IF($A27="","",IF((AND($A27="ADD",OR(AT27="",AT27="Excellent"))),"1",(_xlfn.XLOOKUP(AT27,condition[lookupValue],condition[lookupKey],""))))</f>
        <v/>
      </c>
      <c r="AV27" s="8" t="str">
        <f t="shared" si="9"/>
        <v/>
      </c>
    </row>
    <row r="28" spans="2:48"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6"/>
      <c r="O28" s="6"/>
      <c r="P28" s="6"/>
      <c r="Q28" s="6"/>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IF($A28="ADD",IF(NOT(ISBLANK(V28)),_xlfn.XLOOKUP(V28,drainwall_type[lookupValue],drainwall_type[lookupKey],"ERROR"),""), "")</f>
        <v/>
      </c>
      <c r="Y28" s="3" t="str">
        <f>IF($A28="ADD",IF(NOT(ISBLANK(X28)),_xlfn.XLOOKUP(X28,headwall_material[lookupValue],headwall_material[lookupKey],"ERROR"),""), "")</f>
        <v/>
      </c>
      <c r="Z28" s="8"/>
      <c r="AA28" s="4" t="str">
        <f t="shared" ca="1" si="0"/>
        <v/>
      </c>
      <c r="AB28" s="4"/>
      <c r="AC28" s="3" t="str">
        <f t="shared" si="1"/>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7"/>
      <c r="AQ28" s="2" t="str">
        <f t="shared" si="6"/>
        <v/>
      </c>
      <c r="AR28" s="2" t="str">
        <f t="shared" si="7"/>
        <v/>
      </c>
      <c r="AT28" s="3" t="str">
        <f t="shared" si="8"/>
        <v/>
      </c>
      <c r="AU28" s="3" t="str">
        <f>IF($A28="","",IF((AND($A28="ADD",OR(AT28="",AT28="Excellent"))),"1",(_xlfn.XLOOKUP(AT28,condition[lookupValue],condition[lookupKey],""))))</f>
        <v/>
      </c>
      <c r="AV28" s="8" t="str">
        <f t="shared" si="9"/>
        <v/>
      </c>
    </row>
    <row r="29" spans="2:48"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6"/>
      <c r="O29" s="6"/>
      <c r="P29" s="6"/>
      <c r="Q29" s="6"/>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IF($A29="ADD",IF(NOT(ISBLANK(V29)),_xlfn.XLOOKUP(V29,drainwall_type[lookupValue],drainwall_type[lookupKey],"ERROR"),""), "")</f>
        <v/>
      </c>
      <c r="Y29" s="3" t="str">
        <f>IF($A29="ADD",IF(NOT(ISBLANK(X29)),_xlfn.XLOOKUP(X29,headwall_material[lookupValue],headwall_material[lookupKey],"ERROR"),""), "")</f>
        <v/>
      </c>
      <c r="Z29" s="8"/>
      <c r="AA29" s="4" t="str">
        <f t="shared" ca="1" si="0"/>
        <v/>
      </c>
      <c r="AB29" s="4"/>
      <c r="AC29" s="3" t="str">
        <f t="shared" si="1"/>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7"/>
      <c r="AQ29" s="2" t="str">
        <f t="shared" si="6"/>
        <v/>
      </c>
      <c r="AR29" s="2" t="str">
        <f t="shared" si="7"/>
        <v/>
      </c>
      <c r="AT29" s="3" t="str">
        <f t="shared" si="8"/>
        <v/>
      </c>
      <c r="AU29" s="3" t="str">
        <f>IF($A29="","",IF((AND($A29="ADD",OR(AT29="",AT29="Excellent"))),"1",(_xlfn.XLOOKUP(AT29,condition[lookupValue],condition[lookupKey],""))))</f>
        <v/>
      </c>
      <c r="AV29" s="8" t="str">
        <f t="shared" si="9"/>
        <v/>
      </c>
    </row>
    <row r="30" spans="2:48"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6"/>
      <c r="O30" s="6"/>
      <c r="P30" s="6"/>
      <c r="Q30" s="6"/>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IF($A30="ADD",IF(NOT(ISBLANK(V30)),_xlfn.XLOOKUP(V30,drainwall_type[lookupValue],drainwall_type[lookupKey],"ERROR"),""), "")</f>
        <v/>
      </c>
      <c r="Y30" s="3" t="str">
        <f>IF($A30="ADD",IF(NOT(ISBLANK(X30)),_xlfn.XLOOKUP(X30,headwall_material[lookupValue],headwall_material[lookupKey],"ERROR"),""), "")</f>
        <v/>
      </c>
      <c r="Z30" s="8"/>
      <c r="AA30" s="4" t="str">
        <f t="shared" ca="1" si="0"/>
        <v/>
      </c>
      <c r="AB30" s="4"/>
      <c r="AC30" s="3" t="str">
        <f t="shared" si="1"/>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7"/>
      <c r="AQ30" s="2" t="str">
        <f t="shared" si="6"/>
        <v/>
      </c>
      <c r="AR30" s="2" t="str">
        <f t="shared" si="7"/>
        <v/>
      </c>
      <c r="AT30" s="3" t="str">
        <f t="shared" si="8"/>
        <v/>
      </c>
      <c r="AU30" s="3" t="str">
        <f>IF($A30="","",IF((AND($A30="ADD",OR(AT30="",AT30="Excellent"))),"1",(_xlfn.XLOOKUP(AT30,condition[lookupValue],condition[lookupKey],""))))</f>
        <v/>
      </c>
      <c r="AV30" s="8" t="str">
        <f t="shared" si="9"/>
        <v/>
      </c>
    </row>
    <row r="31" spans="2:48"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6"/>
      <c r="O31" s="6"/>
      <c r="P31" s="6"/>
      <c r="Q31" s="6"/>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IF($A31="ADD",IF(NOT(ISBLANK(V31)),_xlfn.XLOOKUP(V31,drainwall_type[lookupValue],drainwall_type[lookupKey],"ERROR"),""), "")</f>
        <v/>
      </c>
      <c r="Y31" s="3" t="str">
        <f>IF($A31="ADD",IF(NOT(ISBLANK(X31)),_xlfn.XLOOKUP(X31,headwall_material[lookupValue],headwall_material[lookupKey],"ERROR"),""), "")</f>
        <v/>
      </c>
      <c r="Z31" s="8"/>
      <c r="AA31" s="4" t="str">
        <f t="shared" ca="1" si="0"/>
        <v/>
      </c>
      <c r="AB31" s="4"/>
      <c r="AC31" s="3" t="str">
        <f t="shared" si="1"/>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7"/>
      <c r="AQ31" s="2" t="str">
        <f t="shared" si="6"/>
        <v/>
      </c>
      <c r="AR31" s="2" t="str">
        <f t="shared" si="7"/>
        <v/>
      </c>
      <c r="AT31" s="3" t="str">
        <f t="shared" si="8"/>
        <v/>
      </c>
      <c r="AU31" s="3" t="str">
        <f>IF($A31="","",IF((AND($A31="ADD",OR(AT31="",AT31="Excellent"))),"1",(_xlfn.XLOOKUP(AT31,condition[lookupValue],condition[lookupKey],""))))</f>
        <v/>
      </c>
      <c r="AV31" s="8" t="str">
        <f t="shared" si="9"/>
        <v/>
      </c>
    </row>
    <row r="32" spans="2:48"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6"/>
      <c r="O32" s="6"/>
      <c r="P32" s="6"/>
      <c r="Q32" s="6"/>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IF($A32="ADD",IF(NOT(ISBLANK(V32)),_xlfn.XLOOKUP(V32,drainwall_type[lookupValue],drainwall_type[lookupKey],"ERROR"),""), "")</f>
        <v/>
      </c>
      <c r="Y32" s="3" t="str">
        <f>IF($A32="ADD",IF(NOT(ISBLANK(X32)),_xlfn.XLOOKUP(X32,headwall_material[lookupValue],headwall_material[lookupKey],"ERROR"),""), "")</f>
        <v/>
      </c>
      <c r="Z32" s="8"/>
      <c r="AA32" s="4" t="str">
        <f t="shared" ca="1" si="0"/>
        <v/>
      </c>
      <c r="AB32" s="4"/>
      <c r="AC32" s="3" t="str">
        <f t="shared" si="1"/>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7"/>
      <c r="AQ32" s="2" t="str">
        <f t="shared" si="6"/>
        <v/>
      </c>
      <c r="AR32" s="2" t="str">
        <f t="shared" si="7"/>
        <v/>
      </c>
      <c r="AT32" s="3" t="str">
        <f t="shared" si="8"/>
        <v/>
      </c>
      <c r="AU32" s="3" t="str">
        <f>IF($A32="","",IF((AND($A32="ADD",OR(AT32="",AT32="Excellent"))),"1",(_xlfn.XLOOKUP(AT32,condition[lookupValue],condition[lookupKey],""))))</f>
        <v/>
      </c>
      <c r="AV32" s="8" t="str">
        <f t="shared" si="9"/>
        <v/>
      </c>
    </row>
    <row r="33" spans="2:48"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6"/>
      <c r="O33" s="6"/>
      <c r="P33" s="6"/>
      <c r="Q33" s="6"/>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IF($A33="ADD",IF(NOT(ISBLANK(V33)),_xlfn.XLOOKUP(V33,drainwall_type[lookupValue],drainwall_type[lookupKey],"ERROR"),""), "")</f>
        <v/>
      </c>
      <c r="Y33" s="3" t="str">
        <f>IF($A33="ADD",IF(NOT(ISBLANK(X33)),_xlfn.XLOOKUP(X33,headwall_material[lookupValue],headwall_material[lookupKey],"ERROR"),""), "")</f>
        <v/>
      </c>
      <c r="Z33" s="8"/>
      <c r="AA33" s="4" t="str">
        <f t="shared" ca="1" si="0"/>
        <v/>
      </c>
      <c r="AB33" s="4"/>
      <c r="AC33" s="3" t="str">
        <f t="shared" si="1"/>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7"/>
      <c r="AQ33" s="2" t="str">
        <f t="shared" si="6"/>
        <v/>
      </c>
      <c r="AR33" s="2" t="str">
        <f t="shared" si="7"/>
        <v/>
      </c>
      <c r="AT33" s="3" t="str">
        <f t="shared" si="8"/>
        <v/>
      </c>
      <c r="AU33" s="3" t="str">
        <f>IF($A33="","",IF((AND($A33="ADD",OR(AT33="",AT33="Excellent"))),"1",(_xlfn.XLOOKUP(AT33,condition[lookupValue],condition[lookupKey],""))))</f>
        <v/>
      </c>
      <c r="AV33" s="8" t="str">
        <f t="shared" si="9"/>
        <v/>
      </c>
    </row>
    <row r="34" spans="2:48"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6"/>
      <c r="O34" s="6"/>
      <c r="P34" s="6"/>
      <c r="Q34" s="6"/>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IF($A34="ADD",IF(NOT(ISBLANK(V34)),_xlfn.XLOOKUP(V34,drainwall_type[lookupValue],drainwall_type[lookupKey],"ERROR"),""), "")</f>
        <v/>
      </c>
      <c r="Y34" s="3" t="str">
        <f>IF($A34="ADD",IF(NOT(ISBLANK(X34)),_xlfn.XLOOKUP(X34,headwall_material[lookupValue],headwall_material[lookupKey],"ERROR"),""), "")</f>
        <v/>
      </c>
      <c r="Z34" s="8"/>
      <c r="AA34" s="4" t="str">
        <f t="shared" ca="1" si="0"/>
        <v/>
      </c>
      <c r="AB34" s="4"/>
      <c r="AC34" s="3" t="str">
        <f t="shared" si="1"/>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7"/>
      <c r="AQ34" s="2" t="str">
        <f t="shared" si="6"/>
        <v/>
      </c>
      <c r="AR34" s="2" t="str">
        <f t="shared" si="7"/>
        <v/>
      </c>
      <c r="AT34" s="3" t="str">
        <f t="shared" si="8"/>
        <v/>
      </c>
      <c r="AU34" s="3" t="str">
        <f>IF($A34="","",IF((AND($A34="ADD",OR(AT34="",AT34="Excellent"))),"1",(_xlfn.XLOOKUP(AT34,condition[lookupValue],condition[lookupKey],""))))</f>
        <v/>
      </c>
      <c r="AV34" s="8" t="str">
        <f t="shared" si="9"/>
        <v/>
      </c>
    </row>
    <row r="35" spans="2:48"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6"/>
      <c r="O35" s="6"/>
      <c r="P35" s="6"/>
      <c r="Q35" s="6"/>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IF($A35="ADD",IF(NOT(ISBLANK(V35)),_xlfn.XLOOKUP(V35,drainwall_type[lookupValue],drainwall_type[lookupKey],"ERROR"),""), "")</f>
        <v/>
      </c>
      <c r="Y35" s="3" t="str">
        <f>IF($A35="ADD",IF(NOT(ISBLANK(X35)),_xlfn.XLOOKUP(X35,headwall_material[lookupValue],headwall_material[lookupKey],"ERROR"),""), "")</f>
        <v/>
      </c>
      <c r="Z35" s="8"/>
      <c r="AA35" s="4" t="str">
        <f t="shared" ca="1" si="0"/>
        <v/>
      </c>
      <c r="AB35" s="4"/>
      <c r="AC35" s="3" t="str">
        <f t="shared" si="1"/>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7"/>
      <c r="AQ35" s="2" t="str">
        <f t="shared" si="6"/>
        <v/>
      </c>
      <c r="AR35" s="2" t="str">
        <f t="shared" si="7"/>
        <v/>
      </c>
      <c r="AT35" s="3" t="str">
        <f t="shared" si="8"/>
        <v/>
      </c>
      <c r="AU35" s="3" t="str">
        <f>IF($A35="","",IF((AND($A35="ADD",OR(AT35="",AT35="Excellent"))),"1",(_xlfn.XLOOKUP(AT35,condition[lookupValue],condition[lookupKey],""))))</f>
        <v/>
      </c>
      <c r="AV35" s="8" t="str">
        <f t="shared" si="9"/>
        <v/>
      </c>
    </row>
    <row r="36" spans="2:48"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6"/>
      <c r="O36" s="6"/>
      <c r="P36" s="6"/>
      <c r="Q36" s="6"/>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IF($A36="ADD",IF(NOT(ISBLANK(V36)),_xlfn.XLOOKUP(V36,drainwall_type[lookupValue],drainwall_type[lookupKey],"ERROR"),""), "")</f>
        <v/>
      </c>
      <c r="Y36" s="3" t="str">
        <f>IF($A36="ADD",IF(NOT(ISBLANK(X36)),_xlfn.XLOOKUP(X36,headwall_material[lookupValue],headwall_material[lookupKey],"ERROR"),""), "")</f>
        <v/>
      </c>
      <c r="Z36" s="8"/>
      <c r="AA36" s="4" t="str">
        <f t="shared" ca="1" si="0"/>
        <v/>
      </c>
      <c r="AB36" s="4"/>
      <c r="AC36" s="3" t="str">
        <f t="shared" si="1"/>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7"/>
      <c r="AQ36" s="2" t="str">
        <f t="shared" si="6"/>
        <v/>
      </c>
      <c r="AR36" s="2" t="str">
        <f t="shared" si="7"/>
        <v/>
      </c>
      <c r="AT36" s="3" t="str">
        <f t="shared" si="8"/>
        <v/>
      </c>
      <c r="AU36" s="3" t="str">
        <f>IF($A36="","",IF((AND($A36="ADD",OR(AT36="",AT36="Excellent"))),"1",(_xlfn.XLOOKUP(AT36,condition[lookupValue],condition[lookupKey],""))))</f>
        <v/>
      </c>
      <c r="AV36" s="8" t="str">
        <f t="shared" si="9"/>
        <v/>
      </c>
    </row>
    <row r="37" spans="2:48"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6"/>
      <c r="O37" s="6"/>
      <c r="P37" s="6"/>
      <c r="Q37" s="6"/>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IF($A37="ADD",IF(NOT(ISBLANK(V37)),_xlfn.XLOOKUP(V37,drainwall_type[lookupValue],drainwall_type[lookupKey],"ERROR"),""), "")</f>
        <v/>
      </c>
      <c r="Y37" s="3" t="str">
        <f>IF($A37="ADD",IF(NOT(ISBLANK(X37)),_xlfn.XLOOKUP(X37,headwall_material[lookupValue],headwall_material[lookupKey],"ERROR"),""), "")</f>
        <v/>
      </c>
      <c r="Z37" s="8"/>
      <c r="AA37" s="4" t="str">
        <f t="shared" ca="1" si="0"/>
        <v/>
      </c>
      <c r="AB37" s="4"/>
      <c r="AC37" s="3" t="str">
        <f t="shared" si="1"/>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7"/>
      <c r="AQ37" s="2" t="str">
        <f t="shared" si="6"/>
        <v/>
      </c>
      <c r="AR37" s="2" t="str">
        <f t="shared" si="7"/>
        <v/>
      </c>
      <c r="AT37" s="3" t="str">
        <f t="shared" si="8"/>
        <v/>
      </c>
      <c r="AU37" s="3" t="str">
        <f>IF($A37="","",IF((AND($A37="ADD",OR(AT37="",AT37="Excellent"))),"1",(_xlfn.XLOOKUP(AT37,condition[lookupValue],condition[lookupKey],""))))</f>
        <v/>
      </c>
      <c r="AV37" s="8" t="str">
        <f t="shared" si="9"/>
        <v/>
      </c>
    </row>
    <row r="38" spans="2:48"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6"/>
      <c r="O38" s="6"/>
      <c r="P38" s="6"/>
      <c r="Q38" s="6"/>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IF($A38="ADD",IF(NOT(ISBLANK(V38)),_xlfn.XLOOKUP(V38,drainwall_type[lookupValue],drainwall_type[lookupKey],"ERROR"),""), "")</f>
        <v/>
      </c>
      <c r="Y38" s="3" t="str">
        <f>IF($A38="ADD",IF(NOT(ISBLANK(X38)),_xlfn.XLOOKUP(X38,headwall_material[lookupValue],headwall_material[lookupKey],"ERROR"),""), "")</f>
        <v/>
      </c>
      <c r="Z38" s="8"/>
      <c r="AA38" s="4" t="str">
        <f t="shared" ca="1" si="0"/>
        <v/>
      </c>
      <c r="AB38" s="4"/>
      <c r="AC38" s="3" t="str">
        <f t="shared" si="1"/>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7"/>
      <c r="AQ38" s="2" t="str">
        <f t="shared" si="6"/>
        <v/>
      </c>
      <c r="AR38" s="2" t="str">
        <f t="shared" si="7"/>
        <v/>
      </c>
      <c r="AT38" s="3" t="str">
        <f t="shared" si="8"/>
        <v/>
      </c>
      <c r="AU38" s="3" t="str">
        <f>IF($A38="","",IF((AND($A38="ADD",OR(AT38="",AT38="Excellent"))),"1",(_xlfn.XLOOKUP(AT38,condition[lookupValue],condition[lookupKey],""))))</f>
        <v/>
      </c>
      <c r="AV38" s="8" t="str">
        <f t="shared" si="9"/>
        <v/>
      </c>
    </row>
    <row r="39" spans="2:48"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6"/>
      <c r="O39" s="6"/>
      <c r="P39" s="6"/>
      <c r="Q39" s="6"/>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IF($A39="ADD",IF(NOT(ISBLANK(V39)),_xlfn.XLOOKUP(V39,drainwall_type[lookupValue],drainwall_type[lookupKey],"ERROR"),""), "")</f>
        <v/>
      </c>
      <c r="Y39" s="3" t="str">
        <f>IF($A39="ADD",IF(NOT(ISBLANK(X39)),_xlfn.XLOOKUP(X39,headwall_material[lookupValue],headwall_material[lookupKey],"ERROR"),""), "")</f>
        <v/>
      </c>
      <c r="Z39" s="8"/>
      <c r="AA39" s="4" t="str">
        <f t="shared" ca="1" si="0"/>
        <v/>
      </c>
      <c r="AB39" s="4"/>
      <c r="AC39" s="3" t="str">
        <f t="shared" si="1"/>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7"/>
      <c r="AQ39" s="2" t="str">
        <f t="shared" si="6"/>
        <v/>
      </c>
      <c r="AR39" s="2" t="str">
        <f t="shared" si="7"/>
        <v/>
      </c>
      <c r="AT39" s="3" t="str">
        <f t="shared" si="8"/>
        <v/>
      </c>
      <c r="AU39" s="3" t="str">
        <f>IF($A39="","",IF((AND($A39="ADD",OR(AT39="",AT39="Excellent"))),"1",(_xlfn.XLOOKUP(AT39,condition[lookupValue],condition[lookupKey],""))))</f>
        <v/>
      </c>
      <c r="AV39" s="8" t="str">
        <f t="shared" si="9"/>
        <v/>
      </c>
    </row>
    <row r="40" spans="2:48"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6"/>
      <c r="O40" s="6"/>
      <c r="P40" s="6"/>
      <c r="Q40" s="6"/>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IF($A40="ADD",IF(NOT(ISBLANK(V40)),_xlfn.XLOOKUP(V40,drainwall_type[lookupValue],drainwall_type[lookupKey],"ERROR"),""), "")</f>
        <v/>
      </c>
      <c r="Y40" s="3" t="str">
        <f>IF($A40="ADD",IF(NOT(ISBLANK(X40)),_xlfn.XLOOKUP(X40,headwall_material[lookupValue],headwall_material[lookupKey],"ERROR"),""), "")</f>
        <v/>
      </c>
      <c r="Z40" s="8"/>
      <c r="AA40" s="4" t="str">
        <f t="shared" ca="1" si="0"/>
        <v/>
      </c>
      <c r="AB40" s="4"/>
      <c r="AC40" s="3" t="str">
        <f t="shared" si="1"/>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7"/>
      <c r="AQ40" s="2" t="str">
        <f t="shared" si="6"/>
        <v/>
      </c>
      <c r="AR40" s="2" t="str">
        <f t="shared" si="7"/>
        <v/>
      </c>
      <c r="AT40" s="3" t="str">
        <f t="shared" si="8"/>
        <v/>
      </c>
      <c r="AU40" s="3" t="str">
        <f>IF($A40="","",IF((AND($A40="ADD",OR(AT40="",AT40="Excellent"))),"1",(_xlfn.XLOOKUP(AT40,condition[lookupValue],condition[lookupKey],""))))</f>
        <v/>
      </c>
      <c r="AV40" s="8" t="str">
        <f t="shared" si="9"/>
        <v/>
      </c>
    </row>
    <row r="41" spans="2:48"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6"/>
      <c r="O41" s="6"/>
      <c r="P41" s="6"/>
      <c r="Q41" s="6"/>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IF($A41="ADD",IF(NOT(ISBLANK(V41)),_xlfn.XLOOKUP(V41,drainwall_type[lookupValue],drainwall_type[lookupKey],"ERROR"),""), "")</f>
        <v/>
      </c>
      <c r="Y41" s="3" t="str">
        <f>IF($A41="ADD",IF(NOT(ISBLANK(X41)),_xlfn.XLOOKUP(X41,headwall_material[lookupValue],headwall_material[lookupKey],"ERROR"),""), "")</f>
        <v/>
      </c>
      <c r="Z41" s="8"/>
      <c r="AA41" s="4" t="str">
        <f t="shared" ca="1" si="0"/>
        <v/>
      </c>
      <c r="AB41" s="4"/>
      <c r="AC41" s="3" t="str">
        <f t="shared" si="1"/>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7"/>
      <c r="AQ41" s="2" t="str">
        <f t="shared" si="6"/>
        <v/>
      </c>
      <c r="AR41" s="2" t="str">
        <f t="shared" si="7"/>
        <v/>
      </c>
      <c r="AT41" s="3" t="str">
        <f t="shared" si="8"/>
        <v/>
      </c>
      <c r="AU41" s="3" t="str">
        <f>IF($A41="","",IF((AND($A41="ADD",OR(AT41="",AT41="Excellent"))),"1",(_xlfn.XLOOKUP(AT41,condition[lookupValue],condition[lookupKey],""))))</f>
        <v/>
      </c>
      <c r="AV41" s="8" t="str">
        <f t="shared" si="9"/>
        <v/>
      </c>
    </row>
    <row r="42" spans="2:48"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6"/>
      <c r="O42" s="6"/>
      <c r="P42" s="6"/>
      <c r="Q42" s="6"/>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IF($A42="ADD",IF(NOT(ISBLANK(V42)),_xlfn.XLOOKUP(V42,drainwall_type[lookupValue],drainwall_type[lookupKey],"ERROR"),""), "")</f>
        <v/>
      </c>
      <c r="Y42" s="3" t="str">
        <f>IF($A42="ADD",IF(NOT(ISBLANK(X42)),_xlfn.XLOOKUP(X42,headwall_material[lookupValue],headwall_material[lookupKey],"ERROR"),""), "")</f>
        <v/>
      </c>
      <c r="Z42" s="8"/>
      <c r="AA42" s="4" t="str">
        <f t="shared" ca="1" si="0"/>
        <v/>
      </c>
      <c r="AB42" s="4"/>
      <c r="AC42" s="3" t="str">
        <f t="shared" si="1"/>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7"/>
      <c r="AQ42" s="2" t="str">
        <f t="shared" si="6"/>
        <v/>
      </c>
      <c r="AR42" s="2" t="str">
        <f t="shared" si="7"/>
        <v/>
      </c>
      <c r="AT42" s="3" t="str">
        <f t="shared" si="8"/>
        <v/>
      </c>
      <c r="AU42" s="3" t="str">
        <f>IF($A42="","",IF((AND($A42="ADD",OR(AT42="",AT42="Excellent"))),"1",(_xlfn.XLOOKUP(AT42,condition[lookupValue],condition[lookupKey],""))))</f>
        <v/>
      </c>
      <c r="AV42" s="8" t="str">
        <f t="shared" si="9"/>
        <v/>
      </c>
    </row>
    <row r="43" spans="2:48"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6"/>
      <c r="O43" s="6"/>
      <c r="P43" s="6"/>
      <c r="Q43" s="6"/>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IF($A43="ADD",IF(NOT(ISBLANK(V43)),_xlfn.XLOOKUP(V43,drainwall_type[lookupValue],drainwall_type[lookupKey],"ERROR"),""), "")</f>
        <v/>
      </c>
      <c r="Y43" s="3" t="str">
        <f>IF($A43="ADD",IF(NOT(ISBLANK(X43)),_xlfn.XLOOKUP(X43,headwall_material[lookupValue],headwall_material[lookupKey],"ERROR"),""), "")</f>
        <v/>
      </c>
      <c r="Z43" s="8"/>
      <c r="AA43" s="4" t="str">
        <f t="shared" ca="1" si="0"/>
        <v/>
      </c>
      <c r="AB43" s="4"/>
      <c r="AC43" s="3" t="str">
        <f t="shared" si="1"/>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7"/>
      <c r="AQ43" s="2" t="str">
        <f t="shared" si="6"/>
        <v/>
      </c>
      <c r="AR43" s="2" t="str">
        <f t="shared" si="7"/>
        <v/>
      </c>
      <c r="AT43" s="3" t="str">
        <f t="shared" si="8"/>
        <v/>
      </c>
      <c r="AU43" s="3" t="str">
        <f>IF($A43="","",IF((AND($A43="ADD",OR(AT43="",AT43="Excellent"))),"1",(_xlfn.XLOOKUP(AT43,condition[lookupValue],condition[lookupKey],""))))</f>
        <v/>
      </c>
      <c r="AV43" s="8" t="str">
        <f t="shared" si="9"/>
        <v/>
      </c>
    </row>
    <row r="44" spans="2:48"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6"/>
      <c r="O44" s="6"/>
      <c r="P44" s="6"/>
      <c r="Q44" s="6"/>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IF($A44="ADD",IF(NOT(ISBLANK(V44)),_xlfn.XLOOKUP(V44,drainwall_type[lookupValue],drainwall_type[lookupKey],"ERROR"),""), "")</f>
        <v/>
      </c>
      <c r="Y44" s="3" t="str">
        <f>IF($A44="ADD",IF(NOT(ISBLANK(X44)),_xlfn.XLOOKUP(X44,headwall_material[lookupValue],headwall_material[lookupKey],"ERROR"),""), "")</f>
        <v/>
      </c>
      <c r="Z44" s="8"/>
      <c r="AA44" s="4" t="str">
        <f t="shared" ca="1" si="0"/>
        <v/>
      </c>
      <c r="AB44" s="4"/>
      <c r="AC44" s="3" t="str">
        <f t="shared" si="1"/>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7"/>
      <c r="AQ44" s="2" t="str">
        <f t="shared" si="6"/>
        <v/>
      </c>
      <c r="AR44" s="2" t="str">
        <f t="shared" si="7"/>
        <v/>
      </c>
      <c r="AT44" s="3" t="str">
        <f t="shared" si="8"/>
        <v/>
      </c>
      <c r="AU44" s="3" t="str">
        <f>IF($A44="","",IF((AND($A44="ADD",OR(AT44="",AT44="Excellent"))),"1",(_xlfn.XLOOKUP(AT44,condition[lookupValue],condition[lookupKey],""))))</f>
        <v/>
      </c>
      <c r="AV44" s="8" t="str">
        <f t="shared" si="9"/>
        <v/>
      </c>
    </row>
    <row r="45" spans="2:48"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6"/>
      <c r="O45" s="6"/>
      <c r="P45" s="6"/>
      <c r="Q45" s="6"/>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IF($A45="ADD",IF(NOT(ISBLANK(V45)),_xlfn.XLOOKUP(V45,drainwall_type[lookupValue],drainwall_type[lookupKey],"ERROR"),""), "")</f>
        <v/>
      </c>
      <c r="Y45" s="3" t="str">
        <f>IF($A45="ADD",IF(NOT(ISBLANK(X45)),_xlfn.XLOOKUP(X45,headwall_material[lookupValue],headwall_material[lookupKey],"ERROR"),""), "")</f>
        <v/>
      </c>
      <c r="Z45" s="8"/>
      <c r="AA45" s="4" t="str">
        <f t="shared" ca="1" si="0"/>
        <v/>
      </c>
      <c r="AB45" s="4"/>
      <c r="AC45" s="3" t="str">
        <f t="shared" si="1"/>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7"/>
      <c r="AQ45" s="2" t="str">
        <f t="shared" si="6"/>
        <v/>
      </c>
      <c r="AR45" s="2" t="str">
        <f t="shared" si="7"/>
        <v/>
      </c>
      <c r="AT45" s="3" t="str">
        <f t="shared" si="8"/>
        <v/>
      </c>
      <c r="AU45" s="3" t="str">
        <f>IF($A45="","",IF((AND($A45="ADD",OR(AT45="",AT45="Excellent"))),"1",(_xlfn.XLOOKUP(AT45,condition[lookupValue],condition[lookupKey],""))))</f>
        <v/>
      </c>
      <c r="AV45" s="8" t="str">
        <f t="shared" si="9"/>
        <v/>
      </c>
    </row>
    <row r="46" spans="2:48"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6"/>
      <c r="O46" s="6"/>
      <c r="P46" s="6"/>
      <c r="Q46" s="6"/>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IF($A46="ADD",IF(NOT(ISBLANK(V46)),_xlfn.XLOOKUP(V46,drainwall_type[lookupValue],drainwall_type[lookupKey],"ERROR"),""), "")</f>
        <v/>
      </c>
      <c r="Y46" s="3" t="str">
        <f>IF($A46="ADD",IF(NOT(ISBLANK(X46)),_xlfn.XLOOKUP(X46,headwall_material[lookupValue],headwall_material[lookupKey],"ERROR"),""), "")</f>
        <v/>
      </c>
      <c r="Z46" s="8"/>
      <c r="AA46" s="4" t="str">
        <f t="shared" ca="1" si="0"/>
        <v/>
      </c>
      <c r="AB46" s="4"/>
      <c r="AC46" s="3" t="str">
        <f t="shared" si="1"/>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7"/>
      <c r="AQ46" s="2" t="str">
        <f t="shared" si="6"/>
        <v/>
      </c>
      <c r="AR46" s="2" t="str">
        <f t="shared" si="7"/>
        <v/>
      </c>
      <c r="AT46" s="3" t="str">
        <f t="shared" si="8"/>
        <v/>
      </c>
      <c r="AU46" s="3" t="str">
        <f>IF($A46="","",IF((AND($A46="ADD",OR(AT46="",AT46="Excellent"))),"1",(_xlfn.XLOOKUP(AT46,condition[lookupValue],condition[lookupKey],""))))</f>
        <v/>
      </c>
      <c r="AV46" s="8" t="str">
        <f t="shared" si="9"/>
        <v/>
      </c>
    </row>
    <row r="47" spans="2:48"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6"/>
      <c r="O47" s="6"/>
      <c r="P47" s="6"/>
      <c r="Q47" s="6"/>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IF($A47="ADD",IF(NOT(ISBLANK(V47)),_xlfn.XLOOKUP(V47,drainwall_type[lookupValue],drainwall_type[lookupKey],"ERROR"),""), "")</f>
        <v/>
      </c>
      <c r="Y47" s="3" t="str">
        <f>IF($A47="ADD",IF(NOT(ISBLANK(X47)),_xlfn.XLOOKUP(X47,headwall_material[lookupValue],headwall_material[lookupKey],"ERROR"),""), "")</f>
        <v/>
      </c>
      <c r="Z47" s="8"/>
      <c r="AA47" s="4" t="str">
        <f t="shared" ca="1" si="0"/>
        <v/>
      </c>
      <c r="AB47" s="4"/>
      <c r="AC47" s="3" t="str">
        <f t="shared" si="1"/>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7"/>
      <c r="AQ47" s="2" t="str">
        <f t="shared" si="6"/>
        <v/>
      </c>
      <c r="AR47" s="2" t="str">
        <f t="shared" si="7"/>
        <v/>
      </c>
      <c r="AT47" s="3" t="str">
        <f t="shared" si="8"/>
        <v/>
      </c>
      <c r="AU47" s="3" t="str">
        <f>IF($A47="","",IF((AND($A47="ADD",OR(AT47="",AT47="Excellent"))),"1",(_xlfn.XLOOKUP(AT47,condition[lookupValue],condition[lookupKey],""))))</f>
        <v/>
      </c>
      <c r="AV47" s="8" t="str">
        <f t="shared" si="9"/>
        <v/>
      </c>
    </row>
    <row r="48" spans="2:48"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6"/>
      <c r="O48" s="6"/>
      <c r="P48" s="6"/>
      <c r="Q48" s="6"/>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IF($A48="ADD",IF(NOT(ISBLANK(V48)),_xlfn.XLOOKUP(V48,drainwall_type[lookupValue],drainwall_type[lookupKey],"ERROR"),""), "")</f>
        <v/>
      </c>
      <c r="Y48" s="3" t="str">
        <f>IF($A48="ADD",IF(NOT(ISBLANK(X48)),_xlfn.XLOOKUP(X48,headwall_material[lookupValue],headwall_material[lookupKey],"ERROR"),""), "")</f>
        <v/>
      </c>
      <c r="Z48" s="8"/>
      <c r="AA48" s="4" t="str">
        <f t="shared" ca="1" si="0"/>
        <v/>
      </c>
      <c r="AB48" s="4"/>
      <c r="AC48" s="3" t="str">
        <f t="shared" si="1"/>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7"/>
      <c r="AQ48" s="2" t="str">
        <f t="shared" si="6"/>
        <v/>
      </c>
      <c r="AR48" s="2" t="str">
        <f t="shared" si="7"/>
        <v/>
      </c>
      <c r="AT48" s="3" t="str">
        <f t="shared" si="8"/>
        <v/>
      </c>
      <c r="AU48" s="3" t="str">
        <f>IF($A48="","",IF((AND($A48="ADD",OR(AT48="",AT48="Excellent"))),"1",(_xlfn.XLOOKUP(AT48,condition[lookupValue],condition[lookupKey],""))))</f>
        <v/>
      </c>
      <c r="AV48" s="8" t="str">
        <f t="shared" si="9"/>
        <v/>
      </c>
    </row>
    <row r="49" spans="2:48"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6"/>
      <c r="O49" s="6"/>
      <c r="P49" s="6"/>
      <c r="Q49" s="6"/>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IF($A49="ADD",IF(NOT(ISBLANK(V49)),_xlfn.XLOOKUP(V49,drainwall_type[lookupValue],drainwall_type[lookupKey],"ERROR"),""), "")</f>
        <v/>
      </c>
      <c r="Y49" s="3" t="str">
        <f>IF($A49="ADD",IF(NOT(ISBLANK(X49)),_xlfn.XLOOKUP(X49,headwall_material[lookupValue],headwall_material[lookupKey],"ERROR"),""), "")</f>
        <v/>
      </c>
      <c r="Z49" s="8"/>
      <c r="AA49" s="4" t="str">
        <f t="shared" ca="1" si="0"/>
        <v/>
      </c>
      <c r="AB49" s="4"/>
      <c r="AC49" s="3" t="str">
        <f t="shared" si="1"/>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7"/>
      <c r="AQ49" s="2" t="str">
        <f t="shared" si="6"/>
        <v/>
      </c>
      <c r="AR49" s="2" t="str">
        <f t="shared" si="7"/>
        <v/>
      </c>
      <c r="AT49" s="3" t="str">
        <f t="shared" si="8"/>
        <v/>
      </c>
      <c r="AU49" s="3" t="str">
        <f>IF($A49="","",IF((AND($A49="ADD",OR(AT49="",AT49="Excellent"))),"1",(_xlfn.XLOOKUP(AT49,condition[lookupValue],condition[lookupKey],""))))</f>
        <v/>
      </c>
      <c r="AV49" s="8" t="str">
        <f t="shared" si="9"/>
        <v/>
      </c>
    </row>
    <row r="50" spans="2:48"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6"/>
      <c r="O50" s="6"/>
      <c r="P50" s="6"/>
      <c r="Q50" s="6"/>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IF($A50="ADD",IF(NOT(ISBLANK(V50)),_xlfn.XLOOKUP(V50,drainwall_type[lookupValue],drainwall_type[lookupKey],"ERROR"),""), "")</f>
        <v/>
      </c>
      <c r="Y50" s="3" t="str">
        <f>IF($A50="ADD",IF(NOT(ISBLANK(X50)),_xlfn.XLOOKUP(X50,headwall_material[lookupValue],headwall_material[lookupKey],"ERROR"),""), "")</f>
        <v/>
      </c>
      <c r="Z50" s="8"/>
      <c r="AA50" s="4" t="str">
        <f t="shared" ca="1" si="0"/>
        <v/>
      </c>
      <c r="AB50" s="4"/>
      <c r="AC50" s="3" t="str">
        <f t="shared" si="1"/>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7"/>
      <c r="AQ50" s="2" t="str">
        <f t="shared" si="6"/>
        <v/>
      </c>
      <c r="AR50" s="2" t="str">
        <f t="shared" si="7"/>
        <v/>
      </c>
      <c r="AT50" s="3" t="str">
        <f t="shared" si="8"/>
        <v/>
      </c>
      <c r="AU50" s="3" t="str">
        <f>IF($A50="","",IF((AND($A50="ADD",OR(AT50="",AT50="Excellent"))),"1",(_xlfn.XLOOKUP(AT50,condition[lookupValue],condition[lookupKey],""))))</f>
        <v/>
      </c>
      <c r="AV50" s="8" t="str">
        <f t="shared" si="9"/>
        <v/>
      </c>
    </row>
    <row r="51" spans="2:48"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6"/>
      <c r="O51" s="6"/>
      <c r="P51" s="6"/>
      <c r="Q51" s="6"/>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IF($A51="ADD",IF(NOT(ISBLANK(V51)),_xlfn.XLOOKUP(V51,drainwall_type[lookupValue],drainwall_type[lookupKey],"ERROR"),""), "")</f>
        <v/>
      </c>
      <c r="Y51" s="3" t="str">
        <f>IF($A51="ADD",IF(NOT(ISBLANK(X51)),_xlfn.XLOOKUP(X51,headwall_material[lookupValue],headwall_material[lookupKey],"ERROR"),""), "")</f>
        <v/>
      </c>
      <c r="Z51" s="8"/>
      <c r="AA51" s="4" t="str">
        <f t="shared" ca="1" si="0"/>
        <v/>
      </c>
      <c r="AB51" s="4"/>
      <c r="AC51" s="3" t="str">
        <f t="shared" si="1"/>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7"/>
      <c r="AQ51" s="2" t="str">
        <f t="shared" si="6"/>
        <v/>
      </c>
      <c r="AR51" s="2" t="str">
        <f t="shared" si="7"/>
        <v/>
      </c>
      <c r="AT51" s="3" t="str">
        <f t="shared" si="8"/>
        <v/>
      </c>
      <c r="AU51" s="3" t="str">
        <f>IF($A51="","",IF((AND($A51="ADD",OR(AT51="",AT51="Excellent"))),"1",(_xlfn.XLOOKUP(AT51,condition[lookupValue],condition[lookupKey],""))))</f>
        <v/>
      </c>
      <c r="AV51" s="8" t="str">
        <f t="shared" si="9"/>
        <v/>
      </c>
    </row>
    <row r="52" spans="2:48"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6"/>
      <c r="O52" s="6"/>
      <c r="P52" s="6"/>
      <c r="Q52" s="6"/>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IF($A52="ADD",IF(NOT(ISBLANK(V52)),_xlfn.XLOOKUP(V52,drainwall_type[lookupValue],drainwall_type[lookupKey],"ERROR"),""), "")</f>
        <v/>
      </c>
      <c r="Y52" s="3" t="str">
        <f>IF($A52="ADD",IF(NOT(ISBLANK(X52)),_xlfn.XLOOKUP(X52,headwall_material[lookupValue],headwall_material[lookupKey],"ERROR"),""), "")</f>
        <v/>
      </c>
      <c r="Z52" s="8"/>
      <c r="AA52" s="4" t="str">
        <f t="shared" ca="1" si="0"/>
        <v/>
      </c>
      <c r="AB52" s="4"/>
      <c r="AC52" s="3" t="str">
        <f t="shared" si="1"/>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7"/>
      <c r="AQ52" s="2" t="str">
        <f t="shared" si="6"/>
        <v/>
      </c>
      <c r="AR52" s="2" t="str">
        <f t="shared" si="7"/>
        <v/>
      </c>
      <c r="AT52" s="3" t="str">
        <f t="shared" si="8"/>
        <v/>
      </c>
      <c r="AU52" s="3" t="str">
        <f>IF($A52="","",IF((AND($A52="ADD",OR(AT52="",AT52="Excellent"))),"1",(_xlfn.XLOOKUP(AT52,condition[lookupValue],condition[lookupKey],""))))</f>
        <v/>
      </c>
      <c r="AV52" s="8" t="str">
        <f t="shared" si="9"/>
        <v/>
      </c>
    </row>
    <row r="53" spans="2:48"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6"/>
      <c r="O53" s="6"/>
      <c r="P53" s="6"/>
      <c r="Q53" s="6"/>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IF($A53="ADD",IF(NOT(ISBLANK(V53)),_xlfn.XLOOKUP(V53,drainwall_type[lookupValue],drainwall_type[lookupKey],"ERROR"),""), "")</f>
        <v/>
      </c>
      <c r="Y53" s="3" t="str">
        <f>IF($A53="ADD",IF(NOT(ISBLANK(X53)),_xlfn.XLOOKUP(X53,headwall_material[lookupValue],headwall_material[lookupKey],"ERROR"),""), "")</f>
        <v/>
      </c>
      <c r="Z53" s="8"/>
      <c r="AA53" s="4" t="str">
        <f t="shared" ca="1" si="0"/>
        <v/>
      </c>
      <c r="AB53" s="4"/>
      <c r="AC53" s="3" t="str">
        <f t="shared" si="1"/>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7"/>
      <c r="AQ53" s="2" t="str">
        <f t="shared" si="6"/>
        <v/>
      </c>
      <c r="AR53" s="2" t="str">
        <f t="shared" si="7"/>
        <v/>
      </c>
      <c r="AT53" s="3" t="str">
        <f t="shared" si="8"/>
        <v/>
      </c>
      <c r="AU53" s="3" t="str">
        <f>IF($A53="","",IF((AND($A53="ADD",OR(AT53="",AT53="Excellent"))),"1",(_xlfn.XLOOKUP(AT53,condition[lookupValue],condition[lookupKey],""))))</f>
        <v/>
      </c>
      <c r="AV53" s="8" t="str">
        <f t="shared" si="9"/>
        <v/>
      </c>
    </row>
    <row r="54" spans="2:48"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6"/>
      <c r="O54" s="6"/>
      <c r="P54" s="6"/>
      <c r="Q54" s="6"/>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IF($A54="ADD",IF(NOT(ISBLANK(V54)),_xlfn.XLOOKUP(V54,drainwall_type[lookupValue],drainwall_type[lookupKey],"ERROR"),""), "")</f>
        <v/>
      </c>
      <c r="Y54" s="3" t="str">
        <f>IF($A54="ADD",IF(NOT(ISBLANK(X54)),_xlfn.XLOOKUP(X54,headwall_material[lookupValue],headwall_material[lookupKey],"ERROR"),""), "")</f>
        <v/>
      </c>
      <c r="Z54" s="8"/>
      <c r="AA54" s="4" t="str">
        <f t="shared" ca="1" si="0"/>
        <v/>
      </c>
      <c r="AB54" s="4"/>
      <c r="AC54" s="3" t="str">
        <f t="shared" si="1"/>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7"/>
      <c r="AQ54" s="2" t="str">
        <f t="shared" si="6"/>
        <v/>
      </c>
      <c r="AR54" s="2" t="str">
        <f t="shared" si="7"/>
        <v/>
      </c>
      <c r="AT54" s="3" t="str">
        <f t="shared" si="8"/>
        <v/>
      </c>
      <c r="AU54" s="3" t="str">
        <f>IF($A54="","",IF((AND($A54="ADD",OR(AT54="",AT54="Excellent"))),"1",(_xlfn.XLOOKUP(AT54,condition[lookupValue],condition[lookupKey],""))))</f>
        <v/>
      </c>
      <c r="AV54" s="8" t="str">
        <f t="shared" si="9"/>
        <v/>
      </c>
    </row>
    <row r="55" spans="2:48"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6"/>
      <c r="O55" s="6"/>
      <c r="P55" s="6"/>
      <c r="Q55" s="6"/>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IF($A55="ADD",IF(NOT(ISBLANK(V55)),_xlfn.XLOOKUP(V55,drainwall_type[lookupValue],drainwall_type[lookupKey],"ERROR"),""), "")</f>
        <v/>
      </c>
      <c r="Y55" s="3" t="str">
        <f>IF($A55="ADD",IF(NOT(ISBLANK(X55)),_xlfn.XLOOKUP(X55,headwall_material[lookupValue],headwall_material[lookupKey],"ERROR"),""), "")</f>
        <v/>
      </c>
      <c r="Z55" s="8"/>
      <c r="AA55" s="4" t="str">
        <f t="shared" ca="1" si="0"/>
        <v/>
      </c>
      <c r="AB55" s="4"/>
      <c r="AC55" s="3" t="str">
        <f t="shared" si="1"/>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7"/>
      <c r="AQ55" s="2" t="str">
        <f t="shared" si="6"/>
        <v/>
      </c>
      <c r="AR55" s="2" t="str">
        <f t="shared" si="7"/>
        <v/>
      </c>
      <c r="AT55" s="3" t="str">
        <f t="shared" si="8"/>
        <v/>
      </c>
      <c r="AU55" s="3" t="str">
        <f>IF($A55="","",IF((AND($A55="ADD",OR(AT55="",AT55="Excellent"))),"1",(_xlfn.XLOOKUP(AT55,condition[lookupValue],condition[lookupKey],""))))</f>
        <v/>
      </c>
      <c r="AV55" s="8" t="str">
        <f t="shared" si="9"/>
        <v/>
      </c>
    </row>
    <row r="56" spans="2:48"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6"/>
      <c r="O56" s="6"/>
      <c r="P56" s="6"/>
      <c r="Q56" s="6"/>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IF($A56="ADD",IF(NOT(ISBLANK(V56)),_xlfn.XLOOKUP(V56,drainwall_type[lookupValue],drainwall_type[lookupKey],"ERROR"),""), "")</f>
        <v/>
      </c>
      <c r="Y56" s="3" t="str">
        <f>IF($A56="ADD",IF(NOT(ISBLANK(X56)),_xlfn.XLOOKUP(X56,headwall_material[lookupValue],headwall_material[lookupKey],"ERROR"),""), "")</f>
        <v/>
      </c>
      <c r="Z56" s="8"/>
      <c r="AA56" s="4" t="str">
        <f t="shared" ca="1" si="0"/>
        <v/>
      </c>
      <c r="AB56" s="4"/>
      <c r="AC56" s="3" t="str">
        <f t="shared" si="1"/>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7"/>
      <c r="AQ56" s="2" t="str">
        <f t="shared" si="6"/>
        <v/>
      </c>
      <c r="AR56" s="2" t="str">
        <f t="shared" si="7"/>
        <v/>
      </c>
      <c r="AT56" s="3" t="str">
        <f t="shared" si="8"/>
        <v/>
      </c>
      <c r="AU56" s="3" t="str">
        <f>IF($A56="","",IF((AND($A56="ADD",OR(AT56="",AT56="Excellent"))),"1",(_xlfn.XLOOKUP(AT56,condition[lookupValue],condition[lookupKey],""))))</f>
        <v/>
      </c>
      <c r="AV56" s="8" t="str">
        <f t="shared" si="9"/>
        <v/>
      </c>
    </row>
    <row r="57" spans="2:48"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6"/>
      <c r="O57" s="6"/>
      <c r="P57" s="6"/>
      <c r="Q57" s="6"/>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IF($A57="ADD",IF(NOT(ISBLANK(V57)),_xlfn.XLOOKUP(V57,drainwall_type[lookupValue],drainwall_type[lookupKey],"ERROR"),""), "")</f>
        <v/>
      </c>
      <c r="Y57" s="3" t="str">
        <f>IF($A57="ADD",IF(NOT(ISBLANK(X57)),_xlfn.XLOOKUP(X57,headwall_material[lookupValue],headwall_material[lookupKey],"ERROR"),""), "")</f>
        <v/>
      </c>
      <c r="Z57" s="8"/>
      <c r="AA57" s="4" t="str">
        <f t="shared" ca="1" si="0"/>
        <v/>
      </c>
      <c r="AB57" s="4"/>
      <c r="AC57" s="3" t="str">
        <f t="shared" si="1"/>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7"/>
      <c r="AQ57" s="2" t="str">
        <f t="shared" si="6"/>
        <v/>
      </c>
      <c r="AR57" s="2" t="str">
        <f t="shared" si="7"/>
        <v/>
      </c>
      <c r="AT57" s="3" t="str">
        <f t="shared" si="8"/>
        <v/>
      </c>
      <c r="AU57" s="3" t="str">
        <f>IF($A57="","",IF((AND($A57="ADD",OR(AT57="",AT57="Excellent"))),"1",(_xlfn.XLOOKUP(AT57,condition[lookupValue],condition[lookupKey],""))))</f>
        <v/>
      </c>
      <c r="AV57" s="8" t="str">
        <f t="shared" si="9"/>
        <v/>
      </c>
    </row>
    <row r="58" spans="2:48"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6"/>
      <c r="O58" s="6"/>
      <c r="P58" s="6"/>
      <c r="Q58" s="6"/>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IF($A58="ADD",IF(NOT(ISBLANK(V58)),_xlfn.XLOOKUP(V58,drainwall_type[lookupValue],drainwall_type[lookupKey],"ERROR"),""), "")</f>
        <v/>
      </c>
      <c r="Y58" s="3" t="str">
        <f>IF($A58="ADD",IF(NOT(ISBLANK(X58)),_xlfn.XLOOKUP(X58,headwall_material[lookupValue],headwall_material[lookupKey],"ERROR"),""), "")</f>
        <v/>
      </c>
      <c r="Z58" s="8"/>
      <c r="AA58" s="4" t="str">
        <f t="shared" ca="1" si="0"/>
        <v/>
      </c>
      <c r="AB58" s="4"/>
      <c r="AC58" s="3" t="str">
        <f t="shared" si="1"/>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7"/>
      <c r="AQ58" s="2" t="str">
        <f t="shared" si="6"/>
        <v/>
      </c>
      <c r="AR58" s="2" t="str">
        <f t="shared" si="7"/>
        <v/>
      </c>
      <c r="AT58" s="3" t="str">
        <f t="shared" si="8"/>
        <v/>
      </c>
      <c r="AU58" s="3" t="str">
        <f>IF($A58="","",IF((AND($A58="ADD",OR(AT58="",AT58="Excellent"))),"1",(_xlfn.XLOOKUP(AT58,condition[lookupValue],condition[lookupKey],""))))</f>
        <v/>
      </c>
      <c r="AV58" s="8" t="str">
        <f t="shared" si="9"/>
        <v/>
      </c>
    </row>
    <row r="59" spans="2:48"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6"/>
      <c r="O59" s="6"/>
      <c r="P59" s="6"/>
      <c r="Q59" s="6"/>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IF($A59="ADD",IF(NOT(ISBLANK(V59)),_xlfn.XLOOKUP(V59,drainwall_type[lookupValue],drainwall_type[lookupKey],"ERROR"),""), "")</f>
        <v/>
      </c>
      <c r="Y59" s="3" t="str">
        <f>IF($A59="ADD",IF(NOT(ISBLANK(X59)),_xlfn.XLOOKUP(X59,headwall_material[lookupValue],headwall_material[lookupKey],"ERROR"),""), "")</f>
        <v/>
      </c>
      <c r="Z59" s="8"/>
      <c r="AA59" s="4" t="str">
        <f t="shared" ca="1" si="0"/>
        <v/>
      </c>
      <c r="AB59" s="4"/>
      <c r="AC59" s="3" t="str">
        <f t="shared" si="1"/>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7"/>
      <c r="AQ59" s="2" t="str">
        <f t="shared" si="6"/>
        <v/>
      </c>
      <c r="AR59" s="2" t="str">
        <f t="shared" si="7"/>
        <v/>
      </c>
      <c r="AT59" s="3" t="str">
        <f t="shared" si="8"/>
        <v/>
      </c>
      <c r="AU59" s="3" t="str">
        <f>IF($A59="","",IF((AND($A59="ADD",OR(AT59="",AT59="Excellent"))),"1",(_xlfn.XLOOKUP(AT59,condition[lookupValue],condition[lookupKey],""))))</f>
        <v/>
      </c>
      <c r="AV59" s="8" t="str">
        <f t="shared" si="9"/>
        <v/>
      </c>
    </row>
    <row r="60" spans="2:48"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6"/>
      <c r="O60" s="6"/>
      <c r="P60" s="6"/>
      <c r="Q60" s="6"/>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IF($A60="ADD",IF(NOT(ISBLANK(V60)),_xlfn.XLOOKUP(V60,drainwall_type[lookupValue],drainwall_type[lookupKey],"ERROR"),""), "")</f>
        <v/>
      </c>
      <c r="Y60" s="3" t="str">
        <f>IF($A60="ADD",IF(NOT(ISBLANK(X60)),_xlfn.XLOOKUP(X60,headwall_material[lookupValue],headwall_material[lookupKey],"ERROR"),""), "")</f>
        <v/>
      </c>
      <c r="Z60" s="8"/>
      <c r="AA60" s="4" t="str">
        <f t="shared" ca="1" si="0"/>
        <v/>
      </c>
      <c r="AB60" s="4"/>
      <c r="AC60" s="3" t="str">
        <f t="shared" si="1"/>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7"/>
      <c r="AQ60" s="2" t="str">
        <f t="shared" si="6"/>
        <v/>
      </c>
      <c r="AR60" s="2" t="str">
        <f t="shared" si="7"/>
        <v/>
      </c>
      <c r="AT60" s="3" t="str">
        <f t="shared" si="8"/>
        <v/>
      </c>
      <c r="AU60" s="3" t="str">
        <f>IF($A60="","",IF((AND($A60="ADD",OR(AT60="",AT60="Excellent"))),"1",(_xlfn.XLOOKUP(AT60,condition[lookupValue],condition[lookupKey],""))))</f>
        <v/>
      </c>
      <c r="AV60" s="8" t="str">
        <f t="shared" si="9"/>
        <v/>
      </c>
    </row>
    <row r="61" spans="2:48"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6"/>
      <c r="O61" s="6"/>
      <c r="P61" s="6"/>
      <c r="Q61" s="6"/>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IF($A61="ADD",IF(NOT(ISBLANK(V61)),_xlfn.XLOOKUP(V61,drainwall_type[lookupValue],drainwall_type[lookupKey],"ERROR"),""), "")</f>
        <v/>
      </c>
      <c r="Y61" s="3" t="str">
        <f>IF($A61="ADD",IF(NOT(ISBLANK(X61)),_xlfn.XLOOKUP(X61,headwall_material[lookupValue],headwall_material[lookupKey],"ERROR"),""), "")</f>
        <v/>
      </c>
      <c r="Z61" s="8"/>
      <c r="AA61" s="4" t="str">
        <f t="shared" ca="1" si="0"/>
        <v/>
      </c>
      <c r="AB61" s="4"/>
      <c r="AC61" s="3" t="str">
        <f t="shared" si="1"/>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7"/>
      <c r="AQ61" s="2" t="str">
        <f t="shared" si="6"/>
        <v/>
      </c>
      <c r="AR61" s="2" t="str">
        <f t="shared" si="7"/>
        <v/>
      </c>
      <c r="AT61" s="3" t="str">
        <f t="shared" si="8"/>
        <v/>
      </c>
      <c r="AU61" s="3" t="str">
        <f>IF($A61="","",IF((AND($A61="ADD",OR(AT61="",AT61="Excellent"))),"1",(_xlfn.XLOOKUP(AT61,condition[lookupValue],condition[lookupKey],""))))</f>
        <v/>
      </c>
      <c r="AV61" s="8" t="str">
        <f t="shared" si="9"/>
        <v/>
      </c>
    </row>
    <row r="62" spans="2:48"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6"/>
      <c r="O62" s="6"/>
      <c r="P62" s="6"/>
      <c r="Q62" s="6"/>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IF($A62="ADD",IF(NOT(ISBLANK(V62)),_xlfn.XLOOKUP(V62,drainwall_type[lookupValue],drainwall_type[lookupKey],"ERROR"),""), "")</f>
        <v/>
      </c>
      <c r="Y62" s="3" t="str">
        <f>IF($A62="ADD",IF(NOT(ISBLANK(X62)),_xlfn.XLOOKUP(X62,headwall_material[lookupValue],headwall_material[lookupKey],"ERROR"),""), "")</f>
        <v/>
      </c>
      <c r="Z62" s="8"/>
      <c r="AA62" s="4" t="str">
        <f t="shared" ca="1" si="0"/>
        <v/>
      </c>
      <c r="AB62" s="4"/>
      <c r="AC62" s="3" t="str">
        <f t="shared" si="1"/>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7"/>
      <c r="AQ62" s="2" t="str">
        <f t="shared" si="6"/>
        <v/>
      </c>
      <c r="AR62" s="2" t="str">
        <f t="shared" si="7"/>
        <v/>
      </c>
      <c r="AT62" s="3" t="str">
        <f t="shared" si="8"/>
        <v/>
      </c>
      <c r="AU62" s="3" t="str">
        <f>IF($A62="","",IF((AND($A62="ADD",OR(AT62="",AT62="Excellent"))),"1",(_xlfn.XLOOKUP(AT62,condition[lookupValue],condition[lookupKey],""))))</f>
        <v/>
      </c>
      <c r="AV62" s="8" t="str">
        <f t="shared" si="9"/>
        <v/>
      </c>
    </row>
    <row r="63" spans="2:48"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6"/>
      <c r="O63" s="6"/>
      <c r="P63" s="6"/>
      <c r="Q63" s="6"/>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IF($A63="ADD",IF(NOT(ISBLANK(V63)),_xlfn.XLOOKUP(V63,drainwall_type[lookupValue],drainwall_type[lookupKey],"ERROR"),""), "")</f>
        <v/>
      </c>
      <c r="Y63" s="3" t="str">
        <f>IF($A63="ADD",IF(NOT(ISBLANK(X63)),_xlfn.XLOOKUP(X63,headwall_material[lookupValue],headwall_material[lookupKey],"ERROR"),""), "")</f>
        <v/>
      </c>
      <c r="Z63" s="8"/>
      <c r="AA63" s="4" t="str">
        <f t="shared" ca="1" si="0"/>
        <v/>
      </c>
      <c r="AB63" s="4"/>
      <c r="AC63" s="3" t="str">
        <f t="shared" si="1"/>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7"/>
      <c r="AQ63" s="2" t="str">
        <f t="shared" si="6"/>
        <v/>
      </c>
      <c r="AR63" s="2" t="str">
        <f t="shared" si="7"/>
        <v/>
      </c>
      <c r="AT63" s="3" t="str">
        <f t="shared" si="8"/>
        <v/>
      </c>
      <c r="AU63" s="3" t="str">
        <f>IF($A63="","",IF((AND($A63="ADD",OR(AT63="",AT63="Excellent"))),"1",(_xlfn.XLOOKUP(AT63,condition[lookupValue],condition[lookupKey],""))))</f>
        <v/>
      </c>
      <c r="AV63" s="8" t="str">
        <f t="shared" si="9"/>
        <v/>
      </c>
    </row>
    <row r="64" spans="2:48"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6"/>
      <c r="O64" s="6"/>
      <c r="P64" s="6"/>
      <c r="Q64" s="6"/>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IF($A64="ADD",IF(NOT(ISBLANK(V64)),_xlfn.XLOOKUP(V64,drainwall_type[lookupValue],drainwall_type[lookupKey],"ERROR"),""), "")</f>
        <v/>
      </c>
      <c r="Y64" s="3" t="str">
        <f>IF($A64="ADD",IF(NOT(ISBLANK(X64)),_xlfn.XLOOKUP(X64,headwall_material[lookupValue],headwall_material[lookupKey],"ERROR"),""), "")</f>
        <v/>
      </c>
      <c r="Z64" s="8"/>
      <c r="AA64" s="4" t="str">
        <f t="shared" ca="1" si="0"/>
        <v/>
      </c>
      <c r="AB64" s="4"/>
      <c r="AC64" s="3" t="str">
        <f t="shared" si="1"/>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7"/>
      <c r="AQ64" s="2" t="str">
        <f t="shared" si="6"/>
        <v/>
      </c>
      <c r="AR64" s="2" t="str">
        <f t="shared" si="7"/>
        <v/>
      </c>
      <c r="AT64" s="3" t="str">
        <f t="shared" si="8"/>
        <v/>
      </c>
      <c r="AU64" s="3" t="str">
        <f>IF($A64="","",IF((AND($A64="ADD",OR(AT64="",AT64="Excellent"))),"1",(_xlfn.XLOOKUP(AT64,condition[lookupValue],condition[lookupKey],""))))</f>
        <v/>
      </c>
      <c r="AV64" s="8" t="str">
        <f t="shared" si="9"/>
        <v/>
      </c>
    </row>
    <row r="65" spans="2:48"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6"/>
      <c r="O65" s="6"/>
      <c r="P65" s="6"/>
      <c r="Q65" s="6"/>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IF($A65="ADD",IF(NOT(ISBLANK(V65)),_xlfn.XLOOKUP(V65,drainwall_type[lookupValue],drainwall_type[lookupKey],"ERROR"),""), "")</f>
        <v/>
      </c>
      <c r="Y65" s="3" t="str">
        <f>IF($A65="ADD",IF(NOT(ISBLANK(X65)),_xlfn.XLOOKUP(X65,headwall_material[lookupValue],headwall_material[lookupKey],"ERROR"),""), "")</f>
        <v/>
      </c>
      <c r="Z65" s="8"/>
      <c r="AA65" s="4" t="str">
        <f t="shared" ca="1" si="0"/>
        <v/>
      </c>
      <c r="AB65" s="4"/>
      <c r="AC65" s="3" t="str">
        <f t="shared" si="1"/>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7"/>
      <c r="AQ65" s="2" t="str">
        <f t="shared" si="6"/>
        <v/>
      </c>
      <c r="AR65" s="2" t="str">
        <f t="shared" si="7"/>
        <v/>
      </c>
      <c r="AT65" s="3" t="str">
        <f t="shared" si="8"/>
        <v/>
      </c>
      <c r="AU65" s="3" t="str">
        <f>IF($A65="","",IF((AND($A65="ADD",OR(AT65="",AT65="Excellent"))),"1",(_xlfn.XLOOKUP(AT65,condition[lookupValue],condition[lookupKey],""))))</f>
        <v/>
      </c>
      <c r="AV65" s="8" t="str">
        <f t="shared" si="9"/>
        <v/>
      </c>
    </row>
    <row r="66" spans="2:48"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6"/>
      <c r="O66" s="6"/>
      <c r="P66" s="6"/>
      <c r="Q66" s="6"/>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IF($A66="ADD",IF(NOT(ISBLANK(V66)),_xlfn.XLOOKUP(V66,drainwall_type[lookupValue],drainwall_type[lookupKey],"ERROR"),""), "")</f>
        <v/>
      </c>
      <c r="Y66" s="3" t="str">
        <f>IF($A66="ADD",IF(NOT(ISBLANK(X66)),_xlfn.XLOOKUP(X66,headwall_material[lookupValue],headwall_material[lookupKey],"ERROR"),""), "")</f>
        <v/>
      </c>
      <c r="Z66" s="8"/>
      <c r="AA66" s="4" t="str">
        <f t="shared" ca="1" si="0"/>
        <v/>
      </c>
      <c r="AB66" s="4"/>
      <c r="AC66" s="3" t="str">
        <f t="shared" si="1"/>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7"/>
      <c r="AQ66" s="2" t="str">
        <f t="shared" si="6"/>
        <v/>
      </c>
      <c r="AR66" s="2" t="str">
        <f t="shared" si="7"/>
        <v/>
      </c>
      <c r="AT66" s="3" t="str">
        <f t="shared" si="8"/>
        <v/>
      </c>
      <c r="AU66" s="3" t="str">
        <f>IF($A66="","",IF((AND($A66="ADD",OR(AT66="",AT66="Excellent"))),"1",(_xlfn.XLOOKUP(AT66,condition[lookupValue],condition[lookupKey],""))))</f>
        <v/>
      </c>
      <c r="AV66" s="8" t="str">
        <f t="shared" si="9"/>
        <v/>
      </c>
    </row>
    <row r="67" spans="2:48"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6"/>
      <c r="O67" s="6"/>
      <c r="P67" s="6"/>
      <c r="Q67" s="6"/>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IF($A67="ADD",IF(NOT(ISBLANK(V67)),_xlfn.XLOOKUP(V67,drainwall_type[lookupValue],drainwall_type[lookupKey],"ERROR"),""), "")</f>
        <v/>
      </c>
      <c r="Y67" s="3" t="str">
        <f>IF($A67="ADD",IF(NOT(ISBLANK(X67)),_xlfn.XLOOKUP(X67,headwall_material[lookupValue],headwall_material[lookupKey],"ERROR"),""), "")</f>
        <v/>
      </c>
      <c r="Z67" s="8"/>
      <c r="AA67" s="4" t="str">
        <f t="shared" ca="1" si="0"/>
        <v/>
      </c>
      <c r="AB67" s="4"/>
      <c r="AC67" s="3" t="str">
        <f t="shared" si="1"/>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7"/>
      <c r="AQ67" s="2" t="str">
        <f t="shared" si="6"/>
        <v/>
      </c>
      <c r="AR67" s="2" t="str">
        <f t="shared" si="7"/>
        <v/>
      </c>
      <c r="AT67" s="3" t="str">
        <f t="shared" si="8"/>
        <v/>
      </c>
      <c r="AU67" s="3" t="str">
        <f>IF($A67="","",IF((AND($A67="ADD",OR(AT67="",AT67="Excellent"))),"1",(_xlfn.XLOOKUP(AT67,condition[lookupValue],condition[lookupKey],""))))</f>
        <v/>
      </c>
      <c r="AV67" s="8" t="str">
        <f t="shared" si="9"/>
        <v/>
      </c>
    </row>
    <row r="68" spans="2:48"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6"/>
      <c r="O68" s="6"/>
      <c r="P68" s="6"/>
      <c r="Q68" s="6"/>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IF($A68="ADD",IF(NOT(ISBLANK(V68)),_xlfn.XLOOKUP(V68,drainwall_type[lookupValue],drainwall_type[lookupKey],"ERROR"),""), "")</f>
        <v/>
      </c>
      <c r="Y68" s="3" t="str">
        <f>IF($A68="ADD",IF(NOT(ISBLANK(X68)),_xlfn.XLOOKUP(X68,headwall_material[lookupValue],headwall_material[lookupKey],"ERROR"),""), "")</f>
        <v/>
      </c>
      <c r="Z68" s="8"/>
      <c r="AA68" s="4" t="str">
        <f t="shared" ca="1" si="0"/>
        <v/>
      </c>
      <c r="AB68" s="4"/>
      <c r="AC68" s="3" t="str">
        <f t="shared" si="1"/>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7"/>
      <c r="AQ68" s="2" t="str">
        <f t="shared" si="6"/>
        <v/>
      </c>
      <c r="AR68" s="2" t="str">
        <f t="shared" si="7"/>
        <v/>
      </c>
      <c r="AT68" s="3" t="str">
        <f t="shared" si="8"/>
        <v/>
      </c>
      <c r="AU68" s="3" t="str">
        <f>IF($A68="","",IF((AND($A68="ADD",OR(AT68="",AT68="Excellent"))),"1",(_xlfn.XLOOKUP(AT68,condition[lookupValue],condition[lookupKey],""))))</f>
        <v/>
      </c>
      <c r="AV68" s="8" t="str">
        <f t="shared" si="9"/>
        <v/>
      </c>
    </row>
    <row r="69" spans="2:48"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6"/>
      <c r="O69" s="6"/>
      <c r="P69" s="6"/>
      <c r="Q69" s="6"/>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IF($A69="ADD",IF(NOT(ISBLANK(V69)),_xlfn.XLOOKUP(V69,drainwall_type[lookupValue],drainwall_type[lookupKey],"ERROR"),""), "")</f>
        <v/>
      </c>
      <c r="Y69" s="3" t="str">
        <f>IF($A69="ADD",IF(NOT(ISBLANK(X69)),_xlfn.XLOOKUP(X69,headwall_material[lookupValue],headwall_material[lookupKey],"ERROR"),""), "")</f>
        <v/>
      </c>
      <c r="Z69" s="8"/>
      <c r="AA69" s="4" t="str">
        <f t="shared" ca="1" si="0"/>
        <v/>
      </c>
      <c r="AB69" s="4"/>
      <c r="AC69" s="3" t="str">
        <f t="shared" si="1"/>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7"/>
      <c r="AQ69" s="2" t="str">
        <f t="shared" si="6"/>
        <v/>
      </c>
      <c r="AR69" s="2" t="str">
        <f t="shared" si="7"/>
        <v/>
      </c>
      <c r="AT69" s="3" t="str">
        <f t="shared" si="8"/>
        <v/>
      </c>
      <c r="AU69" s="3" t="str">
        <f>IF($A69="","",IF((AND($A69="ADD",OR(AT69="",AT69="Excellent"))),"1",(_xlfn.XLOOKUP(AT69,condition[lookupValue],condition[lookupKey],""))))</f>
        <v/>
      </c>
      <c r="AV69" s="8" t="str">
        <f t="shared" si="9"/>
        <v/>
      </c>
    </row>
    <row r="70" spans="2:48"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6"/>
      <c r="O70" s="6"/>
      <c r="P70" s="6"/>
      <c r="Q70" s="6"/>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IF($A70="ADD",IF(NOT(ISBLANK(V70)),_xlfn.XLOOKUP(V70,drainwall_type[lookupValue],drainwall_type[lookupKey],"ERROR"),""), "")</f>
        <v/>
      </c>
      <c r="Y70" s="3" t="str">
        <f>IF($A70="ADD",IF(NOT(ISBLANK(X70)),_xlfn.XLOOKUP(X70,headwall_material[lookupValue],headwall_material[lookupKey],"ERROR"),""), "")</f>
        <v/>
      </c>
      <c r="Z70" s="8"/>
      <c r="AA70" s="4" t="str">
        <f t="shared" ca="1" si="0"/>
        <v/>
      </c>
      <c r="AB70" s="4"/>
      <c r="AC70" s="3" t="str">
        <f t="shared" si="1"/>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7"/>
      <c r="AQ70" s="2" t="str">
        <f t="shared" si="6"/>
        <v/>
      </c>
      <c r="AR70" s="2" t="str">
        <f t="shared" si="7"/>
        <v/>
      </c>
      <c r="AT70" s="3" t="str">
        <f t="shared" si="8"/>
        <v/>
      </c>
      <c r="AU70" s="3" t="str">
        <f>IF($A70="","",IF((AND($A70="ADD",OR(AT70="",AT70="Excellent"))),"1",(_xlfn.XLOOKUP(AT70,condition[lookupValue],condition[lookupKey],""))))</f>
        <v/>
      </c>
      <c r="AV70" s="8" t="str">
        <f t="shared" si="9"/>
        <v/>
      </c>
    </row>
    <row r="71" spans="2:48"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6"/>
      <c r="O71" s="6"/>
      <c r="P71" s="6"/>
      <c r="Q71" s="6"/>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IF($A71="ADD",IF(NOT(ISBLANK(V71)),_xlfn.XLOOKUP(V71,drainwall_type[lookupValue],drainwall_type[lookupKey],"ERROR"),""), "")</f>
        <v/>
      </c>
      <c r="Y71" s="3" t="str">
        <f>IF($A71="ADD",IF(NOT(ISBLANK(X71)),_xlfn.XLOOKUP(X71,headwall_material[lookupValue],headwall_material[lookupKey],"ERROR"),""), "")</f>
        <v/>
      </c>
      <c r="Z71" s="8"/>
      <c r="AA71" s="4" t="str">
        <f t="shared" ca="1" si="0"/>
        <v/>
      </c>
      <c r="AB71" s="4"/>
      <c r="AC71" s="3" t="str">
        <f t="shared" si="1"/>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7"/>
      <c r="AQ71" s="2" t="str">
        <f t="shared" si="6"/>
        <v/>
      </c>
      <c r="AR71" s="2" t="str">
        <f t="shared" si="7"/>
        <v/>
      </c>
      <c r="AT71" s="3" t="str">
        <f t="shared" si="8"/>
        <v/>
      </c>
      <c r="AU71" s="3" t="str">
        <f>IF($A71="","",IF((AND($A71="ADD",OR(AT71="",AT71="Excellent"))),"1",(_xlfn.XLOOKUP(AT71,condition[lookupValue],condition[lookupKey],""))))</f>
        <v/>
      </c>
      <c r="AV71" s="8" t="str">
        <f t="shared" si="9"/>
        <v/>
      </c>
    </row>
    <row r="72" spans="2:48"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6"/>
      <c r="O72" s="6"/>
      <c r="P72" s="6"/>
      <c r="Q72" s="6"/>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IF($A72="ADD",IF(NOT(ISBLANK(V72)),_xlfn.XLOOKUP(V72,drainwall_type[lookupValue],drainwall_type[lookupKey],"ERROR"),""), "")</f>
        <v/>
      </c>
      <c r="Y72" s="3" t="str">
        <f>IF($A72="ADD",IF(NOT(ISBLANK(X72)),_xlfn.XLOOKUP(X72,headwall_material[lookupValue],headwall_material[lookupKey],"ERROR"),""), "")</f>
        <v/>
      </c>
      <c r="Z72" s="8"/>
      <c r="AA72" s="4" t="str">
        <f t="shared" ca="1" si="0"/>
        <v/>
      </c>
      <c r="AB72" s="4"/>
      <c r="AC72" s="3" t="str">
        <f t="shared" si="1"/>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7"/>
      <c r="AQ72" s="2" t="str">
        <f t="shared" si="6"/>
        <v/>
      </c>
      <c r="AR72" s="2" t="str">
        <f t="shared" si="7"/>
        <v/>
      </c>
      <c r="AT72" s="3" t="str">
        <f t="shared" si="8"/>
        <v/>
      </c>
      <c r="AU72" s="3" t="str">
        <f>IF($A72="","",IF((AND($A72="ADD",OR(AT72="",AT72="Excellent"))),"1",(_xlfn.XLOOKUP(AT72,condition[lookupValue],condition[lookupKey],""))))</f>
        <v/>
      </c>
      <c r="AV72" s="8" t="str">
        <f t="shared" si="9"/>
        <v/>
      </c>
    </row>
    <row r="73" spans="2:48"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6"/>
      <c r="O73" s="6"/>
      <c r="P73" s="6"/>
      <c r="Q73" s="6"/>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IF($A73="ADD",IF(NOT(ISBLANK(V73)),_xlfn.XLOOKUP(V73,drainwall_type[lookupValue],drainwall_type[lookupKey],"ERROR"),""), "")</f>
        <v/>
      </c>
      <c r="Y73" s="3" t="str">
        <f>IF($A73="ADD",IF(NOT(ISBLANK(X73)),_xlfn.XLOOKUP(X73,headwall_material[lookupValue],headwall_material[lookupKey],"ERROR"),""), "")</f>
        <v/>
      </c>
      <c r="Z73" s="8"/>
      <c r="AA73" s="4" t="str">
        <f t="shared" ca="1" si="0"/>
        <v/>
      </c>
      <c r="AB73" s="4"/>
      <c r="AC73" s="3" t="str">
        <f t="shared" si="1"/>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7"/>
      <c r="AQ73" s="2" t="str">
        <f t="shared" si="6"/>
        <v/>
      </c>
      <c r="AR73" s="2" t="str">
        <f t="shared" si="7"/>
        <v/>
      </c>
      <c r="AT73" s="3" t="str">
        <f t="shared" si="8"/>
        <v/>
      </c>
      <c r="AU73" s="3" t="str">
        <f>IF($A73="","",IF((AND($A73="ADD",OR(AT73="",AT73="Excellent"))),"1",(_xlfn.XLOOKUP(AT73,condition[lookupValue],condition[lookupKey],""))))</f>
        <v/>
      </c>
      <c r="AV73" s="8" t="str">
        <f t="shared" si="9"/>
        <v/>
      </c>
    </row>
    <row r="74" spans="2:48"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6"/>
      <c r="O74" s="6"/>
      <c r="P74" s="6"/>
      <c r="Q74" s="6"/>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IF($A74="ADD",IF(NOT(ISBLANK(V74)),_xlfn.XLOOKUP(V74,drainwall_type[lookupValue],drainwall_type[lookupKey],"ERROR"),""), "")</f>
        <v/>
      </c>
      <c r="Y74" s="3" t="str">
        <f>IF($A74="ADD",IF(NOT(ISBLANK(X74)),_xlfn.XLOOKUP(X74,headwall_material[lookupValue],headwall_material[lookupKey],"ERROR"),""), "")</f>
        <v/>
      </c>
      <c r="Z74" s="8"/>
      <c r="AA74" s="4" t="str">
        <f t="shared" ca="1" si="0"/>
        <v/>
      </c>
      <c r="AB74" s="4"/>
      <c r="AC74" s="3" t="str">
        <f t="shared" si="1"/>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7"/>
      <c r="AQ74" s="2" t="str">
        <f t="shared" si="6"/>
        <v/>
      </c>
      <c r="AR74" s="2" t="str">
        <f t="shared" si="7"/>
        <v/>
      </c>
      <c r="AT74" s="3" t="str">
        <f t="shared" si="8"/>
        <v/>
      </c>
      <c r="AU74" s="3" t="str">
        <f>IF($A74="","",IF((AND($A74="ADD",OR(AT74="",AT74="Excellent"))),"1",(_xlfn.XLOOKUP(AT74,condition[lookupValue],condition[lookupKey],""))))</f>
        <v/>
      </c>
      <c r="AV74" s="8" t="str">
        <f t="shared" si="9"/>
        <v/>
      </c>
    </row>
    <row r="75" spans="2:48"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6"/>
      <c r="O75" s="6"/>
      <c r="P75" s="6"/>
      <c r="Q75" s="6"/>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IF($A75="ADD",IF(NOT(ISBLANK(V75)),_xlfn.XLOOKUP(V75,drainwall_type[lookupValue],drainwall_type[lookupKey],"ERROR"),""), "")</f>
        <v/>
      </c>
      <c r="Y75" s="3" t="str">
        <f>IF($A75="ADD",IF(NOT(ISBLANK(X75)),_xlfn.XLOOKUP(X75,headwall_material[lookupValue],headwall_material[lookupKey],"ERROR"),""), "")</f>
        <v/>
      </c>
      <c r="Z75" s="8"/>
      <c r="AA75" s="4" t="str">
        <f t="shared" ref="AA75:AA138" ca="1" si="10">IF(Z75&lt;&gt;"", DATEDIF(Z75, TODAY(),"Y"),"")</f>
        <v/>
      </c>
      <c r="AB75" s="4"/>
      <c r="AC75" s="3" t="str">
        <f t="shared" ref="AC75:AC138" si="11">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IF($A75="ADD","Local Authority","")</f>
        <v/>
      </c>
      <c r="AM75" s="3" t="str">
        <f>IF($A75="","",IF((AND($A75="ADD",OR(AL75="",AL75="Local Authority"))),"17",(_xlfn.XLOOKUP(AL75,ud_sub_organisation[lookupValue],ud_sub_organisation[lookupKey],""))))</f>
        <v/>
      </c>
      <c r="AN75" s="3" t="str">
        <f t="shared" ref="AN75:AN138" si="15">IF($A75="ADD","Vested Assets","")</f>
        <v/>
      </c>
      <c r="AO75" s="3" t="str">
        <f>IF($A75="","",IF((AND($A75="ADD",OR(AN75="",AN75="Vested Assets"))),"12",(_xlfn.XLOOKUP(AN75,ud_work_category[lookupValue],ud_work_category[lookupKey],""))))</f>
        <v/>
      </c>
      <c r="AP75" s="7"/>
      <c r="AQ75" s="2" t="str">
        <f t="shared" ref="AQ75:AQ138" si="16">IF($A75="ADD","TRUE","")</f>
        <v/>
      </c>
      <c r="AR75" s="2" t="str">
        <f t="shared" ref="AR75:AR138" si="17">IF($A75="ADD","FALSE","")</f>
        <v/>
      </c>
      <c r="AT75" s="3" t="str">
        <f t="shared" ref="AT75:AT138" si="18">IF($A75="ADD","Excellent","")</f>
        <v/>
      </c>
      <c r="AU75" s="3" t="str">
        <f>IF($A75="","",IF((AND($A75="ADD",OR(AT75="",AT75="Excellent"))),"1",(_xlfn.XLOOKUP(AT75,condition[lookupValue],condition[lookupKey],""))))</f>
        <v/>
      </c>
      <c r="AV75" s="8" t="str">
        <f t="shared" ref="AV75:AV138" si="19">IF(Z75&lt;&gt;"",Z75,"")</f>
        <v/>
      </c>
    </row>
    <row r="76" spans="2:48"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6"/>
      <c r="O76" s="6"/>
      <c r="P76" s="6"/>
      <c r="Q76" s="6"/>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IF($A76="ADD",IF(NOT(ISBLANK(V76)),_xlfn.XLOOKUP(V76,drainwall_type[lookupValue],drainwall_type[lookupKey],"ERROR"),""), "")</f>
        <v/>
      </c>
      <c r="Y76" s="3" t="str">
        <f>IF($A76="ADD",IF(NOT(ISBLANK(X76)),_xlfn.XLOOKUP(X76,headwall_material[lookupValue],headwall_material[lookupKey],"ERROR"),""), "")</f>
        <v/>
      </c>
      <c r="Z76" s="8"/>
      <c r="AA76" s="4" t="str">
        <f t="shared" ca="1" si="10"/>
        <v/>
      </c>
      <c r="AB76" s="4"/>
      <c r="AC76" s="3" t="str">
        <f t="shared" si="11"/>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IF($A76="","",IF((AND($A76="ADD",OR(AL76="",AL76="Local Authority"))),"17",(_xlfn.XLOOKUP(AL76,ud_sub_organisation[lookupValue],ud_sub_organisation[lookupKey],""))))</f>
        <v/>
      </c>
      <c r="AN76" s="3" t="str">
        <f t="shared" si="15"/>
        <v/>
      </c>
      <c r="AO76" s="3" t="str">
        <f>IF($A76="","",IF((AND($A76="ADD",OR(AN76="",AN76="Vested Assets"))),"12",(_xlfn.XLOOKUP(AN76,ud_work_category[lookupValue],ud_work_category[lookupKey],""))))</f>
        <v/>
      </c>
      <c r="AP76" s="7"/>
      <c r="AQ76" s="2" t="str">
        <f t="shared" si="16"/>
        <v/>
      </c>
      <c r="AR76" s="2" t="str">
        <f t="shared" si="17"/>
        <v/>
      </c>
      <c r="AT76" s="3" t="str">
        <f t="shared" si="18"/>
        <v/>
      </c>
      <c r="AU76" s="3" t="str">
        <f>IF($A76="","",IF((AND($A76="ADD",OR(AT76="",AT76="Excellent"))),"1",(_xlfn.XLOOKUP(AT76,condition[lookupValue],condition[lookupKey],""))))</f>
        <v/>
      </c>
      <c r="AV76" s="8" t="str">
        <f t="shared" si="19"/>
        <v/>
      </c>
    </row>
    <row r="77" spans="2:48"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6"/>
      <c r="O77" s="6"/>
      <c r="P77" s="6"/>
      <c r="Q77" s="6"/>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IF($A77="ADD",IF(NOT(ISBLANK(V77)),_xlfn.XLOOKUP(V77,drainwall_type[lookupValue],drainwall_type[lookupKey],"ERROR"),""), "")</f>
        <v/>
      </c>
      <c r="Y77" s="3" t="str">
        <f>IF($A77="ADD",IF(NOT(ISBLANK(X77)),_xlfn.XLOOKUP(X77,headwall_material[lookupValue],headwall_material[lookupKey],"ERROR"),""), "")</f>
        <v/>
      </c>
      <c r="Z77" s="8"/>
      <c r="AA77" s="4" t="str">
        <f t="shared" ca="1" si="10"/>
        <v/>
      </c>
      <c r="AB77" s="4"/>
      <c r="AC77" s="3" t="str">
        <f t="shared" si="11"/>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IF($A77="","",IF((AND($A77="ADD",OR(AL77="",AL77="Local Authority"))),"17",(_xlfn.XLOOKUP(AL77,ud_sub_organisation[lookupValue],ud_sub_organisation[lookupKey],""))))</f>
        <v/>
      </c>
      <c r="AN77" s="3" t="str">
        <f t="shared" si="15"/>
        <v/>
      </c>
      <c r="AO77" s="3" t="str">
        <f>IF($A77="","",IF((AND($A77="ADD",OR(AN77="",AN77="Vested Assets"))),"12",(_xlfn.XLOOKUP(AN77,ud_work_category[lookupValue],ud_work_category[lookupKey],""))))</f>
        <v/>
      </c>
      <c r="AP77" s="7"/>
      <c r="AQ77" s="2" t="str">
        <f t="shared" si="16"/>
        <v/>
      </c>
      <c r="AR77" s="2" t="str">
        <f t="shared" si="17"/>
        <v/>
      </c>
      <c r="AT77" s="3" t="str">
        <f t="shared" si="18"/>
        <v/>
      </c>
      <c r="AU77" s="3" t="str">
        <f>IF($A77="","",IF((AND($A77="ADD",OR(AT77="",AT77="Excellent"))),"1",(_xlfn.XLOOKUP(AT77,condition[lookupValue],condition[lookupKey],""))))</f>
        <v/>
      </c>
      <c r="AV77" s="8" t="str">
        <f t="shared" si="19"/>
        <v/>
      </c>
    </row>
    <row r="78" spans="2:48"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6"/>
      <c r="O78" s="6"/>
      <c r="P78" s="6"/>
      <c r="Q78" s="6"/>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IF($A78="ADD",IF(NOT(ISBLANK(V78)),_xlfn.XLOOKUP(V78,drainwall_type[lookupValue],drainwall_type[lookupKey],"ERROR"),""), "")</f>
        <v/>
      </c>
      <c r="Y78" s="3" t="str">
        <f>IF($A78="ADD",IF(NOT(ISBLANK(X78)),_xlfn.XLOOKUP(X78,headwall_material[lookupValue],headwall_material[lookupKey],"ERROR"),""), "")</f>
        <v/>
      </c>
      <c r="Z78" s="8"/>
      <c r="AA78" s="4" t="str">
        <f t="shared" ca="1" si="10"/>
        <v/>
      </c>
      <c r="AB78" s="4"/>
      <c r="AC78" s="3" t="str">
        <f t="shared" si="11"/>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IF($A78="","",IF((AND($A78="ADD",OR(AL78="",AL78="Local Authority"))),"17",(_xlfn.XLOOKUP(AL78,ud_sub_organisation[lookupValue],ud_sub_organisation[lookupKey],""))))</f>
        <v/>
      </c>
      <c r="AN78" s="3" t="str">
        <f t="shared" si="15"/>
        <v/>
      </c>
      <c r="AO78" s="3" t="str">
        <f>IF($A78="","",IF((AND($A78="ADD",OR(AN78="",AN78="Vested Assets"))),"12",(_xlfn.XLOOKUP(AN78,ud_work_category[lookupValue],ud_work_category[lookupKey],""))))</f>
        <v/>
      </c>
      <c r="AP78" s="7"/>
      <c r="AQ78" s="2" t="str">
        <f t="shared" si="16"/>
        <v/>
      </c>
      <c r="AR78" s="2" t="str">
        <f t="shared" si="17"/>
        <v/>
      </c>
      <c r="AT78" s="3" t="str">
        <f t="shared" si="18"/>
        <v/>
      </c>
      <c r="AU78" s="3" t="str">
        <f>IF($A78="","",IF((AND($A78="ADD",OR(AT78="",AT78="Excellent"))),"1",(_xlfn.XLOOKUP(AT78,condition[lookupValue],condition[lookupKey],""))))</f>
        <v/>
      </c>
      <c r="AV78" s="8" t="str">
        <f t="shared" si="19"/>
        <v/>
      </c>
    </row>
    <row r="79" spans="2:48"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6"/>
      <c r="O79" s="6"/>
      <c r="P79" s="6"/>
      <c r="Q79" s="6"/>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IF($A79="ADD",IF(NOT(ISBLANK(V79)),_xlfn.XLOOKUP(V79,drainwall_type[lookupValue],drainwall_type[lookupKey],"ERROR"),""), "")</f>
        <v/>
      </c>
      <c r="Y79" s="3" t="str">
        <f>IF($A79="ADD",IF(NOT(ISBLANK(X79)),_xlfn.XLOOKUP(X79,headwall_material[lookupValue],headwall_material[lookupKey],"ERROR"),""), "")</f>
        <v/>
      </c>
      <c r="Z79" s="8"/>
      <c r="AA79" s="4" t="str">
        <f t="shared" ca="1" si="10"/>
        <v/>
      </c>
      <c r="AB79" s="4"/>
      <c r="AC79" s="3" t="str">
        <f t="shared" si="11"/>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IF($A79="","",IF((AND($A79="ADD",OR(AL79="",AL79="Local Authority"))),"17",(_xlfn.XLOOKUP(AL79,ud_sub_organisation[lookupValue],ud_sub_organisation[lookupKey],""))))</f>
        <v/>
      </c>
      <c r="AN79" s="3" t="str">
        <f t="shared" si="15"/>
        <v/>
      </c>
      <c r="AO79" s="3" t="str">
        <f>IF($A79="","",IF((AND($A79="ADD",OR(AN79="",AN79="Vested Assets"))),"12",(_xlfn.XLOOKUP(AN79,ud_work_category[lookupValue],ud_work_category[lookupKey],""))))</f>
        <v/>
      </c>
      <c r="AP79" s="7"/>
      <c r="AQ79" s="2" t="str">
        <f t="shared" si="16"/>
        <v/>
      </c>
      <c r="AR79" s="2" t="str">
        <f t="shared" si="17"/>
        <v/>
      </c>
      <c r="AT79" s="3" t="str">
        <f t="shared" si="18"/>
        <v/>
      </c>
      <c r="AU79" s="3" t="str">
        <f>IF($A79="","",IF((AND($A79="ADD",OR(AT79="",AT79="Excellent"))),"1",(_xlfn.XLOOKUP(AT79,condition[lookupValue],condition[lookupKey],""))))</f>
        <v/>
      </c>
      <c r="AV79" s="8" t="str">
        <f t="shared" si="19"/>
        <v/>
      </c>
    </row>
    <row r="80" spans="2:48"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6"/>
      <c r="O80" s="6"/>
      <c r="P80" s="6"/>
      <c r="Q80" s="6"/>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IF($A80="ADD",IF(NOT(ISBLANK(V80)),_xlfn.XLOOKUP(V80,drainwall_type[lookupValue],drainwall_type[lookupKey],"ERROR"),""), "")</f>
        <v/>
      </c>
      <c r="Y80" s="3" t="str">
        <f>IF($A80="ADD",IF(NOT(ISBLANK(X80)),_xlfn.XLOOKUP(X80,headwall_material[lookupValue],headwall_material[lookupKey],"ERROR"),""), "")</f>
        <v/>
      </c>
      <c r="Z80" s="8"/>
      <c r="AA80" s="4" t="str">
        <f t="shared" ca="1" si="10"/>
        <v/>
      </c>
      <c r="AB80" s="4"/>
      <c r="AC80" s="3" t="str">
        <f t="shared" si="11"/>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IF($A80="","",IF((AND($A80="ADD",OR(AL80="",AL80="Local Authority"))),"17",(_xlfn.XLOOKUP(AL80,ud_sub_organisation[lookupValue],ud_sub_organisation[lookupKey],""))))</f>
        <v/>
      </c>
      <c r="AN80" s="3" t="str">
        <f t="shared" si="15"/>
        <v/>
      </c>
      <c r="AO80" s="3" t="str">
        <f>IF($A80="","",IF((AND($A80="ADD",OR(AN80="",AN80="Vested Assets"))),"12",(_xlfn.XLOOKUP(AN80,ud_work_category[lookupValue],ud_work_category[lookupKey],""))))</f>
        <v/>
      </c>
      <c r="AP80" s="7"/>
      <c r="AQ80" s="2" t="str">
        <f t="shared" si="16"/>
        <v/>
      </c>
      <c r="AR80" s="2" t="str">
        <f t="shared" si="17"/>
        <v/>
      </c>
      <c r="AT80" s="3" t="str">
        <f t="shared" si="18"/>
        <v/>
      </c>
      <c r="AU80" s="3" t="str">
        <f>IF($A80="","",IF((AND($A80="ADD",OR(AT80="",AT80="Excellent"))),"1",(_xlfn.XLOOKUP(AT80,condition[lookupValue],condition[lookupKey],""))))</f>
        <v/>
      </c>
      <c r="AV80" s="8" t="str">
        <f t="shared" si="19"/>
        <v/>
      </c>
    </row>
    <row r="81" spans="2:48"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6"/>
      <c r="O81" s="6"/>
      <c r="P81" s="6"/>
      <c r="Q81" s="6"/>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IF($A81="ADD",IF(NOT(ISBLANK(V81)),_xlfn.XLOOKUP(V81,drainwall_type[lookupValue],drainwall_type[lookupKey],"ERROR"),""), "")</f>
        <v/>
      </c>
      <c r="Y81" s="3" t="str">
        <f>IF($A81="ADD",IF(NOT(ISBLANK(X81)),_xlfn.XLOOKUP(X81,headwall_material[lookupValue],headwall_material[lookupKey],"ERROR"),""), "")</f>
        <v/>
      </c>
      <c r="Z81" s="8"/>
      <c r="AA81" s="4" t="str">
        <f t="shared" ca="1" si="10"/>
        <v/>
      </c>
      <c r="AB81" s="4"/>
      <c r="AC81" s="3" t="str">
        <f t="shared" si="11"/>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IF($A81="","",IF((AND($A81="ADD",OR(AL81="",AL81="Local Authority"))),"17",(_xlfn.XLOOKUP(AL81,ud_sub_organisation[lookupValue],ud_sub_organisation[lookupKey],""))))</f>
        <v/>
      </c>
      <c r="AN81" s="3" t="str">
        <f t="shared" si="15"/>
        <v/>
      </c>
      <c r="AO81" s="3" t="str">
        <f>IF($A81="","",IF((AND($A81="ADD",OR(AN81="",AN81="Vested Assets"))),"12",(_xlfn.XLOOKUP(AN81,ud_work_category[lookupValue],ud_work_category[lookupKey],""))))</f>
        <v/>
      </c>
      <c r="AP81" s="7"/>
      <c r="AQ81" s="2" t="str">
        <f t="shared" si="16"/>
        <v/>
      </c>
      <c r="AR81" s="2" t="str">
        <f t="shared" si="17"/>
        <v/>
      </c>
      <c r="AT81" s="3" t="str">
        <f t="shared" si="18"/>
        <v/>
      </c>
      <c r="AU81" s="3" t="str">
        <f>IF($A81="","",IF((AND($A81="ADD",OR(AT81="",AT81="Excellent"))),"1",(_xlfn.XLOOKUP(AT81,condition[lookupValue],condition[lookupKey],""))))</f>
        <v/>
      </c>
      <c r="AV81" s="8" t="str">
        <f t="shared" si="19"/>
        <v/>
      </c>
    </row>
    <row r="82" spans="2:48"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6"/>
      <c r="O82" s="6"/>
      <c r="P82" s="6"/>
      <c r="Q82" s="6"/>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IF($A82="ADD",IF(NOT(ISBLANK(V82)),_xlfn.XLOOKUP(V82,drainwall_type[lookupValue],drainwall_type[lookupKey],"ERROR"),""), "")</f>
        <v/>
      </c>
      <c r="Y82" s="3" t="str">
        <f>IF($A82="ADD",IF(NOT(ISBLANK(X82)),_xlfn.XLOOKUP(X82,headwall_material[lookupValue],headwall_material[lookupKey],"ERROR"),""), "")</f>
        <v/>
      </c>
      <c r="Z82" s="8"/>
      <c r="AA82" s="4" t="str">
        <f t="shared" ca="1" si="10"/>
        <v/>
      </c>
      <c r="AB82" s="4"/>
      <c r="AC82" s="3" t="str">
        <f t="shared" si="11"/>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IF($A82="","",IF((AND($A82="ADD",OR(AL82="",AL82="Local Authority"))),"17",(_xlfn.XLOOKUP(AL82,ud_sub_organisation[lookupValue],ud_sub_organisation[lookupKey],""))))</f>
        <v/>
      </c>
      <c r="AN82" s="3" t="str">
        <f t="shared" si="15"/>
        <v/>
      </c>
      <c r="AO82" s="3" t="str">
        <f>IF($A82="","",IF((AND($A82="ADD",OR(AN82="",AN82="Vested Assets"))),"12",(_xlfn.XLOOKUP(AN82,ud_work_category[lookupValue],ud_work_category[lookupKey],""))))</f>
        <v/>
      </c>
      <c r="AP82" s="7"/>
      <c r="AQ82" s="2" t="str">
        <f t="shared" si="16"/>
        <v/>
      </c>
      <c r="AR82" s="2" t="str">
        <f t="shared" si="17"/>
        <v/>
      </c>
      <c r="AT82" s="3" t="str">
        <f t="shared" si="18"/>
        <v/>
      </c>
      <c r="AU82" s="3" t="str">
        <f>IF($A82="","",IF((AND($A82="ADD",OR(AT82="",AT82="Excellent"))),"1",(_xlfn.XLOOKUP(AT82,condition[lookupValue],condition[lookupKey],""))))</f>
        <v/>
      </c>
      <c r="AV82" s="8" t="str">
        <f t="shared" si="19"/>
        <v/>
      </c>
    </row>
    <row r="83" spans="2:48"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6"/>
      <c r="O83" s="6"/>
      <c r="P83" s="6"/>
      <c r="Q83" s="6"/>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IF($A83="ADD",IF(NOT(ISBLANK(V83)),_xlfn.XLOOKUP(V83,drainwall_type[lookupValue],drainwall_type[lookupKey],"ERROR"),""), "")</f>
        <v/>
      </c>
      <c r="Y83" s="3" t="str">
        <f>IF($A83="ADD",IF(NOT(ISBLANK(X83)),_xlfn.XLOOKUP(X83,headwall_material[lookupValue],headwall_material[lookupKey],"ERROR"),""), "")</f>
        <v/>
      </c>
      <c r="Z83" s="8"/>
      <c r="AA83" s="4" t="str">
        <f t="shared" ca="1" si="10"/>
        <v/>
      </c>
      <c r="AB83" s="4"/>
      <c r="AC83" s="3" t="str">
        <f t="shared" si="11"/>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IF($A83="","",IF((AND($A83="ADD",OR(AL83="",AL83="Local Authority"))),"17",(_xlfn.XLOOKUP(AL83,ud_sub_organisation[lookupValue],ud_sub_organisation[lookupKey],""))))</f>
        <v/>
      </c>
      <c r="AN83" s="3" t="str">
        <f t="shared" si="15"/>
        <v/>
      </c>
      <c r="AO83" s="3" t="str">
        <f>IF($A83="","",IF((AND($A83="ADD",OR(AN83="",AN83="Vested Assets"))),"12",(_xlfn.XLOOKUP(AN83,ud_work_category[lookupValue],ud_work_category[lookupKey],""))))</f>
        <v/>
      </c>
      <c r="AP83" s="7"/>
      <c r="AQ83" s="2" t="str">
        <f t="shared" si="16"/>
        <v/>
      </c>
      <c r="AR83" s="2" t="str">
        <f t="shared" si="17"/>
        <v/>
      </c>
      <c r="AT83" s="3" t="str">
        <f t="shared" si="18"/>
        <v/>
      </c>
      <c r="AU83" s="3" t="str">
        <f>IF($A83="","",IF((AND($A83="ADD",OR(AT83="",AT83="Excellent"))),"1",(_xlfn.XLOOKUP(AT83,condition[lookupValue],condition[lookupKey],""))))</f>
        <v/>
      </c>
      <c r="AV83" s="8" t="str">
        <f t="shared" si="19"/>
        <v/>
      </c>
    </row>
    <row r="84" spans="2:48"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6"/>
      <c r="O84" s="6"/>
      <c r="P84" s="6"/>
      <c r="Q84" s="6"/>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IF($A84="ADD",IF(NOT(ISBLANK(V84)),_xlfn.XLOOKUP(V84,drainwall_type[lookupValue],drainwall_type[lookupKey],"ERROR"),""), "")</f>
        <v/>
      </c>
      <c r="Y84" s="3" t="str">
        <f>IF($A84="ADD",IF(NOT(ISBLANK(X84)),_xlfn.XLOOKUP(X84,headwall_material[lookupValue],headwall_material[lookupKey],"ERROR"),""), "")</f>
        <v/>
      </c>
      <c r="Z84" s="8"/>
      <c r="AA84" s="4" t="str">
        <f t="shared" ca="1" si="10"/>
        <v/>
      </c>
      <c r="AB84" s="4"/>
      <c r="AC84" s="3" t="str">
        <f t="shared" si="11"/>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IF($A84="","",IF((AND($A84="ADD",OR(AL84="",AL84="Local Authority"))),"17",(_xlfn.XLOOKUP(AL84,ud_sub_organisation[lookupValue],ud_sub_organisation[lookupKey],""))))</f>
        <v/>
      </c>
      <c r="AN84" s="3" t="str">
        <f t="shared" si="15"/>
        <v/>
      </c>
      <c r="AO84" s="3" t="str">
        <f>IF($A84="","",IF((AND($A84="ADD",OR(AN84="",AN84="Vested Assets"))),"12",(_xlfn.XLOOKUP(AN84,ud_work_category[lookupValue],ud_work_category[lookupKey],""))))</f>
        <v/>
      </c>
      <c r="AP84" s="7"/>
      <c r="AQ84" s="2" t="str">
        <f t="shared" si="16"/>
        <v/>
      </c>
      <c r="AR84" s="2" t="str">
        <f t="shared" si="17"/>
        <v/>
      </c>
      <c r="AT84" s="3" t="str">
        <f t="shared" si="18"/>
        <v/>
      </c>
      <c r="AU84" s="3" t="str">
        <f>IF($A84="","",IF((AND($A84="ADD",OR(AT84="",AT84="Excellent"))),"1",(_xlfn.XLOOKUP(AT84,condition[lookupValue],condition[lookupKey],""))))</f>
        <v/>
      </c>
      <c r="AV84" s="8" t="str">
        <f t="shared" si="19"/>
        <v/>
      </c>
    </row>
    <row r="85" spans="2:48"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6"/>
      <c r="O85" s="6"/>
      <c r="P85" s="6"/>
      <c r="Q85" s="6"/>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IF($A85="ADD",IF(NOT(ISBLANK(V85)),_xlfn.XLOOKUP(V85,drainwall_type[lookupValue],drainwall_type[lookupKey],"ERROR"),""), "")</f>
        <v/>
      </c>
      <c r="Y85" s="3" t="str">
        <f>IF($A85="ADD",IF(NOT(ISBLANK(X85)),_xlfn.XLOOKUP(X85,headwall_material[lookupValue],headwall_material[lookupKey],"ERROR"),""), "")</f>
        <v/>
      </c>
      <c r="Z85" s="8"/>
      <c r="AA85" s="4" t="str">
        <f t="shared" ca="1" si="10"/>
        <v/>
      </c>
      <c r="AB85" s="4"/>
      <c r="AC85" s="3" t="str">
        <f t="shared" si="11"/>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IF($A85="","",IF((AND($A85="ADD",OR(AL85="",AL85="Local Authority"))),"17",(_xlfn.XLOOKUP(AL85,ud_sub_organisation[lookupValue],ud_sub_organisation[lookupKey],""))))</f>
        <v/>
      </c>
      <c r="AN85" s="3" t="str">
        <f t="shared" si="15"/>
        <v/>
      </c>
      <c r="AO85" s="3" t="str">
        <f>IF($A85="","",IF((AND($A85="ADD",OR(AN85="",AN85="Vested Assets"))),"12",(_xlfn.XLOOKUP(AN85,ud_work_category[lookupValue],ud_work_category[lookupKey],""))))</f>
        <v/>
      </c>
      <c r="AP85" s="7"/>
      <c r="AQ85" s="2" t="str">
        <f t="shared" si="16"/>
        <v/>
      </c>
      <c r="AR85" s="2" t="str">
        <f t="shared" si="17"/>
        <v/>
      </c>
      <c r="AT85" s="3" t="str">
        <f t="shared" si="18"/>
        <v/>
      </c>
      <c r="AU85" s="3" t="str">
        <f>IF($A85="","",IF((AND($A85="ADD",OR(AT85="",AT85="Excellent"))),"1",(_xlfn.XLOOKUP(AT85,condition[lookupValue],condition[lookupKey],""))))</f>
        <v/>
      </c>
      <c r="AV85" s="8" t="str">
        <f t="shared" si="19"/>
        <v/>
      </c>
    </row>
    <row r="86" spans="2:48"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6"/>
      <c r="O86" s="6"/>
      <c r="P86" s="6"/>
      <c r="Q86" s="6"/>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IF($A86="ADD",IF(NOT(ISBLANK(V86)),_xlfn.XLOOKUP(V86,drainwall_type[lookupValue],drainwall_type[lookupKey],"ERROR"),""), "")</f>
        <v/>
      </c>
      <c r="Y86" s="3" t="str">
        <f>IF($A86="ADD",IF(NOT(ISBLANK(X86)),_xlfn.XLOOKUP(X86,headwall_material[lookupValue],headwall_material[lookupKey],"ERROR"),""), "")</f>
        <v/>
      </c>
      <c r="Z86" s="8"/>
      <c r="AA86" s="4" t="str">
        <f t="shared" ca="1" si="10"/>
        <v/>
      </c>
      <c r="AB86" s="4"/>
      <c r="AC86" s="3" t="str">
        <f t="shared" si="11"/>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IF($A86="","",IF((AND($A86="ADD",OR(AL86="",AL86="Local Authority"))),"17",(_xlfn.XLOOKUP(AL86,ud_sub_organisation[lookupValue],ud_sub_organisation[lookupKey],""))))</f>
        <v/>
      </c>
      <c r="AN86" s="3" t="str">
        <f t="shared" si="15"/>
        <v/>
      </c>
      <c r="AO86" s="3" t="str">
        <f>IF($A86="","",IF((AND($A86="ADD",OR(AN86="",AN86="Vested Assets"))),"12",(_xlfn.XLOOKUP(AN86,ud_work_category[lookupValue],ud_work_category[lookupKey],""))))</f>
        <v/>
      </c>
      <c r="AP86" s="7"/>
      <c r="AQ86" s="2" t="str">
        <f t="shared" si="16"/>
        <v/>
      </c>
      <c r="AR86" s="2" t="str">
        <f t="shared" si="17"/>
        <v/>
      </c>
      <c r="AT86" s="3" t="str">
        <f t="shared" si="18"/>
        <v/>
      </c>
      <c r="AU86" s="3" t="str">
        <f>IF($A86="","",IF((AND($A86="ADD",OR(AT86="",AT86="Excellent"))),"1",(_xlfn.XLOOKUP(AT86,condition[lookupValue],condition[lookupKey],""))))</f>
        <v/>
      </c>
      <c r="AV86" s="8" t="str">
        <f t="shared" si="19"/>
        <v/>
      </c>
    </row>
    <row r="87" spans="2:48"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6"/>
      <c r="O87" s="6"/>
      <c r="P87" s="6"/>
      <c r="Q87" s="6"/>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IF($A87="ADD",IF(NOT(ISBLANK(V87)),_xlfn.XLOOKUP(V87,drainwall_type[lookupValue],drainwall_type[lookupKey],"ERROR"),""), "")</f>
        <v/>
      </c>
      <c r="Y87" s="3" t="str">
        <f>IF($A87="ADD",IF(NOT(ISBLANK(X87)),_xlfn.XLOOKUP(X87,headwall_material[lookupValue],headwall_material[lookupKey],"ERROR"),""), "")</f>
        <v/>
      </c>
      <c r="Z87" s="8"/>
      <c r="AA87" s="4" t="str">
        <f t="shared" ca="1" si="10"/>
        <v/>
      </c>
      <c r="AB87" s="4"/>
      <c r="AC87" s="3" t="str">
        <f t="shared" si="11"/>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IF($A87="","",IF((AND($A87="ADD",OR(AL87="",AL87="Local Authority"))),"17",(_xlfn.XLOOKUP(AL87,ud_sub_organisation[lookupValue],ud_sub_organisation[lookupKey],""))))</f>
        <v/>
      </c>
      <c r="AN87" s="3" t="str">
        <f t="shared" si="15"/>
        <v/>
      </c>
      <c r="AO87" s="3" t="str">
        <f>IF($A87="","",IF((AND($A87="ADD",OR(AN87="",AN87="Vested Assets"))),"12",(_xlfn.XLOOKUP(AN87,ud_work_category[lookupValue],ud_work_category[lookupKey],""))))</f>
        <v/>
      </c>
      <c r="AP87" s="7"/>
      <c r="AQ87" s="2" t="str">
        <f t="shared" si="16"/>
        <v/>
      </c>
      <c r="AR87" s="2" t="str">
        <f t="shared" si="17"/>
        <v/>
      </c>
      <c r="AT87" s="3" t="str">
        <f t="shared" si="18"/>
        <v/>
      </c>
      <c r="AU87" s="3" t="str">
        <f>IF($A87="","",IF((AND($A87="ADD",OR(AT87="",AT87="Excellent"))),"1",(_xlfn.XLOOKUP(AT87,condition[lookupValue],condition[lookupKey],""))))</f>
        <v/>
      </c>
      <c r="AV87" s="8" t="str">
        <f t="shared" si="19"/>
        <v/>
      </c>
    </row>
    <row r="88" spans="2:48"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6"/>
      <c r="O88" s="6"/>
      <c r="P88" s="6"/>
      <c r="Q88" s="6"/>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IF($A88="ADD",IF(NOT(ISBLANK(V88)),_xlfn.XLOOKUP(V88,drainwall_type[lookupValue],drainwall_type[lookupKey],"ERROR"),""), "")</f>
        <v/>
      </c>
      <c r="Y88" s="3" t="str">
        <f>IF($A88="ADD",IF(NOT(ISBLANK(X88)),_xlfn.XLOOKUP(X88,headwall_material[lookupValue],headwall_material[lookupKey],"ERROR"),""), "")</f>
        <v/>
      </c>
      <c r="Z88" s="8"/>
      <c r="AA88" s="4" t="str">
        <f t="shared" ca="1" si="10"/>
        <v/>
      </c>
      <c r="AB88" s="4"/>
      <c r="AC88" s="3" t="str">
        <f t="shared" si="11"/>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IF($A88="","",IF((AND($A88="ADD",OR(AL88="",AL88="Local Authority"))),"17",(_xlfn.XLOOKUP(AL88,ud_sub_organisation[lookupValue],ud_sub_organisation[lookupKey],""))))</f>
        <v/>
      </c>
      <c r="AN88" s="3" t="str">
        <f t="shared" si="15"/>
        <v/>
      </c>
      <c r="AO88" s="3" t="str">
        <f>IF($A88="","",IF((AND($A88="ADD",OR(AN88="",AN88="Vested Assets"))),"12",(_xlfn.XLOOKUP(AN88,ud_work_category[lookupValue],ud_work_category[lookupKey],""))))</f>
        <v/>
      </c>
      <c r="AP88" s="7"/>
      <c r="AQ88" s="2" t="str">
        <f t="shared" si="16"/>
        <v/>
      </c>
      <c r="AR88" s="2" t="str">
        <f t="shared" si="17"/>
        <v/>
      </c>
      <c r="AT88" s="3" t="str">
        <f t="shared" si="18"/>
        <v/>
      </c>
      <c r="AU88" s="3" t="str">
        <f>IF($A88="","",IF((AND($A88="ADD",OR(AT88="",AT88="Excellent"))),"1",(_xlfn.XLOOKUP(AT88,condition[lookupValue],condition[lookupKey],""))))</f>
        <v/>
      </c>
      <c r="AV88" s="8" t="str">
        <f t="shared" si="19"/>
        <v/>
      </c>
    </row>
    <row r="89" spans="2:48"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6"/>
      <c r="O89" s="6"/>
      <c r="P89" s="6"/>
      <c r="Q89" s="6"/>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IF($A89="ADD",IF(NOT(ISBLANK(V89)),_xlfn.XLOOKUP(V89,drainwall_type[lookupValue],drainwall_type[lookupKey],"ERROR"),""), "")</f>
        <v/>
      </c>
      <c r="Y89" s="3" t="str">
        <f>IF($A89="ADD",IF(NOT(ISBLANK(X89)),_xlfn.XLOOKUP(X89,headwall_material[lookupValue],headwall_material[lookupKey],"ERROR"),""), "")</f>
        <v/>
      </c>
      <c r="Z89" s="8"/>
      <c r="AA89" s="4" t="str">
        <f t="shared" ca="1" si="10"/>
        <v/>
      </c>
      <c r="AB89" s="4"/>
      <c r="AC89" s="3" t="str">
        <f t="shared" si="11"/>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IF($A89="","",IF((AND($A89="ADD",OR(AL89="",AL89="Local Authority"))),"17",(_xlfn.XLOOKUP(AL89,ud_sub_organisation[lookupValue],ud_sub_organisation[lookupKey],""))))</f>
        <v/>
      </c>
      <c r="AN89" s="3" t="str">
        <f t="shared" si="15"/>
        <v/>
      </c>
      <c r="AO89" s="3" t="str">
        <f>IF($A89="","",IF((AND($A89="ADD",OR(AN89="",AN89="Vested Assets"))),"12",(_xlfn.XLOOKUP(AN89,ud_work_category[lookupValue],ud_work_category[lookupKey],""))))</f>
        <v/>
      </c>
      <c r="AP89" s="7"/>
      <c r="AQ89" s="2" t="str">
        <f t="shared" si="16"/>
        <v/>
      </c>
      <c r="AR89" s="2" t="str">
        <f t="shared" si="17"/>
        <v/>
      </c>
      <c r="AT89" s="3" t="str">
        <f t="shared" si="18"/>
        <v/>
      </c>
      <c r="AU89" s="3" t="str">
        <f>IF($A89="","",IF((AND($A89="ADD",OR(AT89="",AT89="Excellent"))),"1",(_xlfn.XLOOKUP(AT89,condition[lookupValue],condition[lookupKey],""))))</f>
        <v/>
      </c>
      <c r="AV89" s="8" t="str">
        <f t="shared" si="19"/>
        <v/>
      </c>
    </row>
    <row r="90" spans="2:48"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6"/>
      <c r="O90" s="6"/>
      <c r="P90" s="6"/>
      <c r="Q90" s="6"/>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IF($A90="ADD",IF(NOT(ISBLANK(V90)),_xlfn.XLOOKUP(V90,drainwall_type[lookupValue],drainwall_type[lookupKey],"ERROR"),""), "")</f>
        <v/>
      </c>
      <c r="Y90" s="3" t="str">
        <f>IF($A90="ADD",IF(NOT(ISBLANK(X90)),_xlfn.XLOOKUP(X90,headwall_material[lookupValue],headwall_material[lookupKey],"ERROR"),""), "")</f>
        <v/>
      </c>
      <c r="Z90" s="8"/>
      <c r="AA90" s="4" t="str">
        <f t="shared" ca="1" si="10"/>
        <v/>
      </c>
      <c r="AB90" s="4"/>
      <c r="AC90" s="3" t="str">
        <f t="shared" si="11"/>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IF($A90="","",IF((AND($A90="ADD",OR(AL90="",AL90="Local Authority"))),"17",(_xlfn.XLOOKUP(AL90,ud_sub_organisation[lookupValue],ud_sub_organisation[lookupKey],""))))</f>
        <v/>
      </c>
      <c r="AN90" s="3" t="str">
        <f t="shared" si="15"/>
        <v/>
      </c>
      <c r="AO90" s="3" t="str">
        <f>IF($A90="","",IF((AND($A90="ADD",OR(AN90="",AN90="Vested Assets"))),"12",(_xlfn.XLOOKUP(AN90,ud_work_category[lookupValue],ud_work_category[lookupKey],""))))</f>
        <v/>
      </c>
      <c r="AP90" s="7"/>
      <c r="AQ90" s="2" t="str">
        <f t="shared" si="16"/>
        <v/>
      </c>
      <c r="AR90" s="2" t="str">
        <f t="shared" si="17"/>
        <v/>
      </c>
      <c r="AT90" s="3" t="str">
        <f t="shared" si="18"/>
        <v/>
      </c>
      <c r="AU90" s="3" t="str">
        <f>IF($A90="","",IF((AND($A90="ADD",OR(AT90="",AT90="Excellent"))),"1",(_xlfn.XLOOKUP(AT90,condition[lookupValue],condition[lookupKey],""))))</f>
        <v/>
      </c>
      <c r="AV90" s="8" t="str">
        <f t="shared" si="19"/>
        <v/>
      </c>
    </row>
    <row r="91" spans="2:48"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6"/>
      <c r="O91" s="6"/>
      <c r="P91" s="6"/>
      <c r="Q91" s="6"/>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IF($A91="ADD",IF(NOT(ISBLANK(V91)),_xlfn.XLOOKUP(V91,drainwall_type[lookupValue],drainwall_type[lookupKey],"ERROR"),""), "")</f>
        <v/>
      </c>
      <c r="Y91" s="3" t="str">
        <f>IF($A91="ADD",IF(NOT(ISBLANK(X91)),_xlfn.XLOOKUP(X91,headwall_material[lookupValue],headwall_material[lookupKey],"ERROR"),""), "")</f>
        <v/>
      </c>
      <c r="Z91" s="8"/>
      <c r="AA91" s="4" t="str">
        <f t="shared" ca="1" si="10"/>
        <v/>
      </c>
      <c r="AB91" s="4"/>
      <c r="AC91" s="3" t="str">
        <f t="shared" si="11"/>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IF($A91="","",IF((AND($A91="ADD",OR(AL91="",AL91="Local Authority"))),"17",(_xlfn.XLOOKUP(AL91,ud_sub_organisation[lookupValue],ud_sub_organisation[lookupKey],""))))</f>
        <v/>
      </c>
      <c r="AN91" s="3" t="str">
        <f t="shared" si="15"/>
        <v/>
      </c>
      <c r="AO91" s="3" t="str">
        <f>IF($A91="","",IF((AND($A91="ADD",OR(AN91="",AN91="Vested Assets"))),"12",(_xlfn.XLOOKUP(AN91,ud_work_category[lookupValue],ud_work_category[lookupKey],""))))</f>
        <v/>
      </c>
      <c r="AP91" s="7"/>
      <c r="AQ91" s="2" t="str">
        <f t="shared" si="16"/>
        <v/>
      </c>
      <c r="AR91" s="2" t="str">
        <f t="shared" si="17"/>
        <v/>
      </c>
      <c r="AT91" s="3" t="str">
        <f t="shared" si="18"/>
        <v/>
      </c>
      <c r="AU91" s="3" t="str">
        <f>IF($A91="","",IF((AND($A91="ADD",OR(AT91="",AT91="Excellent"))),"1",(_xlfn.XLOOKUP(AT91,condition[lookupValue],condition[lookupKey],""))))</f>
        <v/>
      </c>
      <c r="AV91" s="8" t="str">
        <f t="shared" si="19"/>
        <v/>
      </c>
    </row>
    <row r="92" spans="2:48"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6"/>
      <c r="O92" s="6"/>
      <c r="P92" s="6"/>
      <c r="Q92" s="6"/>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IF($A92="ADD",IF(NOT(ISBLANK(V92)),_xlfn.XLOOKUP(V92,drainwall_type[lookupValue],drainwall_type[lookupKey],"ERROR"),""), "")</f>
        <v/>
      </c>
      <c r="Y92" s="3" t="str">
        <f>IF($A92="ADD",IF(NOT(ISBLANK(X92)),_xlfn.XLOOKUP(X92,headwall_material[lookupValue],headwall_material[lookupKey],"ERROR"),""), "")</f>
        <v/>
      </c>
      <c r="Z92" s="8"/>
      <c r="AA92" s="4" t="str">
        <f t="shared" ca="1" si="10"/>
        <v/>
      </c>
      <c r="AB92" s="4"/>
      <c r="AC92" s="3" t="str">
        <f t="shared" si="11"/>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IF($A92="","",IF((AND($A92="ADD",OR(AL92="",AL92="Local Authority"))),"17",(_xlfn.XLOOKUP(AL92,ud_sub_organisation[lookupValue],ud_sub_organisation[lookupKey],""))))</f>
        <v/>
      </c>
      <c r="AN92" s="3" t="str">
        <f t="shared" si="15"/>
        <v/>
      </c>
      <c r="AO92" s="3" t="str">
        <f>IF($A92="","",IF((AND($A92="ADD",OR(AN92="",AN92="Vested Assets"))),"12",(_xlfn.XLOOKUP(AN92,ud_work_category[lookupValue],ud_work_category[lookupKey],""))))</f>
        <v/>
      </c>
      <c r="AP92" s="7"/>
      <c r="AQ92" s="2" t="str">
        <f t="shared" si="16"/>
        <v/>
      </c>
      <c r="AR92" s="2" t="str">
        <f t="shared" si="17"/>
        <v/>
      </c>
      <c r="AT92" s="3" t="str">
        <f t="shared" si="18"/>
        <v/>
      </c>
      <c r="AU92" s="3" t="str">
        <f>IF($A92="","",IF((AND($A92="ADD",OR(AT92="",AT92="Excellent"))),"1",(_xlfn.XLOOKUP(AT92,condition[lookupValue],condition[lookupKey],""))))</f>
        <v/>
      </c>
      <c r="AV92" s="8" t="str">
        <f t="shared" si="19"/>
        <v/>
      </c>
    </row>
    <row r="93" spans="2:48"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6"/>
      <c r="O93" s="6"/>
      <c r="P93" s="6"/>
      <c r="Q93" s="6"/>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IF($A93="ADD",IF(NOT(ISBLANK(V93)),_xlfn.XLOOKUP(V93,drainwall_type[lookupValue],drainwall_type[lookupKey],"ERROR"),""), "")</f>
        <v/>
      </c>
      <c r="Y93" s="3" t="str">
        <f>IF($A93="ADD",IF(NOT(ISBLANK(X93)),_xlfn.XLOOKUP(X93,headwall_material[lookupValue],headwall_material[lookupKey],"ERROR"),""), "")</f>
        <v/>
      </c>
      <c r="Z93" s="8"/>
      <c r="AA93" s="4" t="str">
        <f t="shared" ca="1" si="10"/>
        <v/>
      </c>
      <c r="AB93" s="4"/>
      <c r="AC93" s="3" t="str">
        <f t="shared" si="11"/>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IF($A93="","",IF((AND($A93="ADD",OR(AL93="",AL93="Local Authority"))),"17",(_xlfn.XLOOKUP(AL93,ud_sub_organisation[lookupValue],ud_sub_organisation[lookupKey],""))))</f>
        <v/>
      </c>
      <c r="AN93" s="3" t="str">
        <f t="shared" si="15"/>
        <v/>
      </c>
      <c r="AO93" s="3" t="str">
        <f>IF($A93="","",IF((AND($A93="ADD",OR(AN93="",AN93="Vested Assets"))),"12",(_xlfn.XLOOKUP(AN93,ud_work_category[lookupValue],ud_work_category[lookupKey],""))))</f>
        <v/>
      </c>
      <c r="AP93" s="7"/>
      <c r="AQ93" s="2" t="str">
        <f t="shared" si="16"/>
        <v/>
      </c>
      <c r="AR93" s="2" t="str">
        <f t="shared" si="17"/>
        <v/>
      </c>
      <c r="AT93" s="3" t="str">
        <f t="shared" si="18"/>
        <v/>
      </c>
      <c r="AU93" s="3" t="str">
        <f>IF($A93="","",IF((AND($A93="ADD",OR(AT93="",AT93="Excellent"))),"1",(_xlfn.XLOOKUP(AT93,condition[lookupValue],condition[lookupKey],""))))</f>
        <v/>
      </c>
      <c r="AV93" s="8" t="str">
        <f t="shared" si="19"/>
        <v/>
      </c>
    </row>
    <row r="94" spans="2:48"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6"/>
      <c r="O94" s="6"/>
      <c r="P94" s="6"/>
      <c r="Q94" s="6"/>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IF($A94="ADD",IF(NOT(ISBLANK(V94)),_xlfn.XLOOKUP(V94,drainwall_type[lookupValue],drainwall_type[lookupKey],"ERROR"),""), "")</f>
        <v/>
      </c>
      <c r="Y94" s="3" t="str">
        <f>IF($A94="ADD",IF(NOT(ISBLANK(X94)),_xlfn.XLOOKUP(X94,headwall_material[lookupValue],headwall_material[lookupKey],"ERROR"),""), "")</f>
        <v/>
      </c>
      <c r="Z94" s="8"/>
      <c r="AA94" s="4" t="str">
        <f t="shared" ca="1" si="10"/>
        <v/>
      </c>
      <c r="AB94" s="4"/>
      <c r="AC94" s="3" t="str">
        <f t="shared" si="11"/>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IF($A94="","",IF((AND($A94="ADD",OR(AL94="",AL94="Local Authority"))),"17",(_xlfn.XLOOKUP(AL94,ud_sub_organisation[lookupValue],ud_sub_organisation[lookupKey],""))))</f>
        <v/>
      </c>
      <c r="AN94" s="3" t="str">
        <f t="shared" si="15"/>
        <v/>
      </c>
      <c r="AO94" s="3" t="str">
        <f>IF($A94="","",IF((AND($A94="ADD",OR(AN94="",AN94="Vested Assets"))),"12",(_xlfn.XLOOKUP(AN94,ud_work_category[lookupValue],ud_work_category[lookupKey],""))))</f>
        <v/>
      </c>
      <c r="AP94" s="7"/>
      <c r="AQ94" s="2" t="str">
        <f t="shared" si="16"/>
        <v/>
      </c>
      <c r="AR94" s="2" t="str">
        <f t="shared" si="17"/>
        <v/>
      </c>
      <c r="AT94" s="3" t="str">
        <f t="shared" si="18"/>
        <v/>
      </c>
      <c r="AU94" s="3" t="str">
        <f>IF($A94="","",IF((AND($A94="ADD",OR(AT94="",AT94="Excellent"))),"1",(_xlfn.XLOOKUP(AT94,condition[lookupValue],condition[lookupKey],""))))</f>
        <v/>
      </c>
      <c r="AV94" s="8" t="str">
        <f t="shared" si="19"/>
        <v/>
      </c>
    </row>
    <row r="95" spans="2:48"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6"/>
      <c r="O95" s="6"/>
      <c r="P95" s="6"/>
      <c r="Q95" s="6"/>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IF($A95="ADD",IF(NOT(ISBLANK(V95)),_xlfn.XLOOKUP(V95,drainwall_type[lookupValue],drainwall_type[lookupKey],"ERROR"),""), "")</f>
        <v/>
      </c>
      <c r="Y95" s="3" t="str">
        <f>IF($A95="ADD",IF(NOT(ISBLANK(X95)),_xlfn.XLOOKUP(X95,headwall_material[lookupValue],headwall_material[lookupKey],"ERROR"),""), "")</f>
        <v/>
      </c>
      <c r="Z95" s="8"/>
      <c r="AA95" s="4" t="str">
        <f t="shared" ca="1" si="10"/>
        <v/>
      </c>
      <c r="AB95" s="4"/>
      <c r="AC95" s="3" t="str">
        <f t="shared" si="11"/>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IF($A95="","",IF((AND($A95="ADD",OR(AL95="",AL95="Local Authority"))),"17",(_xlfn.XLOOKUP(AL95,ud_sub_organisation[lookupValue],ud_sub_organisation[lookupKey],""))))</f>
        <v/>
      </c>
      <c r="AN95" s="3" t="str">
        <f t="shared" si="15"/>
        <v/>
      </c>
      <c r="AO95" s="3" t="str">
        <f>IF($A95="","",IF((AND($A95="ADD",OR(AN95="",AN95="Vested Assets"))),"12",(_xlfn.XLOOKUP(AN95,ud_work_category[lookupValue],ud_work_category[lookupKey],""))))</f>
        <v/>
      </c>
      <c r="AP95" s="7"/>
      <c r="AQ95" s="2" t="str">
        <f t="shared" si="16"/>
        <v/>
      </c>
      <c r="AR95" s="2" t="str">
        <f t="shared" si="17"/>
        <v/>
      </c>
      <c r="AT95" s="3" t="str">
        <f t="shared" si="18"/>
        <v/>
      </c>
      <c r="AU95" s="3" t="str">
        <f>IF($A95="","",IF((AND($A95="ADD",OR(AT95="",AT95="Excellent"))),"1",(_xlfn.XLOOKUP(AT95,condition[lookupValue],condition[lookupKey],""))))</f>
        <v/>
      </c>
      <c r="AV95" s="8" t="str">
        <f t="shared" si="19"/>
        <v/>
      </c>
    </row>
    <row r="96" spans="2:48"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6"/>
      <c r="O96" s="6"/>
      <c r="P96" s="6"/>
      <c r="Q96" s="6"/>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IF($A96="ADD",IF(NOT(ISBLANK(V96)),_xlfn.XLOOKUP(V96,drainwall_type[lookupValue],drainwall_type[lookupKey],"ERROR"),""), "")</f>
        <v/>
      </c>
      <c r="Y96" s="3" t="str">
        <f>IF($A96="ADD",IF(NOT(ISBLANK(X96)),_xlfn.XLOOKUP(X96,headwall_material[lookupValue],headwall_material[lookupKey],"ERROR"),""), "")</f>
        <v/>
      </c>
      <c r="Z96" s="8"/>
      <c r="AA96" s="4" t="str">
        <f t="shared" ca="1" si="10"/>
        <v/>
      </c>
      <c r="AB96" s="4"/>
      <c r="AC96" s="3" t="str">
        <f t="shared" si="11"/>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IF($A96="","",IF((AND($A96="ADD",OR(AL96="",AL96="Local Authority"))),"17",(_xlfn.XLOOKUP(AL96,ud_sub_organisation[lookupValue],ud_sub_organisation[lookupKey],""))))</f>
        <v/>
      </c>
      <c r="AN96" s="3" t="str">
        <f t="shared" si="15"/>
        <v/>
      </c>
      <c r="AO96" s="3" t="str">
        <f>IF($A96="","",IF((AND($A96="ADD",OR(AN96="",AN96="Vested Assets"))),"12",(_xlfn.XLOOKUP(AN96,ud_work_category[lookupValue],ud_work_category[lookupKey],""))))</f>
        <v/>
      </c>
      <c r="AP96" s="7"/>
      <c r="AQ96" s="2" t="str">
        <f t="shared" si="16"/>
        <v/>
      </c>
      <c r="AR96" s="2" t="str">
        <f t="shared" si="17"/>
        <v/>
      </c>
      <c r="AT96" s="3" t="str">
        <f t="shared" si="18"/>
        <v/>
      </c>
      <c r="AU96" s="3" t="str">
        <f>IF($A96="","",IF((AND($A96="ADD",OR(AT96="",AT96="Excellent"))),"1",(_xlfn.XLOOKUP(AT96,condition[lookupValue],condition[lookupKey],""))))</f>
        <v/>
      </c>
      <c r="AV96" s="8" t="str">
        <f t="shared" si="19"/>
        <v/>
      </c>
    </row>
    <row r="97" spans="2:48"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6"/>
      <c r="O97" s="6"/>
      <c r="P97" s="6"/>
      <c r="Q97" s="6"/>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IF($A97="ADD",IF(NOT(ISBLANK(V97)),_xlfn.XLOOKUP(V97,drainwall_type[lookupValue],drainwall_type[lookupKey],"ERROR"),""), "")</f>
        <v/>
      </c>
      <c r="Y97" s="3" t="str">
        <f>IF($A97="ADD",IF(NOT(ISBLANK(X97)),_xlfn.XLOOKUP(X97,headwall_material[lookupValue],headwall_material[lookupKey],"ERROR"),""), "")</f>
        <v/>
      </c>
      <c r="Z97" s="8"/>
      <c r="AA97" s="4" t="str">
        <f t="shared" ca="1" si="10"/>
        <v/>
      </c>
      <c r="AB97" s="4"/>
      <c r="AC97" s="3" t="str">
        <f t="shared" si="11"/>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IF($A97="","",IF((AND($A97="ADD",OR(AL97="",AL97="Local Authority"))),"17",(_xlfn.XLOOKUP(AL97,ud_sub_organisation[lookupValue],ud_sub_organisation[lookupKey],""))))</f>
        <v/>
      </c>
      <c r="AN97" s="3" t="str">
        <f t="shared" si="15"/>
        <v/>
      </c>
      <c r="AO97" s="3" t="str">
        <f>IF($A97="","",IF((AND($A97="ADD",OR(AN97="",AN97="Vested Assets"))),"12",(_xlfn.XLOOKUP(AN97,ud_work_category[lookupValue],ud_work_category[lookupKey],""))))</f>
        <v/>
      </c>
      <c r="AP97" s="7"/>
      <c r="AQ97" s="2" t="str">
        <f t="shared" si="16"/>
        <v/>
      </c>
      <c r="AR97" s="2" t="str">
        <f t="shared" si="17"/>
        <v/>
      </c>
      <c r="AT97" s="3" t="str">
        <f t="shared" si="18"/>
        <v/>
      </c>
      <c r="AU97" s="3" t="str">
        <f>IF($A97="","",IF((AND($A97="ADD",OR(AT97="",AT97="Excellent"))),"1",(_xlfn.XLOOKUP(AT97,condition[lookupValue],condition[lookupKey],""))))</f>
        <v/>
      </c>
      <c r="AV97" s="8" t="str">
        <f t="shared" si="19"/>
        <v/>
      </c>
    </row>
    <row r="98" spans="2:48"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6"/>
      <c r="O98" s="6"/>
      <c r="P98" s="6"/>
      <c r="Q98" s="6"/>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IF($A98="ADD",IF(NOT(ISBLANK(V98)),_xlfn.XLOOKUP(V98,drainwall_type[lookupValue],drainwall_type[lookupKey],"ERROR"),""), "")</f>
        <v/>
      </c>
      <c r="Y98" s="3" t="str">
        <f>IF($A98="ADD",IF(NOT(ISBLANK(X98)),_xlfn.XLOOKUP(X98,headwall_material[lookupValue],headwall_material[lookupKey],"ERROR"),""), "")</f>
        <v/>
      </c>
      <c r="Z98" s="8"/>
      <c r="AA98" s="4" t="str">
        <f t="shared" ca="1" si="10"/>
        <v/>
      </c>
      <c r="AB98" s="4"/>
      <c r="AC98" s="3" t="str">
        <f t="shared" si="11"/>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IF($A98="","",IF((AND($A98="ADD",OR(AL98="",AL98="Local Authority"))),"17",(_xlfn.XLOOKUP(AL98,ud_sub_organisation[lookupValue],ud_sub_organisation[lookupKey],""))))</f>
        <v/>
      </c>
      <c r="AN98" s="3" t="str">
        <f t="shared" si="15"/>
        <v/>
      </c>
      <c r="AO98" s="3" t="str">
        <f>IF($A98="","",IF((AND($A98="ADD",OR(AN98="",AN98="Vested Assets"))),"12",(_xlfn.XLOOKUP(AN98,ud_work_category[lookupValue],ud_work_category[lookupKey],""))))</f>
        <v/>
      </c>
      <c r="AP98" s="7"/>
      <c r="AQ98" s="2" t="str">
        <f t="shared" si="16"/>
        <v/>
      </c>
      <c r="AR98" s="2" t="str">
        <f t="shared" si="17"/>
        <v/>
      </c>
      <c r="AT98" s="3" t="str">
        <f t="shared" si="18"/>
        <v/>
      </c>
      <c r="AU98" s="3" t="str">
        <f>IF($A98="","",IF((AND($A98="ADD",OR(AT98="",AT98="Excellent"))),"1",(_xlfn.XLOOKUP(AT98,condition[lookupValue],condition[lookupKey],""))))</f>
        <v/>
      </c>
      <c r="AV98" s="8" t="str">
        <f t="shared" si="19"/>
        <v/>
      </c>
    </row>
    <row r="99" spans="2:48"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6"/>
      <c r="O99" s="6"/>
      <c r="P99" s="6"/>
      <c r="Q99" s="6"/>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IF($A99="ADD",IF(NOT(ISBLANK(V99)),_xlfn.XLOOKUP(V99,drainwall_type[lookupValue],drainwall_type[lookupKey],"ERROR"),""), "")</f>
        <v/>
      </c>
      <c r="Y99" s="3" t="str">
        <f>IF($A99="ADD",IF(NOT(ISBLANK(X99)),_xlfn.XLOOKUP(X99,headwall_material[lookupValue],headwall_material[lookupKey],"ERROR"),""), "")</f>
        <v/>
      </c>
      <c r="Z99" s="8"/>
      <c r="AA99" s="4" t="str">
        <f t="shared" ca="1" si="10"/>
        <v/>
      </c>
      <c r="AB99" s="4"/>
      <c r="AC99" s="3" t="str">
        <f t="shared" si="11"/>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IF($A99="","",IF((AND($A99="ADD",OR(AL99="",AL99="Local Authority"))),"17",(_xlfn.XLOOKUP(AL99,ud_sub_organisation[lookupValue],ud_sub_organisation[lookupKey],""))))</f>
        <v/>
      </c>
      <c r="AN99" s="3" t="str">
        <f t="shared" si="15"/>
        <v/>
      </c>
      <c r="AO99" s="3" t="str">
        <f>IF($A99="","",IF((AND($A99="ADD",OR(AN99="",AN99="Vested Assets"))),"12",(_xlfn.XLOOKUP(AN99,ud_work_category[lookupValue],ud_work_category[lookupKey],""))))</f>
        <v/>
      </c>
      <c r="AP99" s="7"/>
      <c r="AQ99" s="2" t="str">
        <f t="shared" si="16"/>
        <v/>
      </c>
      <c r="AR99" s="2" t="str">
        <f t="shared" si="17"/>
        <v/>
      </c>
      <c r="AT99" s="3" t="str">
        <f t="shared" si="18"/>
        <v/>
      </c>
      <c r="AU99" s="3" t="str">
        <f>IF($A99="","",IF((AND($A99="ADD",OR(AT99="",AT99="Excellent"))),"1",(_xlfn.XLOOKUP(AT99,condition[lookupValue],condition[lookupKey],""))))</f>
        <v/>
      </c>
      <c r="AV99" s="8" t="str">
        <f t="shared" si="19"/>
        <v/>
      </c>
    </row>
    <row r="100" spans="2:48"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6"/>
      <c r="O100" s="6"/>
      <c r="P100" s="6"/>
      <c r="Q100" s="6"/>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IF($A100="ADD",IF(NOT(ISBLANK(V100)),_xlfn.XLOOKUP(V100,drainwall_type[lookupValue],drainwall_type[lookupKey],"ERROR"),""), "")</f>
        <v/>
      </c>
      <c r="Y100" s="3" t="str">
        <f>IF($A100="ADD",IF(NOT(ISBLANK(X100)),_xlfn.XLOOKUP(X100,headwall_material[lookupValue],headwall_material[lookupKey],"ERROR"),""), "")</f>
        <v/>
      </c>
      <c r="Z100" s="8"/>
      <c r="AA100" s="4" t="str">
        <f t="shared" ca="1" si="10"/>
        <v/>
      </c>
      <c r="AB100" s="4"/>
      <c r="AC100" s="3" t="str">
        <f t="shared" si="11"/>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IF($A100="","",IF((AND($A100="ADD",OR(AL100="",AL100="Local Authority"))),"17",(_xlfn.XLOOKUP(AL100,ud_sub_organisation[lookupValue],ud_sub_organisation[lookupKey],""))))</f>
        <v/>
      </c>
      <c r="AN100" s="3" t="str">
        <f t="shared" si="15"/>
        <v/>
      </c>
      <c r="AO100" s="3" t="str">
        <f>IF($A100="","",IF((AND($A100="ADD",OR(AN100="",AN100="Vested Assets"))),"12",(_xlfn.XLOOKUP(AN100,ud_work_category[lookupValue],ud_work_category[lookupKey],""))))</f>
        <v/>
      </c>
      <c r="AP100" s="7"/>
      <c r="AQ100" s="2" t="str">
        <f t="shared" si="16"/>
        <v/>
      </c>
      <c r="AR100" s="2" t="str">
        <f t="shared" si="17"/>
        <v/>
      </c>
      <c r="AT100" s="3" t="str">
        <f t="shared" si="18"/>
        <v/>
      </c>
      <c r="AU100" s="3" t="str">
        <f>IF($A100="","",IF((AND($A100="ADD",OR(AT100="",AT100="Excellent"))),"1",(_xlfn.XLOOKUP(AT100,condition[lookupValue],condition[lookupKey],""))))</f>
        <v/>
      </c>
      <c r="AV100" s="8" t="str">
        <f t="shared" si="19"/>
        <v/>
      </c>
    </row>
    <row r="101" spans="2:48"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6"/>
      <c r="O101" s="6"/>
      <c r="P101" s="6"/>
      <c r="Q101" s="6"/>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IF($A101="ADD",IF(NOT(ISBLANK(V101)),_xlfn.XLOOKUP(V101,drainwall_type[lookupValue],drainwall_type[lookupKey],"ERROR"),""), "")</f>
        <v/>
      </c>
      <c r="Y101" s="3" t="str">
        <f>IF($A101="ADD",IF(NOT(ISBLANK(X101)),_xlfn.XLOOKUP(X101,headwall_material[lookupValue],headwall_material[lookupKey],"ERROR"),""), "")</f>
        <v/>
      </c>
      <c r="Z101" s="8"/>
      <c r="AA101" s="4" t="str">
        <f t="shared" ca="1" si="10"/>
        <v/>
      </c>
      <c r="AB101" s="4"/>
      <c r="AC101" s="3" t="str">
        <f t="shared" si="11"/>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IF($A101="","",IF((AND($A101="ADD",OR(AL101="",AL101="Local Authority"))),"17",(_xlfn.XLOOKUP(AL101,ud_sub_organisation[lookupValue],ud_sub_organisation[lookupKey],""))))</f>
        <v/>
      </c>
      <c r="AN101" s="3" t="str">
        <f t="shared" si="15"/>
        <v/>
      </c>
      <c r="AO101" s="3" t="str">
        <f>IF($A101="","",IF((AND($A101="ADD",OR(AN101="",AN101="Vested Assets"))),"12",(_xlfn.XLOOKUP(AN101,ud_work_category[lookupValue],ud_work_category[lookupKey],""))))</f>
        <v/>
      </c>
      <c r="AP101" s="7"/>
      <c r="AQ101" s="2" t="str">
        <f t="shared" si="16"/>
        <v/>
      </c>
      <c r="AR101" s="2" t="str">
        <f t="shared" si="17"/>
        <v/>
      </c>
      <c r="AT101" s="3" t="str">
        <f t="shared" si="18"/>
        <v/>
      </c>
      <c r="AU101" s="3" t="str">
        <f>IF($A101="","",IF((AND($A101="ADD",OR(AT101="",AT101="Excellent"))),"1",(_xlfn.XLOOKUP(AT101,condition[lookupValue],condition[lookupKey],""))))</f>
        <v/>
      </c>
      <c r="AV101" s="8" t="str">
        <f t="shared" si="19"/>
        <v/>
      </c>
    </row>
    <row r="102" spans="2:48"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6"/>
      <c r="O102" s="6"/>
      <c r="P102" s="6"/>
      <c r="Q102" s="6"/>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IF($A102="ADD",IF(NOT(ISBLANK(V102)),_xlfn.XLOOKUP(V102,drainwall_type[lookupValue],drainwall_type[lookupKey],"ERROR"),""), "")</f>
        <v/>
      </c>
      <c r="Y102" s="3" t="str">
        <f>IF($A102="ADD",IF(NOT(ISBLANK(X102)),_xlfn.XLOOKUP(X102,headwall_material[lookupValue],headwall_material[lookupKey],"ERROR"),""), "")</f>
        <v/>
      </c>
      <c r="Z102" s="8"/>
      <c r="AA102" s="4" t="str">
        <f t="shared" ca="1" si="10"/>
        <v/>
      </c>
      <c r="AB102" s="4"/>
      <c r="AC102" s="3" t="str">
        <f t="shared" si="11"/>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IF($A102="","",IF((AND($A102="ADD",OR(AL102="",AL102="Local Authority"))),"17",(_xlfn.XLOOKUP(AL102,ud_sub_organisation[lookupValue],ud_sub_organisation[lookupKey],""))))</f>
        <v/>
      </c>
      <c r="AN102" s="3" t="str">
        <f t="shared" si="15"/>
        <v/>
      </c>
      <c r="AO102" s="3" t="str">
        <f>IF($A102="","",IF((AND($A102="ADD",OR(AN102="",AN102="Vested Assets"))),"12",(_xlfn.XLOOKUP(AN102,ud_work_category[lookupValue],ud_work_category[lookupKey],""))))</f>
        <v/>
      </c>
      <c r="AP102" s="7"/>
      <c r="AQ102" s="2" t="str">
        <f t="shared" si="16"/>
        <v/>
      </c>
      <c r="AR102" s="2" t="str">
        <f t="shared" si="17"/>
        <v/>
      </c>
      <c r="AT102" s="3" t="str">
        <f t="shared" si="18"/>
        <v/>
      </c>
      <c r="AU102" s="3" t="str">
        <f>IF($A102="","",IF((AND($A102="ADD",OR(AT102="",AT102="Excellent"))),"1",(_xlfn.XLOOKUP(AT102,condition[lookupValue],condition[lookupKey],""))))</f>
        <v/>
      </c>
      <c r="AV102" s="8" t="str">
        <f t="shared" si="19"/>
        <v/>
      </c>
    </row>
    <row r="103" spans="2:48"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6"/>
      <c r="O103" s="6"/>
      <c r="P103" s="6"/>
      <c r="Q103" s="6"/>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IF($A103="ADD",IF(NOT(ISBLANK(V103)),_xlfn.XLOOKUP(V103,drainwall_type[lookupValue],drainwall_type[lookupKey],"ERROR"),""), "")</f>
        <v/>
      </c>
      <c r="Y103" s="3" t="str">
        <f>IF($A103="ADD",IF(NOT(ISBLANK(X103)),_xlfn.XLOOKUP(X103,headwall_material[lookupValue],headwall_material[lookupKey],"ERROR"),""), "")</f>
        <v/>
      </c>
      <c r="Z103" s="8"/>
      <c r="AA103" s="4" t="str">
        <f t="shared" ca="1" si="10"/>
        <v/>
      </c>
      <c r="AB103" s="4"/>
      <c r="AC103" s="3" t="str">
        <f t="shared" si="11"/>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IF($A103="","",IF((AND($A103="ADD",OR(AL103="",AL103="Local Authority"))),"17",(_xlfn.XLOOKUP(AL103,ud_sub_organisation[lookupValue],ud_sub_organisation[lookupKey],""))))</f>
        <v/>
      </c>
      <c r="AN103" s="3" t="str">
        <f t="shared" si="15"/>
        <v/>
      </c>
      <c r="AO103" s="3" t="str">
        <f>IF($A103="","",IF((AND($A103="ADD",OR(AN103="",AN103="Vested Assets"))),"12",(_xlfn.XLOOKUP(AN103,ud_work_category[lookupValue],ud_work_category[lookupKey],""))))</f>
        <v/>
      </c>
      <c r="AP103" s="7"/>
      <c r="AQ103" s="2" t="str">
        <f t="shared" si="16"/>
        <v/>
      </c>
      <c r="AR103" s="2" t="str">
        <f t="shared" si="17"/>
        <v/>
      </c>
      <c r="AT103" s="3" t="str">
        <f t="shared" si="18"/>
        <v/>
      </c>
      <c r="AU103" s="3" t="str">
        <f>IF($A103="","",IF((AND($A103="ADD",OR(AT103="",AT103="Excellent"))),"1",(_xlfn.XLOOKUP(AT103,condition[lookupValue],condition[lookupKey],""))))</f>
        <v/>
      </c>
      <c r="AV103" s="8" t="str">
        <f t="shared" si="19"/>
        <v/>
      </c>
    </row>
    <row r="104" spans="2:48"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6"/>
      <c r="O104" s="6"/>
      <c r="P104" s="6"/>
      <c r="Q104" s="6"/>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IF($A104="ADD",IF(NOT(ISBLANK(V104)),_xlfn.XLOOKUP(V104,drainwall_type[lookupValue],drainwall_type[lookupKey],"ERROR"),""), "")</f>
        <v/>
      </c>
      <c r="Y104" s="3" t="str">
        <f>IF($A104="ADD",IF(NOT(ISBLANK(X104)),_xlfn.XLOOKUP(X104,headwall_material[lookupValue],headwall_material[lookupKey],"ERROR"),""), "")</f>
        <v/>
      </c>
      <c r="Z104" s="8"/>
      <c r="AA104" s="4" t="str">
        <f t="shared" ca="1" si="10"/>
        <v/>
      </c>
      <c r="AB104" s="4"/>
      <c r="AC104" s="3" t="str">
        <f t="shared" si="11"/>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IF($A104="","",IF((AND($A104="ADD",OR(AL104="",AL104="Local Authority"))),"17",(_xlfn.XLOOKUP(AL104,ud_sub_organisation[lookupValue],ud_sub_organisation[lookupKey],""))))</f>
        <v/>
      </c>
      <c r="AN104" s="3" t="str">
        <f t="shared" si="15"/>
        <v/>
      </c>
      <c r="AO104" s="3" t="str">
        <f>IF($A104="","",IF((AND($A104="ADD",OR(AN104="",AN104="Vested Assets"))),"12",(_xlfn.XLOOKUP(AN104,ud_work_category[lookupValue],ud_work_category[lookupKey],""))))</f>
        <v/>
      </c>
      <c r="AP104" s="7"/>
      <c r="AQ104" s="2" t="str">
        <f t="shared" si="16"/>
        <v/>
      </c>
      <c r="AR104" s="2" t="str">
        <f t="shared" si="17"/>
        <v/>
      </c>
      <c r="AT104" s="3" t="str">
        <f t="shared" si="18"/>
        <v/>
      </c>
      <c r="AU104" s="3" t="str">
        <f>IF($A104="","",IF((AND($A104="ADD",OR(AT104="",AT104="Excellent"))),"1",(_xlfn.XLOOKUP(AT104,condition[lookupValue],condition[lookupKey],""))))</f>
        <v/>
      </c>
      <c r="AV104" s="8" t="str">
        <f t="shared" si="19"/>
        <v/>
      </c>
    </row>
    <row r="105" spans="2:48"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6"/>
      <c r="O105" s="6"/>
      <c r="P105" s="6"/>
      <c r="Q105" s="6"/>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IF($A105="ADD",IF(NOT(ISBLANK(V105)),_xlfn.XLOOKUP(V105,drainwall_type[lookupValue],drainwall_type[lookupKey],"ERROR"),""), "")</f>
        <v/>
      </c>
      <c r="Y105" s="3" t="str">
        <f>IF($A105="ADD",IF(NOT(ISBLANK(X105)),_xlfn.XLOOKUP(X105,headwall_material[lookupValue],headwall_material[lookupKey],"ERROR"),""), "")</f>
        <v/>
      </c>
      <c r="Z105" s="8"/>
      <c r="AA105" s="4" t="str">
        <f t="shared" ca="1" si="10"/>
        <v/>
      </c>
      <c r="AB105" s="4"/>
      <c r="AC105" s="3" t="str">
        <f t="shared" si="11"/>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IF($A105="","",IF((AND($A105="ADD",OR(AL105="",AL105="Local Authority"))),"17",(_xlfn.XLOOKUP(AL105,ud_sub_organisation[lookupValue],ud_sub_organisation[lookupKey],""))))</f>
        <v/>
      </c>
      <c r="AN105" s="3" t="str">
        <f t="shared" si="15"/>
        <v/>
      </c>
      <c r="AO105" s="3" t="str">
        <f>IF($A105="","",IF((AND($A105="ADD",OR(AN105="",AN105="Vested Assets"))),"12",(_xlfn.XLOOKUP(AN105,ud_work_category[lookupValue],ud_work_category[lookupKey],""))))</f>
        <v/>
      </c>
      <c r="AP105" s="7"/>
      <c r="AQ105" s="2" t="str">
        <f t="shared" si="16"/>
        <v/>
      </c>
      <c r="AR105" s="2" t="str">
        <f t="shared" si="17"/>
        <v/>
      </c>
      <c r="AT105" s="3" t="str">
        <f t="shared" si="18"/>
        <v/>
      </c>
      <c r="AU105" s="3" t="str">
        <f>IF($A105="","",IF((AND($A105="ADD",OR(AT105="",AT105="Excellent"))),"1",(_xlfn.XLOOKUP(AT105,condition[lookupValue],condition[lookupKey],""))))</f>
        <v/>
      </c>
      <c r="AV105" s="8" t="str">
        <f t="shared" si="19"/>
        <v/>
      </c>
    </row>
    <row r="106" spans="2:48"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6"/>
      <c r="O106" s="6"/>
      <c r="P106" s="6"/>
      <c r="Q106" s="6"/>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IF($A106="ADD",IF(NOT(ISBLANK(V106)),_xlfn.XLOOKUP(V106,drainwall_type[lookupValue],drainwall_type[lookupKey],"ERROR"),""), "")</f>
        <v/>
      </c>
      <c r="Y106" s="3" t="str">
        <f>IF($A106="ADD",IF(NOT(ISBLANK(X106)),_xlfn.XLOOKUP(X106,headwall_material[lookupValue],headwall_material[lookupKey],"ERROR"),""), "")</f>
        <v/>
      </c>
      <c r="Z106" s="8"/>
      <c r="AA106" s="4" t="str">
        <f t="shared" ca="1" si="10"/>
        <v/>
      </c>
      <c r="AB106" s="4"/>
      <c r="AC106" s="3" t="str">
        <f t="shared" si="11"/>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IF($A106="","",IF((AND($A106="ADD",OR(AL106="",AL106="Local Authority"))),"17",(_xlfn.XLOOKUP(AL106,ud_sub_organisation[lookupValue],ud_sub_organisation[lookupKey],""))))</f>
        <v/>
      </c>
      <c r="AN106" s="3" t="str">
        <f t="shared" si="15"/>
        <v/>
      </c>
      <c r="AO106" s="3" t="str">
        <f>IF($A106="","",IF((AND($A106="ADD",OR(AN106="",AN106="Vested Assets"))),"12",(_xlfn.XLOOKUP(AN106,ud_work_category[lookupValue],ud_work_category[lookupKey],""))))</f>
        <v/>
      </c>
      <c r="AP106" s="7"/>
      <c r="AQ106" s="2" t="str">
        <f t="shared" si="16"/>
        <v/>
      </c>
      <c r="AR106" s="2" t="str">
        <f t="shared" si="17"/>
        <v/>
      </c>
      <c r="AT106" s="3" t="str">
        <f t="shared" si="18"/>
        <v/>
      </c>
      <c r="AU106" s="3" t="str">
        <f>IF($A106="","",IF((AND($A106="ADD",OR(AT106="",AT106="Excellent"))),"1",(_xlfn.XLOOKUP(AT106,condition[lookupValue],condition[lookupKey],""))))</f>
        <v/>
      </c>
      <c r="AV106" s="8" t="str">
        <f t="shared" si="19"/>
        <v/>
      </c>
    </row>
    <row r="107" spans="2:48"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6"/>
      <c r="O107" s="6"/>
      <c r="P107" s="6"/>
      <c r="Q107" s="6"/>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IF($A107="ADD",IF(NOT(ISBLANK(V107)),_xlfn.XLOOKUP(V107,drainwall_type[lookupValue],drainwall_type[lookupKey],"ERROR"),""), "")</f>
        <v/>
      </c>
      <c r="Y107" s="3" t="str">
        <f>IF($A107="ADD",IF(NOT(ISBLANK(X107)),_xlfn.XLOOKUP(X107,headwall_material[lookupValue],headwall_material[lookupKey],"ERROR"),""), "")</f>
        <v/>
      </c>
      <c r="Z107" s="8"/>
      <c r="AA107" s="4" t="str">
        <f t="shared" ca="1" si="10"/>
        <v/>
      </c>
      <c r="AB107" s="4"/>
      <c r="AC107" s="3" t="str">
        <f t="shared" si="11"/>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IF($A107="","",IF((AND($A107="ADD",OR(AL107="",AL107="Local Authority"))),"17",(_xlfn.XLOOKUP(AL107,ud_sub_organisation[lookupValue],ud_sub_organisation[lookupKey],""))))</f>
        <v/>
      </c>
      <c r="AN107" s="3" t="str">
        <f t="shared" si="15"/>
        <v/>
      </c>
      <c r="AO107" s="3" t="str">
        <f>IF($A107="","",IF((AND($A107="ADD",OR(AN107="",AN107="Vested Assets"))),"12",(_xlfn.XLOOKUP(AN107,ud_work_category[lookupValue],ud_work_category[lookupKey],""))))</f>
        <v/>
      </c>
      <c r="AP107" s="7"/>
      <c r="AQ107" s="2" t="str">
        <f t="shared" si="16"/>
        <v/>
      </c>
      <c r="AR107" s="2" t="str">
        <f t="shared" si="17"/>
        <v/>
      </c>
      <c r="AT107" s="3" t="str">
        <f t="shared" si="18"/>
        <v/>
      </c>
      <c r="AU107" s="3" t="str">
        <f>IF($A107="","",IF((AND($A107="ADD",OR(AT107="",AT107="Excellent"))),"1",(_xlfn.XLOOKUP(AT107,condition[lookupValue],condition[lookupKey],""))))</f>
        <v/>
      </c>
      <c r="AV107" s="8" t="str">
        <f t="shared" si="19"/>
        <v/>
      </c>
    </row>
    <row r="108" spans="2:48"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6"/>
      <c r="O108" s="6"/>
      <c r="P108" s="6"/>
      <c r="Q108" s="6"/>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IF($A108="ADD",IF(NOT(ISBLANK(V108)),_xlfn.XLOOKUP(V108,drainwall_type[lookupValue],drainwall_type[lookupKey],"ERROR"),""), "")</f>
        <v/>
      </c>
      <c r="Y108" s="3" t="str">
        <f>IF($A108="ADD",IF(NOT(ISBLANK(X108)),_xlfn.XLOOKUP(X108,headwall_material[lookupValue],headwall_material[lookupKey],"ERROR"),""), "")</f>
        <v/>
      </c>
      <c r="Z108" s="8"/>
      <c r="AA108" s="4" t="str">
        <f t="shared" ca="1" si="10"/>
        <v/>
      </c>
      <c r="AB108" s="4"/>
      <c r="AC108" s="3" t="str">
        <f t="shared" si="11"/>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IF($A108="","",IF((AND($A108="ADD",OR(AL108="",AL108="Local Authority"))),"17",(_xlfn.XLOOKUP(AL108,ud_sub_organisation[lookupValue],ud_sub_organisation[lookupKey],""))))</f>
        <v/>
      </c>
      <c r="AN108" s="3" t="str">
        <f t="shared" si="15"/>
        <v/>
      </c>
      <c r="AO108" s="3" t="str">
        <f>IF($A108="","",IF((AND($A108="ADD",OR(AN108="",AN108="Vested Assets"))),"12",(_xlfn.XLOOKUP(AN108,ud_work_category[lookupValue],ud_work_category[lookupKey],""))))</f>
        <v/>
      </c>
      <c r="AP108" s="7"/>
      <c r="AQ108" s="2" t="str">
        <f t="shared" si="16"/>
        <v/>
      </c>
      <c r="AR108" s="2" t="str">
        <f t="shared" si="17"/>
        <v/>
      </c>
      <c r="AT108" s="3" t="str">
        <f t="shared" si="18"/>
        <v/>
      </c>
      <c r="AU108" s="3" t="str">
        <f>IF($A108="","",IF((AND($A108="ADD",OR(AT108="",AT108="Excellent"))),"1",(_xlfn.XLOOKUP(AT108,condition[lookupValue],condition[lookupKey],""))))</f>
        <v/>
      </c>
      <c r="AV108" s="8" t="str">
        <f t="shared" si="19"/>
        <v/>
      </c>
    </row>
    <row r="109" spans="2:48"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6"/>
      <c r="O109" s="6"/>
      <c r="P109" s="6"/>
      <c r="Q109" s="6"/>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IF($A109="ADD",IF(NOT(ISBLANK(V109)),_xlfn.XLOOKUP(V109,drainwall_type[lookupValue],drainwall_type[lookupKey],"ERROR"),""), "")</f>
        <v/>
      </c>
      <c r="Y109" s="3" t="str">
        <f>IF($A109="ADD",IF(NOT(ISBLANK(X109)),_xlfn.XLOOKUP(X109,headwall_material[lookupValue],headwall_material[lookupKey],"ERROR"),""), "")</f>
        <v/>
      </c>
      <c r="Z109" s="8"/>
      <c r="AA109" s="4" t="str">
        <f t="shared" ca="1" si="10"/>
        <v/>
      </c>
      <c r="AB109" s="4"/>
      <c r="AC109" s="3" t="str">
        <f t="shared" si="11"/>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IF($A109="","",IF((AND($A109="ADD",OR(AL109="",AL109="Local Authority"))),"17",(_xlfn.XLOOKUP(AL109,ud_sub_organisation[lookupValue],ud_sub_organisation[lookupKey],""))))</f>
        <v/>
      </c>
      <c r="AN109" s="3" t="str">
        <f t="shared" si="15"/>
        <v/>
      </c>
      <c r="AO109" s="3" t="str">
        <f>IF($A109="","",IF((AND($A109="ADD",OR(AN109="",AN109="Vested Assets"))),"12",(_xlfn.XLOOKUP(AN109,ud_work_category[lookupValue],ud_work_category[lookupKey],""))))</f>
        <v/>
      </c>
      <c r="AP109" s="7"/>
      <c r="AQ109" s="2" t="str">
        <f t="shared" si="16"/>
        <v/>
      </c>
      <c r="AR109" s="2" t="str">
        <f t="shared" si="17"/>
        <v/>
      </c>
      <c r="AT109" s="3" t="str">
        <f t="shared" si="18"/>
        <v/>
      </c>
      <c r="AU109" s="3" t="str">
        <f>IF($A109="","",IF((AND($A109="ADD",OR(AT109="",AT109="Excellent"))),"1",(_xlfn.XLOOKUP(AT109,condition[lookupValue],condition[lookupKey],""))))</f>
        <v/>
      </c>
      <c r="AV109" s="8" t="str">
        <f t="shared" si="19"/>
        <v/>
      </c>
    </row>
    <row r="110" spans="2:48"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6"/>
      <c r="O110" s="6"/>
      <c r="P110" s="6"/>
      <c r="Q110" s="6"/>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IF($A110="ADD",IF(NOT(ISBLANK(V110)),_xlfn.XLOOKUP(V110,drainwall_type[lookupValue],drainwall_type[lookupKey],"ERROR"),""), "")</f>
        <v/>
      </c>
      <c r="Y110" s="3" t="str">
        <f>IF($A110="ADD",IF(NOT(ISBLANK(X110)),_xlfn.XLOOKUP(X110,headwall_material[lookupValue],headwall_material[lookupKey],"ERROR"),""), "")</f>
        <v/>
      </c>
      <c r="Z110" s="8"/>
      <c r="AA110" s="4" t="str">
        <f t="shared" ca="1" si="10"/>
        <v/>
      </c>
      <c r="AB110" s="4"/>
      <c r="AC110" s="3" t="str">
        <f t="shared" si="11"/>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IF($A110="","",IF((AND($A110="ADD",OR(AL110="",AL110="Local Authority"))),"17",(_xlfn.XLOOKUP(AL110,ud_sub_organisation[lookupValue],ud_sub_organisation[lookupKey],""))))</f>
        <v/>
      </c>
      <c r="AN110" s="3" t="str">
        <f t="shared" si="15"/>
        <v/>
      </c>
      <c r="AO110" s="3" t="str">
        <f>IF($A110="","",IF((AND($A110="ADD",OR(AN110="",AN110="Vested Assets"))),"12",(_xlfn.XLOOKUP(AN110,ud_work_category[lookupValue],ud_work_category[lookupKey],""))))</f>
        <v/>
      </c>
      <c r="AP110" s="7"/>
      <c r="AQ110" s="2" t="str">
        <f t="shared" si="16"/>
        <v/>
      </c>
      <c r="AR110" s="2" t="str">
        <f t="shared" si="17"/>
        <v/>
      </c>
      <c r="AT110" s="3" t="str">
        <f t="shared" si="18"/>
        <v/>
      </c>
      <c r="AU110" s="3" t="str">
        <f>IF($A110="","",IF((AND($A110="ADD",OR(AT110="",AT110="Excellent"))),"1",(_xlfn.XLOOKUP(AT110,condition[lookupValue],condition[lookupKey],""))))</f>
        <v/>
      </c>
      <c r="AV110" s="8" t="str">
        <f t="shared" si="19"/>
        <v/>
      </c>
    </row>
    <row r="111" spans="2:48"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6"/>
      <c r="O111" s="6"/>
      <c r="P111" s="6"/>
      <c r="Q111" s="6"/>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IF($A111="ADD",IF(NOT(ISBLANK(V111)),_xlfn.XLOOKUP(V111,drainwall_type[lookupValue],drainwall_type[lookupKey],"ERROR"),""), "")</f>
        <v/>
      </c>
      <c r="Y111" s="3" t="str">
        <f>IF($A111="ADD",IF(NOT(ISBLANK(X111)),_xlfn.XLOOKUP(X111,headwall_material[lookupValue],headwall_material[lookupKey],"ERROR"),""), "")</f>
        <v/>
      </c>
      <c r="Z111" s="8"/>
      <c r="AA111" s="4" t="str">
        <f t="shared" ca="1" si="10"/>
        <v/>
      </c>
      <c r="AB111" s="4"/>
      <c r="AC111" s="3" t="str">
        <f t="shared" si="11"/>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IF($A111="","",IF((AND($A111="ADD",OR(AL111="",AL111="Local Authority"))),"17",(_xlfn.XLOOKUP(AL111,ud_sub_organisation[lookupValue],ud_sub_organisation[lookupKey],""))))</f>
        <v/>
      </c>
      <c r="AN111" s="3" t="str">
        <f t="shared" si="15"/>
        <v/>
      </c>
      <c r="AO111" s="3" t="str">
        <f>IF($A111="","",IF((AND($A111="ADD",OR(AN111="",AN111="Vested Assets"))),"12",(_xlfn.XLOOKUP(AN111,ud_work_category[lookupValue],ud_work_category[lookupKey],""))))</f>
        <v/>
      </c>
      <c r="AP111" s="7"/>
      <c r="AQ111" s="2" t="str">
        <f t="shared" si="16"/>
        <v/>
      </c>
      <c r="AR111" s="2" t="str">
        <f t="shared" si="17"/>
        <v/>
      </c>
      <c r="AT111" s="3" t="str">
        <f t="shared" si="18"/>
        <v/>
      </c>
      <c r="AU111" s="3" t="str">
        <f>IF($A111="","",IF((AND($A111="ADD",OR(AT111="",AT111="Excellent"))),"1",(_xlfn.XLOOKUP(AT111,condition[lookupValue],condition[lookupKey],""))))</f>
        <v/>
      </c>
      <c r="AV111" s="8" t="str">
        <f t="shared" si="19"/>
        <v/>
      </c>
    </row>
    <row r="112" spans="2:48"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6"/>
      <c r="O112" s="6"/>
      <c r="P112" s="6"/>
      <c r="Q112" s="6"/>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IF($A112="ADD",IF(NOT(ISBLANK(V112)),_xlfn.XLOOKUP(V112,drainwall_type[lookupValue],drainwall_type[lookupKey],"ERROR"),""), "")</f>
        <v/>
      </c>
      <c r="Y112" s="3" t="str">
        <f>IF($A112="ADD",IF(NOT(ISBLANK(X112)),_xlfn.XLOOKUP(X112,headwall_material[lookupValue],headwall_material[lookupKey],"ERROR"),""), "")</f>
        <v/>
      </c>
      <c r="Z112" s="8"/>
      <c r="AA112" s="4" t="str">
        <f t="shared" ca="1" si="10"/>
        <v/>
      </c>
      <c r="AB112" s="4"/>
      <c r="AC112" s="3" t="str">
        <f t="shared" si="11"/>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IF($A112="","",IF((AND($A112="ADD",OR(AL112="",AL112="Local Authority"))),"17",(_xlfn.XLOOKUP(AL112,ud_sub_organisation[lookupValue],ud_sub_organisation[lookupKey],""))))</f>
        <v/>
      </c>
      <c r="AN112" s="3" t="str">
        <f t="shared" si="15"/>
        <v/>
      </c>
      <c r="AO112" s="3" t="str">
        <f>IF($A112="","",IF((AND($A112="ADD",OR(AN112="",AN112="Vested Assets"))),"12",(_xlfn.XLOOKUP(AN112,ud_work_category[lookupValue],ud_work_category[lookupKey],""))))</f>
        <v/>
      </c>
      <c r="AP112" s="7"/>
      <c r="AQ112" s="2" t="str">
        <f t="shared" si="16"/>
        <v/>
      </c>
      <c r="AR112" s="2" t="str">
        <f t="shared" si="17"/>
        <v/>
      </c>
      <c r="AT112" s="3" t="str">
        <f t="shared" si="18"/>
        <v/>
      </c>
      <c r="AU112" s="3" t="str">
        <f>IF($A112="","",IF((AND($A112="ADD",OR(AT112="",AT112="Excellent"))),"1",(_xlfn.XLOOKUP(AT112,condition[lookupValue],condition[lookupKey],""))))</f>
        <v/>
      </c>
      <c r="AV112" s="8" t="str">
        <f t="shared" si="19"/>
        <v/>
      </c>
    </row>
    <row r="113" spans="2:48"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6"/>
      <c r="O113" s="6"/>
      <c r="P113" s="6"/>
      <c r="Q113" s="6"/>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IF($A113="ADD",IF(NOT(ISBLANK(V113)),_xlfn.XLOOKUP(V113,drainwall_type[lookupValue],drainwall_type[lookupKey],"ERROR"),""), "")</f>
        <v/>
      </c>
      <c r="Y113" s="3" t="str">
        <f>IF($A113="ADD",IF(NOT(ISBLANK(X113)),_xlfn.XLOOKUP(X113,headwall_material[lookupValue],headwall_material[lookupKey],"ERROR"),""), "")</f>
        <v/>
      </c>
      <c r="Z113" s="8"/>
      <c r="AA113" s="4" t="str">
        <f t="shared" ca="1" si="10"/>
        <v/>
      </c>
      <c r="AB113" s="4"/>
      <c r="AC113" s="3" t="str">
        <f t="shared" si="11"/>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IF($A113="","",IF((AND($A113="ADD",OR(AL113="",AL113="Local Authority"))),"17",(_xlfn.XLOOKUP(AL113,ud_sub_organisation[lookupValue],ud_sub_organisation[lookupKey],""))))</f>
        <v/>
      </c>
      <c r="AN113" s="3" t="str">
        <f t="shared" si="15"/>
        <v/>
      </c>
      <c r="AO113" s="3" t="str">
        <f>IF($A113="","",IF((AND($A113="ADD",OR(AN113="",AN113="Vested Assets"))),"12",(_xlfn.XLOOKUP(AN113,ud_work_category[lookupValue],ud_work_category[lookupKey],""))))</f>
        <v/>
      </c>
      <c r="AP113" s="7"/>
      <c r="AQ113" s="2" t="str">
        <f t="shared" si="16"/>
        <v/>
      </c>
      <c r="AR113" s="2" t="str">
        <f t="shared" si="17"/>
        <v/>
      </c>
      <c r="AT113" s="3" t="str">
        <f t="shared" si="18"/>
        <v/>
      </c>
      <c r="AU113" s="3" t="str">
        <f>IF($A113="","",IF((AND($A113="ADD",OR(AT113="",AT113="Excellent"))),"1",(_xlfn.XLOOKUP(AT113,condition[lookupValue],condition[lookupKey],""))))</f>
        <v/>
      </c>
      <c r="AV113" s="8" t="str">
        <f t="shared" si="19"/>
        <v/>
      </c>
    </row>
    <row r="114" spans="2:48"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6"/>
      <c r="O114" s="6"/>
      <c r="P114" s="6"/>
      <c r="Q114" s="6"/>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IF($A114="ADD",IF(NOT(ISBLANK(V114)),_xlfn.XLOOKUP(V114,drainwall_type[lookupValue],drainwall_type[lookupKey],"ERROR"),""), "")</f>
        <v/>
      </c>
      <c r="Y114" s="3" t="str">
        <f>IF($A114="ADD",IF(NOT(ISBLANK(X114)),_xlfn.XLOOKUP(X114,headwall_material[lookupValue],headwall_material[lookupKey],"ERROR"),""), "")</f>
        <v/>
      </c>
      <c r="Z114" s="8"/>
      <c r="AA114" s="4" t="str">
        <f t="shared" ca="1" si="10"/>
        <v/>
      </c>
      <c r="AB114" s="4"/>
      <c r="AC114" s="3" t="str">
        <f t="shared" si="11"/>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IF($A114="","",IF((AND($A114="ADD",OR(AL114="",AL114="Local Authority"))),"17",(_xlfn.XLOOKUP(AL114,ud_sub_organisation[lookupValue],ud_sub_organisation[lookupKey],""))))</f>
        <v/>
      </c>
      <c r="AN114" s="3" t="str">
        <f t="shared" si="15"/>
        <v/>
      </c>
      <c r="AO114" s="3" t="str">
        <f>IF($A114="","",IF((AND($A114="ADD",OR(AN114="",AN114="Vested Assets"))),"12",(_xlfn.XLOOKUP(AN114,ud_work_category[lookupValue],ud_work_category[lookupKey],""))))</f>
        <v/>
      </c>
      <c r="AP114" s="7"/>
      <c r="AQ114" s="2" t="str">
        <f t="shared" si="16"/>
        <v/>
      </c>
      <c r="AR114" s="2" t="str">
        <f t="shared" si="17"/>
        <v/>
      </c>
      <c r="AT114" s="3" t="str">
        <f t="shared" si="18"/>
        <v/>
      </c>
      <c r="AU114" s="3" t="str">
        <f>IF($A114="","",IF((AND($A114="ADD",OR(AT114="",AT114="Excellent"))),"1",(_xlfn.XLOOKUP(AT114,condition[lookupValue],condition[lookupKey],""))))</f>
        <v/>
      </c>
      <c r="AV114" s="8" t="str">
        <f t="shared" si="19"/>
        <v/>
      </c>
    </row>
    <row r="115" spans="2:48"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6"/>
      <c r="O115" s="6"/>
      <c r="P115" s="6"/>
      <c r="Q115" s="6"/>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IF($A115="ADD",IF(NOT(ISBLANK(V115)),_xlfn.XLOOKUP(V115,drainwall_type[lookupValue],drainwall_type[lookupKey],"ERROR"),""), "")</f>
        <v/>
      </c>
      <c r="Y115" s="3" t="str">
        <f>IF($A115="ADD",IF(NOT(ISBLANK(X115)),_xlfn.XLOOKUP(X115,headwall_material[lookupValue],headwall_material[lookupKey],"ERROR"),""), "")</f>
        <v/>
      </c>
      <c r="Z115" s="8"/>
      <c r="AA115" s="4" t="str">
        <f t="shared" ca="1" si="10"/>
        <v/>
      </c>
      <c r="AB115" s="4"/>
      <c r="AC115" s="3" t="str">
        <f t="shared" si="11"/>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IF($A115="","",IF((AND($A115="ADD",OR(AL115="",AL115="Local Authority"))),"17",(_xlfn.XLOOKUP(AL115,ud_sub_organisation[lookupValue],ud_sub_organisation[lookupKey],""))))</f>
        <v/>
      </c>
      <c r="AN115" s="3" t="str">
        <f t="shared" si="15"/>
        <v/>
      </c>
      <c r="AO115" s="3" t="str">
        <f>IF($A115="","",IF((AND($A115="ADD",OR(AN115="",AN115="Vested Assets"))),"12",(_xlfn.XLOOKUP(AN115,ud_work_category[lookupValue],ud_work_category[lookupKey],""))))</f>
        <v/>
      </c>
      <c r="AP115" s="7"/>
      <c r="AQ115" s="2" t="str">
        <f t="shared" si="16"/>
        <v/>
      </c>
      <c r="AR115" s="2" t="str">
        <f t="shared" si="17"/>
        <v/>
      </c>
      <c r="AT115" s="3" t="str">
        <f t="shared" si="18"/>
        <v/>
      </c>
      <c r="AU115" s="3" t="str">
        <f>IF($A115="","",IF((AND($A115="ADD",OR(AT115="",AT115="Excellent"))),"1",(_xlfn.XLOOKUP(AT115,condition[lookupValue],condition[lookupKey],""))))</f>
        <v/>
      </c>
      <c r="AV115" s="8" t="str">
        <f t="shared" si="19"/>
        <v/>
      </c>
    </row>
    <row r="116" spans="2:48"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6"/>
      <c r="O116" s="6"/>
      <c r="P116" s="6"/>
      <c r="Q116" s="6"/>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IF($A116="ADD",IF(NOT(ISBLANK(V116)),_xlfn.XLOOKUP(V116,drainwall_type[lookupValue],drainwall_type[lookupKey],"ERROR"),""), "")</f>
        <v/>
      </c>
      <c r="Y116" s="3" t="str">
        <f>IF($A116="ADD",IF(NOT(ISBLANK(X116)),_xlfn.XLOOKUP(X116,headwall_material[lookupValue],headwall_material[lookupKey],"ERROR"),""), "")</f>
        <v/>
      </c>
      <c r="Z116" s="8"/>
      <c r="AA116" s="4" t="str">
        <f t="shared" ca="1" si="10"/>
        <v/>
      </c>
      <c r="AB116" s="4"/>
      <c r="AC116" s="3" t="str">
        <f t="shared" si="11"/>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IF($A116="","",IF((AND($A116="ADD",OR(AL116="",AL116="Local Authority"))),"17",(_xlfn.XLOOKUP(AL116,ud_sub_organisation[lookupValue],ud_sub_organisation[lookupKey],""))))</f>
        <v/>
      </c>
      <c r="AN116" s="3" t="str">
        <f t="shared" si="15"/>
        <v/>
      </c>
      <c r="AO116" s="3" t="str">
        <f>IF($A116="","",IF((AND($A116="ADD",OR(AN116="",AN116="Vested Assets"))),"12",(_xlfn.XLOOKUP(AN116,ud_work_category[lookupValue],ud_work_category[lookupKey],""))))</f>
        <v/>
      </c>
      <c r="AP116" s="7"/>
      <c r="AQ116" s="2" t="str">
        <f t="shared" si="16"/>
        <v/>
      </c>
      <c r="AR116" s="2" t="str">
        <f t="shared" si="17"/>
        <v/>
      </c>
      <c r="AT116" s="3" t="str">
        <f t="shared" si="18"/>
        <v/>
      </c>
      <c r="AU116" s="3" t="str">
        <f>IF($A116="","",IF((AND($A116="ADD",OR(AT116="",AT116="Excellent"))),"1",(_xlfn.XLOOKUP(AT116,condition[lookupValue],condition[lookupKey],""))))</f>
        <v/>
      </c>
      <c r="AV116" s="8" t="str">
        <f t="shared" si="19"/>
        <v/>
      </c>
    </row>
    <row r="117" spans="2:48"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6"/>
      <c r="O117" s="6"/>
      <c r="P117" s="6"/>
      <c r="Q117" s="6"/>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IF($A117="ADD",IF(NOT(ISBLANK(V117)),_xlfn.XLOOKUP(V117,drainwall_type[lookupValue],drainwall_type[lookupKey],"ERROR"),""), "")</f>
        <v/>
      </c>
      <c r="Y117" s="3" t="str">
        <f>IF($A117="ADD",IF(NOT(ISBLANK(X117)),_xlfn.XLOOKUP(X117,headwall_material[lookupValue],headwall_material[lookupKey],"ERROR"),""), "")</f>
        <v/>
      </c>
      <c r="Z117" s="8"/>
      <c r="AA117" s="4" t="str">
        <f t="shared" ca="1" si="10"/>
        <v/>
      </c>
      <c r="AB117" s="4"/>
      <c r="AC117" s="3" t="str">
        <f t="shared" si="11"/>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IF($A117="","",IF((AND($A117="ADD",OR(AL117="",AL117="Local Authority"))),"17",(_xlfn.XLOOKUP(AL117,ud_sub_organisation[lookupValue],ud_sub_organisation[lookupKey],""))))</f>
        <v/>
      </c>
      <c r="AN117" s="3" t="str">
        <f t="shared" si="15"/>
        <v/>
      </c>
      <c r="AO117" s="3" t="str">
        <f>IF($A117="","",IF((AND($A117="ADD",OR(AN117="",AN117="Vested Assets"))),"12",(_xlfn.XLOOKUP(AN117,ud_work_category[lookupValue],ud_work_category[lookupKey],""))))</f>
        <v/>
      </c>
      <c r="AP117" s="7"/>
      <c r="AQ117" s="2" t="str">
        <f t="shared" si="16"/>
        <v/>
      </c>
      <c r="AR117" s="2" t="str">
        <f t="shared" si="17"/>
        <v/>
      </c>
      <c r="AT117" s="3" t="str">
        <f t="shared" si="18"/>
        <v/>
      </c>
      <c r="AU117" s="3" t="str">
        <f>IF($A117="","",IF((AND($A117="ADD",OR(AT117="",AT117="Excellent"))),"1",(_xlfn.XLOOKUP(AT117,condition[lookupValue],condition[lookupKey],""))))</f>
        <v/>
      </c>
      <c r="AV117" s="8" t="str">
        <f t="shared" si="19"/>
        <v/>
      </c>
    </row>
    <row r="118" spans="2:48"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6"/>
      <c r="O118" s="6"/>
      <c r="P118" s="6"/>
      <c r="Q118" s="6"/>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IF($A118="ADD",IF(NOT(ISBLANK(V118)),_xlfn.XLOOKUP(V118,drainwall_type[lookupValue],drainwall_type[lookupKey],"ERROR"),""), "")</f>
        <v/>
      </c>
      <c r="Y118" s="3" t="str">
        <f>IF($A118="ADD",IF(NOT(ISBLANK(X118)),_xlfn.XLOOKUP(X118,headwall_material[lookupValue],headwall_material[lookupKey],"ERROR"),""), "")</f>
        <v/>
      </c>
      <c r="Z118" s="8"/>
      <c r="AA118" s="4" t="str">
        <f t="shared" ca="1" si="10"/>
        <v/>
      </c>
      <c r="AB118" s="4"/>
      <c r="AC118" s="3" t="str">
        <f t="shared" si="11"/>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IF($A118="","",IF((AND($A118="ADD",OR(AL118="",AL118="Local Authority"))),"17",(_xlfn.XLOOKUP(AL118,ud_sub_organisation[lookupValue],ud_sub_organisation[lookupKey],""))))</f>
        <v/>
      </c>
      <c r="AN118" s="3" t="str">
        <f t="shared" si="15"/>
        <v/>
      </c>
      <c r="AO118" s="3" t="str">
        <f>IF($A118="","",IF((AND($A118="ADD",OR(AN118="",AN118="Vested Assets"))),"12",(_xlfn.XLOOKUP(AN118,ud_work_category[lookupValue],ud_work_category[lookupKey],""))))</f>
        <v/>
      </c>
      <c r="AP118" s="7"/>
      <c r="AQ118" s="2" t="str">
        <f t="shared" si="16"/>
        <v/>
      </c>
      <c r="AR118" s="2" t="str">
        <f t="shared" si="17"/>
        <v/>
      </c>
      <c r="AT118" s="3" t="str">
        <f t="shared" si="18"/>
        <v/>
      </c>
      <c r="AU118" s="3" t="str">
        <f>IF($A118="","",IF((AND($A118="ADD",OR(AT118="",AT118="Excellent"))),"1",(_xlfn.XLOOKUP(AT118,condition[lookupValue],condition[lookupKey],""))))</f>
        <v/>
      </c>
      <c r="AV118" s="8" t="str">
        <f t="shared" si="19"/>
        <v/>
      </c>
    </row>
    <row r="119" spans="2:48"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6"/>
      <c r="O119" s="6"/>
      <c r="P119" s="6"/>
      <c r="Q119" s="6"/>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IF($A119="ADD",IF(NOT(ISBLANK(V119)),_xlfn.XLOOKUP(V119,drainwall_type[lookupValue],drainwall_type[lookupKey],"ERROR"),""), "")</f>
        <v/>
      </c>
      <c r="Y119" s="3" t="str">
        <f>IF($A119="ADD",IF(NOT(ISBLANK(X119)),_xlfn.XLOOKUP(X119,headwall_material[lookupValue],headwall_material[lookupKey],"ERROR"),""), "")</f>
        <v/>
      </c>
      <c r="Z119" s="8"/>
      <c r="AA119" s="4" t="str">
        <f t="shared" ca="1" si="10"/>
        <v/>
      </c>
      <c r="AB119" s="4"/>
      <c r="AC119" s="3" t="str">
        <f t="shared" si="11"/>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IF($A119="","",IF((AND($A119="ADD",OR(AL119="",AL119="Local Authority"))),"17",(_xlfn.XLOOKUP(AL119,ud_sub_organisation[lookupValue],ud_sub_organisation[lookupKey],""))))</f>
        <v/>
      </c>
      <c r="AN119" s="3" t="str">
        <f t="shared" si="15"/>
        <v/>
      </c>
      <c r="AO119" s="3" t="str">
        <f>IF($A119="","",IF((AND($A119="ADD",OR(AN119="",AN119="Vested Assets"))),"12",(_xlfn.XLOOKUP(AN119,ud_work_category[lookupValue],ud_work_category[lookupKey],""))))</f>
        <v/>
      </c>
      <c r="AP119" s="7"/>
      <c r="AQ119" s="2" t="str">
        <f t="shared" si="16"/>
        <v/>
      </c>
      <c r="AR119" s="2" t="str">
        <f t="shared" si="17"/>
        <v/>
      </c>
      <c r="AT119" s="3" t="str">
        <f t="shared" si="18"/>
        <v/>
      </c>
      <c r="AU119" s="3" t="str">
        <f>IF($A119="","",IF((AND($A119="ADD",OR(AT119="",AT119="Excellent"))),"1",(_xlfn.XLOOKUP(AT119,condition[lookupValue],condition[lookupKey],""))))</f>
        <v/>
      </c>
      <c r="AV119" s="8" t="str">
        <f t="shared" si="19"/>
        <v/>
      </c>
    </row>
    <row r="120" spans="2:48"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6"/>
      <c r="O120" s="6"/>
      <c r="P120" s="6"/>
      <c r="Q120" s="6"/>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IF($A120="ADD",IF(NOT(ISBLANK(V120)),_xlfn.XLOOKUP(V120,drainwall_type[lookupValue],drainwall_type[lookupKey],"ERROR"),""), "")</f>
        <v/>
      </c>
      <c r="Y120" s="3" t="str">
        <f>IF($A120="ADD",IF(NOT(ISBLANK(X120)),_xlfn.XLOOKUP(X120,headwall_material[lookupValue],headwall_material[lookupKey],"ERROR"),""), "")</f>
        <v/>
      </c>
      <c r="Z120" s="8"/>
      <c r="AA120" s="4" t="str">
        <f t="shared" ca="1" si="10"/>
        <v/>
      </c>
      <c r="AB120" s="4"/>
      <c r="AC120" s="3" t="str">
        <f t="shared" si="11"/>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IF($A120="","",IF((AND($A120="ADD",OR(AL120="",AL120="Local Authority"))),"17",(_xlfn.XLOOKUP(AL120,ud_sub_organisation[lookupValue],ud_sub_organisation[lookupKey],""))))</f>
        <v/>
      </c>
      <c r="AN120" s="3" t="str">
        <f t="shared" si="15"/>
        <v/>
      </c>
      <c r="AO120" s="3" t="str">
        <f>IF($A120="","",IF((AND($A120="ADD",OR(AN120="",AN120="Vested Assets"))),"12",(_xlfn.XLOOKUP(AN120,ud_work_category[lookupValue],ud_work_category[lookupKey],""))))</f>
        <v/>
      </c>
      <c r="AP120" s="7"/>
      <c r="AQ120" s="2" t="str">
        <f t="shared" si="16"/>
        <v/>
      </c>
      <c r="AR120" s="2" t="str">
        <f t="shared" si="17"/>
        <v/>
      </c>
      <c r="AT120" s="3" t="str">
        <f t="shared" si="18"/>
        <v/>
      </c>
      <c r="AU120" s="3" t="str">
        <f>IF($A120="","",IF((AND($A120="ADD",OR(AT120="",AT120="Excellent"))),"1",(_xlfn.XLOOKUP(AT120,condition[lookupValue],condition[lookupKey],""))))</f>
        <v/>
      </c>
      <c r="AV120" s="8" t="str">
        <f t="shared" si="19"/>
        <v/>
      </c>
    </row>
    <row r="121" spans="2:48"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6"/>
      <c r="O121" s="6"/>
      <c r="P121" s="6"/>
      <c r="Q121" s="6"/>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IF($A121="ADD",IF(NOT(ISBLANK(V121)),_xlfn.XLOOKUP(V121,drainwall_type[lookupValue],drainwall_type[lookupKey],"ERROR"),""), "")</f>
        <v/>
      </c>
      <c r="Y121" s="3" t="str">
        <f>IF($A121="ADD",IF(NOT(ISBLANK(X121)),_xlfn.XLOOKUP(X121,headwall_material[lookupValue],headwall_material[lookupKey],"ERROR"),""), "")</f>
        <v/>
      </c>
      <c r="Z121" s="8"/>
      <c r="AA121" s="4" t="str">
        <f t="shared" ca="1" si="10"/>
        <v/>
      </c>
      <c r="AB121" s="4"/>
      <c r="AC121" s="3" t="str">
        <f t="shared" si="11"/>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IF($A121="","",IF((AND($A121="ADD",OR(AL121="",AL121="Local Authority"))),"17",(_xlfn.XLOOKUP(AL121,ud_sub_organisation[lookupValue],ud_sub_organisation[lookupKey],""))))</f>
        <v/>
      </c>
      <c r="AN121" s="3" t="str">
        <f t="shared" si="15"/>
        <v/>
      </c>
      <c r="AO121" s="3" t="str">
        <f>IF($A121="","",IF((AND($A121="ADD",OR(AN121="",AN121="Vested Assets"))),"12",(_xlfn.XLOOKUP(AN121,ud_work_category[lookupValue],ud_work_category[lookupKey],""))))</f>
        <v/>
      </c>
      <c r="AP121" s="7"/>
      <c r="AQ121" s="2" t="str">
        <f t="shared" si="16"/>
        <v/>
      </c>
      <c r="AR121" s="2" t="str">
        <f t="shared" si="17"/>
        <v/>
      </c>
      <c r="AT121" s="3" t="str">
        <f t="shared" si="18"/>
        <v/>
      </c>
      <c r="AU121" s="3" t="str">
        <f>IF($A121="","",IF((AND($A121="ADD",OR(AT121="",AT121="Excellent"))),"1",(_xlfn.XLOOKUP(AT121,condition[lookupValue],condition[lookupKey],""))))</f>
        <v/>
      </c>
      <c r="AV121" s="8" t="str">
        <f t="shared" si="19"/>
        <v/>
      </c>
    </row>
    <row r="122" spans="2:48"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6"/>
      <c r="O122" s="6"/>
      <c r="P122" s="6"/>
      <c r="Q122" s="6"/>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IF($A122="ADD",IF(NOT(ISBLANK(V122)),_xlfn.XLOOKUP(V122,drainwall_type[lookupValue],drainwall_type[lookupKey],"ERROR"),""), "")</f>
        <v/>
      </c>
      <c r="Y122" s="3" t="str">
        <f>IF($A122="ADD",IF(NOT(ISBLANK(X122)),_xlfn.XLOOKUP(X122,headwall_material[lookupValue],headwall_material[lookupKey],"ERROR"),""), "")</f>
        <v/>
      </c>
      <c r="Z122" s="8"/>
      <c r="AA122" s="4" t="str">
        <f t="shared" ca="1" si="10"/>
        <v/>
      </c>
      <c r="AB122" s="4"/>
      <c r="AC122" s="3" t="str">
        <f t="shared" si="11"/>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IF($A122="","",IF((AND($A122="ADD",OR(AL122="",AL122="Local Authority"))),"17",(_xlfn.XLOOKUP(AL122,ud_sub_organisation[lookupValue],ud_sub_organisation[lookupKey],""))))</f>
        <v/>
      </c>
      <c r="AN122" s="3" t="str">
        <f t="shared" si="15"/>
        <v/>
      </c>
      <c r="AO122" s="3" t="str">
        <f>IF($A122="","",IF((AND($A122="ADD",OR(AN122="",AN122="Vested Assets"))),"12",(_xlfn.XLOOKUP(AN122,ud_work_category[lookupValue],ud_work_category[lookupKey],""))))</f>
        <v/>
      </c>
      <c r="AP122" s="7"/>
      <c r="AQ122" s="2" t="str">
        <f t="shared" si="16"/>
        <v/>
      </c>
      <c r="AR122" s="2" t="str">
        <f t="shared" si="17"/>
        <v/>
      </c>
      <c r="AT122" s="3" t="str">
        <f t="shared" si="18"/>
        <v/>
      </c>
      <c r="AU122" s="3" t="str">
        <f>IF($A122="","",IF((AND($A122="ADD",OR(AT122="",AT122="Excellent"))),"1",(_xlfn.XLOOKUP(AT122,condition[lookupValue],condition[lookupKey],""))))</f>
        <v/>
      </c>
      <c r="AV122" s="8" t="str">
        <f t="shared" si="19"/>
        <v/>
      </c>
    </row>
    <row r="123" spans="2:48"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6"/>
      <c r="O123" s="6"/>
      <c r="P123" s="6"/>
      <c r="Q123" s="6"/>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IF($A123="ADD",IF(NOT(ISBLANK(V123)),_xlfn.XLOOKUP(V123,drainwall_type[lookupValue],drainwall_type[lookupKey],"ERROR"),""), "")</f>
        <v/>
      </c>
      <c r="Y123" s="3" t="str">
        <f>IF($A123="ADD",IF(NOT(ISBLANK(X123)),_xlfn.XLOOKUP(X123,headwall_material[lookupValue],headwall_material[lookupKey],"ERROR"),""), "")</f>
        <v/>
      </c>
      <c r="Z123" s="8"/>
      <c r="AA123" s="4" t="str">
        <f t="shared" ca="1" si="10"/>
        <v/>
      </c>
      <c r="AB123" s="4"/>
      <c r="AC123" s="3" t="str">
        <f t="shared" si="11"/>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IF($A123="","",IF((AND($A123="ADD",OR(AL123="",AL123="Local Authority"))),"17",(_xlfn.XLOOKUP(AL123,ud_sub_organisation[lookupValue],ud_sub_organisation[lookupKey],""))))</f>
        <v/>
      </c>
      <c r="AN123" s="3" t="str">
        <f t="shared" si="15"/>
        <v/>
      </c>
      <c r="AO123" s="3" t="str">
        <f>IF($A123="","",IF((AND($A123="ADD",OR(AN123="",AN123="Vested Assets"))),"12",(_xlfn.XLOOKUP(AN123,ud_work_category[lookupValue],ud_work_category[lookupKey],""))))</f>
        <v/>
      </c>
      <c r="AP123" s="7"/>
      <c r="AQ123" s="2" t="str">
        <f t="shared" si="16"/>
        <v/>
      </c>
      <c r="AR123" s="2" t="str">
        <f t="shared" si="17"/>
        <v/>
      </c>
      <c r="AT123" s="3" t="str">
        <f t="shared" si="18"/>
        <v/>
      </c>
      <c r="AU123" s="3" t="str">
        <f>IF($A123="","",IF((AND($A123="ADD",OR(AT123="",AT123="Excellent"))),"1",(_xlfn.XLOOKUP(AT123,condition[lookupValue],condition[lookupKey],""))))</f>
        <v/>
      </c>
      <c r="AV123" s="8" t="str">
        <f t="shared" si="19"/>
        <v/>
      </c>
    </row>
    <row r="124" spans="2:48"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6"/>
      <c r="O124" s="6"/>
      <c r="P124" s="6"/>
      <c r="Q124" s="6"/>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IF($A124="ADD",IF(NOT(ISBLANK(V124)),_xlfn.XLOOKUP(V124,drainwall_type[lookupValue],drainwall_type[lookupKey],"ERROR"),""), "")</f>
        <v/>
      </c>
      <c r="Y124" s="3" t="str">
        <f>IF($A124="ADD",IF(NOT(ISBLANK(X124)),_xlfn.XLOOKUP(X124,headwall_material[lookupValue],headwall_material[lookupKey],"ERROR"),""), "")</f>
        <v/>
      </c>
      <c r="Z124" s="8"/>
      <c r="AA124" s="4" t="str">
        <f t="shared" ca="1" si="10"/>
        <v/>
      </c>
      <c r="AB124" s="4"/>
      <c r="AC124" s="3" t="str">
        <f t="shared" si="11"/>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IF($A124="","",IF((AND($A124="ADD",OR(AL124="",AL124="Local Authority"))),"17",(_xlfn.XLOOKUP(AL124,ud_sub_organisation[lookupValue],ud_sub_organisation[lookupKey],""))))</f>
        <v/>
      </c>
      <c r="AN124" s="3" t="str">
        <f t="shared" si="15"/>
        <v/>
      </c>
      <c r="AO124" s="3" t="str">
        <f>IF($A124="","",IF((AND($A124="ADD",OR(AN124="",AN124="Vested Assets"))),"12",(_xlfn.XLOOKUP(AN124,ud_work_category[lookupValue],ud_work_category[lookupKey],""))))</f>
        <v/>
      </c>
      <c r="AP124" s="7"/>
      <c r="AQ124" s="2" t="str">
        <f t="shared" si="16"/>
        <v/>
      </c>
      <c r="AR124" s="2" t="str">
        <f t="shared" si="17"/>
        <v/>
      </c>
      <c r="AT124" s="3" t="str">
        <f t="shared" si="18"/>
        <v/>
      </c>
      <c r="AU124" s="3" t="str">
        <f>IF($A124="","",IF((AND($A124="ADD",OR(AT124="",AT124="Excellent"))),"1",(_xlfn.XLOOKUP(AT124,condition[lookupValue],condition[lookupKey],""))))</f>
        <v/>
      </c>
      <c r="AV124" s="8" t="str">
        <f t="shared" si="19"/>
        <v/>
      </c>
    </row>
    <row r="125" spans="2:48"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6"/>
      <c r="O125" s="6"/>
      <c r="P125" s="6"/>
      <c r="Q125" s="6"/>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IF($A125="ADD",IF(NOT(ISBLANK(V125)),_xlfn.XLOOKUP(V125,drainwall_type[lookupValue],drainwall_type[lookupKey],"ERROR"),""), "")</f>
        <v/>
      </c>
      <c r="Y125" s="3" t="str">
        <f>IF($A125="ADD",IF(NOT(ISBLANK(X125)),_xlfn.XLOOKUP(X125,headwall_material[lookupValue],headwall_material[lookupKey],"ERROR"),""), "")</f>
        <v/>
      </c>
      <c r="Z125" s="8"/>
      <c r="AA125" s="4" t="str">
        <f t="shared" ca="1" si="10"/>
        <v/>
      </c>
      <c r="AB125" s="4"/>
      <c r="AC125" s="3" t="str">
        <f t="shared" si="11"/>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IF($A125="","",IF((AND($A125="ADD",OR(AL125="",AL125="Local Authority"))),"17",(_xlfn.XLOOKUP(AL125,ud_sub_organisation[lookupValue],ud_sub_organisation[lookupKey],""))))</f>
        <v/>
      </c>
      <c r="AN125" s="3" t="str">
        <f t="shared" si="15"/>
        <v/>
      </c>
      <c r="AO125" s="3" t="str">
        <f>IF($A125="","",IF((AND($A125="ADD",OR(AN125="",AN125="Vested Assets"))),"12",(_xlfn.XLOOKUP(AN125,ud_work_category[lookupValue],ud_work_category[lookupKey],""))))</f>
        <v/>
      </c>
      <c r="AP125" s="7"/>
      <c r="AQ125" s="2" t="str">
        <f t="shared" si="16"/>
        <v/>
      </c>
      <c r="AR125" s="2" t="str">
        <f t="shared" si="17"/>
        <v/>
      </c>
      <c r="AT125" s="3" t="str">
        <f t="shared" si="18"/>
        <v/>
      </c>
      <c r="AU125" s="3" t="str">
        <f>IF($A125="","",IF((AND($A125="ADD",OR(AT125="",AT125="Excellent"))),"1",(_xlfn.XLOOKUP(AT125,condition[lookupValue],condition[lookupKey],""))))</f>
        <v/>
      </c>
      <c r="AV125" s="8" t="str">
        <f t="shared" si="19"/>
        <v/>
      </c>
    </row>
    <row r="126" spans="2:48"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6"/>
      <c r="O126" s="6"/>
      <c r="P126" s="6"/>
      <c r="Q126" s="6"/>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IF($A126="ADD",IF(NOT(ISBLANK(V126)),_xlfn.XLOOKUP(V126,drainwall_type[lookupValue],drainwall_type[lookupKey],"ERROR"),""), "")</f>
        <v/>
      </c>
      <c r="Y126" s="3" t="str">
        <f>IF($A126="ADD",IF(NOT(ISBLANK(X126)),_xlfn.XLOOKUP(X126,headwall_material[lookupValue],headwall_material[lookupKey],"ERROR"),""), "")</f>
        <v/>
      </c>
      <c r="Z126" s="8"/>
      <c r="AA126" s="4" t="str">
        <f t="shared" ca="1" si="10"/>
        <v/>
      </c>
      <c r="AB126" s="4"/>
      <c r="AC126" s="3" t="str">
        <f t="shared" si="11"/>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IF($A126="","",IF((AND($A126="ADD",OR(AL126="",AL126="Local Authority"))),"17",(_xlfn.XLOOKUP(AL126,ud_sub_organisation[lookupValue],ud_sub_organisation[lookupKey],""))))</f>
        <v/>
      </c>
      <c r="AN126" s="3" t="str">
        <f t="shared" si="15"/>
        <v/>
      </c>
      <c r="AO126" s="3" t="str">
        <f>IF($A126="","",IF((AND($A126="ADD",OR(AN126="",AN126="Vested Assets"))),"12",(_xlfn.XLOOKUP(AN126,ud_work_category[lookupValue],ud_work_category[lookupKey],""))))</f>
        <v/>
      </c>
      <c r="AP126" s="7"/>
      <c r="AQ126" s="2" t="str">
        <f t="shared" si="16"/>
        <v/>
      </c>
      <c r="AR126" s="2" t="str">
        <f t="shared" si="17"/>
        <v/>
      </c>
      <c r="AT126" s="3" t="str">
        <f t="shared" si="18"/>
        <v/>
      </c>
      <c r="AU126" s="3" t="str">
        <f>IF($A126="","",IF((AND($A126="ADD",OR(AT126="",AT126="Excellent"))),"1",(_xlfn.XLOOKUP(AT126,condition[lookupValue],condition[lookupKey],""))))</f>
        <v/>
      </c>
      <c r="AV126" s="8" t="str">
        <f t="shared" si="19"/>
        <v/>
      </c>
    </row>
    <row r="127" spans="2:48"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6"/>
      <c r="O127" s="6"/>
      <c r="P127" s="6"/>
      <c r="Q127" s="6"/>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IF($A127="ADD",IF(NOT(ISBLANK(V127)),_xlfn.XLOOKUP(V127,drainwall_type[lookupValue],drainwall_type[lookupKey],"ERROR"),""), "")</f>
        <v/>
      </c>
      <c r="Y127" s="3" t="str">
        <f>IF($A127="ADD",IF(NOT(ISBLANK(X127)),_xlfn.XLOOKUP(X127,headwall_material[lookupValue],headwall_material[lookupKey],"ERROR"),""), "")</f>
        <v/>
      </c>
      <c r="Z127" s="8"/>
      <c r="AA127" s="4" t="str">
        <f t="shared" ca="1" si="10"/>
        <v/>
      </c>
      <c r="AB127" s="4"/>
      <c r="AC127" s="3" t="str">
        <f t="shared" si="11"/>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IF($A127="","",IF((AND($A127="ADD",OR(AL127="",AL127="Local Authority"))),"17",(_xlfn.XLOOKUP(AL127,ud_sub_organisation[lookupValue],ud_sub_organisation[lookupKey],""))))</f>
        <v/>
      </c>
      <c r="AN127" s="3" t="str">
        <f t="shared" si="15"/>
        <v/>
      </c>
      <c r="AO127" s="3" t="str">
        <f>IF($A127="","",IF((AND($A127="ADD",OR(AN127="",AN127="Vested Assets"))),"12",(_xlfn.XLOOKUP(AN127,ud_work_category[lookupValue],ud_work_category[lookupKey],""))))</f>
        <v/>
      </c>
      <c r="AP127" s="7"/>
      <c r="AQ127" s="2" t="str">
        <f t="shared" si="16"/>
        <v/>
      </c>
      <c r="AR127" s="2" t="str">
        <f t="shared" si="17"/>
        <v/>
      </c>
      <c r="AT127" s="3" t="str">
        <f t="shared" si="18"/>
        <v/>
      </c>
      <c r="AU127" s="3" t="str">
        <f>IF($A127="","",IF((AND($A127="ADD",OR(AT127="",AT127="Excellent"))),"1",(_xlfn.XLOOKUP(AT127,condition[lookupValue],condition[lookupKey],""))))</f>
        <v/>
      </c>
      <c r="AV127" s="8" t="str">
        <f t="shared" si="19"/>
        <v/>
      </c>
    </row>
    <row r="128" spans="2:48"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6"/>
      <c r="O128" s="6"/>
      <c r="P128" s="6"/>
      <c r="Q128" s="6"/>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IF($A128="ADD",IF(NOT(ISBLANK(V128)),_xlfn.XLOOKUP(V128,drainwall_type[lookupValue],drainwall_type[lookupKey],"ERROR"),""), "")</f>
        <v/>
      </c>
      <c r="Y128" s="3" t="str">
        <f>IF($A128="ADD",IF(NOT(ISBLANK(X128)),_xlfn.XLOOKUP(X128,headwall_material[lookupValue],headwall_material[lookupKey],"ERROR"),""), "")</f>
        <v/>
      </c>
      <c r="Z128" s="8"/>
      <c r="AA128" s="4" t="str">
        <f t="shared" ca="1" si="10"/>
        <v/>
      </c>
      <c r="AB128" s="4"/>
      <c r="AC128" s="3" t="str">
        <f t="shared" si="11"/>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IF($A128="","",IF((AND($A128="ADD",OR(AL128="",AL128="Local Authority"))),"17",(_xlfn.XLOOKUP(AL128,ud_sub_organisation[lookupValue],ud_sub_organisation[lookupKey],""))))</f>
        <v/>
      </c>
      <c r="AN128" s="3" t="str">
        <f t="shared" si="15"/>
        <v/>
      </c>
      <c r="AO128" s="3" t="str">
        <f>IF($A128="","",IF((AND($A128="ADD",OR(AN128="",AN128="Vested Assets"))),"12",(_xlfn.XLOOKUP(AN128,ud_work_category[lookupValue],ud_work_category[lookupKey],""))))</f>
        <v/>
      </c>
      <c r="AP128" s="7"/>
      <c r="AQ128" s="2" t="str">
        <f t="shared" si="16"/>
        <v/>
      </c>
      <c r="AR128" s="2" t="str">
        <f t="shared" si="17"/>
        <v/>
      </c>
      <c r="AT128" s="3" t="str">
        <f t="shared" si="18"/>
        <v/>
      </c>
      <c r="AU128" s="3" t="str">
        <f>IF($A128="","",IF((AND($A128="ADD",OR(AT128="",AT128="Excellent"))),"1",(_xlfn.XLOOKUP(AT128,condition[lookupValue],condition[lookupKey],""))))</f>
        <v/>
      </c>
      <c r="AV128" s="8" t="str">
        <f t="shared" si="19"/>
        <v/>
      </c>
    </row>
    <row r="129" spans="2:48"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6"/>
      <c r="O129" s="6"/>
      <c r="P129" s="6"/>
      <c r="Q129" s="6"/>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IF($A129="ADD",IF(NOT(ISBLANK(V129)),_xlfn.XLOOKUP(V129,drainwall_type[lookupValue],drainwall_type[lookupKey],"ERROR"),""), "")</f>
        <v/>
      </c>
      <c r="Y129" s="3" t="str">
        <f>IF($A129="ADD",IF(NOT(ISBLANK(X129)),_xlfn.XLOOKUP(X129,headwall_material[lookupValue],headwall_material[lookupKey],"ERROR"),""), "")</f>
        <v/>
      </c>
      <c r="Z129" s="8"/>
      <c r="AA129" s="4" t="str">
        <f t="shared" ca="1" si="10"/>
        <v/>
      </c>
      <c r="AB129" s="4"/>
      <c r="AC129" s="3" t="str">
        <f t="shared" si="11"/>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IF($A129="","",IF((AND($A129="ADD",OR(AL129="",AL129="Local Authority"))),"17",(_xlfn.XLOOKUP(AL129,ud_sub_organisation[lookupValue],ud_sub_organisation[lookupKey],""))))</f>
        <v/>
      </c>
      <c r="AN129" s="3" t="str">
        <f t="shared" si="15"/>
        <v/>
      </c>
      <c r="AO129" s="3" t="str">
        <f>IF($A129="","",IF((AND($A129="ADD",OR(AN129="",AN129="Vested Assets"))),"12",(_xlfn.XLOOKUP(AN129,ud_work_category[lookupValue],ud_work_category[lookupKey],""))))</f>
        <v/>
      </c>
      <c r="AP129" s="7"/>
      <c r="AQ129" s="2" t="str">
        <f t="shared" si="16"/>
        <v/>
      </c>
      <c r="AR129" s="2" t="str">
        <f t="shared" si="17"/>
        <v/>
      </c>
      <c r="AT129" s="3" t="str">
        <f t="shared" si="18"/>
        <v/>
      </c>
      <c r="AU129" s="3" t="str">
        <f>IF($A129="","",IF((AND($A129="ADD",OR(AT129="",AT129="Excellent"))),"1",(_xlfn.XLOOKUP(AT129,condition[lookupValue],condition[lookupKey],""))))</f>
        <v/>
      </c>
      <c r="AV129" s="8" t="str">
        <f t="shared" si="19"/>
        <v/>
      </c>
    </row>
    <row r="130" spans="2:48"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6"/>
      <c r="O130" s="6"/>
      <c r="P130" s="6"/>
      <c r="Q130" s="6"/>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IF($A130="ADD",IF(NOT(ISBLANK(V130)),_xlfn.XLOOKUP(V130,drainwall_type[lookupValue],drainwall_type[lookupKey],"ERROR"),""), "")</f>
        <v/>
      </c>
      <c r="Y130" s="3" t="str">
        <f>IF($A130="ADD",IF(NOT(ISBLANK(X130)),_xlfn.XLOOKUP(X130,headwall_material[lookupValue],headwall_material[lookupKey],"ERROR"),""), "")</f>
        <v/>
      </c>
      <c r="Z130" s="8"/>
      <c r="AA130" s="4" t="str">
        <f t="shared" ca="1" si="10"/>
        <v/>
      </c>
      <c r="AB130" s="4"/>
      <c r="AC130" s="3" t="str">
        <f t="shared" si="11"/>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IF($A130="","",IF((AND($A130="ADD",OR(AL130="",AL130="Local Authority"))),"17",(_xlfn.XLOOKUP(AL130,ud_sub_organisation[lookupValue],ud_sub_organisation[lookupKey],""))))</f>
        <v/>
      </c>
      <c r="AN130" s="3" t="str">
        <f t="shared" si="15"/>
        <v/>
      </c>
      <c r="AO130" s="3" t="str">
        <f>IF($A130="","",IF((AND($A130="ADD",OR(AN130="",AN130="Vested Assets"))),"12",(_xlfn.XLOOKUP(AN130,ud_work_category[lookupValue],ud_work_category[lookupKey],""))))</f>
        <v/>
      </c>
      <c r="AP130" s="7"/>
      <c r="AQ130" s="2" t="str">
        <f t="shared" si="16"/>
        <v/>
      </c>
      <c r="AR130" s="2" t="str">
        <f t="shared" si="17"/>
        <v/>
      </c>
      <c r="AT130" s="3" t="str">
        <f t="shared" si="18"/>
        <v/>
      </c>
      <c r="AU130" s="3" t="str">
        <f>IF($A130="","",IF((AND($A130="ADD",OR(AT130="",AT130="Excellent"))),"1",(_xlfn.XLOOKUP(AT130,condition[lookupValue],condition[lookupKey],""))))</f>
        <v/>
      </c>
      <c r="AV130" s="8" t="str">
        <f t="shared" si="19"/>
        <v/>
      </c>
    </row>
    <row r="131" spans="2:48"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6"/>
      <c r="O131" s="6"/>
      <c r="P131" s="6"/>
      <c r="Q131" s="6"/>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IF($A131="ADD",IF(NOT(ISBLANK(V131)),_xlfn.XLOOKUP(V131,drainwall_type[lookupValue],drainwall_type[lookupKey],"ERROR"),""), "")</f>
        <v/>
      </c>
      <c r="Y131" s="3" t="str">
        <f>IF($A131="ADD",IF(NOT(ISBLANK(X131)),_xlfn.XLOOKUP(X131,headwall_material[lookupValue],headwall_material[lookupKey],"ERROR"),""), "")</f>
        <v/>
      </c>
      <c r="Z131" s="8"/>
      <c r="AA131" s="4" t="str">
        <f t="shared" ca="1" si="10"/>
        <v/>
      </c>
      <c r="AB131" s="4"/>
      <c r="AC131" s="3" t="str">
        <f t="shared" si="11"/>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IF($A131="","",IF((AND($A131="ADD",OR(AL131="",AL131="Local Authority"))),"17",(_xlfn.XLOOKUP(AL131,ud_sub_organisation[lookupValue],ud_sub_organisation[lookupKey],""))))</f>
        <v/>
      </c>
      <c r="AN131" s="3" t="str">
        <f t="shared" si="15"/>
        <v/>
      </c>
      <c r="AO131" s="3" t="str">
        <f>IF($A131="","",IF((AND($A131="ADD",OR(AN131="",AN131="Vested Assets"))),"12",(_xlfn.XLOOKUP(AN131,ud_work_category[lookupValue],ud_work_category[lookupKey],""))))</f>
        <v/>
      </c>
      <c r="AP131" s="7"/>
      <c r="AQ131" s="2" t="str">
        <f t="shared" si="16"/>
        <v/>
      </c>
      <c r="AR131" s="2" t="str">
        <f t="shared" si="17"/>
        <v/>
      </c>
      <c r="AT131" s="3" t="str">
        <f t="shared" si="18"/>
        <v/>
      </c>
      <c r="AU131" s="3" t="str">
        <f>IF($A131="","",IF((AND($A131="ADD",OR(AT131="",AT131="Excellent"))),"1",(_xlfn.XLOOKUP(AT131,condition[lookupValue],condition[lookupKey],""))))</f>
        <v/>
      </c>
      <c r="AV131" s="8" t="str">
        <f t="shared" si="19"/>
        <v/>
      </c>
    </row>
    <row r="132" spans="2:48"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6"/>
      <c r="O132" s="6"/>
      <c r="P132" s="6"/>
      <c r="Q132" s="6"/>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IF($A132="ADD",IF(NOT(ISBLANK(V132)),_xlfn.XLOOKUP(V132,drainwall_type[lookupValue],drainwall_type[lookupKey],"ERROR"),""), "")</f>
        <v/>
      </c>
      <c r="Y132" s="3" t="str">
        <f>IF($A132="ADD",IF(NOT(ISBLANK(X132)),_xlfn.XLOOKUP(X132,headwall_material[lookupValue],headwall_material[lookupKey],"ERROR"),""), "")</f>
        <v/>
      </c>
      <c r="Z132" s="8"/>
      <c r="AA132" s="4" t="str">
        <f t="shared" ca="1" si="10"/>
        <v/>
      </c>
      <c r="AB132" s="4"/>
      <c r="AC132" s="3" t="str">
        <f t="shared" si="11"/>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IF($A132="","",IF((AND($A132="ADD",OR(AL132="",AL132="Local Authority"))),"17",(_xlfn.XLOOKUP(AL132,ud_sub_organisation[lookupValue],ud_sub_organisation[lookupKey],""))))</f>
        <v/>
      </c>
      <c r="AN132" s="3" t="str">
        <f t="shared" si="15"/>
        <v/>
      </c>
      <c r="AO132" s="3" t="str">
        <f>IF($A132="","",IF((AND($A132="ADD",OR(AN132="",AN132="Vested Assets"))),"12",(_xlfn.XLOOKUP(AN132,ud_work_category[lookupValue],ud_work_category[lookupKey],""))))</f>
        <v/>
      </c>
      <c r="AP132" s="7"/>
      <c r="AQ132" s="2" t="str">
        <f t="shared" si="16"/>
        <v/>
      </c>
      <c r="AR132" s="2" t="str">
        <f t="shared" si="17"/>
        <v/>
      </c>
      <c r="AT132" s="3" t="str">
        <f t="shared" si="18"/>
        <v/>
      </c>
      <c r="AU132" s="3" t="str">
        <f>IF($A132="","",IF((AND($A132="ADD",OR(AT132="",AT132="Excellent"))),"1",(_xlfn.XLOOKUP(AT132,condition[lookupValue],condition[lookupKey],""))))</f>
        <v/>
      </c>
      <c r="AV132" s="8" t="str">
        <f t="shared" si="19"/>
        <v/>
      </c>
    </row>
    <row r="133" spans="2:48"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6"/>
      <c r="O133" s="6"/>
      <c r="P133" s="6"/>
      <c r="Q133" s="6"/>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IF($A133="ADD",IF(NOT(ISBLANK(V133)),_xlfn.XLOOKUP(V133,drainwall_type[lookupValue],drainwall_type[lookupKey],"ERROR"),""), "")</f>
        <v/>
      </c>
      <c r="Y133" s="3" t="str">
        <f>IF($A133="ADD",IF(NOT(ISBLANK(X133)),_xlfn.XLOOKUP(X133,headwall_material[lookupValue],headwall_material[lookupKey],"ERROR"),""), "")</f>
        <v/>
      </c>
      <c r="Z133" s="8"/>
      <c r="AA133" s="4" t="str">
        <f t="shared" ca="1" si="10"/>
        <v/>
      </c>
      <c r="AB133" s="4"/>
      <c r="AC133" s="3" t="str">
        <f t="shared" si="11"/>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IF($A133="","",IF((AND($A133="ADD",OR(AL133="",AL133="Local Authority"))),"17",(_xlfn.XLOOKUP(AL133,ud_sub_organisation[lookupValue],ud_sub_organisation[lookupKey],""))))</f>
        <v/>
      </c>
      <c r="AN133" s="3" t="str">
        <f t="shared" si="15"/>
        <v/>
      </c>
      <c r="AO133" s="3" t="str">
        <f>IF($A133="","",IF((AND($A133="ADD",OR(AN133="",AN133="Vested Assets"))),"12",(_xlfn.XLOOKUP(AN133,ud_work_category[lookupValue],ud_work_category[lookupKey],""))))</f>
        <v/>
      </c>
      <c r="AP133" s="7"/>
      <c r="AQ133" s="2" t="str">
        <f t="shared" si="16"/>
        <v/>
      </c>
      <c r="AR133" s="2" t="str">
        <f t="shared" si="17"/>
        <v/>
      </c>
      <c r="AT133" s="3" t="str">
        <f t="shared" si="18"/>
        <v/>
      </c>
      <c r="AU133" s="3" t="str">
        <f>IF($A133="","",IF((AND($A133="ADD",OR(AT133="",AT133="Excellent"))),"1",(_xlfn.XLOOKUP(AT133,condition[lookupValue],condition[lookupKey],""))))</f>
        <v/>
      </c>
      <c r="AV133" s="8" t="str">
        <f t="shared" si="19"/>
        <v/>
      </c>
    </row>
    <row r="134" spans="2:48"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6"/>
      <c r="O134" s="6"/>
      <c r="P134" s="6"/>
      <c r="Q134" s="6"/>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IF($A134="ADD",IF(NOT(ISBLANK(V134)),_xlfn.XLOOKUP(V134,drainwall_type[lookupValue],drainwall_type[lookupKey],"ERROR"),""), "")</f>
        <v/>
      </c>
      <c r="Y134" s="3" t="str">
        <f>IF($A134="ADD",IF(NOT(ISBLANK(X134)),_xlfn.XLOOKUP(X134,headwall_material[lookupValue],headwall_material[lookupKey],"ERROR"),""), "")</f>
        <v/>
      </c>
      <c r="Z134" s="8"/>
      <c r="AA134" s="4" t="str">
        <f t="shared" ca="1" si="10"/>
        <v/>
      </c>
      <c r="AB134" s="4"/>
      <c r="AC134" s="3" t="str">
        <f t="shared" si="11"/>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IF($A134="","",IF((AND($A134="ADD",OR(AL134="",AL134="Local Authority"))),"17",(_xlfn.XLOOKUP(AL134,ud_sub_organisation[lookupValue],ud_sub_organisation[lookupKey],""))))</f>
        <v/>
      </c>
      <c r="AN134" s="3" t="str">
        <f t="shared" si="15"/>
        <v/>
      </c>
      <c r="AO134" s="3" t="str">
        <f>IF($A134="","",IF((AND($A134="ADD",OR(AN134="",AN134="Vested Assets"))),"12",(_xlfn.XLOOKUP(AN134,ud_work_category[lookupValue],ud_work_category[lookupKey],""))))</f>
        <v/>
      </c>
      <c r="AP134" s="7"/>
      <c r="AQ134" s="2" t="str">
        <f t="shared" si="16"/>
        <v/>
      </c>
      <c r="AR134" s="2" t="str">
        <f t="shared" si="17"/>
        <v/>
      </c>
      <c r="AT134" s="3" t="str">
        <f t="shared" si="18"/>
        <v/>
      </c>
      <c r="AU134" s="3" t="str">
        <f>IF($A134="","",IF((AND($A134="ADD",OR(AT134="",AT134="Excellent"))),"1",(_xlfn.XLOOKUP(AT134,condition[lookupValue],condition[lookupKey],""))))</f>
        <v/>
      </c>
      <c r="AV134" s="8" t="str">
        <f t="shared" si="19"/>
        <v/>
      </c>
    </row>
    <row r="135" spans="2:48"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6"/>
      <c r="O135" s="6"/>
      <c r="P135" s="6"/>
      <c r="Q135" s="6"/>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IF($A135="ADD",IF(NOT(ISBLANK(V135)),_xlfn.XLOOKUP(V135,drainwall_type[lookupValue],drainwall_type[lookupKey],"ERROR"),""), "")</f>
        <v/>
      </c>
      <c r="Y135" s="3" t="str">
        <f>IF($A135="ADD",IF(NOT(ISBLANK(X135)),_xlfn.XLOOKUP(X135,headwall_material[lookupValue],headwall_material[lookupKey],"ERROR"),""), "")</f>
        <v/>
      </c>
      <c r="Z135" s="8"/>
      <c r="AA135" s="4" t="str">
        <f t="shared" ca="1" si="10"/>
        <v/>
      </c>
      <c r="AB135" s="4"/>
      <c r="AC135" s="3" t="str">
        <f t="shared" si="11"/>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IF($A135="","",IF((AND($A135="ADD",OR(AL135="",AL135="Local Authority"))),"17",(_xlfn.XLOOKUP(AL135,ud_sub_organisation[lookupValue],ud_sub_organisation[lookupKey],""))))</f>
        <v/>
      </c>
      <c r="AN135" s="3" t="str">
        <f t="shared" si="15"/>
        <v/>
      </c>
      <c r="AO135" s="3" t="str">
        <f>IF($A135="","",IF((AND($A135="ADD",OR(AN135="",AN135="Vested Assets"))),"12",(_xlfn.XLOOKUP(AN135,ud_work_category[lookupValue],ud_work_category[lookupKey],""))))</f>
        <v/>
      </c>
      <c r="AP135" s="7"/>
      <c r="AQ135" s="2" t="str">
        <f t="shared" si="16"/>
        <v/>
      </c>
      <c r="AR135" s="2" t="str">
        <f t="shared" si="17"/>
        <v/>
      </c>
      <c r="AT135" s="3" t="str">
        <f t="shared" si="18"/>
        <v/>
      </c>
      <c r="AU135" s="3" t="str">
        <f>IF($A135="","",IF((AND($A135="ADD",OR(AT135="",AT135="Excellent"))),"1",(_xlfn.XLOOKUP(AT135,condition[lookupValue],condition[lookupKey],""))))</f>
        <v/>
      </c>
      <c r="AV135" s="8" t="str">
        <f t="shared" si="19"/>
        <v/>
      </c>
    </row>
    <row r="136" spans="2:48"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6"/>
      <c r="O136" s="6"/>
      <c r="P136" s="6"/>
      <c r="Q136" s="6"/>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IF($A136="ADD",IF(NOT(ISBLANK(V136)),_xlfn.XLOOKUP(V136,drainwall_type[lookupValue],drainwall_type[lookupKey],"ERROR"),""), "")</f>
        <v/>
      </c>
      <c r="Y136" s="3" t="str">
        <f>IF($A136="ADD",IF(NOT(ISBLANK(X136)),_xlfn.XLOOKUP(X136,headwall_material[lookupValue],headwall_material[lookupKey],"ERROR"),""), "")</f>
        <v/>
      </c>
      <c r="Z136" s="8"/>
      <c r="AA136" s="4" t="str">
        <f t="shared" ca="1" si="10"/>
        <v/>
      </c>
      <c r="AB136" s="4"/>
      <c r="AC136" s="3" t="str">
        <f t="shared" si="11"/>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IF($A136="","",IF((AND($A136="ADD",OR(AL136="",AL136="Local Authority"))),"17",(_xlfn.XLOOKUP(AL136,ud_sub_organisation[lookupValue],ud_sub_organisation[lookupKey],""))))</f>
        <v/>
      </c>
      <c r="AN136" s="3" t="str">
        <f t="shared" si="15"/>
        <v/>
      </c>
      <c r="AO136" s="3" t="str">
        <f>IF($A136="","",IF((AND($A136="ADD",OR(AN136="",AN136="Vested Assets"))),"12",(_xlfn.XLOOKUP(AN136,ud_work_category[lookupValue],ud_work_category[lookupKey],""))))</f>
        <v/>
      </c>
      <c r="AP136" s="7"/>
      <c r="AQ136" s="2" t="str">
        <f t="shared" si="16"/>
        <v/>
      </c>
      <c r="AR136" s="2" t="str">
        <f t="shared" si="17"/>
        <v/>
      </c>
      <c r="AT136" s="3" t="str">
        <f t="shared" si="18"/>
        <v/>
      </c>
      <c r="AU136" s="3" t="str">
        <f>IF($A136="","",IF((AND($A136="ADD",OR(AT136="",AT136="Excellent"))),"1",(_xlfn.XLOOKUP(AT136,condition[lookupValue],condition[lookupKey],""))))</f>
        <v/>
      </c>
      <c r="AV136" s="8" t="str">
        <f t="shared" si="19"/>
        <v/>
      </c>
    </row>
    <row r="137" spans="2:48"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6"/>
      <c r="O137" s="6"/>
      <c r="P137" s="6"/>
      <c r="Q137" s="6"/>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IF($A137="ADD",IF(NOT(ISBLANK(V137)),_xlfn.XLOOKUP(V137,drainwall_type[lookupValue],drainwall_type[lookupKey],"ERROR"),""), "")</f>
        <v/>
      </c>
      <c r="Y137" s="3" t="str">
        <f>IF($A137="ADD",IF(NOT(ISBLANK(X137)),_xlfn.XLOOKUP(X137,headwall_material[lookupValue],headwall_material[lookupKey],"ERROR"),""), "")</f>
        <v/>
      </c>
      <c r="Z137" s="8"/>
      <c r="AA137" s="4" t="str">
        <f t="shared" ca="1" si="10"/>
        <v/>
      </c>
      <c r="AB137" s="4"/>
      <c r="AC137" s="3" t="str">
        <f t="shared" si="11"/>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IF($A137="","",IF((AND($A137="ADD",OR(AL137="",AL137="Local Authority"))),"17",(_xlfn.XLOOKUP(AL137,ud_sub_organisation[lookupValue],ud_sub_organisation[lookupKey],""))))</f>
        <v/>
      </c>
      <c r="AN137" s="3" t="str">
        <f t="shared" si="15"/>
        <v/>
      </c>
      <c r="AO137" s="3" t="str">
        <f>IF($A137="","",IF((AND($A137="ADD",OR(AN137="",AN137="Vested Assets"))),"12",(_xlfn.XLOOKUP(AN137,ud_work_category[lookupValue],ud_work_category[lookupKey],""))))</f>
        <v/>
      </c>
      <c r="AP137" s="7"/>
      <c r="AQ137" s="2" t="str">
        <f t="shared" si="16"/>
        <v/>
      </c>
      <c r="AR137" s="2" t="str">
        <f t="shared" si="17"/>
        <v/>
      </c>
      <c r="AT137" s="3" t="str">
        <f t="shared" si="18"/>
        <v/>
      </c>
      <c r="AU137" s="3" t="str">
        <f>IF($A137="","",IF((AND($A137="ADD",OR(AT137="",AT137="Excellent"))),"1",(_xlfn.XLOOKUP(AT137,condition[lookupValue],condition[lookupKey],""))))</f>
        <v/>
      </c>
      <c r="AV137" s="8" t="str">
        <f t="shared" si="19"/>
        <v/>
      </c>
    </row>
    <row r="138" spans="2:48"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6"/>
      <c r="O138" s="6"/>
      <c r="P138" s="6"/>
      <c r="Q138" s="6"/>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IF($A138="ADD",IF(NOT(ISBLANK(V138)),_xlfn.XLOOKUP(V138,drainwall_type[lookupValue],drainwall_type[lookupKey],"ERROR"),""), "")</f>
        <v/>
      </c>
      <c r="Y138" s="3" t="str">
        <f>IF($A138="ADD",IF(NOT(ISBLANK(X138)),_xlfn.XLOOKUP(X138,headwall_material[lookupValue],headwall_material[lookupKey],"ERROR"),""), "")</f>
        <v/>
      </c>
      <c r="Z138" s="8"/>
      <c r="AA138" s="4" t="str">
        <f t="shared" ca="1" si="10"/>
        <v/>
      </c>
      <c r="AB138" s="4"/>
      <c r="AC138" s="3" t="str">
        <f t="shared" si="11"/>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IF($A138="","",IF((AND($A138="ADD",OR(AL138="",AL138="Local Authority"))),"17",(_xlfn.XLOOKUP(AL138,ud_sub_organisation[lookupValue],ud_sub_organisation[lookupKey],""))))</f>
        <v/>
      </c>
      <c r="AN138" s="3" t="str">
        <f t="shared" si="15"/>
        <v/>
      </c>
      <c r="AO138" s="3" t="str">
        <f>IF($A138="","",IF((AND($A138="ADD",OR(AN138="",AN138="Vested Assets"))),"12",(_xlfn.XLOOKUP(AN138,ud_work_category[lookupValue],ud_work_category[lookupKey],""))))</f>
        <v/>
      </c>
      <c r="AP138" s="7"/>
      <c r="AQ138" s="2" t="str">
        <f t="shared" si="16"/>
        <v/>
      </c>
      <c r="AR138" s="2" t="str">
        <f t="shared" si="17"/>
        <v/>
      </c>
      <c r="AT138" s="3" t="str">
        <f t="shared" si="18"/>
        <v/>
      </c>
      <c r="AU138" s="3" t="str">
        <f>IF($A138="","",IF((AND($A138="ADD",OR(AT138="",AT138="Excellent"))),"1",(_xlfn.XLOOKUP(AT138,condition[lookupValue],condition[lookupKey],""))))</f>
        <v/>
      </c>
      <c r="AV138" s="8" t="str">
        <f t="shared" si="19"/>
        <v/>
      </c>
    </row>
    <row r="139" spans="2:48"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6"/>
      <c r="O139" s="6"/>
      <c r="P139" s="6"/>
      <c r="Q139" s="6"/>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IF($A139="ADD",IF(NOT(ISBLANK(V139)),_xlfn.XLOOKUP(V139,drainwall_type[lookupValue],drainwall_type[lookupKey],"ERROR"),""), "")</f>
        <v/>
      </c>
      <c r="Y139" s="3" t="str">
        <f>IF($A139="ADD",IF(NOT(ISBLANK(X139)),_xlfn.XLOOKUP(X139,headwall_material[lookupValue],headwall_material[lookupKey],"ERROR"),""), "")</f>
        <v/>
      </c>
      <c r="Z139" s="8"/>
      <c r="AA139" s="4" t="str">
        <f t="shared" ref="AA139:AA202" ca="1" si="20">IF(Z139&lt;&gt;"", DATEDIF(Z139, TODAY(),"Y"),"")</f>
        <v/>
      </c>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T139" s="3" t="str">
        <f t="shared" ref="AT139:AT202" si="28">IF($A139="ADD","Excellent","")</f>
        <v/>
      </c>
      <c r="AU139" s="3" t="str">
        <f>IF($A139="","",IF((AND($A139="ADD",OR(AT139="",AT139="Excellent"))),"1",(_xlfn.XLOOKUP(AT139,condition[lookupValue],condition[lookupKey],""))))</f>
        <v/>
      </c>
      <c r="AV139" s="8" t="str">
        <f t="shared" ref="AV139:AV202" si="29">IF(Z139&lt;&gt;"",Z139,"")</f>
        <v/>
      </c>
    </row>
    <row r="140" spans="2:48"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6"/>
      <c r="O140" s="6"/>
      <c r="P140" s="6"/>
      <c r="Q140" s="6"/>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IF($A140="ADD",IF(NOT(ISBLANK(V140)),_xlfn.XLOOKUP(V140,drainwall_type[lookupValue],drainwall_type[lookupKey],"ERROR"),""), "")</f>
        <v/>
      </c>
      <c r="Y140" s="3" t="str">
        <f>IF($A140="ADD",IF(NOT(ISBLANK(X140)),_xlfn.XLOOKUP(X140,headwall_material[lookupValue],headwall_material[lookupKey],"ERROR"),""), "")</f>
        <v/>
      </c>
      <c r="Z140" s="8"/>
      <c r="AA140" s="4" t="str">
        <f t="shared" ca="1" si="20"/>
        <v/>
      </c>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T140" s="3" t="str">
        <f t="shared" si="28"/>
        <v/>
      </c>
      <c r="AU140" s="3" t="str">
        <f>IF($A140="","",IF((AND($A140="ADD",OR(AT140="",AT140="Excellent"))),"1",(_xlfn.XLOOKUP(AT140,condition[lookupValue],condition[lookupKey],""))))</f>
        <v/>
      </c>
      <c r="AV140" s="8" t="str">
        <f t="shared" si="29"/>
        <v/>
      </c>
    </row>
    <row r="141" spans="2:48"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6"/>
      <c r="O141" s="6"/>
      <c r="P141" s="6"/>
      <c r="Q141" s="6"/>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IF($A141="ADD",IF(NOT(ISBLANK(V141)),_xlfn.XLOOKUP(V141,drainwall_type[lookupValue],drainwall_type[lookupKey],"ERROR"),""), "")</f>
        <v/>
      </c>
      <c r="Y141" s="3" t="str">
        <f>IF($A141="ADD",IF(NOT(ISBLANK(X141)),_xlfn.XLOOKUP(X141,headwall_material[lookupValue],headwall_material[lookupKey],"ERROR"),""), "")</f>
        <v/>
      </c>
      <c r="Z141" s="8"/>
      <c r="AA141" s="4" t="str">
        <f t="shared" ca="1" si="20"/>
        <v/>
      </c>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T141" s="3" t="str">
        <f t="shared" si="28"/>
        <v/>
      </c>
      <c r="AU141" s="3" t="str">
        <f>IF($A141="","",IF((AND($A141="ADD",OR(AT141="",AT141="Excellent"))),"1",(_xlfn.XLOOKUP(AT141,condition[lookupValue],condition[lookupKey],""))))</f>
        <v/>
      </c>
      <c r="AV141" s="8" t="str">
        <f t="shared" si="29"/>
        <v/>
      </c>
    </row>
    <row r="142" spans="2:48"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6"/>
      <c r="O142" s="6"/>
      <c r="P142" s="6"/>
      <c r="Q142" s="6"/>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IF($A142="ADD",IF(NOT(ISBLANK(V142)),_xlfn.XLOOKUP(V142,drainwall_type[lookupValue],drainwall_type[lookupKey],"ERROR"),""), "")</f>
        <v/>
      </c>
      <c r="Y142" s="3" t="str">
        <f>IF($A142="ADD",IF(NOT(ISBLANK(X142)),_xlfn.XLOOKUP(X142,headwall_material[lookupValue],headwall_material[lookupKey],"ERROR"),""), "")</f>
        <v/>
      </c>
      <c r="Z142" s="8"/>
      <c r="AA142" s="4" t="str">
        <f t="shared" ca="1" si="20"/>
        <v/>
      </c>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T142" s="3" t="str">
        <f t="shared" si="28"/>
        <v/>
      </c>
      <c r="AU142" s="3" t="str">
        <f>IF($A142="","",IF((AND($A142="ADD",OR(AT142="",AT142="Excellent"))),"1",(_xlfn.XLOOKUP(AT142,condition[lookupValue],condition[lookupKey],""))))</f>
        <v/>
      </c>
      <c r="AV142" s="8" t="str">
        <f t="shared" si="29"/>
        <v/>
      </c>
    </row>
    <row r="143" spans="2:48"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6"/>
      <c r="O143" s="6"/>
      <c r="P143" s="6"/>
      <c r="Q143" s="6"/>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IF($A143="ADD",IF(NOT(ISBLANK(V143)),_xlfn.XLOOKUP(V143,drainwall_type[lookupValue],drainwall_type[lookupKey],"ERROR"),""), "")</f>
        <v/>
      </c>
      <c r="Y143" s="3" t="str">
        <f>IF($A143="ADD",IF(NOT(ISBLANK(X143)),_xlfn.XLOOKUP(X143,headwall_material[lookupValue],headwall_material[lookupKey],"ERROR"),""), "")</f>
        <v/>
      </c>
      <c r="Z143" s="8"/>
      <c r="AA143" s="4" t="str">
        <f t="shared" ca="1" si="20"/>
        <v/>
      </c>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T143" s="3" t="str">
        <f t="shared" si="28"/>
        <v/>
      </c>
      <c r="AU143" s="3" t="str">
        <f>IF($A143="","",IF((AND($A143="ADD",OR(AT143="",AT143="Excellent"))),"1",(_xlfn.XLOOKUP(AT143,condition[lookupValue],condition[lookupKey],""))))</f>
        <v/>
      </c>
      <c r="AV143" s="8" t="str">
        <f t="shared" si="29"/>
        <v/>
      </c>
    </row>
    <row r="144" spans="2:48"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6"/>
      <c r="O144" s="6"/>
      <c r="P144" s="6"/>
      <c r="Q144" s="6"/>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IF($A144="ADD",IF(NOT(ISBLANK(V144)),_xlfn.XLOOKUP(V144,drainwall_type[lookupValue],drainwall_type[lookupKey],"ERROR"),""), "")</f>
        <v/>
      </c>
      <c r="Y144" s="3" t="str">
        <f>IF($A144="ADD",IF(NOT(ISBLANK(X144)),_xlfn.XLOOKUP(X144,headwall_material[lookupValue],headwall_material[lookupKey],"ERROR"),""), "")</f>
        <v/>
      </c>
      <c r="Z144" s="8"/>
      <c r="AA144" s="4" t="str">
        <f t="shared" ca="1" si="20"/>
        <v/>
      </c>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T144" s="3" t="str">
        <f t="shared" si="28"/>
        <v/>
      </c>
      <c r="AU144" s="3" t="str">
        <f>IF($A144="","",IF((AND($A144="ADD",OR(AT144="",AT144="Excellent"))),"1",(_xlfn.XLOOKUP(AT144,condition[lookupValue],condition[lookupKey],""))))</f>
        <v/>
      </c>
      <c r="AV144" s="8" t="str">
        <f t="shared" si="29"/>
        <v/>
      </c>
    </row>
    <row r="145" spans="2:48"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6"/>
      <c r="O145" s="6"/>
      <c r="P145" s="6"/>
      <c r="Q145" s="6"/>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IF($A145="ADD",IF(NOT(ISBLANK(V145)),_xlfn.XLOOKUP(V145,drainwall_type[lookupValue],drainwall_type[lookupKey],"ERROR"),""), "")</f>
        <v/>
      </c>
      <c r="Y145" s="3" t="str">
        <f>IF($A145="ADD",IF(NOT(ISBLANK(X145)),_xlfn.XLOOKUP(X145,headwall_material[lookupValue],headwall_material[lookupKey],"ERROR"),""), "")</f>
        <v/>
      </c>
      <c r="Z145" s="8"/>
      <c r="AA145" s="4" t="str">
        <f t="shared" ca="1" si="20"/>
        <v/>
      </c>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T145" s="3" t="str">
        <f t="shared" si="28"/>
        <v/>
      </c>
      <c r="AU145" s="3" t="str">
        <f>IF($A145="","",IF((AND($A145="ADD",OR(AT145="",AT145="Excellent"))),"1",(_xlfn.XLOOKUP(AT145,condition[lookupValue],condition[lookupKey],""))))</f>
        <v/>
      </c>
      <c r="AV145" s="8" t="str">
        <f t="shared" si="29"/>
        <v/>
      </c>
    </row>
    <row r="146" spans="2:48"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6"/>
      <c r="O146" s="6"/>
      <c r="P146" s="6"/>
      <c r="Q146" s="6"/>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IF($A146="ADD",IF(NOT(ISBLANK(V146)),_xlfn.XLOOKUP(V146,drainwall_type[lookupValue],drainwall_type[lookupKey],"ERROR"),""), "")</f>
        <v/>
      </c>
      <c r="Y146" s="3" t="str">
        <f>IF($A146="ADD",IF(NOT(ISBLANK(X146)),_xlfn.XLOOKUP(X146,headwall_material[lookupValue],headwall_material[lookupKey],"ERROR"),""), "")</f>
        <v/>
      </c>
      <c r="Z146" s="8"/>
      <c r="AA146" s="4" t="str">
        <f t="shared" ca="1" si="20"/>
        <v/>
      </c>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T146" s="3" t="str">
        <f t="shared" si="28"/>
        <v/>
      </c>
      <c r="AU146" s="3" t="str">
        <f>IF($A146="","",IF((AND($A146="ADD",OR(AT146="",AT146="Excellent"))),"1",(_xlfn.XLOOKUP(AT146,condition[lookupValue],condition[lookupKey],""))))</f>
        <v/>
      </c>
      <c r="AV146" s="8" t="str">
        <f t="shared" si="29"/>
        <v/>
      </c>
    </row>
    <row r="147" spans="2:48"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6"/>
      <c r="O147" s="6"/>
      <c r="P147" s="6"/>
      <c r="Q147" s="6"/>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IF($A147="ADD",IF(NOT(ISBLANK(V147)),_xlfn.XLOOKUP(V147,drainwall_type[lookupValue],drainwall_type[lookupKey],"ERROR"),""), "")</f>
        <v/>
      </c>
      <c r="Y147" s="3" t="str">
        <f>IF($A147="ADD",IF(NOT(ISBLANK(X147)),_xlfn.XLOOKUP(X147,headwall_material[lookupValue],headwall_material[lookupKey],"ERROR"),""), "")</f>
        <v/>
      </c>
      <c r="Z147" s="8"/>
      <c r="AA147" s="4" t="str">
        <f t="shared" ca="1" si="20"/>
        <v/>
      </c>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T147" s="3" t="str">
        <f t="shared" si="28"/>
        <v/>
      </c>
      <c r="AU147" s="3" t="str">
        <f>IF($A147="","",IF((AND($A147="ADD",OR(AT147="",AT147="Excellent"))),"1",(_xlfn.XLOOKUP(AT147,condition[lookupValue],condition[lookupKey],""))))</f>
        <v/>
      </c>
      <c r="AV147" s="8" t="str">
        <f t="shared" si="29"/>
        <v/>
      </c>
    </row>
    <row r="148" spans="2:48"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6"/>
      <c r="O148" s="6"/>
      <c r="P148" s="6"/>
      <c r="Q148" s="6"/>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IF($A148="ADD",IF(NOT(ISBLANK(V148)),_xlfn.XLOOKUP(V148,drainwall_type[lookupValue],drainwall_type[lookupKey],"ERROR"),""), "")</f>
        <v/>
      </c>
      <c r="Y148" s="3" t="str">
        <f>IF($A148="ADD",IF(NOT(ISBLANK(X148)),_xlfn.XLOOKUP(X148,headwall_material[lookupValue],headwall_material[lookupKey],"ERROR"),""), "")</f>
        <v/>
      </c>
      <c r="Z148" s="8"/>
      <c r="AA148" s="4" t="str">
        <f t="shared" ca="1" si="20"/>
        <v/>
      </c>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T148" s="3" t="str">
        <f t="shared" si="28"/>
        <v/>
      </c>
      <c r="AU148" s="3" t="str">
        <f>IF($A148="","",IF((AND($A148="ADD",OR(AT148="",AT148="Excellent"))),"1",(_xlfn.XLOOKUP(AT148,condition[lookupValue],condition[lookupKey],""))))</f>
        <v/>
      </c>
      <c r="AV148" s="8" t="str">
        <f t="shared" si="29"/>
        <v/>
      </c>
    </row>
    <row r="149" spans="2:48"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6"/>
      <c r="O149" s="6"/>
      <c r="P149" s="6"/>
      <c r="Q149" s="6"/>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IF($A149="ADD",IF(NOT(ISBLANK(V149)),_xlfn.XLOOKUP(V149,drainwall_type[lookupValue],drainwall_type[lookupKey],"ERROR"),""), "")</f>
        <v/>
      </c>
      <c r="Y149" s="3" t="str">
        <f>IF($A149="ADD",IF(NOT(ISBLANK(X149)),_xlfn.XLOOKUP(X149,headwall_material[lookupValue],headwall_material[lookupKey],"ERROR"),""), "")</f>
        <v/>
      </c>
      <c r="Z149" s="8"/>
      <c r="AA149" s="4" t="str">
        <f t="shared" ca="1" si="20"/>
        <v/>
      </c>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T149" s="3" t="str">
        <f t="shared" si="28"/>
        <v/>
      </c>
      <c r="AU149" s="3" t="str">
        <f>IF($A149="","",IF((AND($A149="ADD",OR(AT149="",AT149="Excellent"))),"1",(_xlfn.XLOOKUP(AT149,condition[lookupValue],condition[lookupKey],""))))</f>
        <v/>
      </c>
      <c r="AV149" s="8" t="str">
        <f t="shared" si="29"/>
        <v/>
      </c>
    </row>
    <row r="150" spans="2:48"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6"/>
      <c r="O150" s="6"/>
      <c r="P150" s="6"/>
      <c r="Q150" s="6"/>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IF($A150="ADD",IF(NOT(ISBLANK(V150)),_xlfn.XLOOKUP(V150,drainwall_type[lookupValue],drainwall_type[lookupKey],"ERROR"),""), "")</f>
        <v/>
      </c>
      <c r="Y150" s="3" t="str">
        <f>IF($A150="ADD",IF(NOT(ISBLANK(X150)),_xlfn.XLOOKUP(X150,headwall_material[lookupValue],headwall_material[lookupKey],"ERROR"),""), "")</f>
        <v/>
      </c>
      <c r="Z150" s="8"/>
      <c r="AA150" s="4" t="str">
        <f t="shared" ca="1" si="20"/>
        <v/>
      </c>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T150" s="3" t="str">
        <f t="shared" si="28"/>
        <v/>
      </c>
      <c r="AU150" s="3" t="str">
        <f>IF($A150="","",IF((AND($A150="ADD",OR(AT150="",AT150="Excellent"))),"1",(_xlfn.XLOOKUP(AT150,condition[lookupValue],condition[lookupKey],""))))</f>
        <v/>
      </c>
      <c r="AV150" s="8" t="str">
        <f t="shared" si="29"/>
        <v/>
      </c>
    </row>
    <row r="151" spans="2:48"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6"/>
      <c r="O151" s="6"/>
      <c r="P151" s="6"/>
      <c r="Q151" s="6"/>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IF($A151="ADD",IF(NOT(ISBLANK(V151)),_xlfn.XLOOKUP(V151,drainwall_type[lookupValue],drainwall_type[lookupKey],"ERROR"),""), "")</f>
        <v/>
      </c>
      <c r="Y151" s="3" t="str">
        <f>IF($A151="ADD",IF(NOT(ISBLANK(X151)),_xlfn.XLOOKUP(X151,headwall_material[lookupValue],headwall_material[lookupKey],"ERROR"),""), "")</f>
        <v/>
      </c>
      <c r="Z151" s="8"/>
      <c r="AA151" s="4" t="str">
        <f t="shared" ca="1" si="20"/>
        <v/>
      </c>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T151" s="3" t="str">
        <f t="shared" si="28"/>
        <v/>
      </c>
      <c r="AU151" s="3" t="str">
        <f>IF($A151="","",IF((AND($A151="ADD",OR(AT151="",AT151="Excellent"))),"1",(_xlfn.XLOOKUP(AT151,condition[lookupValue],condition[lookupKey],""))))</f>
        <v/>
      </c>
      <c r="AV151" s="8" t="str">
        <f t="shared" si="29"/>
        <v/>
      </c>
    </row>
    <row r="152" spans="2:48"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6"/>
      <c r="O152" s="6"/>
      <c r="P152" s="6"/>
      <c r="Q152" s="6"/>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IF($A152="ADD",IF(NOT(ISBLANK(V152)),_xlfn.XLOOKUP(V152,drainwall_type[lookupValue],drainwall_type[lookupKey],"ERROR"),""), "")</f>
        <v/>
      </c>
      <c r="Y152" s="3" t="str">
        <f>IF($A152="ADD",IF(NOT(ISBLANK(X152)),_xlfn.XLOOKUP(X152,headwall_material[lookupValue],headwall_material[lookupKey],"ERROR"),""), "")</f>
        <v/>
      </c>
      <c r="Z152" s="8"/>
      <c r="AA152" s="4" t="str">
        <f t="shared" ca="1" si="20"/>
        <v/>
      </c>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T152" s="3" t="str">
        <f t="shared" si="28"/>
        <v/>
      </c>
      <c r="AU152" s="3" t="str">
        <f>IF($A152="","",IF((AND($A152="ADD",OR(AT152="",AT152="Excellent"))),"1",(_xlfn.XLOOKUP(AT152,condition[lookupValue],condition[lookupKey],""))))</f>
        <v/>
      </c>
      <c r="AV152" s="8" t="str">
        <f t="shared" si="29"/>
        <v/>
      </c>
    </row>
    <row r="153" spans="2:48"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6"/>
      <c r="O153" s="6"/>
      <c r="P153" s="6"/>
      <c r="Q153" s="6"/>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IF($A153="ADD",IF(NOT(ISBLANK(V153)),_xlfn.XLOOKUP(V153,drainwall_type[lookupValue],drainwall_type[lookupKey],"ERROR"),""), "")</f>
        <v/>
      </c>
      <c r="Y153" s="3" t="str">
        <f>IF($A153="ADD",IF(NOT(ISBLANK(X153)),_xlfn.XLOOKUP(X153,headwall_material[lookupValue],headwall_material[lookupKey],"ERROR"),""), "")</f>
        <v/>
      </c>
      <c r="Z153" s="8"/>
      <c r="AA153" s="4" t="str">
        <f t="shared" ca="1" si="20"/>
        <v/>
      </c>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T153" s="3" t="str">
        <f t="shared" si="28"/>
        <v/>
      </c>
      <c r="AU153" s="3" t="str">
        <f>IF($A153="","",IF((AND($A153="ADD",OR(AT153="",AT153="Excellent"))),"1",(_xlfn.XLOOKUP(AT153,condition[lookupValue],condition[lookupKey],""))))</f>
        <v/>
      </c>
      <c r="AV153" s="8" t="str">
        <f t="shared" si="29"/>
        <v/>
      </c>
    </row>
    <row r="154" spans="2:48"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6"/>
      <c r="O154" s="6"/>
      <c r="P154" s="6"/>
      <c r="Q154" s="6"/>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IF($A154="ADD",IF(NOT(ISBLANK(V154)),_xlfn.XLOOKUP(V154,drainwall_type[lookupValue],drainwall_type[lookupKey],"ERROR"),""), "")</f>
        <v/>
      </c>
      <c r="Y154" s="3" t="str">
        <f>IF($A154="ADD",IF(NOT(ISBLANK(X154)),_xlfn.XLOOKUP(X154,headwall_material[lookupValue],headwall_material[lookupKey],"ERROR"),""), "")</f>
        <v/>
      </c>
      <c r="Z154" s="8"/>
      <c r="AA154" s="4" t="str">
        <f t="shared" ca="1" si="20"/>
        <v/>
      </c>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T154" s="3" t="str">
        <f t="shared" si="28"/>
        <v/>
      </c>
      <c r="AU154" s="3" t="str">
        <f>IF($A154="","",IF((AND($A154="ADD",OR(AT154="",AT154="Excellent"))),"1",(_xlfn.XLOOKUP(AT154,condition[lookupValue],condition[lookupKey],""))))</f>
        <v/>
      </c>
      <c r="AV154" s="8" t="str">
        <f t="shared" si="29"/>
        <v/>
      </c>
    </row>
    <row r="155" spans="2:48"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6"/>
      <c r="O155" s="6"/>
      <c r="P155" s="6"/>
      <c r="Q155" s="6"/>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IF($A155="ADD",IF(NOT(ISBLANK(V155)),_xlfn.XLOOKUP(V155,drainwall_type[lookupValue],drainwall_type[lookupKey],"ERROR"),""), "")</f>
        <v/>
      </c>
      <c r="Y155" s="3" t="str">
        <f>IF($A155="ADD",IF(NOT(ISBLANK(X155)),_xlfn.XLOOKUP(X155,headwall_material[lookupValue],headwall_material[lookupKey],"ERROR"),""), "")</f>
        <v/>
      </c>
      <c r="Z155" s="8"/>
      <c r="AA155" s="4" t="str">
        <f t="shared" ca="1" si="20"/>
        <v/>
      </c>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T155" s="3" t="str">
        <f t="shared" si="28"/>
        <v/>
      </c>
      <c r="AU155" s="3" t="str">
        <f>IF($A155="","",IF((AND($A155="ADD",OR(AT155="",AT155="Excellent"))),"1",(_xlfn.XLOOKUP(AT155,condition[lookupValue],condition[lookupKey],""))))</f>
        <v/>
      </c>
      <c r="AV155" s="8" t="str">
        <f t="shared" si="29"/>
        <v/>
      </c>
    </row>
    <row r="156" spans="2:48"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6"/>
      <c r="O156" s="6"/>
      <c r="P156" s="6"/>
      <c r="Q156" s="6"/>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IF($A156="ADD",IF(NOT(ISBLANK(V156)),_xlfn.XLOOKUP(V156,drainwall_type[lookupValue],drainwall_type[lookupKey],"ERROR"),""), "")</f>
        <v/>
      </c>
      <c r="Y156" s="3" t="str">
        <f>IF($A156="ADD",IF(NOT(ISBLANK(X156)),_xlfn.XLOOKUP(X156,headwall_material[lookupValue],headwall_material[lookupKey],"ERROR"),""), "")</f>
        <v/>
      </c>
      <c r="Z156" s="8"/>
      <c r="AA156" s="4" t="str">
        <f t="shared" ca="1" si="20"/>
        <v/>
      </c>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T156" s="3" t="str">
        <f t="shared" si="28"/>
        <v/>
      </c>
      <c r="AU156" s="3" t="str">
        <f>IF($A156="","",IF((AND($A156="ADD",OR(AT156="",AT156="Excellent"))),"1",(_xlfn.XLOOKUP(AT156,condition[lookupValue],condition[lookupKey],""))))</f>
        <v/>
      </c>
      <c r="AV156" s="8" t="str">
        <f t="shared" si="29"/>
        <v/>
      </c>
    </row>
    <row r="157" spans="2:48"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6"/>
      <c r="O157" s="6"/>
      <c r="P157" s="6"/>
      <c r="Q157" s="6"/>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IF($A157="ADD",IF(NOT(ISBLANK(V157)),_xlfn.XLOOKUP(V157,drainwall_type[lookupValue],drainwall_type[lookupKey],"ERROR"),""), "")</f>
        <v/>
      </c>
      <c r="Y157" s="3" t="str">
        <f>IF($A157="ADD",IF(NOT(ISBLANK(X157)),_xlfn.XLOOKUP(X157,headwall_material[lookupValue],headwall_material[lookupKey],"ERROR"),""), "")</f>
        <v/>
      </c>
      <c r="Z157" s="8"/>
      <c r="AA157" s="4" t="str">
        <f t="shared" ca="1" si="20"/>
        <v/>
      </c>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T157" s="3" t="str">
        <f t="shared" si="28"/>
        <v/>
      </c>
      <c r="AU157" s="3" t="str">
        <f>IF($A157="","",IF((AND($A157="ADD",OR(AT157="",AT157="Excellent"))),"1",(_xlfn.XLOOKUP(AT157,condition[lookupValue],condition[lookupKey],""))))</f>
        <v/>
      </c>
      <c r="AV157" s="8" t="str">
        <f t="shared" si="29"/>
        <v/>
      </c>
    </row>
    <row r="158" spans="2:48"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6"/>
      <c r="O158" s="6"/>
      <c r="P158" s="6"/>
      <c r="Q158" s="6"/>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IF($A158="ADD",IF(NOT(ISBLANK(V158)),_xlfn.XLOOKUP(V158,drainwall_type[lookupValue],drainwall_type[lookupKey],"ERROR"),""), "")</f>
        <v/>
      </c>
      <c r="Y158" s="3" t="str">
        <f>IF($A158="ADD",IF(NOT(ISBLANK(X158)),_xlfn.XLOOKUP(X158,headwall_material[lookupValue],headwall_material[lookupKey],"ERROR"),""), "")</f>
        <v/>
      </c>
      <c r="Z158" s="8"/>
      <c r="AA158" s="4" t="str">
        <f t="shared" ca="1" si="20"/>
        <v/>
      </c>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T158" s="3" t="str">
        <f t="shared" si="28"/>
        <v/>
      </c>
      <c r="AU158" s="3" t="str">
        <f>IF($A158="","",IF((AND($A158="ADD",OR(AT158="",AT158="Excellent"))),"1",(_xlfn.XLOOKUP(AT158,condition[lookupValue],condition[lookupKey],""))))</f>
        <v/>
      </c>
      <c r="AV158" s="8" t="str">
        <f t="shared" si="29"/>
        <v/>
      </c>
    </row>
    <row r="159" spans="2:48"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6"/>
      <c r="O159" s="6"/>
      <c r="P159" s="6"/>
      <c r="Q159" s="6"/>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IF($A159="ADD",IF(NOT(ISBLANK(V159)),_xlfn.XLOOKUP(V159,drainwall_type[lookupValue],drainwall_type[lookupKey],"ERROR"),""), "")</f>
        <v/>
      </c>
      <c r="Y159" s="3" t="str">
        <f>IF($A159="ADD",IF(NOT(ISBLANK(X159)),_xlfn.XLOOKUP(X159,headwall_material[lookupValue],headwall_material[lookupKey],"ERROR"),""), "")</f>
        <v/>
      </c>
      <c r="Z159" s="8"/>
      <c r="AA159" s="4" t="str">
        <f t="shared" ca="1" si="20"/>
        <v/>
      </c>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T159" s="3" t="str">
        <f t="shared" si="28"/>
        <v/>
      </c>
      <c r="AU159" s="3" t="str">
        <f>IF($A159="","",IF((AND($A159="ADD",OR(AT159="",AT159="Excellent"))),"1",(_xlfn.XLOOKUP(AT159,condition[lookupValue],condition[lookupKey],""))))</f>
        <v/>
      </c>
      <c r="AV159" s="8" t="str">
        <f t="shared" si="29"/>
        <v/>
      </c>
    </row>
    <row r="160" spans="2:48"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6"/>
      <c r="O160" s="6"/>
      <c r="P160" s="6"/>
      <c r="Q160" s="6"/>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IF($A160="ADD",IF(NOT(ISBLANK(V160)),_xlfn.XLOOKUP(V160,drainwall_type[lookupValue],drainwall_type[lookupKey],"ERROR"),""), "")</f>
        <v/>
      </c>
      <c r="Y160" s="3" t="str">
        <f>IF($A160="ADD",IF(NOT(ISBLANK(X160)),_xlfn.XLOOKUP(X160,headwall_material[lookupValue],headwall_material[lookupKey],"ERROR"),""), "")</f>
        <v/>
      </c>
      <c r="Z160" s="8"/>
      <c r="AA160" s="4" t="str">
        <f t="shared" ca="1" si="20"/>
        <v/>
      </c>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T160" s="3" t="str">
        <f t="shared" si="28"/>
        <v/>
      </c>
      <c r="AU160" s="3" t="str">
        <f>IF($A160="","",IF((AND($A160="ADD",OR(AT160="",AT160="Excellent"))),"1",(_xlfn.XLOOKUP(AT160,condition[lookupValue],condition[lookupKey],""))))</f>
        <v/>
      </c>
      <c r="AV160" s="8" t="str">
        <f t="shared" si="29"/>
        <v/>
      </c>
    </row>
    <row r="161" spans="2:48"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6"/>
      <c r="O161" s="6"/>
      <c r="P161" s="6"/>
      <c r="Q161" s="6"/>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IF($A161="ADD",IF(NOT(ISBLANK(V161)),_xlfn.XLOOKUP(V161,drainwall_type[lookupValue],drainwall_type[lookupKey],"ERROR"),""), "")</f>
        <v/>
      </c>
      <c r="Y161" s="3" t="str">
        <f>IF($A161="ADD",IF(NOT(ISBLANK(X161)),_xlfn.XLOOKUP(X161,headwall_material[lookupValue],headwall_material[lookupKey],"ERROR"),""), "")</f>
        <v/>
      </c>
      <c r="Z161" s="8"/>
      <c r="AA161" s="4" t="str">
        <f t="shared" ca="1" si="20"/>
        <v/>
      </c>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T161" s="3" t="str">
        <f t="shared" si="28"/>
        <v/>
      </c>
      <c r="AU161" s="3" t="str">
        <f>IF($A161="","",IF((AND($A161="ADD",OR(AT161="",AT161="Excellent"))),"1",(_xlfn.XLOOKUP(AT161,condition[lookupValue],condition[lookupKey],""))))</f>
        <v/>
      </c>
      <c r="AV161" s="8" t="str">
        <f t="shared" si="29"/>
        <v/>
      </c>
    </row>
    <row r="162" spans="2:48"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6"/>
      <c r="O162" s="6"/>
      <c r="P162" s="6"/>
      <c r="Q162" s="6"/>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IF($A162="ADD",IF(NOT(ISBLANK(V162)),_xlfn.XLOOKUP(V162,drainwall_type[lookupValue],drainwall_type[lookupKey],"ERROR"),""), "")</f>
        <v/>
      </c>
      <c r="Y162" s="3" t="str">
        <f>IF($A162="ADD",IF(NOT(ISBLANK(X162)),_xlfn.XLOOKUP(X162,headwall_material[lookupValue],headwall_material[lookupKey],"ERROR"),""), "")</f>
        <v/>
      </c>
      <c r="Z162" s="8"/>
      <c r="AA162" s="4" t="str">
        <f t="shared" ca="1" si="20"/>
        <v/>
      </c>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T162" s="3" t="str">
        <f t="shared" si="28"/>
        <v/>
      </c>
      <c r="AU162" s="3" t="str">
        <f>IF($A162="","",IF((AND($A162="ADD",OR(AT162="",AT162="Excellent"))),"1",(_xlfn.XLOOKUP(AT162,condition[lookupValue],condition[lookupKey],""))))</f>
        <v/>
      </c>
      <c r="AV162" s="8" t="str">
        <f t="shared" si="29"/>
        <v/>
      </c>
    </row>
    <row r="163" spans="2:48"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6"/>
      <c r="O163" s="6"/>
      <c r="P163" s="6"/>
      <c r="Q163" s="6"/>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IF($A163="ADD",IF(NOT(ISBLANK(V163)),_xlfn.XLOOKUP(V163,drainwall_type[lookupValue],drainwall_type[lookupKey],"ERROR"),""), "")</f>
        <v/>
      </c>
      <c r="Y163" s="3" t="str">
        <f>IF($A163="ADD",IF(NOT(ISBLANK(X163)),_xlfn.XLOOKUP(X163,headwall_material[lookupValue],headwall_material[lookupKey],"ERROR"),""), "")</f>
        <v/>
      </c>
      <c r="Z163" s="8"/>
      <c r="AA163" s="4" t="str">
        <f t="shared" ca="1" si="20"/>
        <v/>
      </c>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T163" s="3" t="str">
        <f t="shared" si="28"/>
        <v/>
      </c>
      <c r="AU163" s="3" t="str">
        <f>IF($A163="","",IF((AND($A163="ADD",OR(AT163="",AT163="Excellent"))),"1",(_xlfn.XLOOKUP(AT163,condition[lookupValue],condition[lookupKey],""))))</f>
        <v/>
      </c>
      <c r="AV163" s="8" t="str">
        <f t="shared" si="29"/>
        <v/>
      </c>
    </row>
    <row r="164" spans="2:48"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6"/>
      <c r="O164" s="6"/>
      <c r="P164" s="6"/>
      <c r="Q164" s="6"/>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IF($A164="ADD",IF(NOT(ISBLANK(V164)),_xlfn.XLOOKUP(V164,drainwall_type[lookupValue],drainwall_type[lookupKey],"ERROR"),""), "")</f>
        <v/>
      </c>
      <c r="Y164" s="3" t="str">
        <f>IF($A164="ADD",IF(NOT(ISBLANK(X164)),_xlfn.XLOOKUP(X164,headwall_material[lookupValue],headwall_material[lookupKey],"ERROR"),""), "")</f>
        <v/>
      </c>
      <c r="Z164" s="8"/>
      <c r="AA164" s="4" t="str">
        <f t="shared" ca="1" si="20"/>
        <v/>
      </c>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T164" s="3" t="str">
        <f t="shared" si="28"/>
        <v/>
      </c>
      <c r="AU164" s="3" t="str">
        <f>IF($A164="","",IF((AND($A164="ADD",OR(AT164="",AT164="Excellent"))),"1",(_xlfn.XLOOKUP(AT164,condition[lookupValue],condition[lookupKey],""))))</f>
        <v/>
      </c>
      <c r="AV164" s="8" t="str">
        <f t="shared" si="29"/>
        <v/>
      </c>
    </row>
    <row r="165" spans="2:48"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6"/>
      <c r="O165" s="6"/>
      <c r="P165" s="6"/>
      <c r="Q165" s="6"/>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IF($A165="ADD",IF(NOT(ISBLANK(V165)),_xlfn.XLOOKUP(V165,drainwall_type[lookupValue],drainwall_type[lookupKey],"ERROR"),""), "")</f>
        <v/>
      </c>
      <c r="Y165" s="3" t="str">
        <f>IF($A165="ADD",IF(NOT(ISBLANK(X165)),_xlfn.XLOOKUP(X165,headwall_material[lookupValue],headwall_material[lookupKey],"ERROR"),""), "")</f>
        <v/>
      </c>
      <c r="Z165" s="8"/>
      <c r="AA165" s="4" t="str">
        <f t="shared" ca="1" si="20"/>
        <v/>
      </c>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T165" s="3" t="str">
        <f t="shared" si="28"/>
        <v/>
      </c>
      <c r="AU165" s="3" t="str">
        <f>IF($A165="","",IF((AND($A165="ADD",OR(AT165="",AT165="Excellent"))),"1",(_xlfn.XLOOKUP(AT165,condition[lookupValue],condition[lookupKey],""))))</f>
        <v/>
      </c>
      <c r="AV165" s="8" t="str">
        <f t="shared" si="29"/>
        <v/>
      </c>
    </row>
    <row r="166" spans="2:48"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6"/>
      <c r="O166" s="6"/>
      <c r="P166" s="6"/>
      <c r="Q166" s="6"/>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IF($A166="ADD",IF(NOT(ISBLANK(V166)),_xlfn.XLOOKUP(V166,drainwall_type[lookupValue],drainwall_type[lookupKey],"ERROR"),""), "")</f>
        <v/>
      </c>
      <c r="Y166" s="3" t="str">
        <f>IF($A166="ADD",IF(NOT(ISBLANK(X166)),_xlfn.XLOOKUP(X166,headwall_material[lookupValue],headwall_material[lookupKey],"ERROR"),""), "")</f>
        <v/>
      </c>
      <c r="Z166" s="8"/>
      <c r="AA166" s="4" t="str">
        <f t="shared" ca="1" si="20"/>
        <v/>
      </c>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T166" s="3" t="str">
        <f t="shared" si="28"/>
        <v/>
      </c>
      <c r="AU166" s="3" t="str">
        <f>IF($A166="","",IF((AND($A166="ADD",OR(AT166="",AT166="Excellent"))),"1",(_xlfn.XLOOKUP(AT166,condition[lookupValue],condition[lookupKey],""))))</f>
        <v/>
      </c>
      <c r="AV166" s="8" t="str">
        <f t="shared" si="29"/>
        <v/>
      </c>
    </row>
    <row r="167" spans="2:48"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6"/>
      <c r="O167" s="6"/>
      <c r="P167" s="6"/>
      <c r="Q167" s="6"/>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IF($A167="ADD",IF(NOT(ISBLANK(V167)),_xlfn.XLOOKUP(V167,drainwall_type[lookupValue],drainwall_type[lookupKey],"ERROR"),""), "")</f>
        <v/>
      </c>
      <c r="Y167" s="3" t="str">
        <f>IF($A167="ADD",IF(NOT(ISBLANK(X167)),_xlfn.XLOOKUP(X167,headwall_material[lookupValue],headwall_material[lookupKey],"ERROR"),""), "")</f>
        <v/>
      </c>
      <c r="Z167" s="8"/>
      <c r="AA167" s="4" t="str">
        <f t="shared" ca="1" si="20"/>
        <v/>
      </c>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T167" s="3" t="str">
        <f t="shared" si="28"/>
        <v/>
      </c>
      <c r="AU167" s="3" t="str">
        <f>IF($A167="","",IF((AND($A167="ADD",OR(AT167="",AT167="Excellent"))),"1",(_xlfn.XLOOKUP(AT167,condition[lookupValue],condition[lookupKey],""))))</f>
        <v/>
      </c>
      <c r="AV167" s="8" t="str">
        <f t="shared" si="29"/>
        <v/>
      </c>
    </row>
    <row r="168" spans="2:48"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6"/>
      <c r="O168" s="6"/>
      <c r="P168" s="6"/>
      <c r="Q168" s="6"/>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IF($A168="ADD",IF(NOT(ISBLANK(V168)),_xlfn.XLOOKUP(V168,drainwall_type[lookupValue],drainwall_type[lookupKey],"ERROR"),""), "")</f>
        <v/>
      </c>
      <c r="Y168" s="3" t="str">
        <f>IF($A168="ADD",IF(NOT(ISBLANK(X168)),_xlfn.XLOOKUP(X168,headwall_material[lookupValue],headwall_material[lookupKey],"ERROR"),""), "")</f>
        <v/>
      </c>
      <c r="Z168" s="8"/>
      <c r="AA168" s="4" t="str">
        <f t="shared" ca="1" si="20"/>
        <v/>
      </c>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T168" s="3" t="str">
        <f t="shared" si="28"/>
        <v/>
      </c>
      <c r="AU168" s="3" t="str">
        <f>IF($A168="","",IF((AND($A168="ADD",OR(AT168="",AT168="Excellent"))),"1",(_xlfn.XLOOKUP(AT168,condition[lookupValue],condition[lookupKey],""))))</f>
        <v/>
      </c>
      <c r="AV168" s="8" t="str">
        <f t="shared" si="29"/>
        <v/>
      </c>
    </row>
    <row r="169" spans="2:48"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6"/>
      <c r="O169" s="6"/>
      <c r="P169" s="6"/>
      <c r="Q169" s="6"/>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IF($A169="ADD",IF(NOT(ISBLANK(V169)),_xlfn.XLOOKUP(V169,drainwall_type[lookupValue],drainwall_type[lookupKey],"ERROR"),""), "")</f>
        <v/>
      </c>
      <c r="Y169" s="3" t="str">
        <f>IF($A169="ADD",IF(NOT(ISBLANK(X169)),_xlfn.XLOOKUP(X169,headwall_material[lookupValue],headwall_material[lookupKey],"ERROR"),""), "")</f>
        <v/>
      </c>
      <c r="Z169" s="8"/>
      <c r="AA169" s="4" t="str">
        <f t="shared" ca="1" si="20"/>
        <v/>
      </c>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T169" s="3" t="str">
        <f t="shared" si="28"/>
        <v/>
      </c>
      <c r="AU169" s="3" t="str">
        <f>IF($A169="","",IF((AND($A169="ADD",OR(AT169="",AT169="Excellent"))),"1",(_xlfn.XLOOKUP(AT169,condition[lookupValue],condition[lookupKey],""))))</f>
        <v/>
      </c>
      <c r="AV169" s="8" t="str">
        <f t="shared" si="29"/>
        <v/>
      </c>
    </row>
    <row r="170" spans="2:48"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6"/>
      <c r="O170" s="6"/>
      <c r="P170" s="6"/>
      <c r="Q170" s="6"/>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IF($A170="ADD",IF(NOT(ISBLANK(V170)),_xlfn.XLOOKUP(V170,drainwall_type[lookupValue],drainwall_type[lookupKey],"ERROR"),""), "")</f>
        <v/>
      </c>
      <c r="Y170" s="3" t="str">
        <f>IF($A170="ADD",IF(NOT(ISBLANK(X170)),_xlfn.XLOOKUP(X170,headwall_material[lookupValue],headwall_material[lookupKey],"ERROR"),""), "")</f>
        <v/>
      </c>
      <c r="Z170" s="8"/>
      <c r="AA170" s="4" t="str">
        <f t="shared" ca="1" si="20"/>
        <v/>
      </c>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T170" s="3" t="str">
        <f t="shared" si="28"/>
        <v/>
      </c>
      <c r="AU170" s="3" t="str">
        <f>IF($A170="","",IF((AND($A170="ADD",OR(AT170="",AT170="Excellent"))),"1",(_xlfn.XLOOKUP(AT170,condition[lookupValue],condition[lookupKey],""))))</f>
        <v/>
      </c>
      <c r="AV170" s="8" t="str">
        <f t="shared" si="29"/>
        <v/>
      </c>
    </row>
    <row r="171" spans="2:48"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6"/>
      <c r="O171" s="6"/>
      <c r="P171" s="6"/>
      <c r="Q171" s="6"/>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IF($A171="ADD",IF(NOT(ISBLANK(V171)),_xlfn.XLOOKUP(V171,drainwall_type[lookupValue],drainwall_type[lookupKey],"ERROR"),""), "")</f>
        <v/>
      </c>
      <c r="Y171" s="3" t="str">
        <f>IF($A171="ADD",IF(NOT(ISBLANK(X171)),_xlfn.XLOOKUP(X171,headwall_material[lookupValue],headwall_material[lookupKey],"ERROR"),""), "")</f>
        <v/>
      </c>
      <c r="Z171" s="8"/>
      <c r="AA171" s="4" t="str">
        <f t="shared" ca="1" si="20"/>
        <v/>
      </c>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T171" s="3" t="str">
        <f t="shared" si="28"/>
        <v/>
      </c>
      <c r="AU171" s="3" t="str">
        <f>IF($A171="","",IF((AND($A171="ADD",OR(AT171="",AT171="Excellent"))),"1",(_xlfn.XLOOKUP(AT171,condition[lookupValue],condition[lookupKey],""))))</f>
        <v/>
      </c>
      <c r="AV171" s="8" t="str">
        <f t="shared" si="29"/>
        <v/>
      </c>
    </row>
    <row r="172" spans="2:48"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6"/>
      <c r="O172" s="6"/>
      <c r="P172" s="6"/>
      <c r="Q172" s="6"/>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IF($A172="ADD",IF(NOT(ISBLANK(V172)),_xlfn.XLOOKUP(V172,drainwall_type[lookupValue],drainwall_type[lookupKey],"ERROR"),""), "")</f>
        <v/>
      </c>
      <c r="Y172" s="3" t="str">
        <f>IF($A172="ADD",IF(NOT(ISBLANK(X172)),_xlfn.XLOOKUP(X172,headwall_material[lookupValue],headwall_material[lookupKey],"ERROR"),""), "")</f>
        <v/>
      </c>
      <c r="Z172" s="8"/>
      <c r="AA172" s="4" t="str">
        <f t="shared" ca="1" si="20"/>
        <v/>
      </c>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T172" s="3" t="str">
        <f t="shared" si="28"/>
        <v/>
      </c>
      <c r="AU172" s="3" t="str">
        <f>IF($A172="","",IF((AND($A172="ADD",OR(AT172="",AT172="Excellent"))),"1",(_xlfn.XLOOKUP(AT172,condition[lookupValue],condition[lookupKey],""))))</f>
        <v/>
      </c>
      <c r="AV172" s="8" t="str">
        <f t="shared" si="29"/>
        <v/>
      </c>
    </row>
    <row r="173" spans="2:48"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6"/>
      <c r="O173" s="6"/>
      <c r="P173" s="6"/>
      <c r="Q173" s="6"/>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IF($A173="ADD",IF(NOT(ISBLANK(V173)),_xlfn.XLOOKUP(V173,drainwall_type[lookupValue],drainwall_type[lookupKey],"ERROR"),""), "")</f>
        <v/>
      </c>
      <c r="Y173" s="3" t="str">
        <f>IF($A173="ADD",IF(NOT(ISBLANK(X173)),_xlfn.XLOOKUP(X173,headwall_material[lookupValue],headwall_material[lookupKey],"ERROR"),""), "")</f>
        <v/>
      </c>
      <c r="Z173" s="8"/>
      <c r="AA173" s="4" t="str">
        <f t="shared" ca="1" si="20"/>
        <v/>
      </c>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T173" s="3" t="str">
        <f t="shared" si="28"/>
        <v/>
      </c>
      <c r="AU173" s="3" t="str">
        <f>IF($A173="","",IF((AND($A173="ADD",OR(AT173="",AT173="Excellent"))),"1",(_xlfn.XLOOKUP(AT173,condition[lookupValue],condition[lookupKey],""))))</f>
        <v/>
      </c>
      <c r="AV173" s="8" t="str">
        <f t="shared" si="29"/>
        <v/>
      </c>
    </row>
    <row r="174" spans="2:48"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6"/>
      <c r="O174" s="6"/>
      <c r="P174" s="6"/>
      <c r="Q174" s="6"/>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IF($A174="ADD",IF(NOT(ISBLANK(V174)),_xlfn.XLOOKUP(V174,drainwall_type[lookupValue],drainwall_type[lookupKey],"ERROR"),""), "")</f>
        <v/>
      </c>
      <c r="Y174" s="3" t="str">
        <f>IF($A174="ADD",IF(NOT(ISBLANK(X174)),_xlfn.XLOOKUP(X174,headwall_material[lookupValue],headwall_material[lookupKey],"ERROR"),""), "")</f>
        <v/>
      </c>
      <c r="Z174" s="8"/>
      <c r="AA174" s="4" t="str">
        <f t="shared" ca="1" si="20"/>
        <v/>
      </c>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T174" s="3" t="str">
        <f t="shared" si="28"/>
        <v/>
      </c>
      <c r="AU174" s="3" t="str">
        <f>IF($A174="","",IF((AND($A174="ADD",OR(AT174="",AT174="Excellent"))),"1",(_xlfn.XLOOKUP(AT174,condition[lookupValue],condition[lookupKey],""))))</f>
        <v/>
      </c>
      <c r="AV174" s="8" t="str">
        <f t="shared" si="29"/>
        <v/>
      </c>
    </row>
    <row r="175" spans="2:48"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6"/>
      <c r="O175" s="6"/>
      <c r="P175" s="6"/>
      <c r="Q175" s="6"/>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IF($A175="ADD",IF(NOT(ISBLANK(V175)),_xlfn.XLOOKUP(V175,drainwall_type[lookupValue],drainwall_type[lookupKey],"ERROR"),""), "")</f>
        <v/>
      </c>
      <c r="Y175" s="3" t="str">
        <f>IF($A175="ADD",IF(NOT(ISBLANK(X175)),_xlfn.XLOOKUP(X175,headwall_material[lookupValue],headwall_material[lookupKey],"ERROR"),""), "")</f>
        <v/>
      </c>
      <c r="Z175" s="8"/>
      <c r="AA175" s="4" t="str">
        <f t="shared" ca="1" si="20"/>
        <v/>
      </c>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T175" s="3" t="str">
        <f t="shared" si="28"/>
        <v/>
      </c>
      <c r="AU175" s="3" t="str">
        <f>IF($A175="","",IF((AND($A175="ADD",OR(AT175="",AT175="Excellent"))),"1",(_xlfn.XLOOKUP(AT175,condition[lookupValue],condition[lookupKey],""))))</f>
        <v/>
      </c>
      <c r="AV175" s="8" t="str">
        <f t="shared" si="29"/>
        <v/>
      </c>
    </row>
    <row r="176" spans="2:48"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6"/>
      <c r="O176" s="6"/>
      <c r="P176" s="6"/>
      <c r="Q176" s="6"/>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IF($A176="ADD",IF(NOT(ISBLANK(V176)),_xlfn.XLOOKUP(V176,drainwall_type[lookupValue],drainwall_type[lookupKey],"ERROR"),""), "")</f>
        <v/>
      </c>
      <c r="Y176" s="3" t="str">
        <f>IF($A176="ADD",IF(NOT(ISBLANK(X176)),_xlfn.XLOOKUP(X176,headwall_material[lookupValue],headwall_material[lookupKey],"ERROR"),""), "")</f>
        <v/>
      </c>
      <c r="Z176" s="8"/>
      <c r="AA176" s="4" t="str">
        <f t="shared" ca="1" si="20"/>
        <v/>
      </c>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T176" s="3" t="str">
        <f t="shared" si="28"/>
        <v/>
      </c>
      <c r="AU176" s="3" t="str">
        <f>IF($A176="","",IF((AND($A176="ADD",OR(AT176="",AT176="Excellent"))),"1",(_xlfn.XLOOKUP(AT176,condition[lookupValue],condition[lookupKey],""))))</f>
        <v/>
      </c>
      <c r="AV176" s="8" t="str">
        <f t="shared" si="29"/>
        <v/>
      </c>
    </row>
    <row r="177" spans="2:48"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6"/>
      <c r="O177" s="6"/>
      <c r="P177" s="6"/>
      <c r="Q177" s="6"/>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IF($A177="ADD",IF(NOT(ISBLANK(V177)),_xlfn.XLOOKUP(V177,drainwall_type[lookupValue],drainwall_type[lookupKey],"ERROR"),""), "")</f>
        <v/>
      </c>
      <c r="Y177" s="3" t="str">
        <f>IF($A177="ADD",IF(NOT(ISBLANK(X177)),_xlfn.XLOOKUP(X177,headwall_material[lookupValue],headwall_material[lookupKey],"ERROR"),""), "")</f>
        <v/>
      </c>
      <c r="Z177" s="8"/>
      <c r="AA177" s="4" t="str">
        <f t="shared" ca="1" si="20"/>
        <v/>
      </c>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T177" s="3" t="str">
        <f t="shared" si="28"/>
        <v/>
      </c>
      <c r="AU177" s="3" t="str">
        <f>IF($A177="","",IF((AND($A177="ADD",OR(AT177="",AT177="Excellent"))),"1",(_xlfn.XLOOKUP(AT177,condition[lookupValue],condition[lookupKey],""))))</f>
        <v/>
      </c>
      <c r="AV177" s="8" t="str">
        <f t="shared" si="29"/>
        <v/>
      </c>
    </row>
    <row r="178" spans="2:48"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6"/>
      <c r="O178" s="6"/>
      <c r="P178" s="6"/>
      <c r="Q178" s="6"/>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IF($A178="ADD",IF(NOT(ISBLANK(V178)),_xlfn.XLOOKUP(V178,drainwall_type[lookupValue],drainwall_type[lookupKey],"ERROR"),""), "")</f>
        <v/>
      </c>
      <c r="Y178" s="3" t="str">
        <f>IF($A178="ADD",IF(NOT(ISBLANK(X178)),_xlfn.XLOOKUP(X178,headwall_material[lookupValue],headwall_material[lookupKey],"ERROR"),""), "")</f>
        <v/>
      </c>
      <c r="Z178" s="8"/>
      <c r="AA178" s="4" t="str">
        <f t="shared" ca="1" si="20"/>
        <v/>
      </c>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T178" s="3" t="str">
        <f t="shared" si="28"/>
        <v/>
      </c>
      <c r="AU178" s="3" t="str">
        <f>IF($A178="","",IF((AND($A178="ADD",OR(AT178="",AT178="Excellent"))),"1",(_xlfn.XLOOKUP(AT178,condition[lookupValue],condition[lookupKey],""))))</f>
        <v/>
      </c>
      <c r="AV178" s="8" t="str">
        <f t="shared" si="29"/>
        <v/>
      </c>
    </row>
    <row r="179" spans="2:48"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6"/>
      <c r="O179" s="6"/>
      <c r="P179" s="6"/>
      <c r="Q179" s="6"/>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IF($A179="ADD",IF(NOT(ISBLANK(V179)),_xlfn.XLOOKUP(V179,drainwall_type[lookupValue],drainwall_type[lookupKey],"ERROR"),""), "")</f>
        <v/>
      </c>
      <c r="Y179" s="3" t="str">
        <f>IF($A179="ADD",IF(NOT(ISBLANK(X179)),_xlfn.XLOOKUP(X179,headwall_material[lookupValue],headwall_material[lookupKey],"ERROR"),""), "")</f>
        <v/>
      </c>
      <c r="Z179" s="8"/>
      <c r="AA179" s="4" t="str">
        <f t="shared" ca="1" si="20"/>
        <v/>
      </c>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T179" s="3" t="str">
        <f t="shared" si="28"/>
        <v/>
      </c>
      <c r="AU179" s="3" t="str">
        <f>IF($A179="","",IF((AND($A179="ADD",OR(AT179="",AT179="Excellent"))),"1",(_xlfn.XLOOKUP(AT179,condition[lookupValue],condition[lookupKey],""))))</f>
        <v/>
      </c>
      <c r="AV179" s="8" t="str">
        <f t="shared" si="29"/>
        <v/>
      </c>
    </row>
    <row r="180" spans="2:48"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6"/>
      <c r="O180" s="6"/>
      <c r="P180" s="6"/>
      <c r="Q180" s="6"/>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IF($A180="ADD",IF(NOT(ISBLANK(V180)),_xlfn.XLOOKUP(V180,drainwall_type[lookupValue],drainwall_type[lookupKey],"ERROR"),""), "")</f>
        <v/>
      </c>
      <c r="Y180" s="3" t="str">
        <f>IF($A180="ADD",IF(NOT(ISBLANK(X180)),_xlfn.XLOOKUP(X180,headwall_material[lookupValue],headwall_material[lookupKey],"ERROR"),""), "")</f>
        <v/>
      </c>
      <c r="Z180" s="8"/>
      <c r="AA180" s="4" t="str">
        <f t="shared" ca="1" si="20"/>
        <v/>
      </c>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T180" s="3" t="str">
        <f t="shared" si="28"/>
        <v/>
      </c>
      <c r="AU180" s="3" t="str">
        <f>IF($A180="","",IF((AND($A180="ADD",OR(AT180="",AT180="Excellent"))),"1",(_xlfn.XLOOKUP(AT180,condition[lookupValue],condition[lookupKey],""))))</f>
        <v/>
      </c>
      <c r="AV180" s="8" t="str">
        <f t="shared" si="29"/>
        <v/>
      </c>
    </row>
    <row r="181" spans="2:48"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6"/>
      <c r="O181" s="6"/>
      <c r="P181" s="6"/>
      <c r="Q181" s="6"/>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IF($A181="ADD",IF(NOT(ISBLANK(V181)),_xlfn.XLOOKUP(V181,drainwall_type[lookupValue],drainwall_type[lookupKey],"ERROR"),""), "")</f>
        <v/>
      </c>
      <c r="Y181" s="3" t="str">
        <f>IF($A181="ADD",IF(NOT(ISBLANK(X181)),_xlfn.XLOOKUP(X181,headwall_material[lookupValue],headwall_material[lookupKey],"ERROR"),""), "")</f>
        <v/>
      </c>
      <c r="Z181" s="8"/>
      <c r="AA181" s="4" t="str">
        <f t="shared" ca="1" si="20"/>
        <v/>
      </c>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T181" s="3" t="str">
        <f t="shared" si="28"/>
        <v/>
      </c>
      <c r="AU181" s="3" t="str">
        <f>IF($A181="","",IF((AND($A181="ADD",OR(AT181="",AT181="Excellent"))),"1",(_xlfn.XLOOKUP(AT181,condition[lookupValue],condition[lookupKey],""))))</f>
        <v/>
      </c>
      <c r="AV181" s="8" t="str">
        <f t="shared" si="29"/>
        <v/>
      </c>
    </row>
    <row r="182" spans="2:48"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6"/>
      <c r="O182" s="6"/>
      <c r="P182" s="6"/>
      <c r="Q182" s="6"/>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IF($A182="ADD",IF(NOT(ISBLANK(V182)),_xlfn.XLOOKUP(V182,drainwall_type[lookupValue],drainwall_type[lookupKey],"ERROR"),""), "")</f>
        <v/>
      </c>
      <c r="Y182" s="3" t="str">
        <f>IF($A182="ADD",IF(NOT(ISBLANK(X182)),_xlfn.XLOOKUP(X182,headwall_material[lookupValue],headwall_material[lookupKey],"ERROR"),""), "")</f>
        <v/>
      </c>
      <c r="Z182" s="8"/>
      <c r="AA182" s="4" t="str">
        <f t="shared" ca="1" si="20"/>
        <v/>
      </c>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T182" s="3" t="str">
        <f t="shared" si="28"/>
        <v/>
      </c>
      <c r="AU182" s="3" t="str">
        <f>IF($A182="","",IF((AND($A182="ADD",OR(AT182="",AT182="Excellent"))),"1",(_xlfn.XLOOKUP(AT182,condition[lookupValue],condition[lookupKey],""))))</f>
        <v/>
      </c>
      <c r="AV182" s="8" t="str">
        <f t="shared" si="29"/>
        <v/>
      </c>
    </row>
    <row r="183" spans="2:48"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6"/>
      <c r="O183" s="6"/>
      <c r="P183" s="6"/>
      <c r="Q183" s="6"/>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IF($A183="ADD",IF(NOT(ISBLANK(V183)),_xlfn.XLOOKUP(V183,drainwall_type[lookupValue],drainwall_type[lookupKey],"ERROR"),""), "")</f>
        <v/>
      </c>
      <c r="Y183" s="3" t="str">
        <f>IF($A183="ADD",IF(NOT(ISBLANK(X183)),_xlfn.XLOOKUP(X183,headwall_material[lookupValue],headwall_material[lookupKey],"ERROR"),""), "")</f>
        <v/>
      </c>
      <c r="Z183" s="8"/>
      <c r="AA183" s="4" t="str">
        <f t="shared" ca="1" si="20"/>
        <v/>
      </c>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T183" s="3" t="str">
        <f t="shared" si="28"/>
        <v/>
      </c>
      <c r="AU183" s="3" t="str">
        <f>IF($A183="","",IF((AND($A183="ADD",OR(AT183="",AT183="Excellent"))),"1",(_xlfn.XLOOKUP(AT183,condition[lookupValue],condition[lookupKey],""))))</f>
        <v/>
      </c>
      <c r="AV183" s="8" t="str">
        <f t="shared" si="29"/>
        <v/>
      </c>
    </row>
    <row r="184" spans="2:48"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6"/>
      <c r="O184" s="6"/>
      <c r="P184" s="6"/>
      <c r="Q184" s="6"/>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IF($A184="ADD",IF(NOT(ISBLANK(V184)),_xlfn.XLOOKUP(V184,drainwall_type[lookupValue],drainwall_type[lookupKey],"ERROR"),""), "")</f>
        <v/>
      </c>
      <c r="Y184" s="3" t="str">
        <f>IF($A184="ADD",IF(NOT(ISBLANK(X184)),_xlfn.XLOOKUP(X184,headwall_material[lookupValue],headwall_material[lookupKey],"ERROR"),""), "")</f>
        <v/>
      </c>
      <c r="Z184" s="8"/>
      <c r="AA184" s="4" t="str">
        <f t="shared" ca="1" si="20"/>
        <v/>
      </c>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T184" s="3" t="str">
        <f t="shared" si="28"/>
        <v/>
      </c>
      <c r="AU184" s="3" t="str">
        <f>IF($A184="","",IF((AND($A184="ADD",OR(AT184="",AT184="Excellent"))),"1",(_xlfn.XLOOKUP(AT184,condition[lookupValue],condition[lookupKey],""))))</f>
        <v/>
      </c>
      <c r="AV184" s="8" t="str">
        <f t="shared" si="29"/>
        <v/>
      </c>
    </row>
    <row r="185" spans="2:48"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6"/>
      <c r="O185" s="6"/>
      <c r="P185" s="6"/>
      <c r="Q185" s="6"/>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IF($A185="ADD",IF(NOT(ISBLANK(V185)),_xlfn.XLOOKUP(V185,drainwall_type[lookupValue],drainwall_type[lookupKey],"ERROR"),""), "")</f>
        <v/>
      </c>
      <c r="Y185" s="3" t="str">
        <f>IF($A185="ADD",IF(NOT(ISBLANK(X185)),_xlfn.XLOOKUP(X185,headwall_material[lookupValue],headwall_material[lookupKey],"ERROR"),""), "")</f>
        <v/>
      </c>
      <c r="Z185" s="8"/>
      <c r="AA185" s="4" t="str">
        <f t="shared" ca="1" si="20"/>
        <v/>
      </c>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T185" s="3" t="str">
        <f t="shared" si="28"/>
        <v/>
      </c>
      <c r="AU185" s="3" t="str">
        <f>IF($A185="","",IF((AND($A185="ADD",OR(AT185="",AT185="Excellent"))),"1",(_xlfn.XLOOKUP(AT185,condition[lookupValue],condition[lookupKey],""))))</f>
        <v/>
      </c>
      <c r="AV185" s="8" t="str">
        <f t="shared" si="29"/>
        <v/>
      </c>
    </row>
    <row r="186" spans="2:48"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6"/>
      <c r="O186" s="6"/>
      <c r="P186" s="6"/>
      <c r="Q186" s="6"/>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IF($A186="ADD",IF(NOT(ISBLANK(V186)),_xlfn.XLOOKUP(V186,drainwall_type[lookupValue],drainwall_type[lookupKey],"ERROR"),""), "")</f>
        <v/>
      </c>
      <c r="Y186" s="3" t="str">
        <f>IF($A186="ADD",IF(NOT(ISBLANK(X186)),_xlfn.XLOOKUP(X186,headwall_material[lookupValue],headwall_material[lookupKey],"ERROR"),""), "")</f>
        <v/>
      </c>
      <c r="Z186" s="8"/>
      <c r="AA186" s="4" t="str">
        <f t="shared" ca="1" si="20"/>
        <v/>
      </c>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T186" s="3" t="str">
        <f t="shared" si="28"/>
        <v/>
      </c>
      <c r="AU186" s="3" t="str">
        <f>IF($A186="","",IF((AND($A186="ADD",OR(AT186="",AT186="Excellent"))),"1",(_xlfn.XLOOKUP(AT186,condition[lookupValue],condition[lookupKey],""))))</f>
        <v/>
      </c>
      <c r="AV186" s="8" t="str">
        <f t="shared" si="29"/>
        <v/>
      </c>
    </row>
    <row r="187" spans="2:48"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6"/>
      <c r="O187" s="6"/>
      <c r="P187" s="6"/>
      <c r="Q187" s="6"/>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IF($A187="ADD",IF(NOT(ISBLANK(V187)),_xlfn.XLOOKUP(V187,drainwall_type[lookupValue],drainwall_type[lookupKey],"ERROR"),""), "")</f>
        <v/>
      </c>
      <c r="Y187" s="3" t="str">
        <f>IF($A187="ADD",IF(NOT(ISBLANK(X187)),_xlfn.XLOOKUP(X187,headwall_material[lookupValue],headwall_material[lookupKey],"ERROR"),""), "")</f>
        <v/>
      </c>
      <c r="Z187" s="8"/>
      <c r="AA187" s="4" t="str">
        <f t="shared" ca="1" si="20"/>
        <v/>
      </c>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T187" s="3" t="str">
        <f t="shared" si="28"/>
        <v/>
      </c>
      <c r="AU187" s="3" t="str">
        <f>IF($A187="","",IF((AND($A187="ADD",OR(AT187="",AT187="Excellent"))),"1",(_xlfn.XLOOKUP(AT187,condition[lookupValue],condition[lookupKey],""))))</f>
        <v/>
      </c>
      <c r="AV187" s="8" t="str">
        <f t="shared" si="29"/>
        <v/>
      </c>
    </row>
    <row r="188" spans="2:48"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6"/>
      <c r="O188" s="6"/>
      <c r="P188" s="6"/>
      <c r="Q188" s="6"/>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IF($A188="ADD",IF(NOT(ISBLANK(V188)),_xlfn.XLOOKUP(V188,drainwall_type[lookupValue],drainwall_type[lookupKey],"ERROR"),""), "")</f>
        <v/>
      </c>
      <c r="Y188" s="3" t="str">
        <f>IF($A188="ADD",IF(NOT(ISBLANK(X188)),_xlfn.XLOOKUP(X188,headwall_material[lookupValue],headwall_material[lookupKey],"ERROR"),""), "")</f>
        <v/>
      </c>
      <c r="Z188" s="8"/>
      <c r="AA188" s="4" t="str">
        <f t="shared" ca="1" si="20"/>
        <v/>
      </c>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T188" s="3" t="str">
        <f t="shared" si="28"/>
        <v/>
      </c>
      <c r="AU188" s="3" t="str">
        <f>IF($A188="","",IF((AND($A188="ADD",OR(AT188="",AT188="Excellent"))),"1",(_xlfn.XLOOKUP(AT188,condition[lookupValue],condition[lookupKey],""))))</f>
        <v/>
      </c>
      <c r="AV188" s="8" t="str">
        <f t="shared" si="29"/>
        <v/>
      </c>
    </row>
    <row r="189" spans="2:48"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6"/>
      <c r="O189" s="6"/>
      <c r="P189" s="6"/>
      <c r="Q189" s="6"/>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IF($A189="ADD",IF(NOT(ISBLANK(V189)),_xlfn.XLOOKUP(V189,drainwall_type[lookupValue],drainwall_type[lookupKey],"ERROR"),""), "")</f>
        <v/>
      </c>
      <c r="Y189" s="3" t="str">
        <f>IF($A189="ADD",IF(NOT(ISBLANK(X189)),_xlfn.XLOOKUP(X189,headwall_material[lookupValue],headwall_material[lookupKey],"ERROR"),""), "")</f>
        <v/>
      </c>
      <c r="Z189" s="8"/>
      <c r="AA189" s="4" t="str">
        <f t="shared" ca="1" si="20"/>
        <v/>
      </c>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T189" s="3" t="str">
        <f t="shared" si="28"/>
        <v/>
      </c>
      <c r="AU189" s="3" t="str">
        <f>IF($A189="","",IF((AND($A189="ADD",OR(AT189="",AT189="Excellent"))),"1",(_xlfn.XLOOKUP(AT189,condition[lookupValue],condition[lookupKey],""))))</f>
        <v/>
      </c>
      <c r="AV189" s="8" t="str">
        <f t="shared" si="29"/>
        <v/>
      </c>
    </row>
    <row r="190" spans="2:48"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6"/>
      <c r="O190" s="6"/>
      <c r="P190" s="6"/>
      <c r="Q190" s="6"/>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IF($A190="ADD",IF(NOT(ISBLANK(V190)),_xlfn.XLOOKUP(V190,drainwall_type[lookupValue],drainwall_type[lookupKey],"ERROR"),""), "")</f>
        <v/>
      </c>
      <c r="Y190" s="3" t="str">
        <f>IF($A190="ADD",IF(NOT(ISBLANK(X190)),_xlfn.XLOOKUP(X190,headwall_material[lookupValue],headwall_material[lookupKey],"ERROR"),""), "")</f>
        <v/>
      </c>
      <c r="Z190" s="8"/>
      <c r="AA190" s="4" t="str">
        <f t="shared" ca="1" si="20"/>
        <v/>
      </c>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T190" s="3" t="str">
        <f t="shared" si="28"/>
        <v/>
      </c>
      <c r="AU190" s="3" t="str">
        <f>IF($A190="","",IF((AND($A190="ADD",OR(AT190="",AT190="Excellent"))),"1",(_xlfn.XLOOKUP(AT190,condition[lookupValue],condition[lookupKey],""))))</f>
        <v/>
      </c>
      <c r="AV190" s="8" t="str">
        <f t="shared" si="29"/>
        <v/>
      </c>
    </row>
    <row r="191" spans="2:48"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6"/>
      <c r="O191" s="6"/>
      <c r="P191" s="6"/>
      <c r="Q191" s="6"/>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IF($A191="ADD",IF(NOT(ISBLANK(V191)),_xlfn.XLOOKUP(V191,drainwall_type[lookupValue],drainwall_type[lookupKey],"ERROR"),""), "")</f>
        <v/>
      </c>
      <c r="Y191" s="3" t="str">
        <f>IF($A191="ADD",IF(NOT(ISBLANK(X191)),_xlfn.XLOOKUP(X191,headwall_material[lookupValue],headwall_material[lookupKey],"ERROR"),""), "")</f>
        <v/>
      </c>
      <c r="Z191" s="8"/>
      <c r="AA191" s="4" t="str">
        <f t="shared" ca="1" si="20"/>
        <v/>
      </c>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T191" s="3" t="str">
        <f t="shared" si="28"/>
        <v/>
      </c>
      <c r="AU191" s="3" t="str">
        <f>IF($A191="","",IF((AND($A191="ADD",OR(AT191="",AT191="Excellent"))),"1",(_xlfn.XLOOKUP(AT191,condition[lookupValue],condition[lookupKey],""))))</f>
        <v/>
      </c>
      <c r="AV191" s="8" t="str">
        <f t="shared" si="29"/>
        <v/>
      </c>
    </row>
    <row r="192" spans="2:48"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6"/>
      <c r="O192" s="6"/>
      <c r="P192" s="6"/>
      <c r="Q192" s="6"/>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IF($A192="ADD",IF(NOT(ISBLANK(V192)),_xlfn.XLOOKUP(V192,drainwall_type[lookupValue],drainwall_type[lookupKey],"ERROR"),""), "")</f>
        <v/>
      </c>
      <c r="Y192" s="3" t="str">
        <f>IF($A192="ADD",IF(NOT(ISBLANK(X192)),_xlfn.XLOOKUP(X192,headwall_material[lookupValue],headwall_material[lookupKey],"ERROR"),""), "")</f>
        <v/>
      </c>
      <c r="Z192" s="8"/>
      <c r="AA192" s="4" t="str">
        <f t="shared" ca="1" si="20"/>
        <v/>
      </c>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T192" s="3" t="str">
        <f t="shared" si="28"/>
        <v/>
      </c>
      <c r="AU192" s="3" t="str">
        <f>IF($A192="","",IF((AND($A192="ADD",OR(AT192="",AT192="Excellent"))),"1",(_xlfn.XLOOKUP(AT192,condition[lookupValue],condition[lookupKey],""))))</f>
        <v/>
      </c>
      <c r="AV192" s="8" t="str">
        <f t="shared" si="29"/>
        <v/>
      </c>
    </row>
    <row r="193" spans="2:48"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6"/>
      <c r="O193" s="6"/>
      <c r="P193" s="6"/>
      <c r="Q193" s="6"/>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IF($A193="ADD",IF(NOT(ISBLANK(V193)),_xlfn.XLOOKUP(V193,drainwall_type[lookupValue],drainwall_type[lookupKey],"ERROR"),""), "")</f>
        <v/>
      </c>
      <c r="Y193" s="3" t="str">
        <f>IF($A193="ADD",IF(NOT(ISBLANK(X193)),_xlfn.XLOOKUP(X193,headwall_material[lookupValue],headwall_material[lookupKey],"ERROR"),""), "")</f>
        <v/>
      </c>
      <c r="Z193" s="8"/>
      <c r="AA193" s="4" t="str">
        <f t="shared" ca="1" si="20"/>
        <v/>
      </c>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T193" s="3" t="str">
        <f t="shared" si="28"/>
        <v/>
      </c>
      <c r="AU193" s="3" t="str">
        <f>IF($A193="","",IF((AND($A193="ADD",OR(AT193="",AT193="Excellent"))),"1",(_xlfn.XLOOKUP(AT193,condition[lookupValue],condition[lookupKey],""))))</f>
        <v/>
      </c>
      <c r="AV193" s="8" t="str">
        <f t="shared" si="29"/>
        <v/>
      </c>
    </row>
    <row r="194" spans="2:48"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6"/>
      <c r="O194" s="6"/>
      <c r="P194" s="6"/>
      <c r="Q194" s="6"/>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IF($A194="ADD",IF(NOT(ISBLANK(V194)),_xlfn.XLOOKUP(V194,drainwall_type[lookupValue],drainwall_type[lookupKey],"ERROR"),""), "")</f>
        <v/>
      </c>
      <c r="Y194" s="3" t="str">
        <f>IF($A194="ADD",IF(NOT(ISBLANK(X194)),_xlfn.XLOOKUP(X194,headwall_material[lookupValue],headwall_material[lookupKey],"ERROR"),""), "")</f>
        <v/>
      </c>
      <c r="Z194" s="8"/>
      <c r="AA194" s="4" t="str">
        <f t="shared" ca="1" si="20"/>
        <v/>
      </c>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T194" s="3" t="str">
        <f t="shared" si="28"/>
        <v/>
      </c>
      <c r="AU194" s="3" t="str">
        <f>IF($A194="","",IF((AND($A194="ADD",OR(AT194="",AT194="Excellent"))),"1",(_xlfn.XLOOKUP(AT194,condition[lookupValue],condition[lookupKey],""))))</f>
        <v/>
      </c>
      <c r="AV194" s="8" t="str">
        <f t="shared" si="29"/>
        <v/>
      </c>
    </row>
    <row r="195" spans="2:48"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6"/>
      <c r="O195" s="6"/>
      <c r="P195" s="6"/>
      <c r="Q195" s="6"/>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IF($A195="ADD",IF(NOT(ISBLANK(V195)),_xlfn.XLOOKUP(V195,drainwall_type[lookupValue],drainwall_type[lookupKey],"ERROR"),""), "")</f>
        <v/>
      </c>
      <c r="Y195" s="3" t="str">
        <f>IF($A195="ADD",IF(NOT(ISBLANK(X195)),_xlfn.XLOOKUP(X195,headwall_material[lookupValue],headwall_material[lookupKey],"ERROR"),""), "")</f>
        <v/>
      </c>
      <c r="Z195" s="8"/>
      <c r="AA195" s="4" t="str">
        <f t="shared" ca="1" si="20"/>
        <v/>
      </c>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T195" s="3" t="str">
        <f t="shared" si="28"/>
        <v/>
      </c>
      <c r="AU195" s="3" t="str">
        <f>IF($A195="","",IF((AND($A195="ADD",OR(AT195="",AT195="Excellent"))),"1",(_xlfn.XLOOKUP(AT195,condition[lookupValue],condition[lookupKey],""))))</f>
        <v/>
      </c>
      <c r="AV195" s="8" t="str">
        <f t="shared" si="29"/>
        <v/>
      </c>
    </row>
    <row r="196" spans="2:48"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6"/>
      <c r="O196" s="6"/>
      <c r="P196" s="6"/>
      <c r="Q196" s="6"/>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IF($A196="ADD",IF(NOT(ISBLANK(V196)),_xlfn.XLOOKUP(V196,drainwall_type[lookupValue],drainwall_type[lookupKey],"ERROR"),""), "")</f>
        <v/>
      </c>
      <c r="Y196" s="3" t="str">
        <f>IF($A196="ADD",IF(NOT(ISBLANK(X196)),_xlfn.XLOOKUP(X196,headwall_material[lookupValue],headwall_material[lookupKey],"ERROR"),""), "")</f>
        <v/>
      </c>
      <c r="Z196" s="8"/>
      <c r="AA196" s="4" t="str">
        <f t="shared" ca="1" si="20"/>
        <v/>
      </c>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T196" s="3" t="str">
        <f t="shared" si="28"/>
        <v/>
      </c>
      <c r="AU196" s="3" t="str">
        <f>IF($A196="","",IF((AND($A196="ADD",OR(AT196="",AT196="Excellent"))),"1",(_xlfn.XLOOKUP(AT196,condition[lookupValue],condition[lookupKey],""))))</f>
        <v/>
      </c>
      <c r="AV196" s="8" t="str">
        <f t="shared" si="29"/>
        <v/>
      </c>
    </row>
    <row r="197" spans="2:48"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6"/>
      <c r="O197" s="6"/>
      <c r="P197" s="6"/>
      <c r="Q197" s="6"/>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IF($A197="ADD",IF(NOT(ISBLANK(V197)),_xlfn.XLOOKUP(V197,drainwall_type[lookupValue],drainwall_type[lookupKey],"ERROR"),""), "")</f>
        <v/>
      </c>
      <c r="Y197" s="3" t="str">
        <f>IF($A197="ADD",IF(NOT(ISBLANK(X197)),_xlfn.XLOOKUP(X197,headwall_material[lookupValue],headwall_material[lookupKey],"ERROR"),""), "")</f>
        <v/>
      </c>
      <c r="Z197" s="8"/>
      <c r="AA197" s="4" t="str">
        <f t="shared" ca="1" si="20"/>
        <v/>
      </c>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T197" s="3" t="str">
        <f t="shared" si="28"/>
        <v/>
      </c>
      <c r="AU197" s="3" t="str">
        <f>IF($A197="","",IF((AND($A197="ADD",OR(AT197="",AT197="Excellent"))),"1",(_xlfn.XLOOKUP(AT197,condition[lookupValue],condition[lookupKey],""))))</f>
        <v/>
      </c>
      <c r="AV197" s="8" t="str">
        <f t="shared" si="29"/>
        <v/>
      </c>
    </row>
    <row r="198" spans="2:48"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6"/>
      <c r="O198" s="6"/>
      <c r="P198" s="6"/>
      <c r="Q198" s="6"/>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IF($A198="ADD",IF(NOT(ISBLANK(V198)),_xlfn.XLOOKUP(V198,drainwall_type[lookupValue],drainwall_type[lookupKey],"ERROR"),""), "")</f>
        <v/>
      </c>
      <c r="Y198" s="3" t="str">
        <f>IF($A198="ADD",IF(NOT(ISBLANK(X198)),_xlfn.XLOOKUP(X198,headwall_material[lookupValue],headwall_material[lookupKey],"ERROR"),""), "")</f>
        <v/>
      </c>
      <c r="Z198" s="8"/>
      <c r="AA198" s="4" t="str">
        <f t="shared" ca="1" si="20"/>
        <v/>
      </c>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T198" s="3" t="str">
        <f t="shared" si="28"/>
        <v/>
      </c>
      <c r="AU198" s="3" t="str">
        <f>IF($A198="","",IF((AND($A198="ADD",OR(AT198="",AT198="Excellent"))),"1",(_xlfn.XLOOKUP(AT198,condition[lookupValue],condition[lookupKey],""))))</f>
        <v/>
      </c>
      <c r="AV198" s="8" t="str">
        <f t="shared" si="29"/>
        <v/>
      </c>
    </row>
    <row r="199" spans="2:48"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6"/>
      <c r="O199" s="6"/>
      <c r="P199" s="6"/>
      <c r="Q199" s="6"/>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IF($A199="ADD",IF(NOT(ISBLANK(V199)),_xlfn.XLOOKUP(V199,drainwall_type[lookupValue],drainwall_type[lookupKey],"ERROR"),""), "")</f>
        <v/>
      </c>
      <c r="Y199" s="3" t="str">
        <f>IF($A199="ADD",IF(NOT(ISBLANK(X199)),_xlfn.XLOOKUP(X199,headwall_material[lookupValue],headwall_material[lookupKey],"ERROR"),""), "")</f>
        <v/>
      </c>
      <c r="Z199" s="8"/>
      <c r="AA199" s="4" t="str">
        <f t="shared" ca="1" si="20"/>
        <v/>
      </c>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T199" s="3" t="str">
        <f t="shared" si="28"/>
        <v/>
      </c>
      <c r="AU199" s="3" t="str">
        <f>IF($A199="","",IF((AND($A199="ADD",OR(AT199="",AT199="Excellent"))),"1",(_xlfn.XLOOKUP(AT199,condition[lookupValue],condition[lookupKey],""))))</f>
        <v/>
      </c>
      <c r="AV199" s="8" t="str">
        <f t="shared" si="29"/>
        <v/>
      </c>
    </row>
    <row r="200" spans="2:48"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6"/>
      <c r="O200" s="6"/>
      <c r="P200" s="6"/>
      <c r="Q200" s="6"/>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IF($A200="ADD",IF(NOT(ISBLANK(V200)),_xlfn.XLOOKUP(V200,drainwall_type[lookupValue],drainwall_type[lookupKey],"ERROR"),""), "")</f>
        <v/>
      </c>
      <c r="Y200" s="3" t="str">
        <f>IF($A200="ADD",IF(NOT(ISBLANK(X200)),_xlfn.XLOOKUP(X200,headwall_material[lookupValue],headwall_material[lookupKey],"ERROR"),""), "")</f>
        <v/>
      </c>
      <c r="Z200" s="8"/>
      <c r="AA200" s="4" t="str">
        <f t="shared" ca="1" si="20"/>
        <v/>
      </c>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T200" s="3" t="str">
        <f t="shared" si="28"/>
        <v/>
      </c>
      <c r="AU200" s="3" t="str">
        <f>IF($A200="","",IF((AND($A200="ADD",OR(AT200="",AT200="Excellent"))),"1",(_xlfn.XLOOKUP(AT200,condition[lookupValue],condition[lookupKey],""))))</f>
        <v/>
      </c>
      <c r="AV200" s="8" t="str">
        <f t="shared" si="29"/>
        <v/>
      </c>
    </row>
    <row r="201" spans="2:48"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6"/>
      <c r="O201" s="6"/>
      <c r="P201" s="6"/>
      <c r="Q201" s="6"/>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IF($A201="ADD",IF(NOT(ISBLANK(V201)),_xlfn.XLOOKUP(V201,drainwall_type[lookupValue],drainwall_type[lookupKey],"ERROR"),""), "")</f>
        <v/>
      </c>
      <c r="Y201" s="3" t="str">
        <f>IF($A201="ADD",IF(NOT(ISBLANK(X201)),_xlfn.XLOOKUP(X201,headwall_material[lookupValue],headwall_material[lookupKey],"ERROR"),""), "")</f>
        <v/>
      </c>
      <c r="Z201" s="8"/>
      <c r="AA201" s="4" t="str">
        <f t="shared" ca="1" si="20"/>
        <v/>
      </c>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T201" s="3" t="str">
        <f t="shared" si="28"/>
        <v/>
      </c>
      <c r="AU201" s="3" t="str">
        <f>IF($A201="","",IF((AND($A201="ADD",OR(AT201="",AT201="Excellent"))),"1",(_xlfn.XLOOKUP(AT201,condition[lookupValue],condition[lookupKey],""))))</f>
        <v/>
      </c>
      <c r="AV201" s="8" t="str">
        <f t="shared" si="29"/>
        <v/>
      </c>
    </row>
    <row r="202" spans="2:48"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6"/>
      <c r="O202" s="6"/>
      <c r="P202" s="6"/>
      <c r="Q202" s="6"/>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IF($A202="ADD",IF(NOT(ISBLANK(V202)),_xlfn.XLOOKUP(V202,drainwall_type[lookupValue],drainwall_type[lookupKey],"ERROR"),""), "")</f>
        <v/>
      </c>
      <c r="Y202" s="3" t="str">
        <f>IF($A202="ADD",IF(NOT(ISBLANK(X202)),_xlfn.XLOOKUP(X202,headwall_material[lookupValue],headwall_material[lookupKey],"ERROR"),""), "")</f>
        <v/>
      </c>
      <c r="Z202" s="8"/>
      <c r="AA202" s="4" t="str">
        <f t="shared" ca="1" si="20"/>
        <v/>
      </c>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T202" s="3" t="str">
        <f t="shared" si="28"/>
        <v/>
      </c>
      <c r="AU202" s="3" t="str">
        <f>IF($A202="","",IF((AND($A202="ADD",OR(AT202="",AT202="Excellent"))),"1",(_xlfn.XLOOKUP(AT202,condition[lookupValue],condition[lookupKey],""))))</f>
        <v/>
      </c>
      <c r="AV202" s="8" t="str">
        <f t="shared" si="29"/>
        <v/>
      </c>
    </row>
    <row r="203" spans="2:48"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6"/>
      <c r="O203" s="6"/>
      <c r="P203" s="6"/>
      <c r="Q203" s="6"/>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IF($A203="ADD",IF(NOT(ISBLANK(V203)),_xlfn.XLOOKUP(V203,drainwall_type[lookupValue],drainwall_type[lookupKey],"ERROR"),""), "")</f>
        <v/>
      </c>
      <c r="Y203" s="3" t="str">
        <f>IF($A203="ADD",IF(NOT(ISBLANK(X203)),_xlfn.XLOOKUP(X203,headwall_material[lookupValue],headwall_material[lookupKey],"ERROR"),""), "")</f>
        <v/>
      </c>
      <c r="Z203" s="8"/>
      <c r="AA203" s="4" t="str">
        <f t="shared" ref="AA203:AA266" ca="1" si="30">IF(Z203&lt;&gt;"", DATEDIF(Z203, TODAY(),"Y"),"")</f>
        <v/>
      </c>
      <c r="AB203" s="4"/>
      <c r="AC203" s="3" t="str">
        <f t="shared" ref="AC203:AC266" si="31">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2">IF($A203="ADD","Queenstown-Lakes District Council","")</f>
        <v/>
      </c>
      <c r="AI203" s="3" t="str">
        <f>IF($A203="","",IF((AND($A203="ADD",OR(AH203="",AH203="Queenstown-Lakes District Council"))),"70",(_xlfn.XLOOKUP(AH203,ud_organisation_owner[lookupValue],ud_organisation_owner[lookupKey],""))))</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IF($A203="ADD","Local Authority","")</f>
        <v/>
      </c>
      <c r="AM203" s="3" t="str">
        <f>IF($A203="","",IF((AND($A203="ADD",OR(AL203="",AL203="Local Authority"))),"17",(_xlfn.XLOOKUP(AL203,ud_sub_organisation[lookupValue],ud_sub_organisation[lookupKey],""))))</f>
        <v/>
      </c>
      <c r="AN203" s="3" t="str">
        <f t="shared" ref="AN203:AN266" si="35">IF($A203="ADD","Vested Assets","")</f>
        <v/>
      </c>
      <c r="AO203" s="3" t="str">
        <f>IF($A203="","",IF((AND($A203="ADD",OR(AN203="",AN203="Vested Assets"))),"12",(_xlfn.XLOOKUP(AN203,ud_work_category[lookupValue],ud_work_category[lookupKey],""))))</f>
        <v/>
      </c>
      <c r="AP203" s="7"/>
      <c r="AQ203" s="2" t="str">
        <f t="shared" ref="AQ203:AQ266" si="36">IF($A203="ADD","TRUE","")</f>
        <v/>
      </c>
      <c r="AR203" s="2" t="str">
        <f t="shared" ref="AR203:AR266" si="37">IF($A203="ADD","FALSE","")</f>
        <v/>
      </c>
      <c r="AT203" s="3" t="str">
        <f t="shared" ref="AT203:AT266" si="38">IF($A203="ADD","Excellent","")</f>
        <v/>
      </c>
      <c r="AU203" s="3" t="str">
        <f>IF($A203="","",IF((AND($A203="ADD",OR(AT203="",AT203="Excellent"))),"1",(_xlfn.XLOOKUP(AT203,condition[lookupValue],condition[lookupKey],""))))</f>
        <v/>
      </c>
      <c r="AV203" s="8" t="str">
        <f t="shared" ref="AV203:AV266" si="39">IF(Z203&lt;&gt;"",Z203,"")</f>
        <v/>
      </c>
    </row>
    <row r="204" spans="2:48"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6"/>
      <c r="O204" s="6"/>
      <c r="P204" s="6"/>
      <c r="Q204" s="6"/>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IF($A204="ADD",IF(NOT(ISBLANK(V204)),_xlfn.XLOOKUP(V204,drainwall_type[lookupValue],drainwall_type[lookupKey],"ERROR"),""), "")</f>
        <v/>
      </c>
      <c r="Y204" s="3" t="str">
        <f>IF($A204="ADD",IF(NOT(ISBLANK(X204)),_xlfn.XLOOKUP(X204,headwall_material[lookupValue],headwall_material[lookupKey],"ERROR"),""), "")</f>
        <v/>
      </c>
      <c r="Z204" s="8"/>
      <c r="AA204" s="4" t="str">
        <f t="shared" ca="1" si="30"/>
        <v/>
      </c>
      <c r="AB204" s="4"/>
      <c r="AC204" s="3" t="str">
        <f t="shared" si="31"/>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2"/>
        <v/>
      </c>
      <c r="AI204" s="3" t="str">
        <f>IF($A204="","",IF((AND($A204="ADD",OR(AH204="",AH204="Queenstown-Lakes District Council"))),"70",(_xlfn.XLOOKUP(AH204,ud_organisation_owner[lookupValue],ud_organisation_owner[lookupKey],""))))</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IF($A204="","",IF((AND($A204="ADD",OR(AL204="",AL204="Local Authority"))),"17",(_xlfn.XLOOKUP(AL204,ud_sub_organisation[lookupValue],ud_sub_organisation[lookupKey],""))))</f>
        <v/>
      </c>
      <c r="AN204" s="3" t="str">
        <f t="shared" si="35"/>
        <v/>
      </c>
      <c r="AO204" s="3" t="str">
        <f>IF($A204="","",IF((AND($A204="ADD",OR(AN204="",AN204="Vested Assets"))),"12",(_xlfn.XLOOKUP(AN204,ud_work_category[lookupValue],ud_work_category[lookupKey],""))))</f>
        <v/>
      </c>
      <c r="AP204" s="7"/>
      <c r="AQ204" s="2" t="str">
        <f t="shared" si="36"/>
        <v/>
      </c>
      <c r="AR204" s="2" t="str">
        <f t="shared" si="37"/>
        <v/>
      </c>
      <c r="AT204" s="3" t="str">
        <f t="shared" si="38"/>
        <v/>
      </c>
      <c r="AU204" s="3" t="str">
        <f>IF($A204="","",IF((AND($A204="ADD",OR(AT204="",AT204="Excellent"))),"1",(_xlfn.XLOOKUP(AT204,condition[lookupValue],condition[lookupKey],""))))</f>
        <v/>
      </c>
      <c r="AV204" s="8" t="str">
        <f t="shared" si="39"/>
        <v/>
      </c>
    </row>
    <row r="205" spans="2:48"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6"/>
      <c r="O205" s="6"/>
      <c r="P205" s="6"/>
      <c r="Q205" s="6"/>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IF($A205="ADD",IF(NOT(ISBLANK(V205)),_xlfn.XLOOKUP(V205,drainwall_type[lookupValue],drainwall_type[lookupKey],"ERROR"),""), "")</f>
        <v/>
      </c>
      <c r="Y205" s="3" t="str">
        <f>IF($A205="ADD",IF(NOT(ISBLANK(X205)),_xlfn.XLOOKUP(X205,headwall_material[lookupValue],headwall_material[lookupKey],"ERROR"),""), "")</f>
        <v/>
      </c>
      <c r="Z205" s="8"/>
      <c r="AA205" s="4" t="str">
        <f t="shared" ca="1" si="30"/>
        <v/>
      </c>
      <c r="AB205" s="4"/>
      <c r="AC205" s="3" t="str">
        <f t="shared" si="31"/>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2"/>
        <v/>
      </c>
      <c r="AI205" s="3" t="str">
        <f>IF($A205="","",IF((AND($A205="ADD",OR(AH205="",AH205="Queenstown-Lakes District Council"))),"70",(_xlfn.XLOOKUP(AH205,ud_organisation_owner[lookupValue],ud_organisation_owner[lookupKey],""))))</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IF($A205="","",IF((AND($A205="ADD",OR(AL205="",AL205="Local Authority"))),"17",(_xlfn.XLOOKUP(AL205,ud_sub_organisation[lookupValue],ud_sub_organisation[lookupKey],""))))</f>
        <v/>
      </c>
      <c r="AN205" s="3" t="str">
        <f t="shared" si="35"/>
        <v/>
      </c>
      <c r="AO205" s="3" t="str">
        <f>IF($A205="","",IF((AND($A205="ADD",OR(AN205="",AN205="Vested Assets"))),"12",(_xlfn.XLOOKUP(AN205,ud_work_category[lookupValue],ud_work_category[lookupKey],""))))</f>
        <v/>
      </c>
      <c r="AP205" s="7"/>
      <c r="AQ205" s="2" t="str">
        <f t="shared" si="36"/>
        <v/>
      </c>
      <c r="AR205" s="2" t="str">
        <f t="shared" si="37"/>
        <v/>
      </c>
      <c r="AT205" s="3" t="str">
        <f t="shared" si="38"/>
        <v/>
      </c>
      <c r="AU205" s="3" t="str">
        <f>IF($A205="","",IF((AND($A205="ADD",OR(AT205="",AT205="Excellent"))),"1",(_xlfn.XLOOKUP(AT205,condition[lookupValue],condition[lookupKey],""))))</f>
        <v/>
      </c>
      <c r="AV205" s="8" t="str">
        <f t="shared" si="39"/>
        <v/>
      </c>
    </row>
    <row r="206" spans="2:48"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6"/>
      <c r="O206" s="6"/>
      <c r="P206" s="6"/>
      <c r="Q206" s="6"/>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IF($A206="ADD",IF(NOT(ISBLANK(V206)),_xlfn.XLOOKUP(V206,drainwall_type[lookupValue],drainwall_type[lookupKey],"ERROR"),""), "")</f>
        <v/>
      </c>
      <c r="Y206" s="3" t="str">
        <f>IF($A206="ADD",IF(NOT(ISBLANK(X206)),_xlfn.XLOOKUP(X206,headwall_material[lookupValue],headwall_material[lookupKey],"ERROR"),""), "")</f>
        <v/>
      </c>
      <c r="Z206" s="8"/>
      <c r="AA206" s="4" t="str">
        <f t="shared" ca="1" si="30"/>
        <v/>
      </c>
      <c r="AB206" s="4"/>
      <c r="AC206" s="3" t="str">
        <f t="shared" si="31"/>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2"/>
        <v/>
      </c>
      <c r="AI206" s="3" t="str">
        <f>IF($A206="","",IF((AND($A206="ADD",OR(AH206="",AH206="Queenstown-Lakes District Council"))),"70",(_xlfn.XLOOKUP(AH206,ud_organisation_owner[lookupValue],ud_organisation_owner[lookupKey],""))))</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IF($A206="","",IF((AND($A206="ADD",OR(AL206="",AL206="Local Authority"))),"17",(_xlfn.XLOOKUP(AL206,ud_sub_organisation[lookupValue],ud_sub_organisation[lookupKey],""))))</f>
        <v/>
      </c>
      <c r="AN206" s="3" t="str">
        <f t="shared" si="35"/>
        <v/>
      </c>
      <c r="AO206" s="3" t="str">
        <f>IF($A206="","",IF((AND($A206="ADD",OR(AN206="",AN206="Vested Assets"))),"12",(_xlfn.XLOOKUP(AN206,ud_work_category[lookupValue],ud_work_category[lookupKey],""))))</f>
        <v/>
      </c>
      <c r="AP206" s="7"/>
      <c r="AQ206" s="2" t="str">
        <f t="shared" si="36"/>
        <v/>
      </c>
      <c r="AR206" s="2" t="str">
        <f t="shared" si="37"/>
        <v/>
      </c>
      <c r="AT206" s="3" t="str">
        <f t="shared" si="38"/>
        <v/>
      </c>
      <c r="AU206" s="3" t="str">
        <f>IF($A206="","",IF((AND($A206="ADD",OR(AT206="",AT206="Excellent"))),"1",(_xlfn.XLOOKUP(AT206,condition[lookupValue],condition[lookupKey],""))))</f>
        <v/>
      </c>
      <c r="AV206" s="8" t="str">
        <f t="shared" si="39"/>
        <v/>
      </c>
    </row>
    <row r="207" spans="2:48"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6"/>
      <c r="O207" s="6"/>
      <c r="P207" s="6"/>
      <c r="Q207" s="6"/>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IF($A207="ADD",IF(NOT(ISBLANK(V207)),_xlfn.XLOOKUP(V207,drainwall_type[lookupValue],drainwall_type[lookupKey],"ERROR"),""), "")</f>
        <v/>
      </c>
      <c r="Y207" s="3" t="str">
        <f>IF($A207="ADD",IF(NOT(ISBLANK(X207)),_xlfn.XLOOKUP(X207,headwall_material[lookupValue],headwall_material[lookupKey],"ERROR"),""), "")</f>
        <v/>
      </c>
      <c r="Z207" s="8"/>
      <c r="AA207" s="4" t="str">
        <f t="shared" ca="1" si="30"/>
        <v/>
      </c>
      <c r="AB207" s="4"/>
      <c r="AC207" s="3" t="str">
        <f t="shared" si="31"/>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2"/>
        <v/>
      </c>
      <c r="AI207" s="3" t="str">
        <f>IF($A207="","",IF((AND($A207="ADD",OR(AH207="",AH207="Queenstown-Lakes District Council"))),"70",(_xlfn.XLOOKUP(AH207,ud_organisation_owner[lookupValue],ud_organisation_owner[lookupKey],""))))</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IF($A207="","",IF((AND($A207="ADD",OR(AL207="",AL207="Local Authority"))),"17",(_xlfn.XLOOKUP(AL207,ud_sub_organisation[lookupValue],ud_sub_organisation[lookupKey],""))))</f>
        <v/>
      </c>
      <c r="AN207" s="3" t="str">
        <f t="shared" si="35"/>
        <v/>
      </c>
      <c r="AO207" s="3" t="str">
        <f>IF($A207="","",IF((AND($A207="ADD",OR(AN207="",AN207="Vested Assets"))),"12",(_xlfn.XLOOKUP(AN207,ud_work_category[lookupValue],ud_work_category[lookupKey],""))))</f>
        <v/>
      </c>
      <c r="AP207" s="7"/>
      <c r="AQ207" s="2" t="str">
        <f t="shared" si="36"/>
        <v/>
      </c>
      <c r="AR207" s="2" t="str">
        <f t="shared" si="37"/>
        <v/>
      </c>
      <c r="AT207" s="3" t="str">
        <f t="shared" si="38"/>
        <v/>
      </c>
      <c r="AU207" s="3" t="str">
        <f>IF($A207="","",IF((AND($A207="ADD",OR(AT207="",AT207="Excellent"))),"1",(_xlfn.XLOOKUP(AT207,condition[lookupValue],condition[lookupKey],""))))</f>
        <v/>
      </c>
      <c r="AV207" s="8" t="str">
        <f t="shared" si="39"/>
        <v/>
      </c>
    </row>
    <row r="208" spans="2:48"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6"/>
      <c r="O208" s="6"/>
      <c r="P208" s="6"/>
      <c r="Q208" s="6"/>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IF($A208="ADD",IF(NOT(ISBLANK(V208)),_xlfn.XLOOKUP(V208,drainwall_type[lookupValue],drainwall_type[lookupKey],"ERROR"),""), "")</f>
        <v/>
      </c>
      <c r="Y208" s="3" t="str">
        <f>IF($A208="ADD",IF(NOT(ISBLANK(X208)),_xlfn.XLOOKUP(X208,headwall_material[lookupValue],headwall_material[lookupKey],"ERROR"),""), "")</f>
        <v/>
      </c>
      <c r="Z208" s="8"/>
      <c r="AA208" s="4" t="str">
        <f t="shared" ca="1" si="30"/>
        <v/>
      </c>
      <c r="AB208" s="4"/>
      <c r="AC208" s="3" t="str">
        <f t="shared" si="31"/>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2"/>
        <v/>
      </c>
      <c r="AI208" s="3" t="str">
        <f>IF($A208="","",IF((AND($A208="ADD",OR(AH208="",AH208="Queenstown-Lakes District Council"))),"70",(_xlfn.XLOOKUP(AH208,ud_organisation_owner[lookupValue],ud_organisation_owner[lookupKey],""))))</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IF($A208="","",IF((AND($A208="ADD",OR(AL208="",AL208="Local Authority"))),"17",(_xlfn.XLOOKUP(AL208,ud_sub_organisation[lookupValue],ud_sub_organisation[lookupKey],""))))</f>
        <v/>
      </c>
      <c r="AN208" s="3" t="str">
        <f t="shared" si="35"/>
        <v/>
      </c>
      <c r="AO208" s="3" t="str">
        <f>IF($A208="","",IF((AND($A208="ADD",OR(AN208="",AN208="Vested Assets"))),"12",(_xlfn.XLOOKUP(AN208,ud_work_category[lookupValue],ud_work_category[lookupKey],""))))</f>
        <v/>
      </c>
      <c r="AP208" s="7"/>
      <c r="AQ208" s="2" t="str">
        <f t="shared" si="36"/>
        <v/>
      </c>
      <c r="AR208" s="2" t="str">
        <f t="shared" si="37"/>
        <v/>
      </c>
      <c r="AT208" s="3" t="str">
        <f t="shared" si="38"/>
        <v/>
      </c>
      <c r="AU208" s="3" t="str">
        <f>IF($A208="","",IF((AND($A208="ADD",OR(AT208="",AT208="Excellent"))),"1",(_xlfn.XLOOKUP(AT208,condition[lookupValue],condition[lookupKey],""))))</f>
        <v/>
      </c>
      <c r="AV208" s="8" t="str">
        <f t="shared" si="39"/>
        <v/>
      </c>
    </row>
    <row r="209" spans="2:48"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6"/>
      <c r="O209" s="6"/>
      <c r="P209" s="6"/>
      <c r="Q209" s="6"/>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IF($A209="ADD",IF(NOT(ISBLANK(V209)),_xlfn.XLOOKUP(V209,drainwall_type[lookupValue],drainwall_type[lookupKey],"ERROR"),""), "")</f>
        <v/>
      </c>
      <c r="Y209" s="3" t="str">
        <f>IF($A209="ADD",IF(NOT(ISBLANK(X209)),_xlfn.XLOOKUP(X209,headwall_material[lookupValue],headwall_material[lookupKey],"ERROR"),""), "")</f>
        <v/>
      </c>
      <c r="Z209" s="8"/>
      <c r="AA209" s="4" t="str">
        <f t="shared" ca="1" si="30"/>
        <v/>
      </c>
      <c r="AB209" s="4"/>
      <c r="AC209" s="3" t="str">
        <f t="shared" si="31"/>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2"/>
        <v/>
      </c>
      <c r="AI209" s="3" t="str">
        <f>IF($A209="","",IF((AND($A209="ADD",OR(AH209="",AH209="Queenstown-Lakes District Council"))),"70",(_xlfn.XLOOKUP(AH209,ud_organisation_owner[lookupValue],ud_organisation_owner[lookupKey],""))))</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IF($A209="","",IF((AND($A209="ADD",OR(AL209="",AL209="Local Authority"))),"17",(_xlfn.XLOOKUP(AL209,ud_sub_organisation[lookupValue],ud_sub_organisation[lookupKey],""))))</f>
        <v/>
      </c>
      <c r="AN209" s="3" t="str">
        <f t="shared" si="35"/>
        <v/>
      </c>
      <c r="AO209" s="3" t="str">
        <f>IF($A209="","",IF((AND($A209="ADD",OR(AN209="",AN209="Vested Assets"))),"12",(_xlfn.XLOOKUP(AN209,ud_work_category[lookupValue],ud_work_category[lookupKey],""))))</f>
        <v/>
      </c>
      <c r="AP209" s="7"/>
      <c r="AQ209" s="2" t="str">
        <f t="shared" si="36"/>
        <v/>
      </c>
      <c r="AR209" s="2" t="str">
        <f t="shared" si="37"/>
        <v/>
      </c>
      <c r="AT209" s="3" t="str">
        <f t="shared" si="38"/>
        <v/>
      </c>
      <c r="AU209" s="3" t="str">
        <f>IF($A209="","",IF((AND($A209="ADD",OR(AT209="",AT209="Excellent"))),"1",(_xlfn.XLOOKUP(AT209,condition[lookupValue],condition[lookupKey],""))))</f>
        <v/>
      </c>
      <c r="AV209" s="8" t="str">
        <f t="shared" si="39"/>
        <v/>
      </c>
    </row>
    <row r="210" spans="2:48"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6"/>
      <c r="O210" s="6"/>
      <c r="P210" s="6"/>
      <c r="Q210" s="6"/>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IF($A210="ADD",IF(NOT(ISBLANK(V210)),_xlfn.XLOOKUP(V210,drainwall_type[lookupValue],drainwall_type[lookupKey],"ERROR"),""), "")</f>
        <v/>
      </c>
      <c r="Y210" s="3" t="str">
        <f>IF($A210="ADD",IF(NOT(ISBLANK(X210)),_xlfn.XLOOKUP(X210,headwall_material[lookupValue],headwall_material[lookupKey],"ERROR"),""), "")</f>
        <v/>
      </c>
      <c r="Z210" s="8"/>
      <c r="AA210" s="4" t="str">
        <f t="shared" ca="1" si="30"/>
        <v/>
      </c>
      <c r="AB210" s="4"/>
      <c r="AC210" s="3" t="str">
        <f t="shared" si="31"/>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2"/>
        <v/>
      </c>
      <c r="AI210" s="3" t="str">
        <f>IF($A210="","",IF((AND($A210="ADD",OR(AH210="",AH210="Queenstown-Lakes District Council"))),"70",(_xlfn.XLOOKUP(AH210,ud_organisation_owner[lookupValue],ud_organisation_owner[lookupKey],""))))</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IF($A210="","",IF((AND($A210="ADD",OR(AL210="",AL210="Local Authority"))),"17",(_xlfn.XLOOKUP(AL210,ud_sub_organisation[lookupValue],ud_sub_organisation[lookupKey],""))))</f>
        <v/>
      </c>
      <c r="AN210" s="3" t="str">
        <f t="shared" si="35"/>
        <v/>
      </c>
      <c r="AO210" s="3" t="str">
        <f>IF($A210="","",IF((AND($A210="ADD",OR(AN210="",AN210="Vested Assets"))),"12",(_xlfn.XLOOKUP(AN210,ud_work_category[lookupValue],ud_work_category[lookupKey],""))))</f>
        <v/>
      </c>
      <c r="AP210" s="7"/>
      <c r="AQ210" s="2" t="str">
        <f t="shared" si="36"/>
        <v/>
      </c>
      <c r="AR210" s="2" t="str">
        <f t="shared" si="37"/>
        <v/>
      </c>
      <c r="AT210" s="3" t="str">
        <f t="shared" si="38"/>
        <v/>
      </c>
      <c r="AU210" s="3" t="str">
        <f>IF($A210="","",IF((AND($A210="ADD",OR(AT210="",AT210="Excellent"))),"1",(_xlfn.XLOOKUP(AT210,condition[lookupValue],condition[lookupKey],""))))</f>
        <v/>
      </c>
      <c r="AV210" s="8" t="str">
        <f t="shared" si="39"/>
        <v/>
      </c>
    </row>
    <row r="211" spans="2:48"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6"/>
      <c r="O211" s="6"/>
      <c r="P211" s="6"/>
      <c r="Q211" s="6"/>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IF($A211="ADD",IF(NOT(ISBLANK(V211)),_xlfn.XLOOKUP(V211,drainwall_type[lookupValue],drainwall_type[lookupKey],"ERROR"),""), "")</f>
        <v/>
      </c>
      <c r="Y211" s="3" t="str">
        <f>IF($A211="ADD",IF(NOT(ISBLANK(X211)),_xlfn.XLOOKUP(X211,headwall_material[lookupValue],headwall_material[lookupKey],"ERROR"),""), "")</f>
        <v/>
      </c>
      <c r="Z211" s="8"/>
      <c r="AA211" s="4" t="str">
        <f t="shared" ca="1" si="30"/>
        <v/>
      </c>
      <c r="AB211" s="4"/>
      <c r="AC211" s="3" t="str">
        <f t="shared" si="31"/>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2"/>
        <v/>
      </c>
      <c r="AI211" s="3" t="str">
        <f>IF($A211="","",IF((AND($A211="ADD",OR(AH211="",AH211="Queenstown-Lakes District Council"))),"70",(_xlfn.XLOOKUP(AH211,ud_organisation_owner[lookupValue],ud_organisation_owner[lookupKey],""))))</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IF($A211="","",IF((AND($A211="ADD",OR(AL211="",AL211="Local Authority"))),"17",(_xlfn.XLOOKUP(AL211,ud_sub_organisation[lookupValue],ud_sub_organisation[lookupKey],""))))</f>
        <v/>
      </c>
      <c r="AN211" s="3" t="str">
        <f t="shared" si="35"/>
        <v/>
      </c>
      <c r="AO211" s="3" t="str">
        <f>IF($A211="","",IF((AND($A211="ADD",OR(AN211="",AN211="Vested Assets"))),"12",(_xlfn.XLOOKUP(AN211,ud_work_category[lookupValue],ud_work_category[lookupKey],""))))</f>
        <v/>
      </c>
      <c r="AP211" s="7"/>
      <c r="AQ211" s="2" t="str">
        <f t="shared" si="36"/>
        <v/>
      </c>
      <c r="AR211" s="2" t="str">
        <f t="shared" si="37"/>
        <v/>
      </c>
      <c r="AT211" s="3" t="str">
        <f t="shared" si="38"/>
        <v/>
      </c>
      <c r="AU211" s="3" t="str">
        <f>IF($A211="","",IF((AND($A211="ADD",OR(AT211="",AT211="Excellent"))),"1",(_xlfn.XLOOKUP(AT211,condition[lookupValue],condition[lookupKey],""))))</f>
        <v/>
      </c>
      <c r="AV211" s="8" t="str">
        <f t="shared" si="39"/>
        <v/>
      </c>
    </row>
    <row r="212" spans="2:48"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6"/>
      <c r="O212" s="6"/>
      <c r="P212" s="6"/>
      <c r="Q212" s="6"/>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IF($A212="ADD",IF(NOT(ISBLANK(V212)),_xlfn.XLOOKUP(V212,drainwall_type[lookupValue],drainwall_type[lookupKey],"ERROR"),""), "")</f>
        <v/>
      </c>
      <c r="Y212" s="3" t="str">
        <f>IF($A212="ADD",IF(NOT(ISBLANK(X212)),_xlfn.XLOOKUP(X212,headwall_material[lookupValue],headwall_material[lookupKey],"ERROR"),""), "")</f>
        <v/>
      </c>
      <c r="Z212" s="8"/>
      <c r="AA212" s="4" t="str">
        <f t="shared" ca="1" si="30"/>
        <v/>
      </c>
      <c r="AB212" s="4"/>
      <c r="AC212" s="3" t="str">
        <f t="shared" si="31"/>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2"/>
        <v/>
      </c>
      <c r="AI212" s="3" t="str">
        <f>IF($A212="","",IF((AND($A212="ADD",OR(AH212="",AH212="Queenstown-Lakes District Council"))),"70",(_xlfn.XLOOKUP(AH212,ud_organisation_owner[lookupValue],ud_organisation_owner[lookupKey],""))))</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IF($A212="","",IF((AND($A212="ADD",OR(AL212="",AL212="Local Authority"))),"17",(_xlfn.XLOOKUP(AL212,ud_sub_organisation[lookupValue],ud_sub_organisation[lookupKey],""))))</f>
        <v/>
      </c>
      <c r="AN212" s="3" t="str">
        <f t="shared" si="35"/>
        <v/>
      </c>
      <c r="AO212" s="3" t="str">
        <f>IF($A212="","",IF((AND($A212="ADD",OR(AN212="",AN212="Vested Assets"))),"12",(_xlfn.XLOOKUP(AN212,ud_work_category[lookupValue],ud_work_category[lookupKey],""))))</f>
        <v/>
      </c>
      <c r="AP212" s="7"/>
      <c r="AQ212" s="2" t="str">
        <f t="shared" si="36"/>
        <v/>
      </c>
      <c r="AR212" s="2" t="str">
        <f t="shared" si="37"/>
        <v/>
      </c>
      <c r="AT212" s="3" t="str">
        <f t="shared" si="38"/>
        <v/>
      </c>
      <c r="AU212" s="3" t="str">
        <f>IF($A212="","",IF((AND($A212="ADD",OR(AT212="",AT212="Excellent"))),"1",(_xlfn.XLOOKUP(AT212,condition[lookupValue],condition[lookupKey],""))))</f>
        <v/>
      </c>
      <c r="AV212" s="8" t="str">
        <f t="shared" si="39"/>
        <v/>
      </c>
    </row>
    <row r="213" spans="2:48"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6"/>
      <c r="O213" s="6"/>
      <c r="P213" s="6"/>
      <c r="Q213" s="6"/>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IF($A213="ADD",IF(NOT(ISBLANK(V213)),_xlfn.XLOOKUP(V213,drainwall_type[lookupValue],drainwall_type[lookupKey],"ERROR"),""), "")</f>
        <v/>
      </c>
      <c r="Y213" s="3" t="str">
        <f>IF($A213="ADD",IF(NOT(ISBLANK(X213)),_xlfn.XLOOKUP(X213,headwall_material[lookupValue],headwall_material[lookupKey],"ERROR"),""), "")</f>
        <v/>
      </c>
      <c r="Z213" s="8"/>
      <c r="AA213" s="4" t="str">
        <f t="shared" ca="1" si="30"/>
        <v/>
      </c>
      <c r="AB213" s="4"/>
      <c r="AC213" s="3" t="str">
        <f t="shared" si="31"/>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2"/>
        <v/>
      </c>
      <c r="AI213" s="3" t="str">
        <f>IF($A213="","",IF((AND($A213="ADD",OR(AH213="",AH213="Queenstown-Lakes District Council"))),"70",(_xlfn.XLOOKUP(AH213,ud_organisation_owner[lookupValue],ud_organisation_owner[lookupKey],""))))</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IF($A213="","",IF((AND($A213="ADD",OR(AL213="",AL213="Local Authority"))),"17",(_xlfn.XLOOKUP(AL213,ud_sub_organisation[lookupValue],ud_sub_organisation[lookupKey],""))))</f>
        <v/>
      </c>
      <c r="AN213" s="3" t="str">
        <f t="shared" si="35"/>
        <v/>
      </c>
      <c r="AO213" s="3" t="str">
        <f>IF($A213="","",IF((AND($A213="ADD",OR(AN213="",AN213="Vested Assets"))),"12",(_xlfn.XLOOKUP(AN213,ud_work_category[lookupValue],ud_work_category[lookupKey],""))))</f>
        <v/>
      </c>
      <c r="AP213" s="7"/>
      <c r="AQ213" s="2" t="str">
        <f t="shared" si="36"/>
        <v/>
      </c>
      <c r="AR213" s="2" t="str">
        <f t="shared" si="37"/>
        <v/>
      </c>
      <c r="AT213" s="3" t="str">
        <f t="shared" si="38"/>
        <v/>
      </c>
      <c r="AU213" s="3" t="str">
        <f>IF($A213="","",IF((AND($A213="ADD",OR(AT213="",AT213="Excellent"))),"1",(_xlfn.XLOOKUP(AT213,condition[lookupValue],condition[lookupKey],""))))</f>
        <v/>
      </c>
      <c r="AV213" s="8" t="str">
        <f t="shared" si="39"/>
        <v/>
      </c>
    </row>
    <row r="214" spans="2:48"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6"/>
      <c r="O214" s="6"/>
      <c r="P214" s="6"/>
      <c r="Q214" s="6"/>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IF($A214="ADD",IF(NOT(ISBLANK(V214)),_xlfn.XLOOKUP(V214,drainwall_type[lookupValue],drainwall_type[lookupKey],"ERROR"),""), "")</f>
        <v/>
      </c>
      <c r="Y214" s="3" t="str">
        <f>IF($A214="ADD",IF(NOT(ISBLANK(X214)),_xlfn.XLOOKUP(X214,headwall_material[lookupValue],headwall_material[lookupKey],"ERROR"),""), "")</f>
        <v/>
      </c>
      <c r="Z214" s="8"/>
      <c r="AA214" s="4" t="str">
        <f t="shared" ca="1" si="30"/>
        <v/>
      </c>
      <c r="AB214" s="4"/>
      <c r="AC214" s="3" t="str">
        <f t="shared" si="31"/>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2"/>
        <v/>
      </c>
      <c r="AI214" s="3" t="str">
        <f>IF($A214="","",IF((AND($A214="ADD",OR(AH214="",AH214="Queenstown-Lakes District Council"))),"70",(_xlfn.XLOOKUP(AH214,ud_organisation_owner[lookupValue],ud_organisation_owner[lookupKey],""))))</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IF($A214="","",IF((AND($A214="ADD",OR(AL214="",AL214="Local Authority"))),"17",(_xlfn.XLOOKUP(AL214,ud_sub_organisation[lookupValue],ud_sub_organisation[lookupKey],""))))</f>
        <v/>
      </c>
      <c r="AN214" s="3" t="str">
        <f t="shared" si="35"/>
        <v/>
      </c>
      <c r="AO214" s="3" t="str">
        <f>IF($A214="","",IF((AND($A214="ADD",OR(AN214="",AN214="Vested Assets"))),"12",(_xlfn.XLOOKUP(AN214,ud_work_category[lookupValue],ud_work_category[lookupKey],""))))</f>
        <v/>
      </c>
      <c r="AP214" s="7"/>
      <c r="AQ214" s="2" t="str">
        <f t="shared" si="36"/>
        <v/>
      </c>
      <c r="AR214" s="2" t="str">
        <f t="shared" si="37"/>
        <v/>
      </c>
      <c r="AT214" s="3" t="str">
        <f t="shared" si="38"/>
        <v/>
      </c>
      <c r="AU214" s="3" t="str">
        <f>IF($A214="","",IF((AND($A214="ADD",OR(AT214="",AT214="Excellent"))),"1",(_xlfn.XLOOKUP(AT214,condition[lookupValue],condition[lookupKey],""))))</f>
        <v/>
      </c>
      <c r="AV214" s="8" t="str">
        <f t="shared" si="39"/>
        <v/>
      </c>
    </row>
    <row r="215" spans="2:48"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6"/>
      <c r="O215" s="6"/>
      <c r="P215" s="6"/>
      <c r="Q215" s="6"/>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IF($A215="ADD",IF(NOT(ISBLANK(V215)),_xlfn.XLOOKUP(V215,drainwall_type[lookupValue],drainwall_type[lookupKey],"ERROR"),""), "")</f>
        <v/>
      </c>
      <c r="Y215" s="3" t="str">
        <f>IF($A215="ADD",IF(NOT(ISBLANK(X215)),_xlfn.XLOOKUP(X215,headwall_material[lookupValue],headwall_material[lookupKey],"ERROR"),""), "")</f>
        <v/>
      </c>
      <c r="Z215" s="8"/>
      <c r="AA215" s="4" t="str">
        <f t="shared" ca="1" si="30"/>
        <v/>
      </c>
      <c r="AB215" s="4"/>
      <c r="AC215" s="3" t="str">
        <f t="shared" si="31"/>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2"/>
        <v/>
      </c>
      <c r="AI215" s="3" t="str">
        <f>IF($A215="","",IF((AND($A215="ADD",OR(AH215="",AH215="Queenstown-Lakes District Council"))),"70",(_xlfn.XLOOKUP(AH215,ud_organisation_owner[lookupValue],ud_organisation_owner[lookupKey],""))))</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IF($A215="","",IF((AND($A215="ADD",OR(AL215="",AL215="Local Authority"))),"17",(_xlfn.XLOOKUP(AL215,ud_sub_organisation[lookupValue],ud_sub_organisation[lookupKey],""))))</f>
        <v/>
      </c>
      <c r="AN215" s="3" t="str">
        <f t="shared" si="35"/>
        <v/>
      </c>
      <c r="AO215" s="3" t="str">
        <f>IF($A215="","",IF((AND($A215="ADD",OR(AN215="",AN215="Vested Assets"))),"12",(_xlfn.XLOOKUP(AN215,ud_work_category[lookupValue],ud_work_category[lookupKey],""))))</f>
        <v/>
      </c>
      <c r="AP215" s="7"/>
      <c r="AQ215" s="2" t="str">
        <f t="shared" si="36"/>
        <v/>
      </c>
      <c r="AR215" s="2" t="str">
        <f t="shared" si="37"/>
        <v/>
      </c>
      <c r="AT215" s="3" t="str">
        <f t="shared" si="38"/>
        <v/>
      </c>
      <c r="AU215" s="3" t="str">
        <f>IF($A215="","",IF((AND($A215="ADD",OR(AT215="",AT215="Excellent"))),"1",(_xlfn.XLOOKUP(AT215,condition[lookupValue],condition[lookupKey],""))))</f>
        <v/>
      </c>
      <c r="AV215" s="8" t="str">
        <f t="shared" si="39"/>
        <v/>
      </c>
    </row>
    <row r="216" spans="2:48"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6"/>
      <c r="O216" s="6"/>
      <c r="P216" s="6"/>
      <c r="Q216" s="6"/>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IF($A216="ADD",IF(NOT(ISBLANK(V216)),_xlfn.XLOOKUP(V216,drainwall_type[lookupValue],drainwall_type[lookupKey],"ERROR"),""), "")</f>
        <v/>
      </c>
      <c r="Y216" s="3" t="str">
        <f>IF($A216="ADD",IF(NOT(ISBLANK(X216)),_xlfn.XLOOKUP(X216,headwall_material[lookupValue],headwall_material[lookupKey],"ERROR"),""), "")</f>
        <v/>
      </c>
      <c r="Z216" s="8"/>
      <c r="AA216" s="4" t="str">
        <f t="shared" ca="1" si="30"/>
        <v/>
      </c>
      <c r="AB216" s="4"/>
      <c r="AC216" s="3" t="str">
        <f t="shared" si="31"/>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2"/>
        <v/>
      </c>
      <c r="AI216" s="3" t="str">
        <f>IF($A216="","",IF((AND($A216="ADD",OR(AH216="",AH216="Queenstown-Lakes District Council"))),"70",(_xlfn.XLOOKUP(AH216,ud_organisation_owner[lookupValue],ud_organisation_owner[lookupKey],""))))</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IF($A216="","",IF((AND($A216="ADD",OR(AL216="",AL216="Local Authority"))),"17",(_xlfn.XLOOKUP(AL216,ud_sub_organisation[lookupValue],ud_sub_organisation[lookupKey],""))))</f>
        <v/>
      </c>
      <c r="AN216" s="3" t="str">
        <f t="shared" si="35"/>
        <v/>
      </c>
      <c r="AO216" s="3" t="str">
        <f>IF($A216="","",IF((AND($A216="ADD",OR(AN216="",AN216="Vested Assets"))),"12",(_xlfn.XLOOKUP(AN216,ud_work_category[lookupValue],ud_work_category[lookupKey],""))))</f>
        <v/>
      </c>
      <c r="AP216" s="7"/>
      <c r="AQ216" s="2" t="str">
        <f t="shared" si="36"/>
        <v/>
      </c>
      <c r="AR216" s="2" t="str">
        <f t="shared" si="37"/>
        <v/>
      </c>
      <c r="AT216" s="3" t="str">
        <f t="shared" si="38"/>
        <v/>
      </c>
      <c r="AU216" s="3" t="str">
        <f>IF($A216="","",IF((AND($A216="ADD",OR(AT216="",AT216="Excellent"))),"1",(_xlfn.XLOOKUP(AT216,condition[lookupValue],condition[lookupKey],""))))</f>
        <v/>
      </c>
      <c r="AV216" s="8" t="str">
        <f t="shared" si="39"/>
        <v/>
      </c>
    </row>
    <row r="217" spans="2:48"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6"/>
      <c r="O217" s="6"/>
      <c r="P217" s="6"/>
      <c r="Q217" s="6"/>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IF($A217="ADD",IF(NOT(ISBLANK(V217)),_xlfn.XLOOKUP(V217,drainwall_type[lookupValue],drainwall_type[lookupKey],"ERROR"),""), "")</f>
        <v/>
      </c>
      <c r="Y217" s="3" t="str">
        <f>IF($A217="ADD",IF(NOT(ISBLANK(X217)),_xlfn.XLOOKUP(X217,headwall_material[lookupValue],headwall_material[lookupKey],"ERROR"),""), "")</f>
        <v/>
      </c>
      <c r="Z217" s="8"/>
      <c r="AA217" s="4" t="str">
        <f t="shared" ca="1" si="30"/>
        <v/>
      </c>
      <c r="AB217" s="4"/>
      <c r="AC217" s="3" t="str">
        <f t="shared" si="31"/>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2"/>
        <v/>
      </c>
      <c r="AI217" s="3" t="str">
        <f>IF($A217="","",IF((AND($A217="ADD",OR(AH217="",AH217="Queenstown-Lakes District Council"))),"70",(_xlfn.XLOOKUP(AH217,ud_organisation_owner[lookupValue],ud_organisation_owner[lookupKey],""))))</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IF($A217="","",IF((AND($A217="ADD",OR(AL217="",AL217="Local Authority"))),"17",(_xlfn.XLOOKUP(AL217,ud_sub_organisation[lookupValue],ud_sub_organisation[lookupKey],""))))</f>
        <v/>
      </c>
      <c r="AN217" s="3" t="str">
        <f t="shared" si="35"/>
        <v/>
      </c>
      <c r="AO217" s="3" t="str">
        <f>IF($A217="","",IF((AND($A217="ADD",OR(AN217="",AN217="Vested Assets"))),"12",(_xlfn.XLOOKUP(AN217,ud_work_category[lookupValue],ud_work_category[lookupKey],""))))</f>
        <v/>
      </c>
      <c r="AP217" s="7"/>
      <c r="AQ217" s="2" t="str">
        <f t="shared" si="36"/>
        <v/>
      </c>
      <c r="AR217" s="2" t="str">
        <f t="shared" si="37"/>
        <v/>
      </c>
      <c r="AT217" s="3" t="str">
        <f t="shared" si="38"/>
        <v/>
      </c>
      <c r="AU217" s="3" t="str">
        <f>IF($A217="","",IF((AND($A217="ADD",OR(AT217="",AT217="Excellent"))),"1",(_xlfn.XLOOKUP(AT217,condition[lookupValue],condition[lookupKey],""))))</f>
        <v/>
      </c>
      <c r="AV217" s="8" t="str">
        <f t="shared" si="39"/>
        <v/>
      </c>
    </row>
    <row r="218" spans="2:48"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6"/>
      <c r="O218" s="6"/>
      <c r="P218" s="6"/>
      <c r="Q218" s="6"/>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IF($A218="ADD",IF(NOT(ISBLANK(V218)),_xlfn.XLOOKUP(V218,drainwall_type[lookupValue],drainwall_type[lookupKey],"ERROR"),""), "")</f>
        <v/>
      </c>
      <c r="Y218" s="3" t="str">
        <f>IF($A218="ADD",IF(NOT(ISBLANK(X218)),_xlfn.XLOOKUP(X218,headwall_material[lookupValue],headwall_material[lookupKey],"ERROR"),""), "")</f>
        <v/>
      </c>
      <c r="Z218" s="8"/>
      <c r="AA218" s="4" t="str">
        <f t="shared" ca="1" si="30"/>
        <v/>
      </c>
      <c r="AB218" s="4"/>
      <c r="AC218" s="3" t="str">
        <f t="shared" si="31"/>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2"/>
        <v/>
      </c>
      <c r="AI218" s="3" t="str">
        <f>IF($A218="","",IF((AND($A218="ADD",OR(AH218="",AH218="Queenstown-Lakes District Council"))),"70",(_xlfn.XLOOKUP(AH218,ud_organisation_owner[lookupValue],ud_organisation_owner[lookupKey],""))))</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IF($A218="","",IF((AND($A218="ADD",OR(AL218="",AL218="Local Authority"))),"17",(_xlfn.XLOOKUP(AL218,ud_sub_organisation[lookupValue],ud_sub_organisation[lookupKey],""))))</f>
        <v/>
      </c>
      <c r="AN218" s="3" t="str">
        <f t="shared" si="35"/>
        <v/>
      </c>
      <c r="AO218" s="3" t="str">
        <f>IF($A218="","",IF((AND($A218="ADD",OR(AN218="",AN218="Vested Assets"))),"12",(_xlfn.XLOOKUP(AN218,ud_work_category[lookupValue],ud_work_category[lookupKey],""))))</f>
        <v/>
      </c>
      <c r="AP218" s="7"/>
      <c r="AQ218" s="2" t="str">
        <f t="shared" si="36"/>
        <v/>
      </c>
      <c r="AR218" s="2" t="str">
        <f t="shared" si="37"/>
        <v/>
      </c>
      <c r="AT218" s="3" t="str">
        <f t="shared" si="38"/>
        <v/>
      </c>
      <c r="AU218" s="3" t="str">
        <f>IF($A218="","",IF((AND($A218="ADD",OR(AT218="",AT218="Excellent"))),"1",(_xlfn.XLOOKUP(AT218,condition[lookupValue],condition[lookupKey],""))))</f>
        <v/>
      </c>
      <c r="AV218" s="8" t="str">
        <f t="shared" si="39"/>
        <v/>
      </c>
    </row>
    <row r="219" spans="2:48"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6"/>
      <c r="O219" s="6"/>
      <c r="P219" s="6"/>
      <c r="Q219" s="6"/>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IF($A219="ADD",IF(NOT(ISBLANK(V219)),_xlfn.XLOOKUP(V219,drainwall_type[lookupValue],drainwall_type[lookupKey],"ERROR"),""), "")</f>
        <v/>
      </c>
      <c r="Y219" s="3" t="str">
        <f>IF($A219="ADD",IF(NOT(ISBLANK(X219)),_xlfn.XLOOKUP(X219,headwall_material[lookupValue],headwall_material[lookupKey],"ERROR"),""), "")</f>
        <v/>
      </c>
      <c r="Z219" s="8"/>
      <c r="AA219" s="4" t="str">
        <f t="shared" ca="1" si="30"/>
        <v/>
      </c>
      <c r="AB219" s="4"/>
      <c r="AC219" s="3" t="str">
        <f t="shared" si="31"/>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2"/>
        <v/>
      </c>
      <c r="AI219" s="3" t="str">
        <f>IF($A219="","",IF((AND($A219="ADD",OR(AH219="",AH219="Queenstown-Lakes District Council"))),"70",(_xlfn.XLOOKUP(AH219,ud_organisation_owner[lookupValue],ud_organisation_owner[lookupKey],""))))</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IF($A219="","",IF((AND($A219="ADD",OR(AL219="",AL219="Local Authority"))),"17",(_xlfn.XLOOKUP(AL219,ud_sub_organisation[lookupValue],ud_sub_organisation[lookupKey],""))))</f>
        <v/>
      </c>
      <c r="AN219" s="3" t="str">
        <f t="shared" si="35"/>
        <v/>
      </c>
      <c r="AO219" s="3" t="str">
        <f>IF($A219="","",IF((AND($A219="ADD",OR(AN219="",AN219="Vested Assets"))),"12",(_xlfn.XLOOKUP(AN219,ud_work_category[lookupValue],ud_work_category[lookupKey],""))))</f>
        <v/>
      </c>
      <c r="AP219" s="7"/>
      <c r="AQ219" s="2" t="str">
        <f t="shared" si="36"/>
        <v/>
      </c>
      <c r="AR219" s="2" t="str">
        <f t="shared" si="37"/>
        <v/>
      </c>
      <c r="AT219" s="3" t="str">
        <f t="shared" si="38"/>
        <v/>
      </c>
      <c r="AU219" s="3" t="str">
        <f>IF($A219="","",IF((AND($A219="ADD",OR(AT219="",AT219="Excellent"))),"1",(_xlfn.XLOOKUP(AT219,condition[lookupValue],condition[lookupKey],""))))</f>
        <v/>
      </c>
      <c r="AV219" s="8" t="str">
        <f t="shared" si="39"/>
        <v/>
      </c>
    </row>
    <row r="220" spans="2:48"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6"/>
      <c r="O220" s="6"/>
      <c r="P220" s="6"/>
      <c r="Q220" s="6"/>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IF($A220="ADD",IF(NOT(ISBLANK(V220)),_xlfn.XLOOKUP(V220,drainwall_type[lookupValue],drainwall_type[lookupKey],"ERROR"),""), "")</f>
        <v/>
      </c>
      <c r="Y220" s="3" t="str">
        <f>IF($A220="ADD",IF(NOT(ISBLANK(X220)),_xlfn.XLOOKUP(X220,headwall_material[lookupValue],headwall_material[lookupKey],"ERROR"),""), "")</f>
        <v/>
      </c>
      <c r="Z220" s="8"/>
      <c r="AA220" s="4" t="str">
        <f t="shared" ca="1" si="30"/>
        <v/>
      </c>
      <c r="AB220" s="4"/>
      <c r="AC220" s="3" t="str">
        <f t="shared" si="31"/>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2"/>
        <v/>
      </c>
      <c r="AI220" s="3" t="str">
        <f>IF($A220="","",IF((AND($A220="ADD",OR(AH220="",AH220="Queenstown-Lakes District Council"))),"70",(_xlfn.XLOOKUP(AH220,ud_organisation_owner[lookupValue],ud_organisation_owner[lookupKey],""))))</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IF($A220="","",IF((AND($A220="ADD",OR(AL220="",AL220="Local Authority"))),"17",(_xlfn.XLOOKUP(AL220,ud_sub_organisation[lookupValue],ud_sub_organisation[lookupKey],""))))</f>
        <v/>
      </c>
      <c r="AN220" s="3" t="str">
        <f t="shared" si="35"/>
        <v/>
      </c>
      <c r="AO220" s="3" t="str">
        <f>IF($A220="","",IF((AND($A220="ADD",OR(AN220="",AN220="Vested Assets"))),"12",(_xlfn.XLOOKUP(AN220,ud_work_category[lookupValue],ud_work_category[lookupKey],""))))</f>
        <v/>
      </c>
      <c r="AP220" s="7"/>
      <c r="AQ220" s="2" t="str">
        <f t="shared" si="36"/>
        <v/>
      </c>
      <c r="AR220" s="2" t="str">
        <f t="shared" si="37"/>
        <v/>
      </c>
      <c r="AT220" s="3" t="str">
        <f t="shared" si="38"/>
        <v/>
      </c>
      <c r="AU220" s="3" t="str">
        <f>IF($A220="","",IF((AND($A220="ADD",OR(AT220="",AT220="Excellent"))),"1",(_xlfn.XLOOKUP(AT220,condition[lookupValue],condition[lookupKey],""))))</f>
        <v/>
      </c>
      <c r="AV220" s="8" t="str">
        <f t="shared" si="39"/>
        <v/>
      </c>
    </row>
    <row r="221" spans="2:48"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6"/>
      <c r="O221" s="6"/>
      <c r="P221" s="6"/>
      <c r="Q221" s="6"/>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IF($A221="ADD",IF(NOT(ISBLANK(V221)),_xlfn.XLOOKUP(V221,drainwall_type[lookupValue],drainwall_type[lookupKey],"ERROR"),""), "")</f>
        <v/>
      </c>
      <c r="Y221" s="3" t="str">
        <f>IF($A221="ADD",IF(NOT(ISBLANK(X221)),_xlfn.XLOOKUP(X221,headwall_material[lookupValue],headwall_material[lookupKey],"ERROR"),""), "")</f>
        <v/>
      </c>
      <c r="Z221" s="8"/>
      <c r="AA221" s="4" t="str">
        <f t="shared" ca="1" si="30"/>
        <v/>
      </c>
      <c r="AB221" s="4"/>
      <c r="AC221" s="3" t="str">
        <f t="shared" si="31"/>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2"/>
        <v/>
      </c>
      <c r="AI221" s="3" t="str">
        <f>IF($A221="","",IF((AND($A221="ADD",OR(AH221="",AH221="Queenstown-Lakes District Council"))),"70",(_xlfn.XLOOKUP(AH221,ud_organisation_owner[lookupValue],ud_organisation_owner[lookupKey],""))))</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IF($A221="","",IF((AND($A221="ADD",OR(AL221="",AL221="Local Authority"))),"17",(_xlfn.XLOOKUP(AL221,ud_sub_organisation[lookupValue],ud_sub_organisation[lookupKey],""))))</f>
        <v/>
      </c>
      <c r="AN221" s="3" t="str">
        <f t="shared" si="35"/>
        <v/>
      </c>
      <c r="AO221" s="3" t="str">
        <f>IF($A221="","",IF((AND($A221="ADD",OR(AN221="",AN221="Vested Assets"))),"12",(_xlfn.XLOOKUP(AN221,ud_work_category[lookupValue],ud_work_category[lookupKey],""))))</f>
        <v/>
      </c>
      <c r="AP221" s="7"/>
      <c r="AQ221" s="2" t="str">
        <f t="shared" si="36"/>
        <v/>
      </c>
      <c r="AR221" s="2" t="str">
        <f t="shared" si="37"/>
        <v/>
      </c>
      <c r="AT221" s="3" t="str">
        <f t="shared" si="38"/>
        <v/>
      </c>
      <c r="AU221" s="3" t="str">
        <f>IF($A221="","",IF((AND($A221="ADD",OR(AT221="",AT221="Excellent"))),"1",(_xlfn.XLOOKUP(AT221,condition[lookupValue],condition[lookupKey],""))))</f>
        <v/>
      </c>
      <c r="AV221" s="8" t="str">
        <f t="shared" si="39"/>
        <v/>
      </c>
    </row>
    <row r="222" spans="2:48"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6"/>
      <c r="O222" s="6"/>
      <c r="P222" s="6"/>
      <c r="Q222" s="6"/>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IF($A222="ADD",IF(NOT(ISBLANK(V222)),_xlfn.XLOOKUP(V222,drainwall_type[lookupValue],drainwall_type[lookupKey],"ERROR"),""), "")</f>
        <v/>
      </c>
      <c r="Y222" s="3" t="str">
        <f>IF($A222="ADD",IF(NOT(ISBLANK(X222)),_xlfn.XLOOKUP(X222,headwall_material[lookupValue],headwall_material[lookupKey],"ERROR"),""), "")</f>
        <v/>
      </c>
      <c r="Z222" s="8"/>
      <c r="AA222" s="4" t="str">
        <f t="shared" ca="1" si="30"/>
        <v/>
      </c>
      <c r="AB222" s="4"/>
      <c r="AC222" s="3" t="str">
        <f t="shared" si="31"/>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2"/>
        <v/>
      </c>
      <c r="AI222" s="3" t="str">
        <f>IF($A222="","",IF((AND($A222="ADD",OR(AH222="",AH222="Queenstown-Lakes District Council"))),"70",(_xlfn.XLOOKUP(AH222,ud_organisation_owner[lookupValue],ud_organisation_owner[lookupKey],""))))</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IF($A222="","",IF((AND($A222="ADD",OR(AL222="",AL222="Local Authority"))),"17",(_xlfn.XLOOKUP(AL222,ud_sub_organisation[lookupValue],ud_sub_organisation[lookupKey],""))))</f>
        <v/>
      </c>
      <c r="AN222" s="3" t="str">
        <f t="shared" si="35"/>
        <v/>
      </c>
      <c r="AO222" s="3" t="str">
        <f>IF($A222="","",IF((AND($A222="ADD",OR(AN222="",AN222="Vested Assets"))),"12",(_xlfn.XLOOKUP(AN222,ud_work_category[lookupValue],ud_work_category[lookupKey],""))))</f>
        <v/>
      </c>
      <c r="AP222" s="7"/>
      <c r="AQ222" s="2" t="str">
        <f t="shared" si="36"/>
        <v/>
      </c>
      <c r="AR222" s="2" t="str">
        <f t="shared" si="37"/>
        <v/>
      </c>
      <c r="AT222" s="3" t="str">
        <f t="shared" si="38"/>
        <v/>
      </c>
      <c r="AU222" s="3" t="str">
        <f>IF($A222="","",IF((AND($A222="ADD",OR(AT222="",AT222="Excellent"))),"1",(_xlfn.XLOOKUP(AT222,condition[lookupValue],condition[lookupKey],""))))</f>
        <v/>
      </c>
      <c r="AV222" s="8" t="str">
        <f t="shared" si="39"/>
        <v/>
      </c>
    </row>
    <row r="223" spans="2:48"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6"/>
      <c r="O223" s="6"/>
      <c r="P223" s="6"/>
      <c r="Q223" s="6"/>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IF($A223="ADD",IF(NOT(ISBLANK(V223)),_xlfn.XLOOKUP(V223,drainwall_type[lookupValue],drainwall_type[lookupKey],"ERROR"),""), "")</f>
        <v/>
      </c>
      <c r="Y223" s="3" t="str">
        <f>IF($A223="ADD",IF(NOT(ISBLANK(X223)),_xlfn.XLOOKUP(X223,headwall_material[lookupValue],headwall_material[lookupKey],"ERROR"),""), "")</f>
        <v/>
      </c>
      <c r="Z223" s="8"/>
      <c r="AA223" s="4" t="str">
        <f t="shared" ca="1" si="30"/>
        <v/>
      </c>
      <c r="AB223" s="4"/>
      <c r="AC223" s="3" t="str">
        <f t="shared" si="31"/>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2"/>
        <v/>
      </c>
      <c r="AI223" s="3" t="str">
        <f>IF($A223="","",IF((AND($A223="ADD",OR(AH223="",AH223="Queenstown-Lakes District Council"))),"70",(_xlfn.XLOOKUP(AH223,ud_organisation_owner[lookupValue],ud_organisation_owner[lookupKey],""))))</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IF($A223="","",IF((AND($A223="ADD",OR(AL223="",AL223="Local Authority"))),"17",(_xlfn.XLOOKUP(AL223,ud_sub_organisation[lookupValue],ud_sub_organisation[lookupKey],""))))</f>
        <v/>
      </c>
      <c r="AN223" s="3" t="str">
        <f t="shared" si="35"/>
        <v/>
      </c>
      <c r="AO223" s="3" t="str">
        <f>IF($A223="","",IF((AND($A223="ADD",OR(AN223="",AN223="Vested Assets"))),"12",(_xlfn.XLOOKUP(AN223,ud_work_category[lookupValue],ud_work_category[lookupKey],""))))</f>
        <v/>
      </c>
      <c r="AP223" s="7"/>
      <c r="AQ223" s="2" t="str">
        <f t="shared" si="36"/>
        <v/>
      </c>
      <c r="AR223" s="2" t="str">
        <f t="shared" si="37"/>
        <v/>
      </c>
      <c r="AT223" s="3" t="str">
        <f t="shared" si="38"/>
        <v/>
      </c>
      <c r="AU223" s="3" t="str">
        <f>IF($A223="","",IF((AND($A223="ADD",OR(AT223="",AT223="Excellent"))),"1",(_xlfn.XLOOKUP(AT223,condition[lookupValue],condition[lookupKey],""))))</f>
        <v/>
      </c>
      <c r="AV223" s="8" t="str">
        <f t="shared" si="39"/>
        <v/>
      </c>
    </row>
    <row r="224" spans="2:48"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6"/>
      <c r="O224" s="6"/>
      <c r="P224" s="6"/>
      <c r="Q224" s="6"/>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IF($A224="ADD",IF(NOT(ISBLANK(V224)),_xlfn.XLOOKUP(V224,drainwall_type[lookupValue],drainwall_type[lookupKey],"ERROR"),""), "")</f>
        <v/>
      </c>
      <c r="Y224" s="3" t="str">
        <f>IF($A224="ADD",IF(NOT(ISBLANK(X224)),_xlfn.XLOOKUP(X224,headwall_material[lookupValue],headwall_material[lookupKey],"ERROR"),""), "")</f>
        <v/>
      </c>
      <c r="Z224" s="8"/>
      <c r="AA224" s="4" t="str">
        <f t="shared" ca="1" si="30"/>
        <v/>
      </c>
      <c r="AB224" s="4"/>
      <c r="AC224" s="3" t="str">
        <f t="shared" si="31"/>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2"/>
        <v/>
      </c>
      <c r="AI224" s="3" t="str">
        <f>IF($A224="","",IF((AND($A224="ADD",OR(AH224="",AH224="Queenstown-Lakes District Council"))),"70",(_xlfn.XLOOKUP(AH224,ud_organisation_owner[lookupValue],ud_organisation_owner[lookupKey],""))))</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IF($A224="","",IF((AND($A224="ADD",OR(AL224="",AL224="Local Authority"))),"17",(_xlfn.XLOOKUP(AL224,ud_sub_organisation[lookupValue],ud_sub_organisation[lookupKey],""))))</f>
        <v/>
      </c>
      <c r="AN224" s="3" t="str">
        <f t="shared" si="35"/>
        <v/>
      </c>
      <c r="AO224" s="3" t="str">
        <f>IF($A224="","",IF((AND($A224="ADD",OR(AN224="",AN224="Vested Assets"))),"12",(_xlfn.XLOOKUP(AN224,ud_work_category[lookupValue],ud_work_category[lookupKey],""))))</f>
        <v/>
      </c>
      <c r="AP224" s="7"/>
      <c r="AQ224" s="2" t="str">
        <f t="shared" si="36"/>
        <v/>
      </c>
      <c r="AR224" s="2" t="str">
        <f t="shared" si="37"/>
        <v/>
      </c>
      <c r="AT224" s="3" t="str">
        <f t="shared" si="38"/>
        <v/>
      </c>
      <c r="AU224" s="3" t="str">
        <f>IF($A224="","",IF((AND($A224="ADD",OR(AT224="",AT224="Excellent"))),"1",(_xlfn.XLOOKUP(AT224,condition[lookupValue],condition[lookupKey],""))))</f>
        <v/>
      </c>
      <c r="AV224" s="8" t="str">
        <f t="shared" si="39"/>
        <v/>
      </c>
    </row>
    <row r="225" spans="2:48"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6"/>
      <c r="O225" s="6"/>
      <c r="P225" s="6"/>
      <c r="Q225" s="6"/>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IF($A225="ADD",IF(NOT(ISBLANK(V225)),_xlfn.XLOOKUP(V225,drainwall_type[lookupValue],drainwall_type[lookupKey],"ERROR"),""), "")</f>
        <v/>
      </c>
      <c r="Y225" s="3" t="str">
        <f>IF($A225="ADD",IF(NOT(ISBLANK(X225)),_xlfn.XLOOKUP(X225,headwall_material[lookupValue],headwall_material[lookupKey],"ERROR"),""), "")</f>
        <v/>
      </c>
      <c r="Z225" s="8"/>
      <c r="AA225" s="4" t="str">
        <f t="shared" ca="1" si="30"/>
        <v/>
      </c>
      <c r="AB225" s="4"/>
      <c r="AC225" s="3" t="str">
        <f t="shared" si="31"/>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2"/>
        <v/>
      </c>
      <c r="AI225" s="3" t="str">
        <f>IF($A225="","",IF((AND($A225="ADD",OR(AH225="",AH225="Queenstown-Lakes District Council"))),"70",(_xlfn.XLOOKUP(AH225,ud_organisation_owner[lookupValue],ud_organisation_owner[lookupKey],""))))</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IF($A225="","",IF((AND($A225="ADD",OR(AL225="",AL225="Local Authority"))),"17",(_xlfn.XLOOKUP(AL225,ud_sub_organisation[lookupValue],ud_sub_organisation[lookupKey],""))))</f>
        <v/>
      </c>
      <c r="AN225" s="3" t="str">
        <f t="shared" si="35"/>
        <v/>
      </c>
      <c r="AO225" s="3" t="str">
        <f>IF($A225="","",IF((AND($A225="ADD",OR(AN225="",AN225="Vested Assets"))),"12",(_xlfn.XLOOKUP(AN225,ud_work_category[lookupValue],ud_work_category[lookupKey],""))))</f>
        <v/>
      </c>
      <c r="AP225" s="7"/>
      <c r="AQ225" s="2" t="str">
        <f t="shared" si="36"/>
        <v/>
      </c>
      <c r="AR225" s="2" t="str">
        <f t="shared" si="37"/>
        <v/>
      </c>
      <c r="AT225" s="3" t="str">
        <f t="shared" si="38"/>
        <v/>
      </c>
      <c r="AU225" s="3" t="str">
        <f>IF($A225="","",IF((AND($A225="ADD",OR(AT225="",AT225="Excellent"))),"1",(_xlfn.XLOOKUP(AT225,condition[lookupValue],condition[lookupKey],""))))</f>
        <v/>
      </c>
      <c r="AV225" s="8" t="str">
        <f t="shared" si="39"/>
        <v/>
      </c>
    </row>
    <row r="226" spans="2:48"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6"/>
      <c r="O226" s="6"/>
      <c r="P226" s="6"/>
      <c r="Q226" s="6"/>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IF($A226="ADD",IF(NOT(ISBLANK(V226)),_xlfn.XLOOKUP(V226,drainwall_type[lookupValue],drainwall_type[lookupKey],"ERROR"),""), "")</f>
        <v/>
      </c>
      <c r="Y226" s="3" t="str">
        <f>IF($A226="ADD",IF(NOT(ISBLANK(X226)),_xlfn.XLOOKUP(X226,headwall_material[lookupValue],headwall_material[lookupKey],"ERROR"),""), "")</f>
        <v/>
      </c>
      <c r="Z226" s="8"/>
      <c r="AA226" s="4" t="str">
        <f t="shared" ca="1" si="30"/>
        <v/>
      </c>
      <c r="AB226" s="4"/>
      <c r="AC226" s="3" t="str">
        <f t="shared" si="31"/>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2"/>
        <v/>
      </c>
      <c r="AI226" s="3" t="str">
        <f>IF($A226="","",IF((AND($A226="ADD",OR(AH226="",AH226="Queenstown-Lakes District Council"))),"70",(_xlfn.XLOOKUP(AH226,ud_organisation_owner[lookupValue],ud_organisation_owner[lookupKey],""))))</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IF($A226="","",IF((AND($A226="ADD",OR(AL226="",AL226="Local Authority"))),"17",(_xlfn.XLOOKUP(AL226,ud_sub_organisation[lookupValue],ud_sub_organisation[lookupKey],""))))</f>
        <v/>
      </c>
      <c r="AN226" s="3" t="str">
        <f t="shared" si="35"/>
        <v/>
      </c>
      <c r="AO226" s="3" t="str">
        <f>IF($A226="","",IF((AND($A226="ADD",OR(AN226="",AN226="Vested Assets"))),"12",(_xlfn.XLOOKUP(AN226,ud_work_category[lookupValue],ud_work_category[lookupKey],""))))</f>
        <v/>
      </c>
      <c r="AP226" s="7"/>
      <c r="AQ226" s="2" t="str">
        <f t="shared" si="36"/>
        <v/>
      </c>
      <c r="AR226" s="2" t="str">
        <f t="shared" si="37"/>
        <v/>
      </c>
      <c r="AT226" s="3" t="str">
        <f t="shared" si="38"/>
        <v/>
      </c>
      <c r="AU226" s="3" t="str">
        <f>IF($A226="","",IF((AND($A226="ADD",OR(AT226="",AT226="Excellent"))),"1",(_xlfn.XLOOKUP(AT226,condition[lookupValue],condition[lookupKey],""))))</f>
        <v/>
      </c>
      <c r="AV226" s="8" t="str">
        <f t="shared" si="39"/>
        <v/>
      </c>
    </row>
    <row r="227" spans="2:48"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6"/>
      <c r="O227" s="6"/>
      <c r="P227" s="6"/>
      <c r="Q227" s="6"/>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IF($A227="ADD",IF(NOT(ISBLANK(V227)),_xlfn.XLOOKUP(V227,drainwall_type[lookupValue],drainwall_type[lookupKey],"ERROR"),""), "")</f>
        <v/>
      </c>
      <c r="Y227" s="3" t="str">
        <f>IF($A227="ADD",IF(NOT(ISBLANK(X227)),_xlfn.XLOOKUP(X227,headwall_material[lookupValue],headwall_material[lookupKey],"ERROR"),""), "")</f>
        <v/>
      </c>
      <c r="Z227" s="8"/>
      <c r="AA227" s="4" t="str">
        <f t="shared" ca="1" si="30"/>
        <v/>
      </c>
      <c r="AB227" s="4"/>
      <c r="AC227" s="3" t="str">
        <f t="shared" si="31"/>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2"/>
        <v/>
      </c>
      <c r="AI227" s="3" t="str">
        <f>IF($A227="","",IF((AND($A227="ADD",OR(AH227="",AH227="Queenstown-Lakes District Council"))),"70",(_xlfn.XLOOKUP(AH227,ud_organisation_owner[lookupValue],ud_organisation_owner[lookupKey],""))))</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IF($A227="","",IF((AND($A227="ADD",OR(AL227="",AL227="Local Authority"))),"17",(_xlfn.XLOOKUP(AL227,ud_sub_organisation[lookupValue],ud_sub_organisation[lookupKey],""))))</f>
        <v/>
      </c>
      <c r="AN227" s="3" t="str">
        <f t="shared" si="35"/>
        <v/>
      </c>
      <c r="AO227" s="3" t="str">
        <f>IF($A227="","",IF((AND($A227="ADD",OR(AN227="",AN227="Vested Assets"))),"12",(_xlfn.XLOOKUP(AN227,ud_work_category[lookupValue],ud_work_category[lookupKey],""))))</f>
        <v/>
      </c>
      <c r="AP227" s="7"/>
      <c r="AQ227" s="2" t="str">
        <f t="shared" si="36"/>
        <v/>
      </c>
      <c r="AR227" s="2" t="str">
        <f t="shared" si="37"/>
        <v/>
      </c>
      <c r="AT227" s="3" t="str">
        <f t="shared" si="38"/>
        <v/>
      </c>
      <c r="AU227" s="3" t="str">
        <f>IF($A227="","",IF((AND($A227="ADD",OR(AT227="",AT227="Excellent"))),"1",(_xlfn.XLOOKUP(AT227,condition[lookupValue],condition[lookupKey],""))))</f>
        <v/>
      </c>
      <c r="AV227" s="8" t="str">
        <f t="shared" si="39"/>
        <v/>
      </c>
    </row>
    <row r="228" spans="2:48"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6"/>
      <c r="O228" s="6"/>
      <c r="P228" s="6"/>
      <c r="Q228" s="6"/>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IF($A228="ADD",IF(NOT(ISBLANK(V228)),_xlfn.XLOOKUP(V228,drainwall_type[lookupValue],drainwall_type[lookupKey],"ERROR"),""), "")</f>
        <v/>
      </c>
      <c r="Y228" s="3" t="str">
        <f>IF($A228="ADD",IF(NOT(ISBLANK(X228)),_xlfn.XLOOKUP(X228,headwall_material[lookupValue],headwall_material[lookupKey],"ERROR"),""), "")</f>
        <v/>
      </c>
      <c r="Z228" s="8"/>
      <c r="AA228" s="4" t="str">
        <f t="shared" ca="1" si="30"/>
        <v/>
      </c>
      <c r="AB228" s="4"/>
      <c r="AC228" s="3" t="str">
        <f t="shared" si="31"/>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2"/>
        <v/>
      </c>
      <c r="AI228" s="3" t="str">
        <f>IF($A228="","",IF((AND($A228="ADD",OR(AH228="",AH228="Queenstown-Lakes District Council"))),"70",(_xlfn.XLOOKUP(AH228,ud_organisation_owner[lookupValue],ud_organisation_owner[lookupKey],""))))</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IF($A228="","",IF((AND($A228="ADD",OR(AL228="",AL228="Local Authority"))),"17",(_xlfn.XLOOKUP(AL228,ud_sub_organisation[lookupValue],ud_sub_organisation[lookupKey],""))))</f>
        <v/>
      </c>
      <c r="AN228" s="3" t="str">
        <f t="shared" si="35"/>
        <v/>
      </c>
      <c r="AO228" s="3" t="str">
        <f>IF($A228="","",IF((AND($A228="ADD",OR(AN228="",AN228="Vested Assets"))),"12",(_xlfn.XLOOKUP(AN228,ud_work_category[lookupValue],ud_work_category[lookupKey],""))))</f>
        <v/>
      </c>
      <c r="AP228" s="7"/>
      <c r="AQ228" s="2" t="str">
        <f t="shared" si="36"/>
        <v/>
      </c>
      <c r="AR228" s="2" t="str">
        <f t="shared" si="37"/>
        <v/>
      </c>
      <c r="AT228" s="3" t="str">
        <f t="shared" si="38"/>
        <v/>
      </c>
      <c r="AU228" s="3" t="str">
        <f>IF($A228="","",IF((AND($A228="ADD",OR(AT228="",AT228="Excellent"))),"1",(_xlfn.XLOOKUP(AT228,condition[lookupValue],condition[lookupKey],""))))</f>
        <v/>
      </c>
      <c r="AV228" s="8" t="str">
        <f t="shared" si="39"/>
        <v/>
      </c>
    </row>
    <row r="229" spans="2:48"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6"/>
      <c r="O229" s="6"/>
      <c r="P229" s="6"/>
      <c r="Q229" s="6"/>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IF($A229="ADD",IF(NOT(ISBLANK(V229)),_xlfn.XLOOKUP(V229,drainwall_type[lookupValue],drainwall_type[lookupKey],"ERROR"),""), "")</f>
        <v/>
      </c>
      <c r="Y229" s="3" t="str">
        <f>IF($A229="ADD",IF(NOT(ISBLANK(X229)),_xlfn.XLOOKUP(X229,headwall_material[lookupValue],headwall_material[lookupKey],"ERROR"),""), "")</f>
        <v/>
      </c>
      <c r="Z229" s="8"/>
      <c r="AA229" s="4" t="str">
        <f t="shared" ca="1" si="30"/>
        <v/>
      </c>
      <c r="AB229" s="4"/>
      <c r="AC229" s="3" t="str">
        <f t="shared" si="31"/>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2"/>
        <v/>
      </c>
      <c r="AI229" s="3" t="str">
        <f>IF($A229="","",IF((AND($A229="ADD",OR(AH229="",AH229="Queenstown-Lakes District Council"))),"70",(_xlfn.XLOOKUP(AH229,ud_organisation_owner[lookupValue],ud_organisation_owner[lookupKey],""))))</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IF($A229="","",IF((AND($A229="ADD",OR(AL229="",AL229="Local Authority"))),"17",(_xlfn.XLOOKUP(AL229,ud_sub_organisation[lookupValue],ud_sub_organisation[lookupKey],""))))</f>
        <v/>
      </c>
      <c r="AN229" s="3" t="str">
        <f t="shared" si="35"/>
        <v/>
      </c>
      <c r="AO229" s="3" t="str">
        <f>IF($A229="","",IF((AND($A229="ADD",OR(AN229="",AN229="Vested Assets"))),"12",(_xlfn.XLOOKUP(AN229,ud_work_category[lookupValue],ud_work_category[lookupKey],""))))</f>
        <v/>
      </c>
      <c r="AP229" s="7"/>
      <c r="AQ229" s="2" t="str">
        <f t="shared" si="36"/>
        <v/>
      </c>
      <c r="AR229" s="2" t="str">
        <f t="shared" si="37"/>
        <v/>
      </c>
      <c r="AT229" s="3" t="str">
        <f t="shared" si="38"/>
        <v/>
      </c>
      <c r="AU229" s="3" t="str">
        <f>IF($A229="","",IF((AND($A229="ADD",OR(AT229="",AT229="Excellent"))),"1",(_xlfn.XLOOKUP(AT229,condition[lookupValue],condition[lookupKey],""))))</f>
        <v/>
      </c>
      <c r="AV229" s="8" t="str">
        <f t="shared" si="39"/>
        <v/>
      </c>
    </row>
    <row r="230" spans="2:48"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6"/>
      <c r="O230" s="6"/>
      <c r="P230" s="6"/>
      <c r="Q230" s="6"/>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IF($A230="ADD",IF(NOT(ISBLANK(V230)),_xlfn.XLOOKUP(V230,drainwall_type[lookupValue],drainwall_type[lookupKey],"ERROR"),""), "")</f>
        <v/>
      </c>
      <c r="Y230" s="3" t="str">
        <f>IF($A230="ADD",IF(NOT(ISBLANK(X230)),_xlfn.XLOOKUP(X230,headwall_material[lookupValue],headwall_material[lookupKey],"ERROR"),""), "")</f>
        <v/>
      </c>
      <c r="Z230" s="8"/>
      <c r="AA230" s="4" t="str">
        <f t="shared" ca="1" si="30"/>
        <v/>
      </c>
      <c r="AB230" s="4"/>
      <c r="AC230" s="3" t="str">
        <f t="shared" si="31"/>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2"/>
        <v/>
      </c>
      <c r="AI230" s="3" t="str">
        <f>IF($A230="","",IF((AND($A230="ADD",OR(AH230="",AH230="Queenstown-Lakes District Council"))),"70",(_xlfn.XLOOKUP(AH230,ud_organisation_owner[lookupValue],ud_organisation_owner[lookupKey],""))))</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IF($A230="","",IF((AND($A230="ADD",OR(AL230="",AL230="Local Authority"))),"17",(_xlfn.XLOOKUP(AL230,ud_sub_organisation[lookupValue],ud_sub_organisation[lookupKey],""))))</f>
        <v/>
      </c>
      <c r="AN230" s="3" t="str">
        <f t="shared" si="35"/>
        <v/>
      </c>
      <c r="AO230" s="3" t="str">
        <f>IF($A230="","",IF((AND($A230="ADD",OR(AN230="",AN230="Vested Assets"))),"12",(_xlfn.XLOOKUP(AN230,ud_work_category[lookupValue],ud_work_category[lookupKey],""))))</f>
        <v/>
      </c>
      <c r="AP230" s="7"/>
      <c r="AQ230" s="2" t="str">
        <f t="shared" si="36"/>
        <v/>
      </c>
      <c r="AR230" s="2" t="str">
        <f t="shared" si="37"/>
        <v/>
      </c>
      <c r="AT230" s="3" t="str">
        <f t="shared" si="38"/>
        <v/>
      </c>
      <c r="AU230" s="3" t="str">
        <f>IF($A230="","",IF((AND($A230="ADD",OR(AT230="",AT230="Excellent"))),"1",(_xlfn.XLOOKUP(AT230,condition[lookupValue],condition[lookupKey],""))))</f>
        <v/>
      </c>
      <c r="AV230" s="8" t="str">
        <f t="shared" si="39"/>
        <v/>
      </c>
    </row>
    <row r="231" spans="2:48"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6"/>
      <c r="O231" s="6"/>
      <c r="P231" s="6"/>
      <c r="Q231" s="6"/>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IF($A231="ADD",IF(NOT(ISBLANK(V231)),_xlfn.XLOOKUP(V231,drainwall_type[lookupValue],drainwall_type[lookupKey],"ERROR"),""), "")</f>
        <v/>
      </c>
      <c r="Y231" s="3" t="str">
        <f>IF($A231="ADD",IF(NOT(ISBLANK(X231)),_xlfn.XLOOKUP(X231,headwall_material[lookupValue],headwall_material[lookupKey],"ERROR"),""), "")</f>
        <v/>
      </c>
      <c r="Z231" s="8"/>
      <c r="AA231" s="4" t="str">
        <f t="shared" ca="1" si="30"/>
        <v/>
      </c>
      <c r="AB231" s="4"/>
      <c r="AC231" s="3" t="str">
        <f t="shared" si="31"/>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2"/>
        <v/>
      </c>
      <c r="AI231" s="3" t="str">
        <f>IF($A231="","",IF((AND($A231="ADD",OR(AH231="",AH231="Queenstown-Lakes District Council"))),"70",(_xlfn.XLOOKUP(AH231,ud_organisation_owner[lookupValue],ud_organisation_owner[lookupKey],""))))</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IF($A231="","",IF((AND($A231="ADD",OR(AL231="",AL231="Local Authority"))),"17",(_xlfn.XLOOKUP(AL231,ud_sub_organisation[lookupValue],ud_sub_organisation[lookupKey],""))))</f>
        <v/>
      </c>
      <c r="AN231" s="3" t="str">
        <f t="shared" si="35"/>
        <v/>
      </c>
      <c r="AO231" s="3" t="str">
        <f>IF($A231="","",IF((AND($A231="ADD",OR(AN231="",AN231="Vested Assets"))),"12",(_xlfn.XLOOKUP(AN231,ud_work_category[lookupValue],ud_work_category[lookupKey],""))))</f>
        <v/>
      </c>
      <c r="AP231" s="7"/>
      <c r="AQ231" s="2" t="str">
        <f t="shared" si="36"/>
        <v/>
      </c>
      <c r="AR231" s="2" t="str">
        <f t="shared" si="37"/>
        <v/>
      </c>
      <c r="AT231" s="3" t="str">
        <f t="shared" si="38"/>
        <v/>
      </c>
      <c r="AU231" s="3" t="str">
        <f>IF($A231="","",IF((AND($A231="ADD",OR(AT231="",AT231="Excellent"))),"1",(_xlfn.XLOOKUP(AT231,condition[lookupValue],condition[lookupKey],""))))</f>
        <v/>
      </c>
      <c r="AV231" s="8" t="str">
        <f t="shared" si="39"/>
        <v/>
      </c>
    </row>
    <row r="232" spans="2:48"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6"/>
      <c r="O232" s="6"/>
      <c r="P232" s="6"/>
      <c r="Q232" s="6"/>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IF($A232="ADD",IF(NOT(ISBLANK(V232)),_xlfn.XLOOKUP(V232,drainwall_type[lookupValue],drainwall_type[lookupKey],"ERROR"),""), "")</f>
        <v/>
      </c>
      <c r="Y232" s="3" t="str">
        <f>IF($A232="ADD",IF(NOT(ISBLANK(X232)),_xlfn.XLOOKUP(X232,headwall_material[lookupValue],headwall_material[lookupKey],"ERROR"),""), "")</f>
        <v/>
      </c>
      <c r="Z232" s="8"/>
      <c r="AA232" s="4" t="str">
        <f t="shared" ca="1" si="30"/>
        <v/>
      </c>
      <c r="AB232" s="4"/>
      <c r="AC232" s="3" t="str">
        <f t="shared" si="31"/>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2"/>
        <v/>
      </c>
      <c r="AI232" s="3" t="str">
        <f>IF($A232="","",IF((AND($A232="ADD",OR(AH232="",AH232="Queenstown-Lakes District Council"))),"70",(_xlfn.XLOOKUP(AH232,ud_organisation_owner[lookupValue],ud_organisation_owner[lookupKey],""))))</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IF($A232="","",IF((AND($A232="ADD",OR(AL232="",AL232="Local Authority"))),"17",(_xlfn.XLOOKUP(AL232,ud_sub_organisation[lookupValue],ud_sub_organisation[lookupKey],""))))</f>
        <v/>
      </c>
      <c r="AN232" s="3" t="str">
        <f t="shared" si="35"/>
        <v/>
      </c>
      <c r="AO232" s="3" t="str">
        <f>IF($A232="","",IF((AND($A232="ADD",OR(AN232="",AN232="Vested Assets"))),"12",(_xlfn.XLOOKUP(AN232,ud_work_category[lookupValue],ud_work_category[lookupKey],""))))</f>
        <v/>
      </c>
      <c r="AP232" s="7"/>
      <c r="AQ232" s="2" t="str">
        <f t="shared" si="36"/>
        <v/>
      </c>
      <c r="AR232" s="2" t="str">
        <f t="shared" si="37"/>
        <v/>
      </c>
      <c r="AT232" s="3" t="str">
        <f t="shared" si="38"/>
        <v/>
      </c>
      <c r="AU232" s="3" t="str">
        <f>IF($A232="","",IF((AND($A232="ADD",OR(AT232="",AT232="Excellent"))),"1",(_xlfn.XLOOKUP(AT232,condition[lookupValue],condition[lookupKey],""))))</f>
        <v/>
      </c>
      <c r="AV232" s="8" t="str">
        <f t="shared" si="39"/>
        <v/>
      </c>
    </row>
    <row r="233" spans="2:48"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6"/>
      <c r="O233" s="6"/>
      <c r="P233" s="6"/>
      <c r="Q233" s="6"/>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IF($A233="ADD",IF(NOT(ISBLANK(V233)),_xlfn.XLOOKUP(V233,drainwall_type[lookupValue],drainwall_type[lookupKey],"ERROR"),""), "")</f>
        <v/>
      </c>
      <c r="Y233" s="3" t="str">
        <f>IF($A233="ADD",IF(NOT(ISBLANK(X233)),_xlfn.XLOOKUP(X233,headwall_material[lookupValue],headwall_material[lookupKey],"ERROR"),""), "")</f>
        <v/>
      </c>
      <c r="Z233" s="8"/>
      <c r="AA233" s="4" t="str">
        <f t="shared" ca="1" si="30"/>
        <v/>
      </c>
      <c r="AB233" s="4"/>
      <c r="AC233" s="3" t="str">
        <f t="shared" si="31"/>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2"/>
        <v/>
      </c>
      <c r="AI233" s="3" t="str">
        <f>IF($A233="","",IF((AND($A233="ADD",OR(AH233="",AH233="Queenstown-Lakes District Council"))),"70",(_xlfn.XLOOKUP(AH233,ud_organisation_owner[lookupValue],ud_organisation_owner[lookupKey],""))))</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IF($A233="","",IF((AND($A233="ADD",OR(AL233="",AL233="Local Authority"))),"17",(_xlfn.XLOOKUP(AL233,ud_sub_organisation[lookupValue],ud_sub_organisation[lookupKey],""))))</f>
        <v/>
      </c>
      <c r="AN233" s="3" t="str">
        <f t="shared" si="35"/>
        <v/>
      </c>
      <c r="AO233" s="3" t="str">
        <f>IF($A233="","",IF((AND($A233="ADD",OR(AN233="",AN233="Vested Assets"))),"12",(_xlfn.XLOOKUP(AN233,ud_work_category[lookupValue],ud_work_category[lookupKey],""))))</f>
        <v/>
      </c>
      <c r="AP233" s="7"/>
      <c r="AQ233" s="2" t="str">
        <f t="shared" si="36"/>
        <v/>
      </c>
      <c r="AR233" s="2" t="str">
        <f t="shared" si="37"/>
        <v/>
      </c>
      <c r="AT233" s="3" t="str">
        <f t="shared" si="38"/>
        <v/>
      </c>
      <c r="AU233" s="3" t="str">
        <f>IF($A233="","",IF((AND($A233="ADD",OR(AT233="",AT233="Excellent"))),"1",(_xlfn.XLOOKUP(AT233,condition[lookupValue],condition[lookupKey],""))))</f>
        <v/>
      </c>
      <c r="AV233" s="8" t="str">
        <f t="shared" si="39"/>
        <v/>
      </c>
    </row>
    <row r="234" spans="2:48"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6"/>
      <c r="O234" s="6"/>
      <c r="P234" s="6"/>
      <c r="Q234" s="6"/>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IF($A234="ADD",IF(NOT(ISBLANK(V234)),_xlfn.XLOOKUP(V234,drainwall_type[lookupValue],drainwall_type[lookupKey],"ERROR"),""), "")</f>
        <v/>
      </c>
      <c r="Y234" s="3" t="str">
        <f>IF($A234="ADD",IF(NOT(ISBLANK(X234)),_xlfn.XLOOKUP(X234,headwall_material[lookupValue],headwall_material[lookupKey],"ERROR"),""), "")</f>
        <v/>
      </c>
      <c r="Z234" s="8"/>
      <c r="AA234" s="4" t="str">
        <f t="shared" ca="1" si="30"/>
        <v/>
      </c>
      <c r="AB234" s="4"/>
      <c r="AC234" s="3" t="str">
        <f t="shared" si="31"/>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2"/>
        <v/>
      </c>
      <c r="AI234" s="3" t="str">
        <f>IF($A234="","",IF((AND($A234="ADD",OR(AH234="",AH234="Queenstown-Lakes District Council"))),"70",(_xlfn.XLOOKUP(AH234,ud_organisation_owner[lookupValue],ud_organisation_owner[lookupKey],""))))</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IF($A234="","",IF((AND($A234="ADD",OR(AL234="",AL234="Local Authority"))),"17",(_xlfn.XLOOKUP(AL234,ud_sub_organisation[lookupValue],ud_sub_organisation[lookupKey],""))))</f>
        <v/>
      </c>
      <c r="AN234" s="3" t="str">
        <f t="shared" si="35"/>
        <v/>
      </c>
      <c r="AO234" s="3" t="str">
        <f>IF($A234="","",IF((AND($A234="ADD",OR(AN234="",AN234="Vested Assets"))),"12",(_xlfn.XLOOKUP(AN234,ud_work_category[lookupValue],ud_work_category[lookupKey],""))))</f>
        <v/>
      </c>
      <c r="AP234" s="7"/>
      <c r="AQ234" s="2" t="str">
        <f t="shared" si="36"/>
        <v/>
      </c>
      <c r="AR234" s="2" t="str">
        <f t="shared" si="37"/>
        <v/>
      </c>
      <c r="AT234" s="3" t="str">
        <f t="shared" si="38"/>
        <v/>
      </c>
      <c r="AU234" s="3" t="str">
        <f>IF($A234="","",IF((AND($A234="ADD",OR(AT234="",AT234="Excellent"))),"1",(_xlfn.XLOOKUP(AT234,condition[lookupValue],condition[lookupKey],""))))</f>
        <v/>
      </c>
      <c r="AV234" s="8" t="str">
        <f t="shared" si="39"/>
        <v/>
      </c>
    </row>
    <row r="235" spans="2:48"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6"/>
      <c r="O235" s="6"/>
      <c r="P235" s="6"/>
      <c r="Q235" s="6"/>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IF($A235="ADD",IF(NOT(ISBLANK(V235)),_xlfn.XLOOKUP(V235,drainwall_type[lookupValue],drainwall_type[lookupKey],"ERROR"),""), "")</f>
        <v/>
      </c>
      <c r="Y235" s="3" t="str">
        <f>IF($A235="ADD",IF(NOT(ISBLANK(X235)),_xlfn.XLOOKUP(X235,headwall_material[lookupValue],headwall_material[lookupKey],"ERROR"),""), "")</f>
        <v/>
      </c>
      <c r="Z235" s="8"/>
      <c r="AA235" s="4" t="str">
        <f t="shared" ca="1" si="30"/>
        <v/>
      </c>
      <c r="AB235" s="4"/>
      <c r="AC235" s="3" t="str">
        <f t="shared" si="31"/>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2"/>
        <v/>
      </c>
      <c r="AI235" s="3" t="str">
        <f>IF($A235="","",IF((AND($A235="ADD",OR(AH235="",AH235="Queenstown-Lakes District Council"))),"70",(_xlfn.XLOOKUP(AH235,ud_organisation_owner[lookupValue],ud_organisation_owner[lookupKey],""))))</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IF($A235="","",IF((AND($A235="ADD",OR(AL235="",AL235="Local Authority"))),"17",(_xlfn.XLOOKUP(AL235,ud_sub_organisation[lookupValue],ud_sub_organisation[lookupKey],""))))</f>
        <v/>
      </c>
      <c r="AN235" s="3" t="str">
        <f t="shared" si="35"/>
        <v/>
      </c>
      <c r="AO235" s="3" t="str">
        <f>IF($A235="","",IF((AND($A235="ADD",OR(AN235="",AN235="Vested Assets"))),"12",(_xlfn.XLOOKUP(AN235,ud_work_category[lookupValue],ud_work_category[lookupKey],""))))</f>
        <v/>
      </c>
      <c r="AP235" s="7"/>
      <c r="AQ235" s="2" t="str">
        <f t="shared" si="36"/>
        <v/>
      </c>
      <c r="AR235" s="2" t="str">
        <f t="shared" si="37"/>
        <v/>
      </c>
      <c r="AT235" s="3" t="str">
        <f t="shared" si="38"/>
        <v/>
      </c>
      <c r="AU235" s="3" t="str">
        <f>IF($A235="","",IF((AND($A235="ADD",OR(AT235="",AT235="Excellent"))),"1",(_xlfn.XLOOKUP(AT235,condition[lookupValue],condition[lookupKey],""))))</f>
        <v/>
      </c>
      <c r="AV235" s="8" t="str">
        <f t="shared" si="39"/>
        <v/>
      </c>
    </row>
    <row r="236" spans="2:48"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6"/>
      <c r="O236" s="6"/>
      <c r="P236" s="6"/>
      <c r="Q236" s="6"/>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IF($A236="ADD",IF(NOT(ISBLANK(V236)),_xlfn.XLOOKUP(V236,drainwall_type[lookupValue],drainwall_type[lookupKey],"ERROR"),""), "")</f>
        <v/>
      </c>
      <c r="Y236" s="3" t="str">
        <f>IF($A236="ADD",IF(NOT(ISBLANK(X236)),_xlfn.XLOOKUP(X236,headwall_material[lookupValue],headwall_material[lookupKey],"ERROR"),""), "")</f>
        <v/>
      </c>
      <c r="Z236" s="8"/>
      <c r="AA236" s="4" t="str">
        <f t="shared" ca="1" si="30"/>
        <v/>
      </c>
      <c r="AB236" s="4"/>
      <c r="AC236" s="3" t="str">
        <f t="shared" si="31"/>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2"/>
        <v/>
      </c>
      <c r="AI236" s="3" t="str">
        <f>IF($A236="","",IF((AND($A236="ADD",OR(AH236="",AH236="Queenstown-Lakes District Council"))),"70",(_xlfn.XLOOKUP(AH236,ud_organisation_owner[lookupValue],ud_organisation_owner[lookupKey],""))))</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IF($A236="","",IF((AND($A236="ADD",OR(AL236="",AL236="Local Authority"))),"17",(_xlfn.XLOOKUP(AL236,ud_sub_organisation[lookupValue],ud_sub_organisation[lookupKey],""))))</f>
        <v/>
      </c>
      <c r="AN236" s="3" t="str">
        <f t="shared" si="35"/>
        <v/>
      </c>
      <c r="AO236" s="3" t="str">
        <f>IF($A236="","",IF((AND($A236="ADD",OR(AN236="",AN236="Vested Assets"))),"12",(_xlfn.XLOOKUP(AN236,ud_work_category[lookupValue],ud_work_category[lookupKey],""))))</f>
        <v/>
      </c>
      <c r="AP236" s="7"/>
      <c r="AQ236" s="2" t="str">
        <f t="shared" si="36"/>
        <v/>
      </c>
      <c r="AR236" s="2" t="str">
        <f t="shared" si="37"/>
        <v/>
      </c>
      <c r="AT236" s="3" t="str">
        <f t="shared" si="38"/>
        <v/>
      </c>
      <c r="AU236" s="3" t="str">
        <f>IF($A236="","",IF((AND($A236="ADD",OR(AT236="",AT236="Excellent"))),"1",(_xlfn.XLOOKUP(AT236,condition[lookupValue],condition[lookupKey],""))))</f>
        <v/>
      </c>
      <c r="AV236" s="8" t="str">
        <f t="shared" si="39"/>
        <v/>
      </c>
    </row>
    <row r="237" spans="2:48"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6"/>
      <c r="O237" s="6"/>
      <c r="P237" s="6"/>
      <c r="Q237" s="6"/>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IF($A237="ADD",IF(NOT(ISBLANK(V237)),_xlfn.XLOOKUP(V237,drainwall_type[lookupValue],drainwall_type[lookupKey],"ERROR"),""), "")</f>
        <v/>
      </c>
      <c r="Y237" s="3" t="str">
        <f>IF($A237="ADD",IF(NOT(ISBLANK(X237)),_xlfn.XLOOKUP(X237,headwall_material[lookupValue],headwall_material[lookupKey],"ERROR"),""), "")</f>
        <v/>
      </c>
      <c r="Z237" s="8"/>
      <c r="AA237" s="4" t="str">
        <f t="shared" ca="1" si="30"/>
        <v/>
      </c>
      <c r="AB237" s="4"/>
      <c r="AC237" s="3" t="str">
        <f t="shared" si="31"/>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2"/>
        <v/>
      </c>
      <c r="AI237" s="3" t="str">
        <f>IF($A237="","",IF((AND($A237="ADD",OR(AH237="",AH237="Queenstown-Lakes District Council"))),"70",(_xlfn.XLOOKUP(AH237,ud_organisation_owner[lookupValue],ud_organisation_owner[lookupKey],""))))</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IF($A237="","",IF((AND($A237="ADD",OR(AL237="",AL237="Local Authority"))),"17",(_xlfn.XLOOKUP(AL237,ud_sub_organisation[lookupValue],ud_sub_organisation[lookupKey],""))))</f>
        <v/>
      </c>
      <c r="AN237" s="3" t="str">
        <f t="shared" si="35"/>
        <v/>
      </c>
      <c r="AO237" s="3" t="str">
        <f>IF($A237="","",IF((AND($A237="ADD",OR(AN237="",AN237="Vested Assets"))),"12",(_xlfn.XLOOKUP(AN237,ud_work_category[lookupValue],ud_work_category[lookupKey],""))))</f>
        <v/>
      </c>
      <c r="AP237" s="7"/>
      <c r="AQ237" s="2" t="str">
        <f t="shared" si="36"/>
        <v/>
      </c>
      <c r="AR237" s="2" t="str">
        <f t="shared" si="37"/>
        <v/>
      </c>
      <c r="AT237" s="3" t="str">
        <f t="shared" si="38"/>
        <v/>
      </c>
      <c r="AU237" s="3" t="str">
        <f>IF($A237="","",IF((AND($A237="ADD",OR(AT237="",AT237="Excellent"))),"1",(_xlfn.XLOOKUP(AT237,condition[lookupValue],condition[lookupKey],""))))</f>
        <v/>
      </c>
      <c r="AV237" s="8" t="str">
        <f t="shared" si="39"/>
        <v/>
      </c>
    </row>
    <row r="238" spans="2:48"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6"/>
      <c r="O238" s="6"/>
      <c r="P238" s="6"/>
      <c r="Q238" s="6"/>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IF($A238="ADD",IF(NOT(ISBLANK(V238)),_xlfn.XLOOKUP(V238,drainwall_type[lookupValue],drainwall_type[lookupKey],"ERROR"),""), "")</f>
        <v/>
      </c>
      <c r="Y238" s="3" t="str">
        <f>IF($A238="ADD",IF(NOT(ISBLANK(X238)),_xlfn.XLOOKUP(X238,headwall_material[lookupValue],headwall_material[lookupKey],"ERROR"),""), "")</f>
        <v/>
      </c>
      <c r="Z238" s="8"/>
      <c r="AA238" s="4" t="str">
        <f t="shared" ca="1" si="30"/>
        <v/>
      </c>
      <c r="AB238" s="4"/>
      <c r="AC238" s="3" t="str">
        <f t="shared" si="31"/>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2"/>
        <v/>
      </c>
      <c r="AI238" s="3" t="str">
        <f>IF($A238="","",IF((AND($A238="ADD",OR(AH238="",AH238="Queenstown-Lakes District Council"))),"70",(_xlfn.XLOOKUP(AH238,ud_organisation_owner[lookupValue],ud_organisation_owner[lookupKey],""))))</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IF($A238="","",IF((AND($A238="ADD",OR(AL238="",AL238="Local Authority"))),"17",(_xlfn.XLOOKUP(AL238,ud_sub_organisation[lookupValue],ud_sub_organisation[lookupKey],""))))</f>
        <v/>
      </c>
      <c r="AN238" s="3" t="str">
        <f t="shared" si="35"/>
        <v/>
      </c>
      <c r="AO238" s="3" t="str">
        <f>IF($A238="","",IF((AND($A238="ADD",OR(AN238="",AN238="Vested Assets"))),"12",(_xlfn.XLOOKUP(AN238,ud_work_category[lookupValue],ud_work_category[lookupKey],""))))</f>
        <v/>
      </c>
      <c r="AP238" s="7"/>
      <c r="AQ238" s="2" t="str">
        <f t="shared" si="36"/>
        <v/>
      </c>
      <c r="AR238" s="2" t="str">
        <f t="shared" si="37"/>
        <v/>
      </c>
      <c r="AT238" s="3" t="str">
        <f t="shared" si="38"/>
        <v/>
      </c>
      <c r="AU238" s="3" t="str">
        <f>IF($A238="","",IF((AND($A238="ADD",OR(AT238="",AT238="Excellent"))),"1",(_xlfn.XLOOKUP(AT238,condition[lookupValue],condition[lookupKey],""))))</f>
        <v/>
      </c>
      <c r="AV238" s="8" t="str">
        <f t="shared" si="39"/>
        <v/>
      </c>
    </row>
    <row r="239" spans="2:48"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6"/>
      <c r="O239" s="6"/>
      <c r="P239" s="6"/>
      <c r="Q239" s="6"/>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IF($A239="ADD",IF(NOT(ISBLANK(V239)),_xlfn.XLOOKUP(V239,drainwall_type[lookupValue],drainwall_type[lookupKey],"ERROR"),""), "")</f>
        <v/>
      </c>
      <c r="Y239" s="3" t="str">
        <f>IF($A239="ADD",IF(NOT(ISBLANK(X239)),_xlfn.XLOOKUP(X239,headwall_material[lookupValue],headwall_material[lookupKey],"ERROR"),""), "")</f>
        <v/>
      </c>
      <c r="Z239" s="8"/>
      <c r="AA239" s="4" t="str">
        <f t="shared" ca="1" si="30"/>
        <v/>
      </c>
      <c r="AB239" s="4"/>
      <c r="AC239" s="3" t="str">
        <f t="shared" si="31"/>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2"/>
        <v/>
      </c>
      <c r="AI239" s="3" t="str">
        <f>IF($A239="","",IF((AND($A239="ADD",OR(AH239="",AH239="Queenstown-Lakes District Council"))),"70",(_xlfn.XLOOKUP(AH239,ud_organisation_owner[lookupValue],ud_organisation_owner[lookupKey],""))))</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IF($A239="","",IF((AND($A239="ADD",OR(AL239="",AL239="Local Authority"))),"17",(_xlfn.XLOOKUP(AL239,ud_sub_organisation[lookupValue],ud_sub_organisation[lookupKey],""))))</f>
        <v/>
      </c>
      <c r="AN239" s="3" t="str">
        <f t="shared" si="35"/>
        <v/>
      </c>
      <c r="AO239" s="3" t="str">
        <f>IF($A239="","",IF((AND($A239="ADD",OR(AN239="",AN239="Vested Assets"))),"12",(_xlfn.XLOOKUP(AN239,ud_work_category[lookupValue],ud_work_category[lookupKey],""))))</f>
        <v/>
      </c>
      <c r="AP239" s="7"/>
      <c r="AQ239" s="2" t="str">
        <f t="shared" si="36"/>
        <v/>
      </c>
      <c r="AR239" s="2" t="str">
        <f t="shared" si="37"/>
        <v/>
      </c>
      <c r="AT239" s="3" t="str">
        <f t="shared" si="38"/>
        <v/>
      </c>
      <c r="AU239" s="3" t="str">
        <f>IF($A239="","",IF((AND($A239="ADD",OR(AT239="",AT239="Excellent"))),"1",(_xlfn.XLOOKUP(AT239,condition[lookupValue],condition[lookupKey],""))))</f>
        <v/>
      </c>
      <c r="AV239" s="8" t="str">
        <f t="shared" si="39"/>
        <v/>
      </c>
    </row>
    <row r="240" spans="2:48"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6"/>
      <c r="O240" s="6"/>
      <c r="P240" s="6"/>
      <c r="Q240" s="6"/>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IF($A240="ADD",IF(NOT(ISBLANK(V240)),_xlfn.XLOOKUP(V240,drainwall_type[lookupValue],drainwall_type[lookupKey],"ERROR"),""), "")</f>
        <v/>
      </c>
      <c r="Y240" s="3" t="str">
        <f>IF($A240="ADD",IF(NOT(ISBLANK(X240)),_xlfn.XLOOKUP(X240,headwall_material[lookupValue],headwall_material[lookupKey],"ERROR"),""), "")</f>
        <v/>
      </c>
      <c r="Z240" s="8"/>
      <c r="AA240" s="4" t="str">
        <f t="shared" ca="1" si="30"/>
        <v/>
      </c>
      <c r="AB240" s="4"/>
      <c r="AC240" s="3" t="str">
        <f t="shared" si="31"/>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2"/>
        <v/>
      </c>
      <c r="AI240" s="3" t="str">
        <f>IF($A240="","",IF((AND($A240="ADD",OR(AH240="",AH240="Queenstown-Lakes District Council"))),"70",(_xlfn.XLOOKUP(AH240,ud_organisation_owner[lookupValue],ud_organisation_owner[lookupKey],""))))</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IF($A240="","",IF((AND($A240="ADD",OR(AL240="",AL240="Local Authority"))),"17",(_xlfn.XLOOKUP(AL240,ud_sub_organisation[lookupValue],ud_sub_organisation[lookupKey],""))))</f>
        <v/>
      </c>
      <c r="AN240" s="3" t="str">
        <f t="shared" si="35"/>
        <v/>
      </c>
      <c r="AO240" s="3" t="str">
        <f>IF($A240="","",IF((AND($A240="ADD",OR(AN240="",AN240="Vested Assets"))),"12",(_xlfn.XLOOKUP(AN240,ud_work_category[lookupValue],ud_work_category[lookupKey],""))))</f>
        <v/>
      </c>
      <c r="AP240" s="7"/>
      <c r="AQ240" s="2" t="str">
        <f t="shared" si="36"/>
        <v/>
      </c>
      <c r="AR240" s="2" t="str">
        <f t="shared" si="37"/>
        <v/>
      </c>
      <c r="AT240" s="3" t="str">
        <f t="shared" si="38"/>
        <v/>
      </c>
      <c r="AU240" s="3" t="str">
        <f>IF($A240="","",IF((AND($A240="ADD",OR(AT240="",AT240="Excellent"))),"1",(_xlfn.XLOOKUP(AT240,condition[lookupValue],condition[lookupKey],""))))</f>
        <v/>
      </c>
      <c r="AV240" s="8" t="str">
        <f t="shared" si="39"/>
        <v/>
      </c>
    </row>
    <row r="241" spans="2:48"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6"/>
      <c r="O241" s="6"/>
      <c r="P241" s="6"/>
      <c r="Q241" s="6"/>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IF($A241="ADD",IF(NOT(ISBLANK(V241)),_xlfn.XLOOKUP(V241,drainwall_type[lookupValue],drainwall_type[lookupKey],"ERROR"),""), "")</f>
        <v/>
      </c>
      <c r="Y241" s="3" t="str">
        <f>IF($A241="ADD",IF(NOT(ISBLANK(X241)),_xlfn.XLOOKUP(X241,headwall_material[lookupValue],headwall_material[lookupKey],"ERROR"),""), "")</f>
        <v/>
      </c>
      <c r="Z241" s="8"/>
      <c r="AA241" s="4" t="str">
        <f t="shared" ca="1" si="30"/>
        <v/>
      </c>
      <c r="AB241" s="4"/>
      <c r="AC241" s="3" t="str">
        <f t="shared" si="31"/>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2"/>
        <v/>
      </c>
      <c r="AI241" s="3" t="str">
        <f>IF($A241="","",IF((AND($A241="ADD",OR(AH241="",AH241="Queenstown-Lakes District Council"))),"70",(_xlfn.XLOOKUP(AH241,ud_organisation_owner[lookupValue],ud_organisation_owner[lookupKey],""))))</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IF($A241="","",IF((AND($A241="ADD",OR(AL241="",AL241="Local Authority"))),"17",(_xlfn.XLOOKUP(AL241,ud_sub_organisation[lookupValue],ud_sub_organisation[lookupKey],""))))</f>
        <v/>
      </c>
      <c r="AN241" s="3" t="str">
        <f t="shared" si="35"/>
        <v/>
      </c>
      <c r="AO241" s="3" t="str">
        <f>IF($A241="","",IF((AND($A241="ADD",OR(AN241="",AN241="Vested Assets"))),"12",(_xlfn.XLOOKUP(AN241,ud_work_category[lookupValue],ud_work_category[lookupKey],""))))</f>
        <v/>
      </c>
      <c r="AP241" s="7"/>
      <c r="AQ241" s="2" t="str">
        <f t="shared" si="36"/>
        <v/>
      </c>
      <c r="AR241" s="2" t="str">
        <f t="shared" si="37"/>
        <v/>
      </c>
      <c r="AT241" s="3" t="str">
        <f t="shared" si="38"/>
        <v/>
      </c>
      <c r="AU241" s="3" t="str">
        <f>IF($A241="","",IF((AND($A241="ADD",OR(AT241="",AT241="Excellent"))),"1",(_xlfn.XLOOKUP(AT241,condition[lookupValue],condition[lookupKey],""))))</f>
        <v/>
      </c>
      <c r="AV241" s="8" t="str">
        <f t="shared" si="39"/>
        <v/>
      </c>
    </row>
    <row r="242" spans="2:48"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6"/>
      <c r="O242" s="6"/>
      <c r="P242" s="6"/>
      <c r="Q242" s="6"/>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IF($A242="ADD",IF(NOT(ISBLANK(V242)),_xlfn.XLOOKUP(V242,drainwall_type[lookupValue],drainwall_type[lookupKey],"ERROR"),""), "")</f>
        <v/>
      </c>
      <c r="Y242" s="3" t="str">
        <f>IF($A242="ADD",IF(NOT(ISBLANK(X242)),_xlfn.XLOOKUP(X242,headwall_material[lookupValue],headwall_material[lookupKey],"ERROR"),""), "")</f>
        <v/>
      </c>
      <c r="Z242" s="8"/>
      <c r="AA242" s="4" t="str">
        <f t="shared" ca="1" si="30"/>
        <v/>
      </c>
      <c r="AB242" s="4"/>
      <c r="AC242" s="3" t="str">
        <f t="shared" si="31"/>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2"/>
        <v/>
      </c>
      <c r="AI242" s="3" t="str">
        <f>IF($A242="","",IF((AND($A242="ADD",OR(AH242="",AH242="Queenstown-Lakes District Council"))),"70",(_xlfn.XLOOKUP(AH242,ud_organisation_owner[lookupValue],ud_organisation_owner[lookupKey],""))))</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IF($A242="","",IF((AND($A242="ADD",OR(AL242="",AL242="Local Authority"))),"17",(_xlfn.XLOOKUP(AL242,ud_sub_organisation[lookupValue],ud_sub_organisation[lookupKey],""))))</f>
        <v/>
      </c>
      <c r="AN242" s="3" t="str">
        <f t="shared" si="35"/>
        <v/>
      </c>
      <c r="AO242" s="3" t="str">
        <f>IF($A242="","",IF((AND($A242="ADD",OR(AN242="",AN242="Vested Assets"))),"12",(_xlfn.XLOOKUP(AN242,ud_work_category[lookupValue],ud_work_category[lookupKey],""))))</f>
        <v/>
      </c>
      <c r="AP242" s="7"/>
      <c r="AQ242" s="2" t="str">
        <f t="shared" si="36"/>
        <v/>
      </c>
      <c r="AR242" s="2" t="str">
        <f t="shared" si="37"/>
        <v/>
      </c>
      <c r="AT242" s="3" t="str">
        <f t="shared" si="38"/>
        <v/>
      </c>
      <c r="AU242" s="3" t="str">
        <f>IF($A242="","",IF((AND($A242="ADD",OR(AT242="",AT242="Excellent"))),"1",(_xlfn.XLOOKUP(AT242,condition[lookupValue],condition[lookupKey],""))))</f>
        <v/>
      </c>
      <c r="AV242" s="8" t="str">
        <f t="shared" si="39"/>
        <v/>
      </c>
    </row>
    <row r="243" spans="2:48"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6"/>
      <c r="O243" s="6"/>
      <c r="P243" s="6"/>
      <c r="Q243" s="6"/>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IF($A243="ADD",IF(NOT(ISBLANK(V243)),_xlfn.XLOOKUP(V243,drainwall_type[lookupValue],drainwall_type[lookupKey],"ERROR"),""), "")</f>
        <v/>
      </c>
      <c r="Y243" s="3" t="str">
        <f>IF($A243="ADD",IF(NOT(ISBLANK(X243)),_xlfn.XLOOKUP(X243,headwall_material[lookupValue],headwall_material[lookupKey],"ERROR"),""), "")</f>
        <v/>
      </c>
      <c r="Z243" s="8"/>
      <c r="AA243" s="4" t="str">
        <f t="shared" ca="1" si="30"/>
        <v/>
      </c>
      <c r="AB243" s="4"/>
      <c r="AC243" s="3" t="str">
        <f t="shared" si="31"/>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2"/>
        <v/>
      </c>
      <c r="AI243" s="3" t="str">
        <f>IF($A243="","",IF((AND($A243="ADD",OR(AH243="",AH243="Queenstown-Lakes District Council"))),"70",(_xlfn.XLOOKUP(AH243,ud_organisation_owner[lookupValue],ud_organisation_owner[lookupKey],""))))</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IF($A243="","",IF((AND($A243="ADD",OR(AL243="",AL243="Local Authority"))),"17",(_xlfn.XLOOKUP(AL243,ud_sub_organisation[lookupValue],ud_sub_organisation[lookupKey],""))))</f>
        <v/>
      </c>
      <c r="AN243" s="3" t="str">
        <f t="shared" si="35"/>
        <v/>
      </c>
      <c r="AO243" s="3" t="str">
        <f>IF($A243="","",IF((AND($A243="ADD",OR(AN243="",AN243="Vested Assets"))),"12",(_xlfn.XLOOKUP(AN243,ud_work_category[lookupValue],ud_work_category[lookupKey],""))))</f>
        <v/>
      </c>
      <c r="AP243" s="7"/>
      <c r="AQ243" s="2" t="str">
        <f t="shared" si="36"/>
        <v/>
      </c>
      <c r="AR243" s="2" t="str">
        <f t="shared" si="37"/>
        <v/>
      </c>
      <c r="AT243" s="3" t="str">
        <f t="shared" si="38"/>
        <v/>
      </c>
      <c r="AU243" s="3" t="str">
        <f>IF($A243="","",IF((AND($A243="ADD",OR(AT243="",AT243="Excellent"))),"1",(_xlfn.XLOOKUP(AT243,condition[lookupValue],condition[lookupKey],""))))</f>
        <v/>
      </c>
      <c r="AV243" s="8" t="str">
        <f t="shared" si="39"/>
        <v/>
      </c>
    </row>
    <row r="244" spans="2:48"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6"/>
      <c r="O244" s="6"/>
      <c r="P244" s="6"/>
      <c r="Q244" s="6"/>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IF($A244="ADD",IF(NOT(ISBLANK(V244)),_xlfn.XLOOKUP(V244,drainwall_type[lookupValue],drainwall_type[lookupKey],"ERROR"),""), "")</f>
        <v/>
      </c>
      <c r="Y244" s="3" t="str">
        <f>IF($A244="ADD",IF(NOT(ISBLANK(X244)),_xlfn.XLOOKUP(X244,headwall_material[lookupValue],headwall_material[lookupKey],"ERROR"),""), "")</f>
        <v/>
      </c>
      <c r="Z244" s="8"/>
      <c r="AA244" s="4" t="str">
        <f t="shared" ca="1" si="30"/>
        <v/>
      </c>
      <c r="AB244" s="4"/>
      <c r="AC244" s="3" t="str">
        <f t="shared" si="31"/>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2"/>
        <v/>
      </c>
      <c r="AI244" s="3" t="str">
        <f>IF($A244="","",IF((AND($A244="ADD",OR(AH244="",AH244="Queenstown-Lakes District Council"))),"70",(_xlfn.XLOOKUP(AH244,ud_organisation_owner[lookupValue],ud_organisation_owner[lookupKey],""))))</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IF($A244="","",IF((AND($A244="ADD",OR(AL244="",AL244="Local Authority"))),"17",(_xlfn.XLOOKUP(AL244,ud_sub_organisation[lookupValue],ud_sub_organisation[lookupKey],""))))</f>
        <v/>
      </c>
      <c r="AN244" s="3" t="str">
        <f t="shared" si="35"/>
        <v/>
      </c>
      <c r="AO244" s="3" t="str">
        <f>IF($A244="","",IF((AND($A244="ADD",OR(AN244="",AN244="Vested Assets"))),"12",(_xlfn.XLOOKUP(AN244,ud_work_category[lookupValue],ud_work_category[lookupKey],""))))</f>
        <v/>
      </c>
      <c r="AP244" s="7"/>
      <c r="AQ244" s="2" t="str">
        <f t="shared" si="36"/>
        <v/>
      </c>
      <c r="AR244" s="2" t="str">
        <f t="shared" si="37"/>
        <v/>
      </c>
      <c r="AT244" s="3" t="str">
        <f t="shared" si="38"/>
        <v/>
      </c>
      <c r="AU244" s="3" t="str">
        <f>IF($A244="","",IF((AND($A244="ADD",OR(AT244="",AT244="Excellent"))),"1",(_xlfn.XLOOKUP(AT244,condition[lookupValue],condition[lookupKey],""))))</f>
        <v/>
      </c>
      <c r="AV244" s="8" t="str">
        <f t="shared" si="39"/>
        <v/>
      </c>
    </row>
    <row r="245" spans="2:48"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6"/>
      <c r="O245" s="6"/>
      <c r="P245" s="6"/>
      <c r="Q245" s="6"/>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IF($A245="ADD",IF(NOT(ISBLANK(V245)),_xlfn.XLOOKUP(V245,drainwall_type[lookupValue],drainwall_type[lookupKey],"ERROR"),""), "")</f>
        <v/>
      </c>
      <c r="Y245" s="3" t="str">
        <f>IF($A245="ADD",IF(NOT(ISBLANK(X245)),_xlfn.XLOOKUP(X245,headwall_material[lookupValue],headwall_material[lookupKey],"ERROR"),""), "")</f>
        <v/>
      </c>
      <c r="Z245" s="8"/>
      <c r="AA245" s="4" t="str">
        <f t="shared" ca="1" si="30"/>
        <v/>
      </c>
      <c r="AB245" s="4"/>
      <c r="AC245" s="3" t="str">
        <f t="shared" si="31"/>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2"/>
        <v/>
      </c>
      <c r="AI245" s="3" t="str">
        <f>IF($A245="","",IF((AND($A245="ADD",OR(AH245="",AH245="Queenstown-Lakes District Council"))),"70",(_xlfn.XLOOKUP(AH245,ud_organisation_owner[lookupValue],ud_organisation_owner[lookupKey],""))))</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IF($A245="","",IF((AND($A245="ADD",OR(AL245="",AL245="Local Authority"))),"17",(_xlfn.XLOOKUP(AL245,ud_sub_organisation[lookupValue],ud_sub_organisation[lookupKey],""))))</f>
        <v/>
      </c>
      <c r="AN245" s="3" t="str">
        <f t="shared" si="35"/>
        <v/>
      </c>
      <c r="AO245" s="3" t="str">
        <f>IF($A245="","",IF((AND($A245="ADD",OR(AN245="",AN245="Vested Assets"))),"12",(_xlfn.XLOOKUP(AN245,ud_work_category[lookupValue],ud_work_category[lookupKey],""))))</f>
        <v/>
      </c>
      <c r="AP245" s="7"/>
      <c r="AQ245" s="2" t="str">
        <f t="shared" si="36"/>
        <v/>
      </c>
      <c r="AR245" s="2" t="str">
        <f t="shared" si="37"/>
        <v/>
      </c>
      <c r="AT245" s="3" t="str">
        <f t="shared" si="38"/>
        <v/>
      </c>
      <c r="AU245" s="3" t="str">
        <f>IF($A245="","",IF((AND($A245="ADD",OR(AT245="",AT245="Excellent"))),"1",(_xlfn.XLOOKUP(AT245,condition[lookupValue],condition[lookupKey],""))))</f>
        <v/>
      </c>
      <c r="AV245" s="8" t="str">
        <f t="shared" si="39"/>
        <v/>
      </c>
    </row>
    <row r="246" spans="2:48"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6"/>
      <c r="O246" s="6"/>
      <c r="P246" s="6"/>
      <c r="Q246" s="6"/>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IF($A246="ADD",IF(NOT(ISBLANK(V246)),_xlfn.XLOOKUP(V246,drainwall_type[lookupValue],drainwall_type[lookupKey],"ERROR"),""), "")</f>
        <v/>
      </c>
      <c r="Y246" s="3" t="str">
        <f>IF($A246="ADD",IF(NOT(ISBLANK(X246)),_xlfn.XLOOKUP(X246,headwall_material[lookupValue],headwall_material[lookupKey],"ERROR"),""), "")</f>
        <v/>
      </c>
      <c r="Z246" s="8"/>
      <c r="AA246" s="4" t="str">
        <f t="shared" ca="1" si="30"/>
        <v/>
      </c>
      <c r="AB246" s="4"/>
      <c r="AC246" s="3" t="str">
        <f t="shared" si="31"/>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2"/>
        <v/>
      </c>
      <c r="AI246" s="3" t="str">
        <f>IF($A246="","",IF((AND($A246="ADD",OR(AH246="",AH246="Queenstown-Lakes District Council"))),"70",(_xlfn.XLOOKUP(AH246,ud_organisation_owner[lookupValue],ud_organisation_owner[lookupKey],""))))</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IF($A246="","",IF((AND($A246="ADD",OR(AL246="",AL246="Local Authority"))),"17",(_xlfn.XLOOKUP(AL246,ud_sub_organisation[lookupValue],ud_sub_organisation[lookupKey],""))))</f>
        <v/>
      </c>
      <c r="AN246" s="3" t="str">
        <f t="shared" si="35"/>
        <v/>
      </c>
      <c r="AO246" s="3" t="str">
        <f>IF($A246="","",IF((AND($A246="ADD",OR(AN246="",AN246="Vested Assets"))),"12",(_xlfn.XLOOKUP(AN246,ud_work_category[lookupValue],ud_work_category[lookupKey],""))))</f>
        <v/>
      </c>
      <c r="AP246" s="7"/>
      <c r="AQ246" s="2" t="str">
        <f t="shared" si="36"/>
        <v/>
      </c>
      <c r="AR246" s="2" t="str">
        <f t="shared" si="37"/>
        <v/>
      </c>
      <c r="AT246" s="3" t="str">
        <f t="shared" si="38"/>
        <v/>
      </c>
      <c r="AU246" s="3" t="str">
        <f>IF($A246="","",IF((AND($A246="ADD",OR(AT246="",AT246="Excellent"))),"1",(_xlfn.XLOOKUP(AT246,condition[lookupValue],condition[lookupKey],""))))</f>
        <v/>
      </c>
      <c r="AV246" s="8" t="str">
        <f t="shared" si="39"/>
        <v/>
      </c>
    </row>
    <row r="247" spans="2:48"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6"/>
      <c r="O247" s="6"/>
      <c r="P247" s="6"/>
      <c r="Q247" s="6"/>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IF($A247="ADD",IF(NOT(ISBLANK(V247)),_xlfn.XLOOKUP(V247,drainwall_type[lookupValue],drainwall_type[lookupKey],"ERROR"),""), "")</f>
        <v/>
      </c>
      <c r="Y247" s="3" t="str">
        <f>IF($A247="ADD",IF(NOT(ISBLANK(X247)),_xlfn.XLOOKUP(X247,headwall_material[lookupValue],headwall_material[lookupKey],"ERROR"),""), "")</f>
        <v/>
      </c>
      <c r="Z247" s="8"/>
      <c r="AA247" s="4" t="str">
        <f t="shared" ca="1" si="30"/>
        <v/>
      </c>
      <c r="AB247" s="4"/>
      <c r="AC247" s="3" t="str">
        <f t="shared" si="31"/>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2"/>
        <v/>
      </c>
      <c r="AI247" s="3" t="str">
        <f>IF($A247="","",IF((AND($A247="ADD",OR(AH247="",AH247="Queenstown-Lakes District Council"))),"70",(_xlfn.XLOOKUP(AH247,ud_organisation_owner[lookupValue],ud_organisation_owner[lookupKey],""))))</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IF($A247="","",IF((AND($A247="ADD",OR(AL247="",AL247="Local Authority"))),"17",(_xlfn.XLOOKUP(AL247,ud_sub_organisation[lookupValue],ud_sub_organisation[lookupKey],""))))</f>
        <v/>
      </c>
      <c r="AN247" s="3" t="str">
        <f t="shared" si="35"/>
        <v/>
      </c>
      <c r="AO247" s="3" t="str">
        <f>IF($A247="","",IF((AND($A247="ADD",OR(AN247="",AN247="Vested Assets"))),"12",(_xlfn.XLOOKUP(AN247,ud_work_category[lookupValue],ud_work_category[lookupKey],""))))</f>
        <v/>
      </c>
      <c r="AP247" s="7"/>
      <c r="AQ247" s="2" t="str">
        <f t="shared" si="36"/>
        <v/>
      </c>
      <c r="AR247" s="2" t="str">
        <f t="shared" si="37"/>
        <v/>
      </c>
      <c r="AT247" s="3" t="str">
        <f t="shared" si="38"/>
        <v/>
      </c>
      <c r="AU247" s="3" t="str">
        <f>IF($A247="","",IF((AND($A247="ADD",OR(AT247="",AT247="Excellent"))),"1",(_xlfn.XLOOKUP(AT247,condition[lookupValue],condition[lookupKey],""))))</f>
        <v/>
      </c>
      <c r="AV247" s="8" t="str">
        <f t="shared" si="39"/>
        <v/>
      </c>
    </row>
    <row r="248" spans="2:48"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6"/>
      <c r="O248" s="6"/>
      <c r="P248" s="6"/>
      <c r="Q248" s="6"/>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IF($A248="ADD",IF(NOT(ISBLANK(V248)),_xlfn.XLOOKUP(V248,drainwall_type[lookupValue],drainwall_type[lookupKey],"ERROR"),""), "")</f>
        <v/>
      </c>
      <c r="Y248" s="3" t="str">
        <f>IF($A248="ADD",IF(NOT(ISBLANK(X248)),_xlfn.XLOOKUP(X248,headwall_material[lookupValue],headwall_material[lookupKey],"ERROR"),""), "")</f>
        <v/>
      </c>
      <c r="Z248" s="8"/>
      <c r="AA248" s="4" t="str">
        <f t="shared" ca="1" si="30"/>
        <v/>
      </c>
      <c r="AB248" s="4"/>
      <c r="AC248" s="3" t="str">
        <f t="shared" si="31"/>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2"/>
        <v/>
      </c>
      <c r="AI248" s="3" t="str">
        <f>IF($A248="","",IF((AND($A248="ADD",OR(AH248="",AH248="Queenstown-Lakes District Council"))),"70",(_xlfn.XLOOKUP(AH248,ud_organisation_owner[lookupValue],ud_organisation_owner[lookupKey],""))))</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IF($A248="","",IF((AND($A248="ADD",OR(AL248="",AL248="Local Authority"))),"17",(_xlfn.XLOOKUP(AL248,ud_sub_organisation[lookupValue],ud_sub_organisation[lookupKey],""))))</f>
        <v/>
      </c>
      <c r="AN248" s="3" t="str">
        <f t="shared" si="35"/>
        <v/>
      </c>
      <c r="AO248" s="3" t="str">
        <f>IF($A248="","",IF((AND($A248="ADD",OR(AN248="",AN248="Vested Assets"))),"12",(_xlfn.XLOOKUP(AN248,ud_work_category[lookupValue],ud_work_category[lookupKey],""))))</f>
        <v/>
      </c>
      <c r="AP248" s="7"/>
      <c r="AQ248" s="2" t="str">
        <f t="shared" si="36"/>
        <v/>
      </c>
      <c r="AR248" s="2" t="str">
        <f t="shared" si="37"/>
        <v/>
      </c>
      <c r="AT248" s="3" t="str">
        <f t="shared" si="38"/>
        <v/>
      </c>
      <c r="AU248" s="3" t="str">
        <f>IF($A248="","",IF((AND($A248="ADD",OR(AT248="",AT248="Excellent"))),"1",(_xlfn.XLOOKUP(AT248,condition[lookupValue],condition[lookupKey],""))))</f>
        <v/>
      </c>
      <c r="AV248" s="8" t="str">
        <f t="shared" si="39"/>
        <v/>
      </c>
    </row>
    <row r="249" spans="2:48"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6"/>
      <c r="O249" s="6"/>
      <c r="P249" s="6"/>
      <c r="Q249" s="6"/>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IF($A249="ADD",IF(NOT(ISBLANK(V249)),_xlfn.XLOOKUP(V249,drainwall_type[lookupValue],drainwall_type[lookupKey],"ERROR"),""), "")</f>
        <v/>
      </c>
      <c r="Y249" s="3" t="str">
        <f>IF($A249="ADD",IF(NOT(ISBLANK(X249)),_xlfn.XLOOKUP(X249,headwall_material[lookupValue],headwall_material[lookupKey],"ERROR"),""), "")</f>
        <v/>
      </c>
      <c r="Z249" s="8"/>
      <c r="AA249" s="4" t="str">
        <f t="shared" ca="1" si="30"/>
        <v/>
      </c>
      <c r="AB249" s="4"/>
      <c r="AC249" s="3" t="str">
        <f t="shared" si="31"/>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2"/>
        <v/>
      </c>
      <c r="AI249" s="3" t="str">
        <f>IF($A249="","",IF((AND($A249="ADD",OR(AH249="",AH249="Queenstown-Lakes District Council"))),"70",(_xlfn.XLOOKUP(AH249,ud_organisation_owner[lookupValue],ud_organisation_owner[lookupKey],""))))</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IF($A249="","",IF((AND($A249="ADD",OR(AL249="",AL249="Local Authority"))),"17",(_xlfn.XLOOKUP(AL249,ud_sub_organisation[lookupValue],ud_sub_organisation[lookupKey],""))))</f>
        <v/>
      </c>
      <c r="AN249" s="3" t="str">
        <f t="shared" si="35"/>
        <v/>
      </c>
      <c r="AO249" s="3" t="str">
        <f>IF($A249="","",IF((AND($A249="ADD",OR(AN249="",AN249="Vested Assets"))),"12",(_xlfn.XLOOKUP(AN249,ud_work_category[lookupValue],ud_work_category[lookupKey],""))))</f>
        <v/>
      </c>
      <c r="AP249" s="7"/>
      <c r="AQ249" s="2" t="str">
        <f t="shared" si="36"/>
        <v/>
      </c>
      <c r="AR249" s="2" t="str">
        <f t="shared" si="37"/>
        <v/>
      </c>
      <c r="AT249" s="3" t="str">
        <f t="shared" si="38"/>
        <v/>
      </c>
      <c r="AU249" s="3" t="str">
        <f>IF($A249="","",IF((AND($A249="ADD",OR(AT249="",AT249="Excellent"))),"1",(_xlfn.XLOOKUP(AT249,condition[lookupValue],condition[lookupKey],""))))</f>
        <v/>
      </c>
      <c r="AV249" s="8" t="str">
        <f t="shared" si="39"/>
        <v/>
      </c>
    </row>
    <row r="250" spans="2:48"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6"/>
      <c r="O250" s="6"/>
      <c r="P250" s="6"/>
      <c r="Q250" s="6"/>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IF($A250="ADD",IF(NOT(ISBLANK(V250)),_xlfn.XLOOKUP(V250,drainwall_type[lookupValue],drainwall_type[lookupKey],"ERROR"),""), "")</f>
        <v/>
      </c>
      <c r="Y250" s="3" t="str">
        <f>IF($A250="ADD",IF(NOT(ISBLANK(X250)),_xlfn.XLOOKUP(X250,headwall_material[lookupValue],headwall_material[lookupKey],"ERROR"),""), "")</f>
        <v/>
      </c>
      <c r="Z250" s="8"/>
      <c r="AA250" s="4" t="str">
        <f t="shared" ca="1" si="30"/>
        <v/>
      </c>
      <c r="AB250" s="4"/>
      <c r="AC250" s="3" t="str">
        <f t="shared" si="31"/>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2"/>
        <v/>
      </c>
      <c r="AI250" s="3" t="str">
        <f>IF($A250="","",IF((AND($A250="ADD",OR(AH250="",AH250="Queenstown-Lakes District Council"))),"70",(_xlfn.XLOOKUP(AH250,ud_organisation_owner[lookupValue],ud_organisation_owner[lookupKey],""))))</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IF($A250="","",IF((AND($A250="ADD",OR(AL250="",AL250="Local Authority"))),"17",(_xlfn.XLOOKUP(AL250,ud_sub_organisation[lookupValue],ud_sub_organisation[lookupKey],""))))</f>
        <v/>
      </c>
      <c r="AN250" s="3" t="str">
        <f t="shared" si="35"/>
        <v/>
      </c>
      <c r="AO250" s="3" t="str">
        <f>IF($A250="","",IF((AND($A250="ADD",OR(AN250="",AN250="Vested Assets"))),"12",(_xlfn.XLOOKUP(AN250,ud_work_category[lookupValue],ud_work_category[lookupKey],""))))</f>
        <v/>
      </c>
      <c r="AP250" s="7"/>
      <c r="AQ250" s="2" t="str">
        <f t="shared" si="36"/>
        <v/>
      </c>
      <c r="AR250" s="2" t="str">
        <f t="shared" si="37"/>
        <v/>
      </c>
      <c r="AT250" s="3" t="str">
        <f t="shared" si="38"/>
        <v/>
      </c>
      <c r="AU250" s="3" t="str">
        <f>IF($A250="","",IF((AND($A250="ADD",OR(AT250="",AT250="Excellent"))),"1",(_xlfn.XLOOKUP(AT250,condition[lookupValue],condition[lookupKey],""))))</f>
        <v/>
      </c>
      <c r="AV250" s="8" t="str">
        <f t="shared" si="39"/>
        <v/>
      </c>
    </row>
    <row r="251" spans="2:48"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6"/>
      <c r="O251" s="6"/>
      <c r="P251" s="6"/>
      <c r="Q251" s="6"/>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IF($A251="ADD",IF(NOT(ISBLANK(V251)),_xlfn.XLOOKUP(V251,drainwall_type[lookupValue],drainwall_type[lookupKey],"ERROR"),""), "")</f>
        <v/>
      </c>
      <c r="Y251" s="3" t="str">
        <f>IF($A251="ADD",IF(NOT(ISBLANK(X251)),_xlfn.XLOOKUP(X251,headwall_material[lookupValue],headwall_material[lookupKey],"ERROR"),""), "")</f>
        <v/>
      </c>
      <c r="Z251" s="8"/>
      <c r="AA251" s="4" t="str">
        <f t="shared" ca="1" si="30"/>
        <v/>
      </c>
      <c r="AB251" s="4"/>
      <c r="AC251" s="3" t="str">
        <f t="shared" si="31"/>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2"/>
        <v/>
      </c>
      <c r="AI251" s="3" t="str">
        <f>IF($A251="","",IF((AND($A251="ADD",OR(AH251="",AH251="Queenstown-Lakes District Council"))),"70",(_xlfn.XLOOKUP(AH251,ud_organisation_owner[lookupValue],ud_organisation_owner[lookupKey],""))))</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IF($A251="","",IF((AND($A251="ADD",OR(AL251="",AL251="Local Authority"))),"17",(_xlfn.XLOOKUP(AL251,ud_sub_organisation[lookupValue],ud_sub_organisation[lookupKey],""))))</f>
        <v/>
      </c>
      <c r="AN251" s="3" t="str">
        <f t="shared" si="35"/>
        <v/>
      </c>
      <c r="AO251" s="3" t="str">
        <f>IF($A251="","",IF((AND($A251="ADD",OR(AN251="",AN251="Vested Assets"))),"12",(_xlfn.XLOOKUP(AN251,ud_work_category[lookupValue],ud_work_category[lookupKey],""))))</f>
        <v/>
      </c>
      <c r="AP251" s="7"/>
      <c r="AQ251" s="2" t="str">
        <f t="shared" si="36"/>
        <v/>
      </c>
      <c r="AR251" s="2" t="str">
        <f t="shared" si="37"/>
        <v/>
      </c>
      <c r="AT251" s="3" t="str">
        <f t="shared" si="38"/>
        <v/>
      </c>
      <c r="AU251" s="3" t="str">
        <f>IF($A251="","",IF((AND($A251="ADD",OR(AT251="",AT251="Excellent"))),"1",(_xlfn.XLOOKUP(AT251,condition[lookupValue],condition[lookupKey],""))))</f>
        <v/>
      </c>
      <c r="AV251" s="8" t="str">
        <f t="shared" si="39"/>
        <v/>
      </c>
    </row>
    <row r="252" spans="2:48"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6"/>
      <c r="O252" s="6"/>
      <c r="P252" s="6"/>
      <c r="Q252" s="6"/>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IF($A252="ADD",IF(NOT(ISBLANK(V252)),_xlfn.XLOOKUP(V252,drainwall_type[lookupValue],drainwall_type[lookupKey],"ERROR"),""), "")</f>
        <v/>
      </c>
      <c r="Y252" s="3" t="str">
        <f>IF($A252="ADD",IF(NOT(ISBLANK(X252)),_xlfn.XLOOKUP(X252,headwall_material[lookupValue],headwall_material[lookupKey],"ERROR"),""), "")</f>
        <v/>
      </c>
      <c r="Z252" s="8"/>
      <c r="AA252" s="4" t="str">
        <f t="shared" ca="1" si="30"/>
        <v/>
      </c>
      <c r="AB252" s="4"/>
      <c r="AC252" s="3" t="str">
        <f t="shared" si="31"/>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2"/>
        <v/>
      </c>
      <c r="AI252" s="3" t="str">
        <f>IF($A252="","",IF((AND($A252="ADD",OR(AH252="",AH252="Queenstown-Lakes District Council"))),"70",(_xlfn.XLOOKUP(AH252,ud_organisation_owner[lookupValue],ud_organisation_owner[lookupKey],""))))</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IF($A252="","",IF((AND($A252="ADD",OR(AL252="",AL252="Local Authority"))),"17",(_xlfn.XLOOKUP(AL252,ud_sub_organisation[lookupValue],ud_sub_organisation[lookupKey],""))))</f>
        <v/>
      </c>
      <c r="AN252" s="3" t="str">
        <f t="shared" si="35"/>
        <v/>
      </c>
      <c r="AO252" s="3" t="str">
        <f>IF($A252="","",IF((AND($A252="ADD",OR(AN252="",AN252="Vested Assets"))),"12",(_xlfn.XLOOKUP(AN252,ud_work_category[lookupValue],ud_work_category[lookupKey],""))))</f>
        <v/>
      </c>
      <c r="AP252" s="7"/>
      <c r="AQ252" s="2" t="str">
        <f t="shared" si="36"/>
        <v/>
      </c>
      <c r="AR252" s="2" t="str">
        <f t="shared" si="37"/>
        <v/>
      </c>
      <c r="AT252" s="3" t="str">
        <f t="shared" si="38"/>
        <v/>
      </c>
      <c r="AU252" s="3" t="str">
        <f>IF($A252="","",IF((AND($A252="ADD",OR(AT252="",AT252="Excellent"))),"1",(_xlfn.XLOOKUP(AT252,condition[lookupValue],condition[lookupKey],""))))</f>
        <v/>
      </c>
      <c r="AV252" s="8" t="str">
        <f t="shared" si="39"/>
        <v/>
      </c>
    </row>
    <row r="253" spans="2:48"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6"/>
      <c r="O253" s="6"/>
      <c r="P253" s="6"/>
      <c r="Q253" s="6"/>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IF($A253="ADD",IF(NOT(ISBLANK(V253)),_xlfn.XLOOKUP(V253,drainwall_type[lookupValue],drainwall_type[lookupKey],"ERROR"),""), "")</f>
        <v/>
      </c>
      <c r="Y253" s="3" t="str">
        <f>IF($A253="ADD",IF(NOT(ISBLANK(X253)),_xlfn.XLOOKUP(X253,headwall_material[lookupValue],headwall_material[lookupKey],"ERROR"),""), "")</f>
        <v/>
      </c>
      <c r="Z253" s="8"/>
      <c r="AA253" s="4" t="str">
        <f t="shared" ca="1" si="30"/>
        <v/>
      </c>
      <c r="AB253" s="4"/>
      <c r="AC253" s="3" t="str">
        <f t="shared" si="31"/>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2"/>
        <v/>
      </c>
      <c r="AI253" s="3" t="str">
        <f>IF($A253="","",IF((AND($A253="ADD",OR(AH253="",AH253="Queenstown-Lakes District Council"))),"70",(_xlfn.XLOOKUP(AH253,ud_organisation_owner[lookupValue],ud_organisation_owner[lookupKey],""))))</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IF($A253="","",IF((AND($A253="ADD",OR(AL253="",AL253="Local Authority"))),"17",(_xlfn.XLOOKUP(AL253,ud_sub_organisation[lookupValue],ud_sub_organisation[lookupKey],""))))</f>
        <v/>
      </c>
      <c r="AN253" s="3" t="str">
        <f t="shared" si="35"/>
        <v/>
      </c>
      <c r="AO253" s="3" t="str">
        <f>IF($A253="","",IF((AND($A253="ADD",OR(AN253="",AN253="Vested Assets"))),"12",(_xlfn.XLOOKUP(AN253,ud_work_category[lookupValue],ud_work_category[lookupKey],""))))</f>
        <v/>
      </c>
      <c r="AP253" s="7"/>
      <c r="AQ253" s="2" t="str">
        <f t="shared" si="36"/>
        <v/>
      </c>
      <c r="AR253" s="2" t="str">
        <f t="shared" si="37"/>
        <v/>
      </c>
      <c r="AT253" s="3" t="str">
        <f t="shared" si="38"/>
        <v/>
      </c>
      <c r="AU253" s="3" t="str">
        <f>IF($A253="","",IF((AND($A253="ADD",OR(AT253="",AT253="Excellent"))),"1",(_xlfn.XLOOKUP(AT253,condition[lookupValue],condition[lookupKey],""))))</f>
        <v/>
      </c>
      <c r="AV253" s="8" t="str">
        <f t="shared" si="39"/>
        <v/>
      </c>
    </row>
    <row r="254" spans="2:48"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6"/>
      <c r="O254" s="6"/>
      <c r="P254" s="6"/>
      <c r="Q254" s="6"/>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IF($A254="ADD",IF(NOT(ISBLANK(V254)),_xlfn.XLOOKUP(V254,drainwall_type[lookupValue],drainwall_type[lookupKey],"ERROR"),""), "")</f>
        <v/>
      </c>
      <c r="Y254" s="3" t="str">
        <f>IF($A254="ADD",IF(NOT(ISBLANK(X254)),_xlfn.XLOOKUP(X254,headwall_material[lookupValue],headwall_material[lookupKey],"ERROR"),""), "")</f>
        <v/>
      </c>
      <c r="Z254" s="8"/>
      <c r="AA254" s="4" t="str">
        <f t="shared" ca="1" si="30"/>
        <v/>
      </c>
      <c r="AB254" s="4"/>
      <c r="AC254" s="3" t="str">
        <f t="shared" si="31"/>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2"/>
        <v/>
      </c>
      <c r="AI254" s="3" t="str">
        <f>IF($A254="","",IF((AND($A254="ADD",OR(AH254="",AH254="Queenstown-Lakes District Council"))),"70",(_xlfn.XLOOKUP(AH254,ud_organisation_owner[lookupValue],ud_organisation_owner[lookupKey],""))))</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IF($A254="","",IF((AND($A254="ADD",OR(AL254="",AL254="Local Authority"))),"17",(_xlfn.XLOOKUP(AL254,ud_sub_organisation[lookupValue],ud_sub_organisation[lookupKey],""))))</f>
        <v/>
      </c>
      <c r="AN254" s="3" t="str">
        <f t="shared" si="35"/>
        <v/>
      </c>
      <c r="AO254" s="3" t="str">
        <f>IF($A254="","",IF((AND($A254="ADD",OR(AN254="",AN254="Vested Assets"))),"12",(_xlfn.XLOOKUP(AN254,ud_work_category[lookupValue],ud_work_category[lookupKey],""))))</f>
        <v/>
      </c>
      <c r="AP254" s="7"/>
      <c r="AQ254" s="2" t="str">
        <f t="shared" si="36"/>
        <v/>
      </c>
      <c r="AR254" s="2" t="str">
        <f t="shared" si="37"/>
        <v/>
      </c>
      <c r="AT254" s="3" t="str">
        <f t="shared" si="38"/>
        <v/>
      </c>
      <c r="AU254" s="3" t="str">
        <f>IF($A254="","",IF((AND($A254="ADD",OR(AT254="",AT254="Excellent"))),"1",(_xlfn.XLOOKUP(AT254,condition[lookupValue],condition[lookupKey],""))))</f>
        <v/>
      </c>
      <c r="AV254" s="8" t="str">
        <f t="shared" si="39"/>
        <v/>
      </c>
    </row>
    <row r="255" spans="2:48"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6"/>
      <c r="O255" s="6"/>
      <c r="P255" s="6"/>
      <c r="Q255" s="6"/>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IF($A255="ADD",IF(NOT(ISBLANK(V255)),_xlfn.XLOOKUP(V255,drainwall_type[lookupValue],drainwall_type[lookupKey],"ERROR"),""), "")</f>
        <v/>
      </c>
      <c r="Y255" s="3" t="str">
        <f>IF($A255="ADD",IF(NOT(ISBLANK(X255)),_xlfn.XLOOKUP(X255,headwall_material[lookupValue],headwall_material[lookupKey],"ERROR"),""), "")</f>
        <v/>
      </c>
      <c r="Z255" s="8"/>
      <c r="AA255" s="4" t="str">
        <f t="shared" ca="1" si="30"/>
        <v/>
      </c>
      <c r="AB255" s="4"/>
      <c r="AC255" s="3" t="str">
        <f t="shared" si="31"/>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2"/>
        <v/>
      </c>
      <c r="AI255" s="3" t="str">
        <f>IF($A255="","",IF((AND($A255="ADD",OR(AH255="",AH255="Queenstown-Lakes District Council"))),"70",(_xlfn.XLOOKUP(AH255,ud_organisation_owner[lookupValue],ud_organisation_owner[lookupKey],""))))</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IF($A255="","",IF((AND($A255="ADD",OR(AL255="",AL255="Local Authority"))),"17",(_xlfn.XLOOKUP(AL255,ud_sub_organisation[lookupValue],ud_sub_organisation[lookupKey],""))))</f>
        <v/>
      </c>
      <c r="AN255" s="3" t="str">
        <f t="shared" si="35"/>
        <v/>
      </c>
      <c r="AO255" s="3" t="str">
        <f>IF($A255="","",IF((AND($A255="ADD",OR(AN255="",AN255="Vested Assets"))),"12",(_xlfn.XLOOKUP(AN255,ud_work_category[lookupValue],ud_work_category[lookupKey],""))))</f>
        <v/>
      </c>
      <c r="AP255" s="7"/>
      <c r="AQ255" s="2" t="str">
        <f t="shared" si="36"/>
        <v/>
      </c>
      <c r="AR255" s="2" t="str">
        <f t="shared" si="37"/>
        <v/>
      </c>
      <c r="AT255" s="3" t="str">
        <f t="shared" si="38"/>
        <v/>
      </c>
      <c r="AU255" s="3" t="str">
        <f>IF($A255="","",IF((AND($A255="ADD",OR(AT255="",AT255="Excellent"))),"1",(_xlfn.XLOOKUP(AT255,condition[lookupValue],condition[lookupKey],""))))</f>
        <v/>
      </c>
      <c r="AV255" s="8" t="str">
        <f t="shared" si="39"/>
        <v/>
      </c>
    </row>
    <row r="256" spans="2:48"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6"/>
      <c r="O256" s="6"/>
      <c r="P256" s="6"/>
      <c r="Q256" s="6"/>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IF($A256="ADD",IF(NOT(ISBLANK(V256)),_xlfn.XLOOKUP(V256,drainwall_type[lookupValue],drainwall_type[lookupKey],"ERROR"),""), "")</f>
        <v/>
      </c>
      <c r="Y256" s="3" t="str">
        <f>IF($A256="ADD",IF(NOT(ISBLANK(X256)),_xlfn.XLOOKUP(X256,headwall_material[lookupValue],headwall_material[lookupKey],"ERROR"),""), "")</f>
        <v/>
      </c>
      <c r="Z256" s="8"/>
      <c r="AA256" s="4" t="str">
        <f t="shared" ca="1" si="30"/>
        <v/>
      </c>
      <c r="AB256" s="4"/>
      <c r="AC256" s="3" t="str">
        <f t="shared" si="31"/>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2"/>
        <v/>
      </c>
      <c r="AI256" s="3" t="str">
        <f>IF($A256="","",IF((AND($A256="ADD",OR(AH256="",AH256="Queenstown-Lakes District Council"))),"70",(_xlfn.XLOOKUP(AH256,ud_organisation_owner[lookupValue],ud_organisation_owner[lookupKey],""))))</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IF($A256="","",IF((AND($A256="ADD",OR(AL256="",AL256="Local Authority"))),"17",(_xlfn.XLOOKUP(AL256,ud_sub_organisation[lookupValue],ud_sub_organisation[lookupKey],""))))</f>
        <v/>
      </c>
      <c r="AN256" s="3" t="str">
        <f t="shared" si="35"/>
        <v/>
      </c>
      <c r="AO256" s="3" t="str">
        <f>IF($A256="","",IF((AND($A256="ADD",OR(AN256="",AN256="Vested Assets"))),"12",(_xlfn.XLOOKUP(AN256,ud_work_category[lookupValue],ud_work_category[lookupKey],""))))</f>
        <v/>
      </c>
      <c r="AP256" s="7"/>
      <c r="AQ256" s="2" t="str">
        <f t="shared" si="36"/>
        <v/>
      </c>
      <c r="AR256" s="2" t="str">
        <f t="shared" si="37"/>
        <v/>
      </c>
      <c r="AT256" s="3" t="str">
        <f t="shared" si="38"/>
        <v/>
      </c>
      <c r="AU256" s="3" t="str">
        <f>IF($A256="","",IF((AND($A256="ADD",OR(AT256="",AT256="Excellent"))),"1",(_xlfn.XLOOKUP(AT256,condition[lookupValue],condition[lookupKey],""))))</f>
        <v/>
      </c>
      <c r="AV256" s="8" t="str">
        <f t="shared" si="39"/>
        <v/>
      </c>
    </row>
    <row r="257" spans="2:48"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6"/>
      <c r="O257" s="6"/>
      <c r="P257" s="6"/>
      <c r="Q257" s="6"/>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IF($A257="ADD",IF(NOT(ISBLANK(V257)),_xlfn.XLOOKUP(V257,drainwall_type[lookupValue],drainwall_type[lookupKey],"ERROR"),""), "")</f>
        <v/>
      </c>
      <c r="Y257" s="3" t="str">
        <f>IF($A257="ADD",IF(NOT(ISBLANK(X257)),_xlfn.XLOOKUP(X257,headwall_material[lookupValue],headwall_material[lookupKey],"ERROR"),""), "")</f>
        <v/>
      </c>
      <c r="Z257" s="8"/>
      <c r="AA257" s="4" t="str">
        <f t="shared" ca="1" si="30"/>
        <v/>
      </c>
      <c r="AB257" s="4"/>
      <c r="AC257" s="3" t="str">
        <f t="shared" si="31"/>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2"/>
        <v/>
      </c>
      <c r="AI257" s="3" t="str">
        <f>IF($A257="","",IF((AND($A257="ADD",OR(AH257="",AH257="Queenstown-Lakes District Council"))),"70",(_xlfn.XLOOKUP(AH257,ud_organisation_owner[lookupValue],ud_organisation_owner[lookupKey],""))))</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IF($A257="","",IF((AND($A257="ADD",OR(AL257="",AL257="Local Authority"))),"17",(_xlfn.XLOOKUP(AL257,ud_sub_organisation[lookupValue],ud_sub_organisation[lookupKey],""))))</f>
        <v/>
      </c>
      <c r="AN257" s="3" t="str">
        <f t="shared" si="35"/>
        <v/>
      </c>
      <c r="AO257" s="3" t="str">
        <f>IF($A257="","",IF((AND($A257="ADD",OR(AN257="",AN257="Vested Assets"))),"12",(_xlfn.XLOOKUP(AN257,ud_work_category[lookupValue],ud_work_category[lookupKey],""))))</f>
        <v/>
      </c>
      <c r="AP257" s="7"/>
      <c r="AQ257" s="2" t="str">
        <f t="shared" si="36"/>
        <v/>
      </c>
      <c r="AR257" s="2" t="str">
        <f t="shared" si="37"/>
        <v/>
      </c>
      <c r="AT257" s="3" t="str">
        <f t="shared" si="38"/>
        <v/>
      </c>
      <c r="AU257" s="3" t="str">
        <f>IF($A257="","",IF((AND($A257="ADD",OR(AT257="",AT257="Excellent"))),"1",(_xlfn.XLOOKUP(AT257,condition[lookupValue],condition[lookupKey],""))))</f>
        <v/>
      </c>
      <c r="AV257" s="8" t="str">
        <f t="shared" si="39"/>
        <v/>
      </c>
    </row>
    <row r="258" spans="2:48"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6"/>
      <c r="O258" s="6"/>
      <c r="P258" s="6"/>
      <c r="Q258" s="6"/>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IF($A258="ADD",IF(NOT(ISBLANK(V258)),_xlfn.XLOOKUP(V258,drainwall_type[lookupValue],drainwall_type[lookupKey],"ERROR"),""), "")</f>
        <v/>
      </c>
      <c r="Y258" s="3" t="str">
        <f>IF($A258="ADD",IF(NOT(ISBLANK(X258)),_xlfn.XLOOKUP(X258,headwall_material[lookupValue],headwall_material[lookupKey],"ERROR"),""), "")</f>
        <v/>
      </c>
      <c r="Z258" s="8"/>
      <c r="AA258" s="4" t="str">
        <f t="shared" ca="1" si="30"/>
        <v/>
      </c>
      <c r="AB258" s="4"/>
      <c r="AC258" s="3" t="str">
        <f t="shared" si="31"/>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2"/>
        <v/>
      </c>
      <c r="AI258" s="3" t="str">
        <f>IF($A258="","",IF((AND($A258="ADD",OR(AH258="",AH258="Queenstown-Lakes District Council"))),"70",(_xlfn.XLOOKUP(AH258,ud_organisation_owner[lookupValue],ud_organisation_owner[lookupKey],""))))</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IF($A258="","",IF((AND($A258="ADD",OR(AL258="",AL258="Local Authority"))),"17",(_xlfn.XLOOKUP(AL258,ud_sub_organisation[lookupValue],ud_sub_organisation[lookupKey],""))))</f>
        <v/>
      </c>
      <c r="AN258" s="3" t="str">
        <f t="shared" si="35"/>
        <v/>
      </c>
      <c r="AO258" s="3" t="str">
        <f>IF($A258="","",IF((AND($A258="ADD",OR(AN258="",AN258="Vested Assets"))),"12",(_xlfn.XLOOKUP(AN258,ud_work_category[lookupValue],ud_work_category[lookupKey],""))))</f>
        <v/>
      </c>
      <c r="AP258" s="7"/>
      <c r="AQ258" s="2" t="str">
        <f t="shared" si="36"/>
        <v/>
      </c>
      <c r="AR258" s="2" t="str">
        <f t="shared" si="37"/>
        <v/>
      </c>
      <c r="AT258" s="3" t="str">
        <f t="shared" si="38"/>
        <v/>
      </c>
      <c r="AU258" s="3" t="str">
        <f>IF($A258="","",IF((AND($A258="ADD",OR(AT258="",AT258="Excellent"))),"1",(_xlfn.XLOOKUP(AT258,condition[lookupValue],condition[lookupKey],""))))</f>
        <v/>
      </c>
      <c r="AV258" s="8" t="str">
        <f t="shared" si="39"/>
        <v/>
      </c>
    </row>
    <row r="259" spans="2:48"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6"/>
      <c r="O259" s="6"/>
      <c r="P259" s="6"/>
      <c r="Q259" s="6"/>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IF($A259="ADD",IF(NOT(ISBLANK(V259)),_xlfn.XLOOKUP(V259,drainwall_type[lookupValue],drainwall_type[lookupKey],"ERROR"),""), "")</f>
        <v/>
      </c>
      <c r="Y259" s="3" t="str">
        <f>IF($A259="ADD",IF(NOT(ISBLANK(X259)),_xlfn.XLOOKUP(X259,headwall_material[lookupValue],headwall_material[lookupKey],"ERROR"),""), "")</f>
        <v/>
      </c>
      <c r="Z259" s="8"/>
      <c r="AA259" s="4" t="str">
        <f t="shared" ca="1" si="30"/>
        <v/>
      </c>
      <c r="AB259" s="4"/>
      <c r="AC259" s="3" t="str">
        <f t="shared" si="31"/>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2"/>
        <v/>
      </c>
      <c r="AI259" s="3" t="str">
        <f>IF($A259="","",IF((AND($A259="ADD",OR(AH259="",AH259="Queenstown-Lakes District Council"))),"70",(_xlfn.XLOOKUP(AH259,ud_organisation_owner[lookupValue],ud_organisation_owner[lookupKey],""))))</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IF($A259="","",IF((AND($A259="ADD",OR(AL259="",AL259="Local Authority"))),"17",(_xlfn.XLOOKUP(AL259,ud_sub_organisation[lookupValue],ud_sub_organisation[lookupKey],""))))</f>
        <v/>
      </c>
      <c r="AN259" s="3" t="str">
        <f t="shared" si="35"/>
        <v/>
      </c>
      <c r="AO259" s="3" t="str">
        <f>IF($A259="","",IF((AND($A259="ADD",OR(AN259="",AN259="Vested Assets"))),"12",(_xlfn.XLOOKUP(AN259,ud_work_category[lookupValue],ud_work_category[lookupKey],""))))</f>
        <v/>
      </c>
      <c r="AP259" s="7"/>
      <c r="AQ259" s="2" t="str">
        <f t="shared" si="36"/>
        <v/>
      </c>
      <c r="AR259" s="2" t="str">
        <f t="shared" si="37"/>
        <v/>
      </c>
      <c r="AT259" s="3" t="str">
        <f t="shared" si="38"/>
        <v/>
      </c>
      <c r="AU259" s="3" t="str">
        <f>IF($A259="","",IF((AND($A259="ADD",OR(AT259="",AT259="Excellent"))),"1",(_xlfn.XLOOKUP(AT259,condition[lookupValue],condition[lookupKey],""))))</f>
        <v/>
      </c>
      <c r="AV259" s="8" t="str">
        <f t="shared" si="39"/>
        <v/>
      </c>
    </row>
    <row r="260" spans="2:48"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6"/>
      <c r="O260" s="6"/>
      <c r="P260" s="6"/>
      <c r="Q260" s="6"/>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IF($A260="ADD",IF(NOT(ISBLANK(V260)),_xlfn.XLOOKUP(V260,drainwall_type[lookupValue],drainwall_type[lookupKey],"ERROR"),""), "")</f>
        <v/>
      </c>
      <c r="Y260" s="3" t="str">
        <f>IF($A260="ADD",IF(NOT(ISBLANK(X260)),_xlfn.XLOOKUP(X260,headwall_material[lookupValue],headwall_material[lookupKey],"ERROR"),""), "")</f>
        <v/>
      </c>
      <c r="Z260" s="8"/>
      <c r="AA260" s="4" t="str">
        <f t="shared" ca="1" si="30"/>
        <v/>
      </c>
      <c r="AB260" s="4"/>
      <c r="AC260" s="3" t="str">
        <f t="shared" si="31"/>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2"/>
        <v/>
      </c>
      <c r="AI260" s="3" t="str">
        <f>IF($A260="","",IF((AND($A260="ADD",OR(AH260="",AH260="Queenstown-Lakes District Council"))),"70",(_xlfn.XLOOKUP(AH260,ud_organisation_owner[lookupValue],ud_organisation_owner[lookupKey],""))))</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IF($A260="","",IF((AND($A260="ADD",OR(AL260="",AL260="Local Authority"))),"17",(_xlfn.XLOOKUP(AL260,ud_sub_organisation[lookupValue],ud_sub_organisation[lookupKey],""))))</f>
        <v/>
      </c>
      <c r="AN260" s="3" t="str">
        <f t="shared" si="35"/>
        <v/>
      </c>
      <c r="AO260" s="3" t="str">
        <f>IF($A260="","",IF((AND($A260="ADD",OR(AN260="",AN260="Vested Assets"))),"12",(_xlfn.XLOOKUP(AN260,ud_work_category[lookupValue],ud_work_category[lookupKey],""))))</f>
        <v/>
      </c>
      <c r="AP260" s="7"/>
      <c r="AQ260" s="2" t="str">
        <f t="shared" si="36"/>
        <v/>
      </c>
      <c r="AR260" s="2" t="str">
        <f t="shared" si="37"/>
        <v/>
      </c>
      <c r="AT260" s="3" t="str">
        <f t="shared" si="38"/>
        <v/>
      </c>
      <c r="AU260" s="3" t="str">
        <f>IF($A260="","",IF((AND($A260="ADD",OR(AT260="",AT260="Excellent"))),"1",(_xlfn.XLOOKUP(AT260,condition[lookupValue],condition[lookupKey],""))))</f>
        <v/>
      </c>
      <c r="AV260" s="8" t="str">
        <f t="shared" si="39"/>
        <v/>
      </c>
    </row>
    <row r="261" spans="2:48"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6"/>
      <c r="O261" s="6"/>
      <c r="P261" s="6"/>
      <c r="Q261" s="6"/>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IF($A261="ADD",IF(NOT(ISBLANK(V261)),_xlfn.XLOOKUP(V261,drainwall_type[lookupValue],drainwall_type[lookupKey],"ERROR"),""), "")</f>
        <v/>
      </c>
      <c r="Y261" s="3" t="str">
        <f>IF($A261="ADD",IF(NOT(ISBLANK(X261)),_xlfn.XLOOKUP(X261,headwall_material[lookupValue],headwall_material[lookupKey],"ERROR"),""), "")</f>
        <v/>
      </c>
      <c r="Z261" s="8"/>
      <c r="AA261" s="4" t="str">
        <f t="shared" ca="1" si="30"/>
        <v/>
      </c>
      <c r="AB261" s="4"/>
      <c r="AC261" s="3" t="str">
        <f t="shared" si="31"/>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2"/>
        <v/>
      </c>
      <c r="AI261" s="3" t="str">
        <f>IF($A261="","",IF((AND($A261="ADD",OR(AH261="",AH261="Queenstown-Lakes District Council"))),"70",(_xlfn.XLOOKUP(AH261,ud_organisation_owner[lookupValue],ud_organisation_owner[lookupKey],""))))</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IF($A261="","",IF((AND($A261="ADD",OR(AL261="",AL261="Local Authority"))),"17",(_xlfn.XLOOKUP(AL261,ud_sub_organisation[lookupValue],ud_sub_organisation[lookupKey],""))))</f>
        <v/>
      </c>
      <c r="AN261" s="3" t="str">
        <f t="shared" si="35"/>
        <v/>
      </c>
      <c r="AO261" s="3" t="str">
        <f>IF($A261="","",IF((AND($A261="ADD",OR(AN261="",AN261="Vested Assets"))),"12",(_xlfn.XLOOKUP(AN261,ud_work_category[lookupValue],ud_work_category[lookupKey],""))))</f>
        <v/>
      </c>
      <c r="AP261" s="7"/>
      <c r="AQ261" s="2" t="str">
        <f t="shared" si="36"/>
        <v/>
      </c>
      <c r="AR261" s="2" t="str">
        <f t="shared" si="37"/>
        <v/>
      </c>
      <c r="AT261" s="3" t="str">
        <f t="shared" si="38"/>
        <v/>
      </c>
      <c r="AU261" s="3" t="str">
        <f>IF($A261="","",IF((AND($A261="ADD",OR(AT261="",AT261="Excellent"))),"1",(_xlfn.XLOOKUP(AT261,condition[lookupValue],condition[lookupKey],""))))</f>
        <v/>
      </c>
      <c r="AV261" s="8" t="str">
        <f t="shared" si="39"/>
        <v/>
      </c>
    </row>
    <row r="262" spans="2:48"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6"/>
      <c r="O262" s="6"/>
      <c r="P262" s="6"/>
      <c r="Q262" s="6"/>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IF($A262="ADD",IF(NOT(ISBLANK(V262)),_xlfn.XLOOKUP(V262,drainwall_type[lookupValue],drainwall_type[lookupKey],"ERROR"),""), "")</f>
        <v/>
      </c>
      <c r="Y262" s="3" t="str">
        <f>IF($A262="ADD",IF(NOT(ISBLANK(X262)),_xlfn.XLOOKUP(X262,headwall_material[lookupValue],headwall_material[lookupKey],"ERROR"),""), "")</f>
        <v/>
      </c>
      <c r="Z262" s="8"/>
      <c r="AA262" s="4" t="str">
        <f t="shared" ca="1" si="30"/>
        <v/>
      </c>
      <c r="AB262" s="4"/>
      <c r="AC262" s="3" t="str">
        <f t="shared" si="31"/>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2"/>
        <v/>
      </c>
      <c r="AI262" s="3" t="str">
        <f>IF($A262="","",IF((AND($A262="ADD",OR(AH262="",AH262="Queenstown-Lakes District Council"))),"70",(_xlfn.XLOOKUP(AH262,ud_organisation_owner[lookupValue],ud_organisation_owner[lookupKey],""))))</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IF($A262="","",IF((AND($A262="ADD",OR(AL262="",AL262="Local Authority"))),"17",(_xlfn.XLOOKUP(AL262,ud_sub_organisation[lookupValue],ud_sub_organisation[lookupKey],""))))</f>
        <v/>
      </c>
      <c r="AN262" s="3" t="str">
        <f t="shared" si="35"/>
        <v/>
      </c>
      <c r="AO262" s="3" t="str">
        <f>IF($A262="","",IF((AND($A262="ADD",OR(AN262="",AN262="Vested Assets"))),"12",(_xlfn.XLOOKUP(AN262,ud_work_category[lookupValue],ud_work_category[lookupKey],""))))</f>
        <v/>
      </c>
      <c r="AP262" s="7"/>
      <c r="AQ262" s="2" t="str">
        <f t="shared" si="36"/>
        <v/>
      </c>
      <c r="AR262" s="2" t="str">
        <f t="shared" si="37"/>
        <v/>
      </c>
      <c r="AT262" s="3" t="str">
        <f t="shared" si="38"/>
        <v/>
      </c>
      <c r="AU262" s="3" t="str">
        <f>IF($A262="","",IF((AND($A262="ADD",OR(AT262="",AT262="Excellent"))),"1",(_xlfn.XLOOKUP(AT262,condition[lookupValue],condition[lookupKey],""))))</f>
        <v/>
      </c>
      <c r="AV262" s="8" t="str">
        <f t="shared" si="39"/>
        <v/>
      </c>
    </row>
    <row r="263" spans="2:48"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6"/>
      <c r="O263" s="6"/>
      <c r="P263" s="6"/>
      <c r="Q263" s="6"/>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IF($A263="ADD",IF(NOT(ISBLANK(V263)),_xlfn.XLOOKUP(V263,drainwall_type[lookupValue],drainwall_type[lookupKey],"ERROR"),""), "")</f>
        <v/>
      </c>
      <c r="Y263" s="3" t="str">
        <f>IF($A263="ADD",IF(NOT(ISBLANK(X263)),_xlfn.XLOOKUP(X263,headwall_material[lookupValue],headwall_material[lookupKey],"ERROR"),""), "")</f>
        <v/>
      </c>
      <c r="Z263" s="8"/>
      <c r="AA263" s="4" t="str">
        <f t="shared" ca="1" si="30"/>
        <v/>
      </c>
      <c r="AB263" s="4"/>
      <c r="AC263" s="3" t="str">
        <f t="shared" si="31"/>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2"/>
        <v/>
      </c>
      <c r="AI263" s="3" t="str">
        <f>IF($A263="","",IF((AND($A263="ADD",OR(AH263="",AH263="Queenstown-Lakes District Council"))),"70",(_xlfn.XLOOKUP(AH263,ud_organisation_owner[lookupValue],ud_organisation_owner[lookupKey],""))))</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IF($A263="","",IF((AND($A263="ADD",OR(AL263="",AL263="Local Authority"))),"17",(_xlfn.XLOOKUP(AL263,ud_sub_organisation[lookupValue],ud_sub_organisation[lookupKey],""))))</f>
        <v/>
      </c>
      <c r="AN263" s="3" t="str">
        <f t="shared" si="35"/>
        <v/>
      </c>
      <c r="AO263" s="3" t="str">
        <f>IF($A263="","",IF((AND($A263="ADD",OR(AN263="",AN263="Vested Assets"))),"12",(_xlfn.XLOOKUP(AN263,ud_work_category[lookupValue],ud_work_category[lookupKey],""))))</f>
        <v/>
      </c>
      <c r="AP263" s="7"/>
      <c r="AQ263" s="2" t="str">
        <f t="shared" si="36"/>
        <v/>
      </c>
      <c r="AR263" s="2" t="str">
        <f t="shared" si="37"/>
        <v/>
      </c>
      <c r="AT263" s="3" t="str">
        <f t="shared" si="38"/>
        <v/>
      </c>
      <c r="AU263" s="3" t="str">
        <f>IF($A263="","",IF((AND($A263="ADD",OR(AT263="",AT263="Excellent"))),"1",(_xlfn.XLOOKUP(AT263,condition[lookupValue],condition[lookupKey],""))))</f>
        <v/>
      </c>
      <c r="AV263" s="8" t="str">
        <f t="shared" si="39"/>
        <v/>
      </c>
    </row>
    <row r="264" spans="2:48"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6"/>
      <c r="O264" s="6"/>
      <c r="P264" s="6"/>
      <c r="Q264" s="6"/>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IF($A264="ADD",IF(NOT(ISBLANK(V264)),_xlfn.XLOOKUP(V264,drainwall_type[lookupValue],drainwall_type[lookupKey],"ERROR"),""), "")</f>
        <v/>
      </c>
      <c r="Y264" s="3" t="str">
        <f>IF($A264="ADD",IF(NOT(ISBLANK(X264)),_xlfn.XLOOKUP(X264,headwall_material[lookupValue],headwall_material[lookupKey],"ERROR"),""), "")</f>
        <v/>
      </c>
      <c r="Z264" s="8"/>
      <c r="AA264" s="4" t="str">
        <f t="shared" ca="1" si="30"/>
        <v/>
      </c>
      <c r="AB264" s="4"/>
      <c r="AC264" s="3" t="str">
        <f t="shared" si="31"/>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2"/>
        <v/>
      </c>
      <c r="AI264" s="3" t="str">
        <f>IF($A264="","",IF((AND($A264="ADD",OR(AH264="",AH264="Queenstown-Lakes District Council"))),"70",(_xlfn.XLOOKUP(AH264,ud_organisation_owner[lookupValue],ud_organisation_owner[lookupKey],""))))</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IF($A264="","",IF((AND($A264="ADD",OR(AL264="",AL264="Local Authority"))),"17",(_xlfn.XLOOKUP(AL264,ud_sub_organisation[lookupValue],ud_sub_organisation[lookupKey],""))))</f>
        <v/>
      </c>
      <c r="AN264" s="3" t="str">
        <f t="shared" si="35"/>
        <v/>
      </c>
      <c r="AO264" s="3" t="str">
        <f>IF($A264="","",IF((AND($A264="ADD",OR(AN264="",AN264="Vested Assets"))),"12",(_xlfn.XLOOKUP(AN264,ud_work_category[lookupValue],ud_work_category[lookupKey],""))))</f>
        <v/>
      </c>
      <c r="AP264" s="7"/>
      <c r="AQ264" s="2" t="str">
        <f t="shared" si="36"/>
        <v/>
      </c>
      <c r="AR264" s="2" t="str">
        <f t="shared" si="37"/>
        <v/>
      </c>
      <c r="AT264" s="3" t="str">
        <f t="shared" si="38"/>
        <v/>
      </c>
      <c r="AU264" s="3" t="str">
        <f>IF($A264="","",IF((AND($A264="ADD",OR(AT264="",AT264="Excellent"))),"1",(_xlfn.XLOOKUP(AT264,condition[lookupValue],condition[lookupKey],""))))</f>
        <v/>
      </c>
      <c r="AV264" s="8" t="str">
        <f t="shared" si="39"/>
        <v/>
      </c>
    </row>
    <row r="265" spans="2:48"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6"/>
      <c r="O265" s="6"/>
      <c r="P265" s="6"/>
      <c r="Q265" s="6"/>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IF($A265="ADD",IF(NOT(ISBLANK(V265)),_xlfn.XLOOKUP(V265,drainwall_type[lookupValue],drainwall_type[lookupKey],"ERROR"),""), "")</f>
        <v/>
      </c>
      <c r="Y265" s="3" t="str">
        <f>IF($A265="ADD",IF(NOT(ISBLANK(X265)),_xlfn.XLOOKUP(X265,headwall_material[lookupValue],headwall_material[lookupKey],"ERROR"),""), "")</f>
        <v/>
      </c>
      <c r="Z265" s="8"/>
      <c r="AA265" s="4" t="str">
        <f t="shared" ca="1" si="30"/>
        <v/>
      </c>
      <c r="AB265" s="4"/>
      <c r="AC265" s="3" t="str">
        <f t="shared" si="31"/>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2"/>
        <v/>
      </c>
      <c r="AI265" s="3" t="str">
        <f>IF($A265="","",IF((AND($A265="ADD",OR(AH265="",AH265="Queenstown-Lakes District Council"))),"70",(_xlfn.XLOOKUP(AH265,ud_organisation_owner[lookupValue],ud_organisation_owner[lookupKey],""))))</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IF($A265="","",IF((AND($A265="ADD",OR(AL265="",AL265="Local Authority"))),"17",(_xlfn.XLOOKUP(AL265,ud_sub_organisation[lookupValue],ud_sub_organisation[lookupKey],""))))</f>
        <v/>
      </c>
      <c r="AN265" s="3" t="str">
        <f t="shared" si="35"/>
        <v/>
      </c>
      <c r="AO265" s="3" t="str">
        <f>IF($A265="","",IF((AND($A265="ADD",OR(AN265="",AN265="Vested Assets"))),"12",(_xlfn.XLOOKUP(AN265,ud_work_category[lookupValue],ud_work_category[lookupKey],""))))</f>
        <v/>
      </c>
      <c r="AP265" s="7"/>
      <c r="AQ265" s="2" t="str">
        <f t="shared" si="36"/>
        <v/>
      </c>
      <c r="AR265" s="2" t="str">
        <f t="shared" si="37"/>
        <v/>
      </c>
      <c r="AT265" s="3" t="str">
        <f t="shared" si="38"/>
        <v/>
      </c>
      <c r="AU265" s="3" t="str">
        <f>IF($A265="","",IF((AND($A265="ADD",OR(AT265="",AT265="Excellent"))),"1",(_xlfn.XLOOKUP(AT265,condition[lookupValue],condition[lookupKey],""))))</f>
        <v/>
      </c>
      <c r="AV265" s="8" t="str">
        <f t="shared" si="39"/>
        <v/>
      </c>
    </row>
    <row r="266" spans="2:48"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6"/>
      <c r="O266" s="6"/>
      <c r="P266" s="6"/>
      <c r="Q266" s="6"/>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IF($A266="ADD",IF(NOT(ISBLANK(V266)),_xlfn.XLOOKUP(V266,drainwall_type[lookupValue],drainwall_type[lookupKey],"ERROR"),""), "")</f>
        <v/>
      </c>
      <c r="Y266" s="3" t="str">
        <f>IF($A266="ADD",IF(NOT(ISBLANK(X266)),_xlfn.XLOOKUP(X266,headwall_material[lookupValue],headwall_material[lookupKey],"ERROR"),""), "")</f>
        <v/>
      </c>
      <c r="Z266" s="8"/>
      <c r="AA266" s="4" t="str">
        <f t="shared" ca="1" si="30"/>
        <v/>
      </c>
      <c r="AB266" s="4"/>
      <c r="AC266" s="3" t="str">
        <f t="shared" si="31"/>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2"/>
        <v/>
      </c>
      <c r="AI266" s="3" t="str">
        <f>IF($A266="","",IF((AND($A266="ADD",OR(AH266="",AH266="Queenstown-Lakes District Council"))),"70",(_xlfn.XLOOKUP(AH266,ud_organisation_owner[lookupValue],ud_organisation_owner[lookupKey],""))))</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IF($A266="","",IF((AND($A266="ADD",OR(AL266="",AL266="Local Authority"))),"17",(_xlfn.XLOOKUP(AL266,ud_sub_organisation[lookupValue],ud_sub_organisation[lookupKey],""))))</f>
        <v/>
      </c>
      <c r="AN266" s="3" t="str">
        <f t="shared" si="35"/>
        <v/>
      </c>
      <c r="AO266" s="3" t="str">
        <f>IF($A266="","",IF((AND($A266="ADD",OR(AN266="",AN266="Vested Assets"))),"12",(_xlfn.XLOOKUP(AN266,ud_work_category[lookupValue],ud_work_category[lookupKey],""))))</f>
        <v/>
      </c>
      <c r="AP266" s="7"/>
      <c r="AQ266" s="2" t="str">
        <f t="shared" si="36"/>
        <v/>
      </c>
      <c r="AR266" s="2" t="str">
        <f t="shared" si="37"/>
        <v/>
      </c>
      <c r="AT266" s="3" t="str">
        <f t="shared" si="38"/>
        <v/>
      </c>
      <c r="AU266" s="3" t="str">
        <f>IF($A266="","",IF((AND($A266="ADD",OR(AT266="",AT266="Excellent"))),"1",(_xlfn.XLOOKUP(AT266,condition[lookupValue],condition[lookupKey],""))))</f>
        <v/>
      </c>
      <c r="AV266" s="8" t="str">
        <f t="shared" si="39"/>
        <v/>
      </c>
    </row>
    <row r="267" spans="2:48"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6"/>
      <c r="O267" s="6"/>
      <c r="P267" s="6"/>
      <c r="Q267" s="6"/>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IF($A267="ADD",IF(NOT(ISBLANK(V267)),_xlfn.XLOOKUP(V267,drainwall_type[lookupValue],drainwall_type[lookupKey],"ERROR"),""), "")</f>
        <v/>
      </c>
      <c r="Y267" s="3" t="str">
        <f>IF($A267="ADD",IF(NOT(ISBLANK(X267)),_xlfn.XLOOKUP(X267,headwall_material[lookupValue],headwall_material[lookupKey],"ERROR"),""), "")</f>
        <v/>
      </c>
      <c r="Z267" s="8"/>
      <c r="AA267" s="4" t="str">
        <f t="shared" ref="AA267:AA300" ca="1" si="40">IF(Z267&lt;&gt;"", DATEDIF(Z267, TODAY(),"Y"),"")</f>
        <v/>
      </c>
      <c r="AB267" s="4"/>
      <c r="AC267" s="3" t="str">
        <f t="shared" ref="AC267:AC300" si="41">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2">IF($A267="ADD","Queenstown-Lakes District Council","")</f>
        <v/>
      </c>
      <c r="AI267" s="3" t="str">
        <f>IF($A267="","",IF((AND($A267="ADD",OR(AH267="",AH267="Queenstown-Lakes District Council"))),"70",(_xlfn.XLOOKUP(AH267,ud_organisation_owner[lookupValue],ud_organisation_owner[lookupKey],""))))</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IF($A267="ADD","Local Authority","")</f>
        <v/>
      </c>
      <c r="AM267" s="3" t="str">
        <f>IF($A267="","",IF((AND($A267="ADD",OR(AL267="",AL267="Local Authority"))),"17",(_xlfn.XLOOKUP(AL267,ud_sub_organisation[lookupValue],ud_sub_organisation[lookupKey],""))))</f>
        <v/>
      </c>
      <c r="AN267" s="3" t="str">
        <f t="shared" ref="AN267:AN300" si="45">IF($A267="ADD","Vested Assets","")</f>
        <v/>
      </c>
      <c r="AO267" s="3" t="str">
        <f>IF($A267="","",IF((AND($A267="ADD",OR(AN267="",AN267="Vested Assets"))),"12",(_xlfn.XLOOKUP(AN267,ud_work_category[lookupValue],ud_work_category[lookupKey],""))))</f>
        <v/>
      </c>
      <c r="AP267" s="7"/>
      <c r="AQ267" s="2" t="str">
        <f t="shared" ref="AQ267:AQ300" si="46">IF($A267="ADD","TRUE","")</f>
        <v/>
      </c>
      <c r="AR267" s="2" t="str">
        <f t="shared" ref="AR267:AR300" si="47">IF($A267="ADD","FALSE","")</f>
        <v/>
      </c>
      <c r="AT267" s="3" t="str">
        <f t="shared" ref="AT267:AT300" si="48">IF($A267="ADD","Excellent","")</f>
        <v/>
      </c>
      <c r="AU267" s="3" t="str">
        <f>IF($A267="","",IF((AND($A267="ADD",OR(AT267="",AT267="Excellent"))),"1",(_xlfn.XLOOKUP(AT267,condition[lookupValue],condition[lookupKey],""))))</f>
        <v/>
      </c>
      <c r="AV267" s="8" t="str">
        <f t="shared" ref="AV267:AV300" si="49">IF(Z267&lt;&gt;"",Z267,"")</f>
        <v/>
      </c>
    </row>
    <row r="268" spans="2:48"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6"/>
      <c r="O268" s="6"/>
      <c r="P268" s="6"/>
      <c r="Q268" s="6"/>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IF($A268="ADD",IF(NOT(ISBLANK(V268)),_xlfn.XLOOKUP(V268,drainwall_type[lookupValue],drainwall_type[lookupKey],"ERROR"),""), "")</f>
        <v/>
      </c>
      <c r="Y268" s="3" t="str">
        <f>IF($A268="ADD",IF(NOT(ISBLANK(X268)),_xlfn.XLOOKUP(X268,headwall_material[lookupValue],headwall_material[lookupKey],"ERROR"),""), "")</f>
        <v/>
      </c>
      <c r="Z268" s="8"/>
      <c r="AA268" s="4" t="str">
        <f t="shared" ca="1" si="40"/>
        <v/>
      </c>
      <c r="AB268" s="4"/>
      <c r="AC268" s="3" t="str">
        <f t="shared" si="41"/>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2"/>
        <v/>
      </c>
      <c r="AI268" s="3" t="str">
        <f>IF($A268="","",IF((AND($A268="ADD",OR(AH268="",AH268="Queenstown-Lakes District Council"))),"70",(_xlfn.XLOOKUP(AH268,ud_organisation_owner[lookupValue],ud_organisation_owner[lookupKey],""))))</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IF($A268="","",IF((AND($A268="ADD",OR(AL268="",AL268="Local Authority"))),"17",(_xlfn.XLOOKUP(AL268,ud_sub_organisation[lookupValue],ud_sub_organisation[lookupKey],""))))</f>
        <v/>
      </c>
      <c r="AN268" s="3" t="str">
        <f t="shared" si="45"/>
        <v/>
      </c>
      <c r="AO268" s="3" t="str">
        <f>IF($A268="","",IF((AND($A268="ADD",OR(AN268="",AN268="Vested Assets"))),"12",(_xlfn.XLOOKUP(AN268,ud_work_category[lookupValue],ud_work_category[lookupKey],""))))</f>
        <v/>
      </c>
      <c r="AP268" s="7"/>
      <c r="AQ268" s="2" t="str">
        <f t="shared" si="46"/>
        <v/>
      </c>
      <c r="AR268" s="2" t="str">
        <f t="shared" si="47"/>
        <v/>
      </c>
      <c r="AT268" s="3" t="str">
        <f t="shared" si="48"/>
        <v/>
      </c>
      <c r="AU268" s="3" t="str">
        <f>IF($A268="","",IF((AND($A268="ADD",OR(AT268="",AT268="Excellent"))),"1",(_xlfn.XLOOKUP(AT268,condition[lookupValue],condition[lookupKey],""))))</f>
        <v/>
      </c>
      <c r="AV268" s="8" t="str">
        <f t="shared" si="49"/>
        <v/>
      </c>
    </row>
    <row r="269" spans="2:48"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6"/>
      <c r="O269" s="6"/>
      <c r="P269" s="6"/>
      <c r="Q269" s="6"/>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IF($A269="ADD",IF(NOT(ISBLANK(V269)),_xlfn.XLOOKUP(V269,drainwall_type[lookupValue],drainwall_type[lookupKey],"ERROR"),""), "")</f>
        <v/>
      </c>
      <c r="Y269" s="3" t="str">
        <f>IF($A269="ADD",IF(NOT(ISBLANK(X269)),_xlfn.XLOOKUP(X269,headwall_material[lookupValue],headwall_material[lookupKey],"ERROR"),""), "")</f>
        <v/>
      </c>
      <c r="Z269" s="8"/>
      <c r="AA269" s="4" t="str">
        <f t="shared" ca="1" si="40"/>
        <v/>
      </c>
      <c r="AB269" s="4"/>
      <c r="AC269" s="3" t="str">
        <f t="shared" si="41"/>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2"/>
        <v/>
      </c>
      <c r="AI269" s="3" t="str">
        <f>IF($A269="","",IF((AND($A269="ADD",OR(AH269="",AH269="Queenstown-Lakes District Council"))),"70",(_xlfn.XLOOKUP(AH269,ud_organisation_owner[lookupValue],ud_organisation_owner[lookupKey],""))))</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IF($A269="","",IF((AND($A269="ADD",OR(AL269="",AL269="Local Authority"))),"17",(_xlfn.XLOOKUP(AL269,ud_sub_organisation[lookupValue],ud_sub_organisation[lookupKey],""))))</f>
        <v/>
      </c>
      <c r="AN269" s="3" t="str">
        <f t="shared" si="45"/>
        <v/>
      </c>
      <c r="AO269" s="3" t="str">
        <f>IF($A269="","",IF((AND($A269="ADD",OR(AN269="",AN269="Vested Assets"))),"12",(_xlfn.XLOOKUP(AN269,ud_work_category[lookupValue],ud_work_category[lookupKey],""))))</f>
        <v/>
      </c>
      <c r="AP269" s="7"/>
      <c r="AQ269" s="2" t="str">
        <f t="shared" si="46"/>
        <v/>
      </c>
      <c r="AR269" s="2" t="str">
        <f t="shared" si="47"/>
        <v/>
      </c>
      <c r="AT269" s="3" t="str">
        <f t="shared" si="48"/>
        <v/>
      </c>
      <c r="AU269" s="3" t="str">
        <f>IF($A269="","",IF((AND($A269="ADD",OR(AT269="",AT269="Excellent"))),"1",(_xlfn.XLOOKUP(AT269,condition[lookupValue],condition[lookupKey],""))))</f>
        <v/>
      </c>
      <c r="AV269" s="8" t="str">
        <f t="shared" si="49"/>
        <v/>
      </c>
    </row>
    <row r="270" spans="2:48"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6"/>
      <c r="O270" s="6"/>
      <c r="P270" s="6"/>
      <c r="Q270" s="6"/>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IF($A270="ADD",IF(NOT(ISBLANK(V270)),_xlfn.XLOOKUP(V270,drainwall_type[lookupValue],drainwall_type[lookupKey],"ERROR"),""), "")</f>
        <v/>
      </c>
      <c r="Y270" s="3" t="str">
        <f>IF($A270="ADD",IF(NOT(ISBLANK(X270)),_xlfn.XLOOKUP(X270,headwall_material[lookupValue],headwall_material[lookupKey],"ERROR"),""), "")</f>
        <v/>
      </c>
      <c r="Z270" s="8"/>
      <c r="AA270" s="4" t="str">
        <f t="shared" ca="1" si="40"/>
        <v/>
      </c>
      <c r="AB270" s="4"/>
      <c r="AC270" s="3" t="str">
        <f t="shared" si="41"/>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2"/>
        <v/>
      </c>
      <c r="AI270" s="3" t="str">
        <f>IF($A270="","",IF((AND($A270="ADD",OR(AH270="",AH270="Queenstown-Lakes District Council"))),"70",(_xlfn.XLOOKUP(AH270,ud_organisation_owner[lookupValue],ud_organisation_owner[lookupKey],""))))</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IF($A270="","",IF((AND($A270="ADD",OR(AL270="",AL270="Local Authority"))),"17",(_xlfn.XLOOKUP(AL270,ud_sub_organisation[lookupValue],ud_sub_organisation[lookupKey],""))))</f>
        <v/>
      </c>
      <c r="AN270" s="3" t="str">
        <f t="shared" si="45"/>
        <v/>
      </c>
      <c r="AO270" s="3" t="str">
        <f>IF($A270="","",IF((AND($A270="ADD",OR(AN270="",AN270="Vested Assets"))),"12",(_xlfn.XLOOKUP(AN270,ud_work_category[lookupValue],ud_work_category[lookupKey],""))))</f>
        <v/>
      </c>
      <c r="AP270" s="7"/>
      <c r="AQ270" s="2" t="str">
        <f t="shared" si="46"/>
        <v/>
      </c>
      <c r="AR270" s="2" t="str">
        <f t="shared" si="47"/>
        <v/>
      </c>
      <c r="AT270" s="3" t="str">
        <f t="shared" si="48"/>
        <v/>
      </c>
      <c r="AU270" s="3" t="str">
        <f>IF($A270="","",IF((AND($A270="ADD",OR(AT270="",AT270="Excellent"))),"1",(_xlfn.XLOOKUP(AT270,condition[lookupValue],condition[lookupKey],""))))</f>
        <v/>
      </c>
      <c r="AV270" s="8" t="str">
        <f t="shared" si="49"/>
        <v/>
      </c>
    </row>
    <row r="271" spans="2:48"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6"/>
      <c r="O271" s="6"/>
      <c r="P271" s="6"/>
      <c r="Q271" s="6"/>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IF($A271="ADD",IF(NOT(ISBLANK(V271)),_xlfn.XLOOKUP(V271,drainwall_type[lookupValue],drainwall_type[lookupKey],"ERROR"),""), "")</f>
        <v/>
      </c>
      <c r="Y271" s="3" t="str">
        <f>IF($A271="ADD",IF(NOT(ISBLANK(X271)),_xlfn.XLOOKUP(X271,headwall_material[lookupValue],headwall_material[lookupKey],"ERROR"),""), "")</f>
        <v/>
      </c>
      <c r="Z271" s="8"/>
      <c r="AA271" s="4" t="str">
        <f t="shared" ca="1" si="40"/>
        <v/>
      </c>
      <c r="AB271" s="4"/>
      <c r="AC271" s="3" t="str">
        <f t="shared" si="41"/>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2"/>
        <v/>
      </c>
      <c r="AI271" s="3" t="str">
        <f>IF($A271="","",IF((AND($A271="ADD",OR(AH271="",AH271="Queenstown-Lakes District Council"))),"70",(_xlfn.XLOOKUP(AH271,ud_organisation_owner[lookupValue],ud_organisation_owner[lookupKey],""))))</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IF($A271="","",IF((AND($A271="ADD",OR(AL271="",AL271="Local Authority"))),"17",(_xlfn.XLOOKUP(AL271,ud_sub_organisation[lookupValue],ud_sub_organisation[lookupKey],""))))</f>
        <v/>
      </c>
      <c r="AN271" s="3" t="str">
        <f t="shared" si="45"/>
        <v/>
      </c>
      <c r="AO271" s="3" t="str">
        <f>IF($A271="","",IF((AND($A271="ADD",OR(AN271="",AN271="Vested Assets"))),"12",(_xlfn.XLOOKUP(AN271,ud_work_category[lookupValue],ud_work_category[lookupKey],""))))</f>
        <v/>
      </c>
      <c r="AP271" s="7"/>
      <c r="AQ271" s="2" t="str">
        <f t="shared" si="46"/>
        <v/>
      </c>
      <c r="AR271" s="2" t="str">
        <f t="shared" si="47"/>
        <v/>
      </c>
      <c r="AT271" s="3" t="str">
        <f t="shared" si="48"/>
        <v/>
      </c>
      <c r="AU271" s="3" t="str">
        <f>IF($A271="","",IF((AND($A271="ADD",OR(AT271="",AT271="Excellent"))),"1",(_xlfn.XLOOKUP(AT271,condition[lookupValue],condition[lookupKey],""))))</f>
        <v/>
      </c>
      <c r="AV271" s="8" t="str">
        <f t="shared" si="49"/>
        <v/>
      </c>
    </row>
    <row r="272" spans="2:48"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6"/>
      <c r="O272" s="6"/>
      <c r="P272" s="6"/>
      <c r="Q272" s="6"/>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IF($A272="ADD",IF(NOT(ISBLANK(V272)),_xlfn.XLOOKUP(V272,drainwall_type[lookupValue],drainwall_type[lookupKey],"ERROR"),""), "")</f>
        <v/>
      </c>
      <c r="Y272" s="3" t="str">
        <f>IF($A272="ADD",IF(NOT(ISBLANK(X272)),_xlfn.XLOOKUP(X272,headwall_material[lookupValue],headwall_material[lookupKey],"ERROR"),""), "")</f>
        <v/>
      </c>
      <c r="Z272" s="8"/>
      <c r="AA272" s="4" t="str">
        <f t="shared" ca="1" si="40"/>
        <v/>
      </c>
      <c r="AB272" s="4"/>
      <c r="AC272" s="3" t="str">
        <f t="shared" si="41"/>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2"/>
        <v/>
      </c>
      <c r="AI272" s="3" t="str">
        <f>IF($A272="","",IF((AND($A272="ADD",OR(AH272="",AH272="Queenstown-Lakes District Council"))),"70",(_xlfn.XLOOKUP(AH272,ud_organisation_owner[lookupValue],ud_organisation_owner[lookupKey],""))))</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IF($A272="","",IF((AND($A272="ADD",OR(AL272="",AL272="Local Authority"))),"17",(_xlfn.XLOOKUP(AL272,ud_sub_organisation[lookupValue],ud_sub_organisation[lookupKey],""))))</f>
        <v/>
      </c>
      <c r="AN272" s="3" t="str">
        <f t="shared" si="45"/>
        <v/>
      </c>
      <c r="AO272" s="3" t="str">
        <f>IF($A272="","",IF((AND($A272="ADD",OR(AN272="",AN272="Vested Assets"))),"12",(_xlfn.XLOOKUP(AN272,ud_work_category[lookupValue],ud_work_category[lookupKey],""))))</f>
        <v/>
      </c>
      <c r="AP272" s="7"/>
      <c r="AQ272" s="2" t="str">
        <f t="shared" si="46"/>
        <v/>
      </c>
      <c r="AR272" s="2" t="str">
        <f t="shared" si="47"/>
        <v/>
      </c>
      <c r="AT272" s="3" t="str">
        <f t="shared" si="48"/>
        <v/>
      </c>
      <c r="AU272" s="3" t="str">
        <f>IF($A272="","",IF((AND($A272="ADD",OR(AT272="",AT272="Excellent"))),"1",(_xlfn.XLOOKUP(AT272,condition[lookupValue],condition[lookupKey],""))))</f>
        <v/>
      </c>
      <c r="AV272" s="8" t="str">
        <f t="shared" si="49"/>
        <v/>
      </c>
    </row>
    <row r="273" spans="2:48"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6"/>
      <c r="O273" s="6"/>
      <c r="P273" s="6"/>
      <c r="Q273" s="6"/>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IF($A273="ADD",IF(NOT(ISBLANK(V273)),_xlfn.XLOOKUP(V273,drainwall_type[lookupValue],drainwall_type[lookupKey],"ERROR"),""), "")</f>
        <v/>
      </c>
      <c r="Y273" s="3" t="str">
        <f>IF($A273="ADD",IF(NOT(ISBLANK(X273)),_xlfn.XLOOKUP(X273,headwall_material[lookupValue],headwall_material[lookupKey],"ERROR"),""), "")</f>
        <v/>
      </c>
      <c r="Z273" s="8"/>
      <c r="AA273" s="4" t="str">
        <f t="shared" ca="1" si="40"/>
        <v/>
      </c>
      <c r="AB273" s="4"/>
      <c r="AC273" s="3" t="str">
        <f t="shared" si="41"/>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2"/>
        <v/>
      </c>
      <c r="AI273" s="3" t="str">
        <f>IF($A273="","",IF((AND($A273="ADD",OR(AH273="",AH273="Queenstown-Lakes District Council"))),"70",(_xlfn.XLOOKUP(AH273,ud_organisation_owner[lookupValue],ud_organisation_owner[lookupKey],""))))</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IF($A273="","",IF((AND($A273="ADD",OR(AL273="",AL273="Local Authority"))),"17",(_xlfn.XLOOKUP(AL273,ud_sub_organisation[lookupValue],ud_sub_organisation[lookupKey],""))))</f>
        <v/>
      </c>
      <c r="AN273" s="3" t="str">
        <f t="shared" si="45"/>
        <v/>
      </c>
      <c r="AO273" s="3" t="str">
        <f>IF($A273="","",IF((AND($A273="ADD",OR(AN273="",AN273="Vested Assets"))),"12",(_xlfn.XLOOKUP(AN273,ud_work_category[lookupValue],ud_work_category[lookupKey],""))))</f>
        <v/>
      </c>
      <c r="AP273" s="7"/>
      <c r="AQ273" s="2" t="str">
        <f t="shared" si="46"/>
        <v/>
      </c>
      <c r="AR273" s="2" t="str">
        <f t="shared" si="47"/>
        <v/>
      </c>
      <c r="AT273" s="3" t="str">
        <f t="shared" si="48"/>
        <v/>
      </c>
      <c r="AU273" s="3" t="str">
        <f>IF($A273="","",IF((AND($A273="ADD",OR(AT273="",AT273="Excellent"))),"1",(_xlfn.XLOOKUP(AT273,condition[lookupValue],condition[lookupKey],""))))</f>
        <v/>
      </c>
      <c r="AV273" s="8" t="str">
        <f t="shared" si="49"/>
        <v/>
      </c>
    </row>
    <row r="274" spans="2:48"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6"/>
      <c r="O274" s="6"/>
      <c r="P274" s="6"/>
      <c r="Q274" s="6"/>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IF($A274="ADD",IF(NOT(ISBLANK(V274)),_xlfn.XLOOKUP(V274,drainwall_type[lookupValue],drainwall_type[lookupKey],"ERROR"),""), "")</f>
        <v/>
      </c>
      <c r="Y274" s="3" t="str">
        <f>IF($A274="ADD",IF(NOT(ISBLANK(X274)),_xlfn.XLOOKUP(X274,headwall_material[lookupValue],headwall_material[lookupKey],"ERROR"),""), "")</f>
        <v/>
      </c>
      <c r="Z274" s="8"/>
      <c r="AA274" s="4" t="str">
        <f t="shared" ca="1" si="40"/>
        <v/>
      </c>
      <c r="AB274" s="4"/>
      <c r="AC274" s="3" t="str">
        <f t="shared" si="41"/>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2"/>
        <v/>
      </c>
      <c r="AI274" s="3" t="str">
        <f>IF($A274="","",IF((AND($A274="ADD",OR(AH274="",AH274="Queenstown-Lakes District Council"))),"70",(_xlfn.XLOOKUP(AH274,ud_organisation_owner[lookupValue],ud_organisation_owner[lookupKey],""))))</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IF($A274="","",IF((AND($A274="ADD",OR(AL274="",AL274="Local Authority"))),"17",(_xlfn.XLOOKUP(AL274,ud_sub_organisation[lookupValue],ud_sub_organisation[lookupKey],""))))</f>
        <v/>
      </c>
      <c r="AN274" s="3" t="str">
        <f t="shared" si="45"/>
        <v/>
      </c>
      <c r="AO274" s="3" t="str">
        <f>IF($A274="","",IF((AND($A274="ADD",OR(AN274="",AN274="Vested Assets"))),"12",(_xlfn.XLOOKUP(AN274,ud_work_category[lookupValue],ud_work_category[lookupKey],""))))</f>
        <v/>
      </c>
      <c r="AP274" s="7"/>
      <c r="AQ274" s="2" t="str">
        <f t="shared" si="46"/>
        <v/>
      </c>
      <c r="AR274" s="2" t="str">
        <f t="shared" si="47"/>
        <v/>
      </c>
      <c r="AT274" s="3" t="str">
        <f t="shared" si="48"/>
        <v/>
      </c>
      <c r="AU274" s="3" t="str">
        <f>IF($A274="","",IF((AND($A274="ADD",OR(AT274="",AT274="Excellent"))),"1",(_xlfn.XLOOKUP(AT274,condition[lookupValue],condition[lookupKey],""))))</f>
        <v/>
      </c>
      <c r="AV274" s="8" t="str">
        <f t="shared" si="49"/>
        <v/>
      </c>
    </row>
    <row r="275" spans="2:48"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6"/>
      <c r="O275" s="6"/>
      <c r="P275" s="6"/>
      <c r="Q275" s="6"/>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IF($A275="ADD",IF(NOT(ISBLANK(V275)),_xlfn.XLOOKUP(V275,drainwall_type[lookupValue],drainwall_type[lookupKey],"ERROR"),""), "")</f>
        <v/>
      </c>
      <c r="Y275" s="3" t="str">
        <f>IF($A275="ADD",IF(NOT(ISBLANK(X275)),_xlfn.XLOOKUP(X275,headwall_material[lookupValue],headwall_material[lookupKey],"ERROR"),""), "")</f>
        <v/>
      </c>
      <c r="Z275" s="8"/>
      <c r="AA275" s="4" t="str">
        <f t="shared" ca="1" si="40"/>
        <v/>
      </c>
      <c r="AB275" s="4"/>
      <c r="AC275" s="3" t="str">
        <f t="shared" si="41"/>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2"/>
        <v/>
      </c>
      <c r="AI275" s="3" t="str">
        <f>IF($A275="","",IF((AND($A275="ADD",OR(AH275="",AH275="Queenstown-Lakes District Council"))),"70",(_xlfn.XLOOKUP(AH275,ud_organisation_owner[lookupValue],ud_organisation_owner[lookupKey],""))))</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IF($A275="","",IF((AND($A275="ADD",OR(AL275="",AL275="Local Authority"))),"17",(_xlfn.XLOOKUP(AL275,ud_sub_organisation[lookupValue],ud_sub_organisation[lookupKey],""))))</f>
        <v/>
      </c>
      <c r="AN275" s="3" t="str">
        <f t="shared" si="45"/>
        <v/>
      </c>
      <c r="AO275" s="3" t="str">
        <f>IF($A275="","",IF((AND($A275="ADD",OR(AN275="",AN275="Vested Assets"))),"12",(_xlfn.XLOOKUP(AN275,ud_work_category[lookupValue],ud_work_category[lookupKey],""))))</f>
        <v/>
      </c>
      <c r="AP275" s="7"/>
      <c r="AQ275" s="2" t="str">
        <f t="shared" si="46"/>
        <v/>
      </c>
      <c r="AR275" s="2" t="str">
        <f t="shared" si="47"/>
        <v/>
      </c>
      <c r="AT275" s="3" t="str">
        <f t="shared" si="48"/>
        <v/>
      </c>
      <c r="AU275" s="3" t="str">
        <f>IF($A275="","",IF((AND($A275="ADD",OR(AT275="",AT275="Excellent"))),"1",(_xlfn.XLOOKUP(AT275,condition[lookupValue],condition[lookupKey],""))))</f>
        <v/>
      </c>
      <c r="AV275" s="8" t="str">
        <f t="shared" si="49"/>
        <v/>
      </c>
    </row>
    <row r="276" spans="2:48"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6"/>
      <c r="O276" s="6"/>
      <c r="P276" s="6"/>
      <c r="Q276" s="6"/>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IF($A276="ADD",IF(NOT(ISBLANK(V276)),_xlfn.XLOOKUP(V276,drainwall_type[lookupValue],drainwall_type[lookupKey],"ERROR"),""), "")</f>
        <v/>
      </c>
      <c r="Y276" s="3" t="str">
        <f>IF($A276="ADD",IF(NOT(ISBLANK(X276)),_xlfn.XLOOKUP(X276,headwall_material[lookupValue],headwall_material[lookupKey],"ERROR"),""), "")</f>
        <v/>
      </c>
      <c r="Z276" s="8"/>
      <c r="AA276" s="4" t="str">
        <f t="shared" ca="1" si="40"/>
        <v/>
      </c>
      <c r="AB276" s="4"/>
      <c r="AC276" s="3" t="str">
        <f t="shared" si="41"/>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2"/>
        <v/>
      </c>
      <c r="AI276" s="3" t="str">
        <f>IF($A276="","",IF((AND($A276="ADD",OR(AH276="",AH276="Queenstown-Lakes District Council"))),"70",(_xlfn.XLOOKUP(AH276,ud_organisation_owner[lookupValue],ud_organisation_owner[lookupKey],""))))</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IF($A276="","",IF((AND($A276="ADD",OR(AL276="",AL276="Local Authority"))),"17",(_xlfn.XLOOKUP(AL276,ud_sub_organisation[lookupValue],ud_sub_organisation[lookupKey],""))))</f>
        <v/>
      </c>
      <c r="AN276" s="3" t="str">
        <f t="shared" si="45"/>
        <v/>
      </c>
      <c r="AO276" s="3" t="str">
        <f>IF($A276="","",IF((AND($A276="ADD",OR(AN276="",AN276="Vested Assets"))),"12",(_xlfn.XLOOKUP(AN276,ud_work_category[lookupValue],ud_work_category[lookupKey],""))))</f>
        <v/>
      </c>
      <c r="AP276" s="7"/>
      <c r="AQ276" s="2" t="str">
        <f t="shared" si="46"/>
        <v/>
      </c>
      <c r="AR276" s="2" t="str">
        <f t="shared" si="47"/>
        <v/>
      </c>
      <c r="AT276" s="3" t="str">
        <f t="shared" si="48"/>
        <v/>
      </c>
      <c r="AU276" s="3" t="str">
        <f>IF($A276="","",IF((AND($A276="ADD",OR(AT276="",AT276="Excellent"))),"1",(_xlfn.XLOOKUP(AT276,condition[lookupValue],condition[lookupKey],""))))</f>
        <v/>
      </c>
      <c r="AV276" s="8" t="str">
        <f t="shared" si="49"/>
        <v/>
      </c>
    </row>
    <row r="277" spans="2:48"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6"/>
      <c r="O277" s="6"/>
      <c r="P277" s="6"/>
      <c r="Q277" s="6"/>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IF($A277="ADD",IF(NOT(ISBLANK(V277)),_xlfn.XLOOKUP(V277,drainwall_type[lookupValue],drainwall_type[lookupKey],"ERROR"),""), "")</f>
        <v/>
      </c>
      <c r="Y277" s="3" t="str">
        <f>IF($A277="ADD",IF(NOT(ISBLANK(X277)),_xlfn.XLOOKUP(X277,headwall_material[lookupValue],headwall_material[lookupKey],"ERROR"),""), "")</f>
        <v/>
      </c>
      <c r="Z277" s="8"/>
      <c r="AA277" s="4" t="str">
        <f t="shared" ca="1" si="40"/>
        <v/>
      </c>
      <c r="AB277" s="4"/>
      <c r="AC277" s="3" t="str">
        <f t="shared" si="41"/>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2"/>
        <v/>
      </c>
      <c r="AI277" s="3" t="str">
        <f>IF($A277="","",IF((AND($A277="ADD",OR(AH277="",AH277="Queenstown-Lakes District Council"))),"70",(_xlfn.XLOOKUP(AH277,ud_organisation_owner[lookupValue],ud_organisation_owner[lookupKey],""))))</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IF($A277="","",IF((AND($A277="ADD",OR(AL277="",AL277="Local Authority"))),"17",(_xlfn.XLOOKUP(AL277,ud_sub_organisation[lookupValue],ud_sub_organisation[lookupKey],""))))</f>
        <v/>
      </c>
      <c r="AN277" s="3" t="str">
        <f t="shared" si="45"/>
        <v/>
      </c>
      <c r="AO277" s="3" t="str">
        <f>IF($A277="","",IF((AND($A277="ADD",OR(AN277="",AN277="Vested Assets"))),"12",(_xlfn.XLOOKUP(AN277,ud_work_category[lookupValue],ud_work_category[lookupKey],""))))</f>
        <v/>
      </c>
      <c r="AP277" s="7"/>
      <c r="AQ277" s="2" t="str">
        <f t="shared" si="46"/>
        <v/>
      </c>
      <c r="AR277" s="2" t="str">
        <f t="shared" si="47"/>
        <v/>
      </c>
      <c r="AT277" s="3" t="str">
        <f t="shared" si="48"/>
        <v/>
      </c>
      <c r="AU277" s="3" t="str">
        <f>IF($A277="","",IF((AND($A277="ADD",OR(AT277="",AT277="Excellent"))),"1",(_xlfn.XLOOKUP(AT277,condition[lookupValue],condition[lookupKey],""))))</f>
        <v/>
      </c>
      <c r="AV277" s="8" t="str">
        <f t="shared" si="49"/>
        <v/>
      </c>
    </row>
    <row r="278" spans="2:48"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6"/>
      <c r="O278" s="6"/>
      <c r="P278" s="6"/>
      <c r="Q278" s="6"/>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IF($A278="ADD",IF(NOT(ISBLANK(V278)),_xlfn.XLOOKUP(V278,drainwall_type[lookupValue],drainwall_type[lookupKey],"ERROR"),""), "")</f>
        <v/>
      </c>
      <c r="Y278" s="3" t="str">
        <f>IF($A278="ADD",IF(NOT(ISBLANK(X278)),_xlfn.XLOOKUP(X278,headwall_material[lookupValue],headwall_material[lookupKey],"ERROR"),""), "")</f>
        <v/>
      </c>
      <c r="Z278" s="8"/>
      <c r="AA278" s="4" t="str">
        <f t="shared" ca="1" si="40"/>
        <v/>
      </c>
      <c r="AB278" s="4"/>
      <c r="AC278" s="3" t="str">
        <f t="shared" si="41"/>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2"/>
        <v/>
      </c>
      <c r="AI278" s="3" t="str">
        <f>IF($A278="","",IF((AND($A278="ADD",OR(AH278="",AH278="Queenstown-Lakes District Council"))),"70",(_xlfn.XLOOKUP(AH278,ud_organisation_owner[lookupValue],ud_organisation_owner[lookupKey],""))))</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IF($A278="","",IF((AND($A278="ADD",OR(AL278="",AL278="Local Authority"))),"17",(_xlfn.XLOOKUP(AL278,ud_sub_organisation[lookupValue],ud_sub_organisation[lookupKey],""))))</f>
        <v/>
      </c>
      <c r="AN278" s="3" t="str">
        <f t="shared" si="45"/>
        <v/>
      </c>
      <c r="AO278" s="3" t="str">
        <f>IF($A278="","",IF((AND($A278="ADD",OR(AN278="",AN278="Vested Assets"))),"12",(_xlfn.XLOOKUP(AN278,ud_work_category[lookupValue],ud_work_category[lookupKey],""))))</f>
        <v/>
      </c>
      <c r="AP278" s="7"/>
      <c r="AQ278" s="2" t="str">
        <f t="shared" si="46"/>
        <v/>
      </c>
      <c r="AR278" s="2" t="str">
        <f t="shared" si="47"/>
        <v/>
      </c>
      <c r="AT278" s="3" t="str">
        <f t="shared" si="48"/>
        <v/>
      </c>
      <c r="AU278" s="3" t="str">
        <f>IF($A278="","",IF((AND($A278="ADD",OR(AT278="",AT278="Excellent"))),"1",(_xlfn.XLOOKUP(AT278,condition[lookupValue],condition[lookupKey],""))))</f>
        <v/>
      </c>
      <c r="AV278" s="8" t="str">
        <f t="shared" si="49"/>
        <v/>
      </c>
    </row>
    <row r="279" spans="2:48"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6"/>
      <c r="O279" s="6"/>
      <c r="P279" s="6"/>
      <c r="Q279" s="6"/>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IF($A279="ADD",IF(NOT(ISBLANK(V279)),_xlfn.XLOOKUP(V279,drainwall_type[lookupValue],drainwall_type[lookupKey],"ERROR"),""), "")</f>
        <v/>
      </c>
      <c r="Y279" s="3" t="str">
        <f>IF($A279="ADD",IF(NOT(ISBLANK(X279)),_xlfn.XLOOKUP(X279,headwall_material[lookupValue],headwall_material[lookupKey],"ERROR"),""), "")</f>
        <v/>
      </c>
      <c r="Z279" s="8"/>
      <c r="AA279" s="4" t="str">
        <f t="shared" ca="1" si="40"/>
        <v/>
      </c>
      <c r="AB279" s="4"/>
      <c r="AC279" s="3" t="str">
        <f t="shared" si="41"/>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2"/>
        <v/>
      </c>
      <c r="AI279" s="3" t="str">
        <f>IF($A279="","",IF((AND($A279="ADD",OR(AH279="",AH279="Queenstown-Lakes District Council"))),"70",(_xlfn.XLOOKUP(AH279,ud_organisation_owner[lookupValue],ud_organisation_owner[lookupKey],""))))</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IF($A279="","",IF((AND($A279="ADD",OR(AL279="",AL279="Local Authority"))),"17",(_xlfn.XLOOKUP(AL279,ud_sub_organisation[lookupValue],ud_sub_organisation[lookupKey],""))))</f>
        <v/>
      </c>
      <c r="AN279" s="3" t="str">
        <f t="shared" si="45"/>
        <v/>
      </c>
      <c r="AO279" s="3" t="str">
        <f>IF($A279="","",IF((AND($A279="ADD",OR(AN279="",AN279="Vested Assets"))),"12",(_xlfn.XLOOKUP(AN279,ud_work_category[lookupValue],ud_work_category[lookupKey],""))))</f>
        <v/>
      </c>
      <c r="AP279" s="7"/>
      <c r="AQ279" s="2" t="str">
        <f t="shared" si="46"/>
        <v/>
      </c>
      <c r="AR279" s="2" t="str">
        <f t="shared" si="47"/>
        <v/>
      </c>
      <c r="AT279" s="3" t="str">
        <f t="shared" si="48"/>
        <v/>
      </c>
      <c r="AU279" s="3" t="str">
        <f>IF($A279="","",IF((AND($A279="ADD",OR(AT279="",AT279="Excellent"))),"1",(_xlfn.XLOOKUP(AT279,condition[lookupValue],condition[lookupKey],""))))</f>
        <v/>
      </c>
      <c r="AV279" s="8" t="str">
        <f t="shared" si="49"/>
        <v/>
      </c>
    </row>
    <row r="280" spans="2:48"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6"/>
      <c r="O280" s="6"/>
      <c r="P280" s="6"/>
      <c r="Q280" s="6"/>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IF($A280="ADD",IF(NOT(ISBLANK(V280)),_xlfn.XLOOKUP(V280,drainwall_type[lookupValue],drainwall_type[lookupKey],"ERROR"),""), "")</f>
        <v/>
      </c>
      <c r="Y280" s="3" t="str">
        <f>IF($A280="ADD",IF(NOT(ISBLANK(X280)),_xlfn.XLOOKUP(X280,headwall_material[lookupValue],headwall_material[lookupKey],"ERROR"),""), "")</f>
        <v/>
      </c>
      <c r="Z280" s="8"/>
      <c r="AA280" s="4" t="str">
        <f t="shared" ca="1" si="40"/>
        <v/>
      </c>
      <c r="AB280" s="4"/>
      <c r="AC280" s="3" t="str">
        <f t="shared" si="41"/>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2"/>
        <v/>
      </c>
      <c r="AI280" s="3" t="str">
        <f>IF($A280="","",IF((AND($A280="ADD",OR(AH280="",AH280="Queenstown-Lakes District Council"))),"70",(_xlfn.XLOOKUP(AH280,ud_organisation_owner[lookupValue],ud_organisation_owner[lookupKey],""))))</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IF($A280="","",IF((AND($A280="ADD",OR(AL280="",AL280="Local Authority"))),"17",(_xlfn.XLOOKUP(AL280,ud_sub_organisation[lookupValue],ud_sub_organisation[lookupKey],""))))</f>
        <v/>
      </c>
      <c r="AN280" s="3" t="str">
        <f t="shared" si="45"/>
        <v/>
      </c>
      <c r="AO280" s="3" t="str">
        <f>IF($A280="","",IF((AND($A280="ADD",OR(AN280="",AN280="Vested Assets"))),"12",(_xlfn.XLOOKUP(AN280,ud_work_category[lookupValue],ud_work_category[lookupKey],""))))</f>
        <v/>
      </c>
      <c r="AP280" s="7"/>
      <c r="AQ280" s="2" t="str">
        <f t="shared" si="46"/>
        <v/>
      </c>
      <c r="AR280" s="2" t="str">
        <f t="shared" si="47"/>
        <v/>
      </c>
      <c r="AT280" s="3" t="str">
        <f t="shared" si="48"/>
        <v/>
      </c>
      <c r="AU280" s="3" t="str">
        <f>IF($A280="","",IF((AND($A280="ADD",OR(AT280="",AT280="Excellent"))),"1",(_xlfn.XLOOKUP(AT280,condition[lookupValue],condition[lookupKey],""))))</f>
        <v/>
      </c>
      <c r="AV280" s="8" t="str">
        <f t="shared" si="49"/>
        <v/>
      </c>
    </row>
    <row r="281" spans="2:48"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6"/>
      <c r="O281" s="6"/>
      <c r="P281" s="6"/>
      <c r="Q281" s="6"/>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IF($A281="ADD",IF(NOT(ISBLANK(V281)),_xlfn.XLOOKUP(V281,drainwall_type[lookupValue],drainwall_type[lookupKey],"ERROR"),""), "")</f>
        <v/>
      </c>
      <c r="Y281" s="3" t="str">
        <f>IF($A281="ADD",IF(NOT(ISBLANK(X281)),_xlfn.XLOOKUP(X281,headwall_material[lookupValue],headwall_material[lookupKey],"ERROR"),""), "")</f>
        <v/>
      </c>
      <c r="Z281" s="8"/>
      <c r="AA281" s="4" t="str">
        <f t="shared" ca="1" si="40"/>
        <v/>
      </c>
      <c r="AB281" s="4"/>
      <c r="AC281" s="3" t="str">
        <f t="shared" si="41"/>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2"/>
        <v/>
      </c>
      <c r="AI281" s="3" t="str">
        <f>IF($A281="","",IF((AND($A281="ADD",OR(AH281="",AH281="Queenstown-Lakes District Council"))),"70",(_xlfn.XLOOKUP(AH281,ud_organisation_owner[lookupValue],ud_organisation_owner[lookupKey],""))))</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IF($A281="","",IF((AND($A281="ADD",OR(AL281="",AL281="Local Authority"))),"17",(_xlfn.XLOOKUP(AL281,ud_sub_organisation[lookupValue],ud_sub_organisation[lookupKey],""))))</f>
        <v/>
      </c>
      <c r="AN281" s="3" t="str">
        <f t="shared" si="45"/>
        <v/>
      </c>
      <c r="AO281" s="3" t="str">
        <f>IF($A281="","",IF((AND($A281="ADD",OR(AN281="",AN281="Vested Assets"))),"12",(_xlfn.XLOOKUP(AN281,ud_work_category[lookupValue],ud_work_category[lookupKey],""))))</f>
        <v/>
      </c>
      <c r="AP281" s="7"/>
      <c r="AQ281" s="2" t="str">
        <f t="shared" si="46"/>
        <v/>
      </c>
      <c r="AR281" s="2" t="str">
        <f t="shared" si="47"/>
        <v/>
      </c>
      <c r="AT281" s="3" t="str">
        <f t="shared" si="48"/>
        <v/>
      </c>
      <c r="AU281" s="3" t="str">
        <f>IF($A281="","",IF((AND($A281="ADD",OR(AT281="",AT281="Excellent"))),"1",(_xlfn.XLOOKUP(AT281,condition[lookupValue],condition[lookupKey],""))))</f>
        <v/>
      </c>
      <c r="AV281" s="8" t="str">
        <f t="shared" si="49"/>
        <v/>
      </c>
    </row>
    <row r="282" spans="2:48"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6"/>
      <c r="O282" s="6"/>
      <c r="P282" s="6"/>
      <c r="Q282" s="6"/>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IF($A282="ADD",IF(NOT(ISBLANK(V282)),_xlfn.XLOOKUP(V282,drainwall_type[lookupValue],drainwall_type[lookupKey],"ERROR"),""), "")</f>
        <v/>
      </c>
      <c r="Y282" s="3" t="str">
        <f>IF($A282="ADD",IF(NOT(ISBLANK(X282)),_xlfn.XLOOKUP(X282,headwall_material[lookupValue],headwall_material[lookupKey],"ERROR"),""), "")</f>
        <v/>
      </c>
      <c r="Z282" s="8"/>
      <c r="AA282" s="4" t="str">
        <f t="shared" ca="1" si="40"/>
        <v/>
      </c>
      <c r="AB282" s="4"/>
      <c r="AC282" s="3" t="str">
        <f t="shared" si="41"/>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2"/>
        <v/>
      </c>
      <c r="AI282" s="3" t="str">
        <f>IF($A282="","",IF((AND($A282="ADD",OR(AH282="",AH282="Queenstown-Lakes District Council"))),"70",(_xlfn.XLOOKUP(AH282,ud_organisation_owner[lookupValue],ud_organisation_owner[lookupKey],""))))</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IF($A282="","",IF((AND($A282="ADD",OR(AL282="",AL282="Local Authority"))),"17",(_xlfn.XLOOKUP(AL282,ud_sub_organisation[lookupValue],ud_sub_organisation[lookupKey],""))))</f>
        <v/>
      </c>
      <c r="AN282" s="3" t="str">
        <f t="shared" si="45"/>
        <v/>
      </c>
      <c r="AO282" s="3" t="str">
        <f>IF($A282="","",IF((AND($A282="ADD",OR(AN282="",AN282="Vested Assets"))),"12",(_xlfn.XLOOKUP(AN282,ud_work_category[lookupValue],ud_work_category[lookupKey],""))))</f>
        <v/>
      </c>
      <c r="AP282" s="7"/>
      <c r="AQ282" s="2" t="str">
        <f t="shared" si="46"/>
        <v/>
      </c>
      <c r="AR282" s="2" t="str">
        <f t="shared" si="47"/>
        <v/>
      </c>
      <c r="AT282" s="3" t="str">
        <f t="shared" si="48"/>
        <v/>
      </c>
      <c r="AU282" s="3" t="str">
        <f>IF($A282="","",IF((AND($A282="ADD",OR(AT282="",AT282="Excellent"))),"1",(_xlfn.XLOOKUP(AT282,condition[lookupValue],condition[lookupKey],""))))</f>
        <v/>
      </c>
      <c r="AV282" s="8" t="str">
        <f t="shared" si="49"/>
        <v/>
      </c>
    </row>
    <row r="283" spans="2:48"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6"/>
      <c r="O283" s="6"/>
      <c r="P283" s="6"/>
      <c r="Q283" s="6"/>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IF($A283="ADD",IF(NOT(ISBLANK(V283)),_xlfn.XLOOKUP(V283,drainwall_type[lookupValue],drainwall_type[lookupKey],"ERROR"),""), "")</f>
        <v/>
      </c>
      <c r="Y283" s="3" t="str">
        <f>IF($A283="ADD",IF(NOT(ISBLANK(X283)),_xlfn.XLOOKUP(X283,headwall_material[lookupValue],headwall_material[lookupKey],"ERROR"),""), "")</f>
        <v/>
      </c>
      <c r="Z283" s="8"/>
      <c r="AA283" s="4" t="str">
        <f t="shared" ca="1" si="40"/>
        <v/>
      </c>
      <c r="AB283" s="4"/>
      <c r="AC283" s="3" t="str">
        <f t="shared" si="41"/>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2"/>
        <v/>
      </c>
      <c r="AI283" s="3" t="str">
        <f>IF($A283="","",IF((AND($A283="ADD",OR(AH283="",AH283="Queenstown-Lakes District Council"))),"70",(_xlfn.XLOOKUP(AH283,ud_organisation_owner[lookupValue],ud_organisation_owner[lookupKey],""))))</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IF($A283="","",IF((AND($A283="ADD",OR(AL283="",AL283="Local Authority"))),"17",(_xlfn.XLOOKUP(AL283,ud_sub_organisation[lookupValue],ud_sub_organisation[lookupKey],""))))</f>
        <v/>
      </c>
      <c r="AN283" s="3" t="str">
        <f t="shared" si="45"/>
        <v/>
      </c>
      <c r="AO283" s="3" t="str">
        <f>IF($A283="","",IF((AND($A283="ADD",OR(AN283="",AN283="Vested Assets"))),"12",(_xlfn.XLOOKUP(AN283,ud_work_category[lookupValue],ud_work_category[lookupKey],""))))</f>
        <v/>
      </c>
      <c r="AP283" s="7"/>
      <c r="AQ283" s="2" t="str">
        <f t="shared" si="46"/>
        <v/>
      </c>
      <c r="AR283" s="2" t="str">
        <f t="shared" si="47"/>
        <v/>
      </c>
      <c r="AT283" s="3" t="str">
        <f t="shared" si="48"/>
        <v/>
      </c>
      <c r="AU283" s="3" t="str">
        <f>IF($A283="","",IF((AND($A283="ADD",OR(AT283="",AT283="Excellent"))),"1",(_xlfn.XLOOKUP(AT283,condition[lookupValue],condition[lookupKey],""))))</f>
        <v/>
      </c>
      <c r="AV283" s="8" t="str">
        <f t="shared" si="49"/>
        <v/>
      </c>
    </row>
    <row r="284" spans="2:48"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6"/>
      <c r="O284" s="6"/>
      <c r="P284" s="6"/>
      <c r="Q284" s="6"/>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IF($A284="ADD",IF(NOT(ISBLANK(V284)),_xlfn.XLOOKUP(V284,drainwall_type[lookupValue],drainwall_type[lookupKey],"ERROR"),""), "")</f>
        <v/>
      </c>
      <c r="Y284" s="3" t="str">
        <f>IF($A284="ADD",IF(NOT(ISBLANK(X284)),_xlfn.XLOOKUP(X284,headwall_material[lookupValue],headwall_material[lookupKey],"ERROR"),""), "")</f>
        <v/>
      </c>
      <c r="Z284" s="8"/>
      <c r="AA284" s="4" t="str">
        <f t="shared" ca="1" si="40"/>
        <v/>
      </c>
      <c r="AB284" s="4"/>
      <c r="AC284" s="3" t="str">
        <f t="shared" si="41"/>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2"/>
        <v/>
      </c>
      <c r="AI284" s="3" t="str">
        <f>IF($A284="","",IF((AND($A284="ADD",OR(AH284="",AH284="Queenstown-Lakes District Council"))),"70",(_xlfn.XLOOKUP(AH284,ud_organisation_owner[lookupValue],ud_organisation_owner[lookupKey],""))))</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IF($A284="","",IF((AND($A284="ADD",OR(AL284="",AL284="Local Authority"))),"17",(_xlfn.XLOOKUP(AL284,ud_sub_organisation[lookupValue],ud_sub_organisation[lookupKey],""))))</f>
        <v/>
      </c>
      <c r="AN284" s="3" t="str">
        <f t="shared" si="45"/>
        <v/>
      </c>
      <c r="AO284" s="3" t="str">
        <f>IF($A284="","",IF((AND($A284="ADD",OR(AN284="",AN284="Vested Assets"))),"12",(_xlfn.XLOOKUP(AN284,ud_work_category[lookupValue],ud_work_category[lookupKey],""))))</f>
        <v/>
      </c>
      <c r="AP284" s="7"/>
      <c r="AQ284" s="2" t="str">
        <f t="shared" si="46"/>
        <v/>
      </c>
      <c r="AR284" s="2" t="str">
        <f t="shared" si="47"/>
        <v/>
      </c>
      <c r="AT284" s="3" t="str">
        <f t="shared" si="48"/>
        <v/>
      </c>
      <c r="AU284" s="3" t="str">
        <f>IF($A284="","",IF((AND($A284="ADD",OR(AT284="",AT284="Excellent"))),"1",(_xlfn.XLOOKUP(AT284,condition[lookupValue],condition[lookupKey],""))))</f>
        <v/>
      </c>
      <c r="AV284" s="8" t="str">
        <f t="shared" si="49"/>
        <v/>
      </c>
    </row>
    <row r="285" spans="2:48"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6"/>
      <c r="O285" s="6"/>
      <c r="P285" s="6"/>
      <c r="Q285" s="6"/>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IF($A285="ADD",IF(NOT(ISBLANK(V285)),_xlfn.XLOOKUP(V285,drainwall_type[lookupValue],drainwall_type[lookupKey],"ERROR"),""), "")</f>
        <v/>
      </c>
      <c r="Y285" s="3" t="str">
        <f>IF($A285="ADD",IF(NOT(ISBLANK(X285)),_xlfn.XLOOKUP(X285,headwall_material[lookupValue],headwall_material[lookupKey],"ERROR"),""), "")</f>
        <v/>
      </c>
      <c r="Z285" s="8"/>
      <c r="AA285" s="4" t="str">
        <f t="shared" ca="1" si="40"/>
        <v/>
      </c>
      <c r="AB285" s="4"/>
      <c r="AC285" s="3" t="str">
        <f t="shared" si="41"/>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2"/>
        <v/>
      </c>
      <c r="AI285" s="3" t="str">
        <f>IF($A285="","",IF((AND($A285="ADD",OR(AH285="",AH285="Queenstown-Lakes District Council"))),"70",(_xlfn.XLOOKUP(AH285,ud_organisation_owner[lookupValue],ud_organisation_owner[lookupKey],""))))</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IF($A285="","",IF((AND($A285="ADD",OR(AL285="",AL285="Local Authority"))),"17",(_xlfn.XLOOKUP(AL285,ud_sub_organisation[lookupValue],ud_sub_organisation[lookupKey],""))))</f>
        <v/>
      </c>
      <c r="AN285" s="3" t="str">
        <f t="shared" si="45"/>
        <v/>
      </c>
      <c r="AO285" s="3" t="str">
        <f>IF($A285="","",IF((AND($A285="ADD",OR(AN285="",AN285="Vested Assets"))),"12",(_xlfn.XLOOKUP(AN285,ud_work_category[lookupValue],ud_work_category[lookupKey],""))))</f>
        <v/>
      </c>
      <c r="AP285" s="7"/>
      <c r="AQ285" s="2" t="str">
        <f t="shared" si="46"/>
        <v/>
      </c>
      <c r="AR285" s="2" t="str">
        <f t="shared" si="47"/>
        <v/>
      </c>
      <c r="AT285" s="3" t="str">
        <f t="shared" si="48"/>
        <v/>
      </c>
      <c r="AU285" s="3" t="str">
        <f>IF($A285="","",IF((AND($A285="ADD",OR(AT285="",AT285="Excellent"))),"1",(_xlfn.XLOOKUP(AT285,condition[lookupValue],condition[lookupKey],""))))</f>
        <v/>
      </c>
      <c r="AV285" s="8" t="str">
        <f t="shared" si="49"/>
        <v/>
      </c>
    </row>
    <row r="286" spans="2:48"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6"/>
      <c r="O286" s="6"/>
      <c r="P286" s="6"/>
      <c r="Q286" s="6"/>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IF($A286="ADD",IF(NOT(ISBLANK(V286)),_xlfn.XLOOKUP(V286,drainwall_type[lookupValue],drainwall_type[lookupKey],"ERROR"),""), "")</f>
        <v/>
      </c>
      <c r="Y286" s="3" t="str">
        <f>IF($A286="ADD",IF(NOT(ISBLANK(X286)),_xlfn.XLOOKUP(X286,headwall_material[lookupValue],headwall_material[lookupKey],"ERROR"),""), "")</f>
        <v/>
      </c>
      <c r="Z286" s="8"/>
      <c r="AA286" s="4" t="str">
        <f t="shared" ca="1" si="40"/>
        <v/>
      </c>
      <c r="AB286" s="4"/>
      <c r="AC286" s="3" t="str">
        <f t="shared" si="41"/>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2"/>
        <v/>
      </c>
      <c r="AI286" s="3" t="str">
        <f>IF($A286="","",IF((AND($A286="ADD",OR(AH286="",AH286="Queenstown-Lakes District Council"))),"70",(_xlfn.XLOOKUP(AH286,ud_organisation_owner[lookupValue],ud_organisation_owner[lookupKey],""))))</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IF($A286="","",IF((AND($A286="ADD",OR(AL286="",AL286="Local Authority"))),"17",(_xlfn.XLOOKUP(AL286,ud_sub_organisation[lookupValue],ud_sub_organisation[lookupKey],""))))</f>
        <v/>
      </c>
      <c r="AN286" s="3" t="str">
        <f t="shared" si="45"/>
        <v/>
      </c>
      <c r="AO286" s="3" t="str">
        <f>IF($A286="","",IF((AND($A286="ADD",OR(AN286="",AN286="Vested Assets"))),"12",(_xlfn.XLOOKUP(AN286,ud_work_category[lookupValue],ud_work_category[lookupKey],""))))</f>
        <v/>
      </c>
      <c r="AP286" s="7"/>
      <c r="AQ286" s="2" t="str">
        <f t="shared" si="46"/>
        <v/>
      </c>
      <c r="AR286" s="2" t="str">
        <f t="shared" si="47"/>
        <v/>
      </c>
      <c r="AT286" s="3" t="str">
        <f t="shared" si="48"/>
        <v/>
      </c>
      <c r="AU286" s="3" t="str">
        <f>IF($A286="","",IF((AND($A286="ADD",OR(AT286="",AT286="Excellent"))),"1",(_xlfn.XLOOKUP(AT286,condition[lookupValue],condition[lookupKey],""))))</f>
        <v/>
      </c>
      <c r="AV286" s="8" t="str">
        <f t="shared" si="49"/>
        <v/>
      </c>
    </row>
    <row r="287" spans="2:48"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6"/>
      <c r="O287" s="6"/>
      <c r="P287" s="6"/>
      <c r="Q287" s="6"/>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IF($A287="ADD",IF(NOT(ISBLANK(V287)),_xlfn.XLOOKUP(V287,drainwall_type[lookupValue],drainwall_type[lookupKey],"ERROR"),""), "")</f>
        <v/>
      </c>
      <c r="Y287" s="3" t="str">
        <f>IF($A287="ADD",IF(NOT(ISBLANK(X287)),_xlfn.XLOOKUP(X287,headwall_material[lookupValue],headwall_material[lookupKey],"ERROR"),""), "")</f>
        <v/>
      </c>
      <c r="Z287" s="8"/>
      <c r="AA287" s="4" t="str">
        <f t="shared" ca="1" si="40"/>
        <v/>
      </c>
      <c r="AB287" s="4"/>
      <c r="AC287" s="3" t="str">
        <f t="shared" si="41"/>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2"/>
        <v/>
      </c>
      <c r="AI287" s="3" t="str">
        <f>IF($A287="","",IF((AND($A287="ADD",OR(AH287="",AH287="Queenstown-Lakes District Council"))),"70",(_xlfn.XLOOKUP(AH287,ud_organisation_owner[lookupValue],ud_organisation_owner[lookupKey],""))))</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IF($A287="","",IF((AND($A287="ADD",OR(AL287="",AL287="Local Authority"))),"17",(_xlfn.XLOOKUP(AL287,ud_sub_organisation[lookupValue],ud_sub_organisation[lookupKey],""))))</f>
        <v/>
      </c>
      <c r="AN287" s="3" t="str">
        <f t="shared" si="45"/>
        <v/>
      </c>
      <c r="AO287" s="3" t="str">
        <f>IF($A287="","",IF((AND($A287="ADD",OR(AN287="",AN287="Vested Assets"))),"12",(_xlfn.XLOOKUP(AN287,ud_work_category[lookupValue],ud_work_category[lookupKey],""))))</f>
        <v/>
      </c>
      <c r="AP287" s="7"/>
      <c r="AQ287" s="2" t="str">
        <f t="shared" si="46"/>
        <v/>
      </c>
      <c r="AR287" s="2" t="str">
        <f t="shared" si="47"/>
        <v/>
      </c>
      <c r="AT287" s="3" t="str">
        <f t="shared" si="48"/>
        <v/>
      </c>
      <c r="AU287" s="3" t="str">
        <f>IF($A287="","",IF((AND($A287="ADD",OR(AT287="",AT287="Excellent"))),"1",(_xlfn.XLOOKUP(AT287,condition[lookupValue],condition[lookupKey],""))))</f>
        <v/>
      </c>
      <c r="AV287" s="8" t="str">
        <f t="shared" si="49"/>
        <v/>
      </c>
    </row>
    <row r="288" spans="2:48"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6"/>
      <c r="O288" s="6"/>
      <c r="P288" s="6"/>
      <c r="Q288" s="6"/>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IF($A288="ADD",IF(NOT(ISBLANK(V288)),_xlfn.XLOOKUP(V288,drainwall_type[lookupValue],drainwall_type[lookupKey],"ERROR"),""), "")</f>
        <v/>
      </c>
      <c r="Y288" s="3" t="str">
        <f>IF($A288="ADD",IF(NOT(ISBLANK(X288)),_xlfn.XLOOKUP(X288,headwall_material[lookupValue],headwall_material[lookupKey],"ERROR"),""), "")</f>
        <v/>
      </c>
      <c r="Z288" s="8"/>
      <c r="AA288" s="4" t="str">
        <f t="shared" ca="1" si="40"/>
        <v/>
      </c>
      <c r="AB288" s="4"/>
      <c r="AC288" s="3" t="str">
        <f t="shared" si="41"/>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2"/>
        <v/>
      </c>
      <c r="AI288" s="3" t="str">
        <f>IF($A288="","",IF((AND($A288="ADD",OR(AH288="",AH288="Queenstown-Lakes District Council"))),"70",(_xlfn.XLOOKUP(AH288,ud_organisation_owner[lookupValue],ud_organisation_owner[lookupKey],""))))</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IF($A288="","",IF((AND($A288="ADD",OR(AL288="",AL288="Local Authority"))),"17",(_xlfn.XLOOKUP(AL288,ud_sub_organisation[lookupValue],ud_sub_organisation[lookupKey],""))))</f>
        <v/>
      </c>
      <c r="AN288" s="3" t="str">
        <f t="shared" si="45"/>
        <v/>
      </c>
      <c r="AO288" s="3" t="str">
        <f>IF($A288="","",IF((AND($A288="ADD",OR(AN288="",AN288="Vested Assets"))),"12",(_xlfn.XLOOKUP(AN288,ud_work_category[lookupValue],ud_work_category[lookupKey],""))))</f>
        <v/>
      </c>
      <c r="AP288" s="7"/>
      <c r="AQ288" s="2" t="str">
        <f t="shared" si="46"/>
        <v/>
      </c>
      <c r="AR288" s="2" t="str">
        <f t="shared" si="47"/>
        <v/>
      </c>
      <c r="AT288" s="3" t="str">
        <f t="shared" si="48"/>
        <v/>
      </c>
      <c r="AU288" s="3" t="str">
        <f>IF($A288="","",IF((AND($A288="ADD",OR(AT288="",AT288="Excellent"))),"1",(_xlfn.XLOOKUP(AT288,condition[lookupValue],condition[lookupKey],""))))</f>
        <v/>
      </c>
      <c r="AV288" s="8" t="str">
        <f t="shared" si="49"/>
        <v/>
      </c>
    </row>
    <row r="289" spans="2:48"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6"/>
      <c r="O289" s="6"/>
      <c r="P289" s="6"/>
      <c r="Q289" s="6"/>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IF($A289="ADD",IF(NOT(ISBLANK(V289)),_xlfn.XLOOKUP(V289,drainwall_type[lookupValue],drainwall_type[lookupKey],"ERROR"),""), "")</f>
        <v/>
      </c>
      <c r="Y289" s="3" t="str">
        <f>IF($A289="ADD",IF(NOT(ISBLANK(X289)),_xlfn.XLOOKUP(X289,headwall_material[lookupValue],headwall_material[lookupKey],"ERROR"),""), "")</f>
        <v/>
      </c>
      <c r="Z289" s="8"/>
      <c r="AA289" s="4" t="str">
        <f t="shared" ca="1" si="40"/>
        <v/>
      </c>
      <c r="AB289" s="4"/>
      <c r="AC289" s="3" t="str">
        <f t="shared" si="41"/>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2"/>
        <v/>
      </c>
      <c r="AI289" s="3" t="str">
        <f>IF($A289="","",IF((AND($A289="ADD",OR(AH289="",AH289="Queenstown-Lakes District Council"))),"70",(_xlfn.XLOOKUP(AH289,ud_organisation_owner[lookupValue],ud_organisation_owner[lookupKey],""))))</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IF($A289="","",IF((AND($A289="ADD",OR(AL289="",AL289="Local Authority"))),"17",(_xlfn.XLOOKUP(AL289,ud_sub_organisation[lookupValue],ud_sub_organisation[lookupKey],""))))</f>
        <v/>
      </c>
      <c r="AN289" s="3" t="str">
        <f t="shared" si="45"/>
        <v/>
      </c>
      <c r="AO289" s="3" t="str">
        <f>IF($A289="","",IF((AND($A289="ADD",OR(AN289="",AN289="Vested Assets"))),"12",(_xlfn.XLOOKUP(AN289,ud_work_category[lookupValue],ud_work_category[lookupKey],""))))</f>
        <v/>
      </c>
      <c r="AP289" s="7"/>
      <c r="AQ289" s="2" t="str">
        <f t="shared" si="46"/>
        <v/>
      </c>
      <c r="AR289" s="2" t="str">
        <f t="shared" si="47"/>
        <v/>
      </c>
      <c r="AT289" s="3" t="str">
        <f t="shared" si="48"/>
        <v/>
      </c>
      <c r="AU289" s="3" t="str">
        <f>IF($A289="","",IF((AND($A289="ADD",OR(AT289="",AT289="Excellent"))),"1",(_xlfn.XLOOKUP(AT289,condition[lookupValue],condition[lookupKey],""))))</f>
        <v/>
      </c>
      <c r="AV289" s="8" t="str">
        <f t="shared" si="49"/>
        <v/>
      </c>
    </row>
    <row r="290" spans="2:48"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6"/>
      <c r="O290" s="6"/>
      <c r="P290" s="6"/>
      <c r="Q290" s="6"/>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IF($A290="ADD",IF(NOT(ISBLANK(V290)),_xlfn.XLOOKUP(V290,drainwall_type[lookupValue],drainwall_type[lookupKey],"ERROR"),""), "")</f>
        <v/>
      </c>
      <c r="Y290" s="3" t="str">
        <f>IF($A290="ADD",IF(NOT(ISBLANK(X290)),_xlfn.XLOOKUP(X290,headwall_material[lookupValue],headwall_material[lookupKey],"ERROR"),""), "")</f>
        <v/>
      </c>
      <c r="Z290" s="8"/>
      <c r="AA290" s="4" t="str">
        <f t="shared" ca="1" si="40"/>
        <v/>
      </c>
      <c r="AB290" s="4"/>
      <c r="AC290" s="3" t="str">
        <f t="shared" si="41"/>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2"/>
        <v/>
      </c>
      <c r="AI290" s="3" t="str">
        <f>IF($A290="","",IF((AND($A290="ADD",OR(AH290="",AH290="Queenstown-Lakes District Council"))),"70",(_xlfn.XLOOKUP(AH290,ud_organisation_owner[lookupValue],ud_organisation_owner[lookupKey],""))))</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IF($A290="","",IF((AND($A290="ADD",OR(AL290="",AL290="Local Authority"))),"17",(_xlfn.XLOOKUP(AL290,ud_sub_organisation[lookupValue],ud_sub_organisation[lookupKey],""))))</f>
        <v/>
      </c>
      <c r="AN290" s="3" t="str">
        <f t="shared" si="45"/>
        <v/>
      </c>
      <c r="AO290" s="3" t="str">
        <f>IF($A290="","",IF((AND($A290="ADD",OR(AN290="",AN290="Vested Assets"))),"12",(_xlfn.XLOOKUP(AN290,ud_work_category[lookupValue],ud_work_category[lookupKey],""))))</f>
        <v/>
      </c>
      <c r="AP290" s="7"/>
      <c r="AQ290" s="2" t="str">
        <f t="shared" si="46"/>
        <v/>
      </c>
      <c r="AR290" s="2" t="str">
        <f t="shared" si="47"/>
        <v/>
      </c>
      <c r="AT290" s="3" t="str">
        <f t="shared" si="48"/>
        <v/>
      </c>
      <c r="AU290" s="3" t="str">
        <f>IF($A290="","",IF((AND($A290="ADD",OR(AT290="",AT290="Excellent"))),"1",(_xlfn.XLOOKUP(AT290,condition[lookupValue],condition[lookupKey],""))))</f>
        <v/>
      </c>
      <c r="AV290" s="8" t="str">
        <f t="shared" si="49"/>
        <v/>
      </c>
    </row>
    <row r="291" spans="2:48"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6"/>
      <c r="O291" s="6"/>
      <c r="P291" s="6"/>
      <c r="Q291" s="6"/>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IF($A291="ADD",IF(NOT(ISBLANK(V291)),_xlfn.XLOOKUP(V291,drainwall_type[lookupValue],drainwall_type[lookupKey],"ERROR"),""), "")</f>
        <v/>
      </c>
      <c r="Y291" s="3" t="str">
        <f>IF($A291="ADD",IF(NOT(ISBLANK(X291)),_xlfn.XLOOKUP(X291,headwall_material[lookupValue],headwall_material[lookupKey],"ERROR"),""), "")</f>
        <v/>
      </c>
      <c r="Z291" s="8"/>
      <c r="AA291" s="4" t="str">
        <f t="shared" ca="1" si="40"/>
        <v/>
      </c>
      <c r="AB291" s="4"/>
      <c r="AC291" s="3" t="str">
        <f t="shared" si="41"/>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2"/>
        <v/>
      </c>
      <c r="AI291" s="3" t="str">
        <f>IF($A291="","",IF((AND($A291="ADD",OR(AH291="",AH291="Queenstown-Lakes District Council"))),"70",(_xlfn.XLOOKUP(AH291,ud_organisation_owner[lookupValue],ud_organisation_owner[lookupKey],""))))</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IF($A291="","",IF((AND($A291="ADD",OR(AL291="",AL291="Local Authority"))),"17",(_xlfn.XLOOKUP(AL291,ud_sub_organisation[lookupValue],ud_sub_organisation[lookupKey],""))))</f>
        <v/>
      </c>
      <c r="AN291" s="3" t="str">
        <f t="shared" si="45"/>
        <v/>
      </c>
      <c r="AO291" s="3" t="str">
        <f>IF($A291="","",IF((AND($A291="ADD",OR(AN291="",AN291="Vested Assets"))),"12",(_xlfn.XLOOKUP(AN291,ud_work_category[lookupValue],ud_work_category[lookupKey],""))))</f>
        <v/>
      </c>
      <c r="AP291" s="7"/>
      <c r="AQ291" s="2" t="str">
        <f t="shared" si="46"/>
        <v/>
      </c>
      <c r="AR291" s="2" t="str">
        <f t="shared" si="47"/>
        <v/>
      </c>
      <c r="AT291" s="3" t="str">
        <f t="shared" si="48"/>
        <v/>
      </c>
      <c r="AU291" s="3" t="str">
        <f>IF($A291="","",IF((AND($A291="ADD",OR(AT291="",AT291="Excellent"))),"1",(_xlfn.XLOOKUP(AT291,condition[lookupValue],condition[lookupKey],""))))</f>
        <v/>
      </c>
      <c r="AV291" s="8" t="str">
        <f t="shared" si="49"/>
        <v/>
      </c>
    </row>
    <row r="292" spans="2:48"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6"/>
      <c r="O292" s="6"/>
      <c r="P292" s="6"/>
      <c r="Q292" s="6"/>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IF($A292="ADD",IF(NOT(ISBLANK(V292)),_xlfn.XLOOKUP(V292,drainwall_type[lookupValue],drainwall_type[lookupKey],"ERROR"),""), "")</f>
        <v/>
      </c>
      <c r="Y292" s="3" t="str">
        <f>IF($A292="ADD",IF(NOT(ISBLANK(X292)),_xlfn.XLOOKUP(X292,headwall_material[lookupValue],headwall_material[lookupKey],"ERROR"),""), "")</f>
        <v/>
      </c>
      <c r="Z292" s="8"/>
      <c r="AA292" s="4" t="str">
        <f t="shared" ca="1" si="40"/>
        <v/>
      </c>
      <c r="AB292" s="4"/>
      <c r="AC292" s="3" t="str">
        <f t="shared" si="41"/>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2"/>
        <v/>
      </c>
      <c r="AI292" s="3" t="str">
        <f>IF($A292="","",IF((AND($A292="ADD",OR(AH292="",AH292="Queenstown-Lakes District Council"))),"70",(_xlfn.XLOOKUP(AH292,ud_organisation_owner[lookupValue],ud_organisation_owner[lookupKey],""))))</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IF($A292="","",IF((AND($A292="ADD",OR(AL292="",AL292="Local Authority"))),"17",(_xlfn.XLOOKUP(AL292,ud_sub_organisation[lookupValue],ud_sub_organisation[lookupKey],""))))</f>
        <v/>
      </c>
      <c r="AN292" s="3" t="str">
        <f t="shared" si="45"/>
        <v/>
      </c>
      <c r="AO292" s="3" t="str">
        <f>IF($A292="","",IF((AND($A292="ADD",OR(AN292="",AN292="Vested Assets"))),"12",(_xlfn.XLOOKUP(AN292,ud_work_category[lookupValue],ud_work_category[lookupKey],""))))</f>
        <v/>
      </c>
      <c r="AP292" s="7"/>
      <c r="AQ292" s="2" t="str">
        <f t="shared" si="46"/>
        <v/>
      </c>
      <c r="AR292" s="2" t="str">
        <f t="shared" si="47"/>
        <v/>
      </c>
      <c r="AT292" s="3" t="str">
        <f t="shared" si="48"/>
        <v/>
      </c>
      <c r="AU292" s="3" t="str">
        <f>IF($A292="","",IF((AND($A292="ADD",OR(AT292="",AT292="Excellent"))),"1",(_xlfn.XLOOKUP(AT292,condition[lookupValue],condition[lookupKey],""))))</f>
        <v/>
      </c>
      <c r="AV292" s="8" t="str">
        <f t="shared" si="49"/>
        <v/>
      </c>
    </row>
    <row r="293" spans="2:48"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6"/>
      <c r="O293" s="6"/>
      <c r="P293" s="6"/>
      <c r="Q293" s="6"/>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IF($A293="ADD",IF(NOT(ISBLANK(V293)),_xlfn.XLOOKUP(V293,drainwall_type[lookupValue],drainwall_type[lookupKey],"ERROR"),""), "")</f>
        <v/>
      </c>
      <c r="Y293" s="3" t="str">
        <f>IF($A293="ADD",IF(NOT(ISBLANK(X293)),_xlfn.XLOOKUP(X293,headwall_material[lookupValue],headwall_material[lookupKey],"ERROR"),""), "")</f>
        <v/>
      </c>
      <c r="Z293" s="8"/>
      <c r="AA293" s="4" t="str">
        <f t="shared" ca="1" si="40"/>
        <v/>
      </c>
      <c r="AB293" s="4"/>
      <c r="AC293" s="3" t="str">
        <f t="shared" si="41"/>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2"/>
        <v/>
      </c>
      <c r="AI293" s="3" t="str">
        <f>IF($A293="","",IF((AND($A293="ADD",OR(AH293="",AH293="Queenstown-Lakes District Council"))),"70",(_xlfn.XLOOKUP(AH293,ud_organisation_owner[lookupValue],ud_organisation_owner[lookupKey],""))))</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IF($A293="","",IF((AND($A293="ADD",OR(AL293="",AL293="Local Authority"))),"17",(_xlfn.XLOOKUP(AL293,ud_sub_organisation[lookupValue],ud_sub_organisation[lookupKey],""))))</f>
        <v/>
      </c>
      <c r="AN293" s="3" t="str">
        <f t="shared" si="45"/>
        <v/>
      </c>
      <c r="AO293" s="3" t="str">
        <f>IF($A293="","",IF((AND($A293="ADD",OR(AN293="",AN293="Vested Assets"))),"12",(_xlfn.XLOOKUP(AN293,ud_work_category[lookupValue],ud_work_category[lookupKey],""))))</f>
        <v/>
      </c>
      <c r="AP293" s="7"/>
      <c r="AQ293" s="2" t="str">
        <f t="shared" si="46"/>
        <v/>
      </c>
      <c r="AR293" s="2" t="str">
        <f t="shared" si="47"/>
        <v/>
      </c>
      <c r="AT293" s="3" t="str">
        <f t="shared" si="48"/>
        <v/>
      </c>
      <c r="AU293" s="3" t="str">
        <f>IF($A293="","",IF((AND($A293="ADD",OR(AT293="",AT293="Excellent"))),"1",(_xlfn.XLOOKUP(AT293,condition[lookupValue],condition[lookupKey],""))))</f>
        <v/>
      </c>
      <c r="AV293" s="8" t="str">
        <f t="shared" si="49"/>
        <v/>
      </c>
    </row>
    <row r="294" spans="2:48"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6"/>
      <c r="O294" s="6"/>
      <c r="P294" s="6"/>
      <c r="Q294" s="6"/>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IF($A294="ADD",IF(NOT(ISBLANK(V294)),_xlfn.XLOOKUP(V294,drainwall_type[lookupValue],drainwall_type[lookupKey],"ERROR"),""), "")</f>
        <v/>
      </c>
      <c r="Y294" s="3" t="str">
        <f>IF($A294="ADD",IF(NOT(ISBLANK(X294)),_xlfn.XLOOKUP(X294,headwall_material[lookupValue],headwall_material[lookupKey],"ERROR"),""), "")</f>
        <v/>
      </c>
      <c r="Z294" s="8"/>
      <c r="AA294" s="4" t="str">
        <f t="shared" ca="1" si="40"/>
        <v/>
      </c>
      <c r="AB294" s="4"/>
      <c r="AC294" s="3" t="str">
        <f t="shared" si="41"/>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2"/>
        <v/>
      </c>
      <c r="AI294" s="3" t="str">
        <f>IF($A294="","",IF((AND($A294="ADD",OR(AH294="",AH294="Queenstown-Lakes District Council"))),"70",(_xlfn.XLOOKUP(AH294,ud_organisation_owner[lookupValue],ud_organisation_owner[lookupKey],""))))</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IF($A294="","",IF((AND($A294="ADD",OR(AL294="",AL294="Local Authority"))),"17",(_xlfn.XLOOKUP(AL294,ud_sub_organisation[lookupValue],ud_sub_organisation[lookupKey],""))))</f>
        <v/>
      </c>
      <c r="AN294" s="3" t="str">
        <f t="shared" si="45"/>
        <v/>
      </c>
      <c r="AO294" s="3" t="str">
        <f>IF($A294="","",IF((AND($A294="ADD",OR(AN294="",AN294="Vested Assets"))),"12",(_xlfn.XLOOKUP(AN294,ud_work_category[lookupValue],ud_work_category[lookupKey],""))))</f>
        <v/>
      </c>
      <c r="AP294" s="7"/>
      <c r="AQ294" s="2" t="str">
        <f t="shared" si="46"/>
        <v/>
      </c>
      <c r="AR294" s="2" t="str">
        <f t="shared" si="47"/>
        <v/>
      </c>
      <c r="AT294" s="3" t="str">
        <f t="shared" si="48"/>
        <v/>
      </c>
      <c r="AU294" s="3" t="str">
        <f>IF($A294="","",IF((AND($A294="ADD",OR(AT294="",AT294="Excellent"))),"1",(_xlfn.XLOOKUP(AT294,condition[lookupValue],condition[lookupKey],""))))</f>
        <v/>
      </c>
      <c r="AV294" s="8" t="str">
        <f t="shared" si="49"/>
        <v/>
      </c>
    </row>
    <row r="295" spans="2:48"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6"/>
      <c r="O295" s="6"/>
      <c r="P295" s="6"/>
      <c r="Q295" s="6"/>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IF($A295="ADD",IF(NOT(ISBLANK(V295)),_xlfn.XLOOKUP(V295,drainwall_type[lookupValue],drainwall_type[lookupKey],"ERROR"),""), "")</f>
        <v/>
      </c>
      <c r="Y295" s="3" t="str">
        <f>IF($A295="ADD",IF(NOT(ISBLANK(X295)),_xlfn.XLOOKUP(X295,headwall_material[lookupValue],headwall_material[lookupKey],"ERROR"),""), "")</f>
        <v/>
      </c>
      <c r="Z295" s="8"/>
      <c r="AA295" s="4" t="str">
        <f t="shared" ca="1" si="40"/>
        <v/>
      </c>
      <c r="AB295" s="4"/>
      <c r="AC295" s="3" t="str">
        <f t="shared" si="41"/>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2"/>
        <v/>
      </c>
      <c r="AI295" s="3" t="str">
        <f>IF($A295="","",IF((AND($A295="ADD",OR(AH295="",AH295="Queenstown-Lakes District Council"))),"70",(_xlfn.XLOOKUP(AH295,ud_organisation_owner[lookupValue],ud_organisation_owner[lookupKey],""))))</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IF($A295="","",IF((AND($A295="ADD",OR(AL295="",AL295="Local Authority"))),"17",(_xlfn.XLOOKUP(AL295,ud_sub_organisation[lookupValue],ud_sub_organisation[lookupKey],""))))</f>
        <v/>
      </c>
      <c r="AN295" s="3" t="str">
        <f t="shared" si="45"/>
        <v/>
      </c>
      <c r="AO295" s="3" t="str">
        <f>IF($A295="","",IF((AND($A295="ADD",OR(AN295="",AN295="Vested Assets"))),"12",(_xlfn.XLOOKUP(AN295,ud_work_category[lookupValue],ud_work_category[lookupKey],""))))</f>
        <v/>
      </c>
      <c r="AP295" s="7"/>
      <c r="AQ295" s="2" t="str">
        <f t="shared" si="46"/>
        <v/>
      </c>
      <c r="AR295" s="2" t="str">
        <f t="shared" si="47"/>
        <v/>
      </c>
      <c r="AT295" s="3" t="str">
        <f t="shared" si="48"/>
        <v/>
      </c>
      <c r="AU295" s="3" t="str">
        <f>IF($A295="","",IF((AND($A295="ADD",OR(AT295="",AT295="Excellent"))),"1",(_xlfn.XLOOKUP(AT295,condition[lookupValue],condition[lookupKey],""))))</f>
        <v/>
      </c>
      <c r="AV295" s="8" t="str">
        <f t="shared" si="49"/>
        <v/>
      </c>
    </row>
    <row r="296" spans="2:48"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6"/>
      <c r="O296" s="6"/>
      <c r="P296" s="6"/>
      <c r="Q296" s="6"/>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IF($A296="ADD",IF(NOT(ISBLANK(V296)),_xlfn.XLOOKUP(V296,drainwall_type[lookupValue],drainwall_type[lookupKey],"ERROR"),""), "")</f>
        <v/>
      </c>
      <c r="Y296" s="3" t="str">
        <f>IF($A296="ADD",IF(NOT(ISBLANK(X296)),_xlfn.XLOOKUP(X296,headwall_material[lookupValue],headwall_material[lookupKey],"ERROR"),""), "")</f>
        <v/>
      </c>
      <c r="Z296" s="8"/>
      <c r="AA296" s="4" t="str">
        <f t="shared" ca="1" si="40"/>
        <v/>
      </c>
      <c r="AB296" s="4"/>
      <c r="AC296" s="3" t="str">
        <f t="shared" si="41"/>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2"/>
        <v/>
      </c>
      <c r="AI296" s="3" t="str">
        <f>IF($A296="","",IF((AND($A296="ADD",OR(AH296="",AH296="Queenstown-Lakes District Council"))),"70",(_xlfn.XLOOKUP(AH296,ud_organisation_owner[lookupValue],ud_organisation_owner[lookupKey],""))))</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IF($A296="","",IF((AND($A296="ADD",OR(AL296="",AL296="Local Authority"))),"17",(_xlfn.XLOOKUP(AL296,ud_sub_organisation[lookupValue],ud_sub_organisation[lookupKey],""))))</f>
        <v/>
      </c>
      <c r="AN296" s="3" t="str">
        <f t="shared" si="45"/>
        <v/>
      </c>
      <c r="AO296" s="3" t="str">
        <f>IF($A296="","",IF((AND($A296="ADD",OR(AN296="",AN296="Vested Assets"))),"12",(_xlfn.XLOOKUP(AN296,ud_work_category[lookupValue],ud_work_category[lookupKey],""))))</f>
        <v/>
      </c>
      <c r="AP296" s="7"/>
      <c r="AQ296" s="2" t="str">
        <f t="shared" si="46"/>
        <v/>
      </c>
      <c r="AR296" s="2" t="str">
        <f t="shared" si="47"/>
        <v/>
      </c>
      <c r="AT296" s="3" t="str">
        <f t="shared" si="48"/>
        <v/>
      </c>
      <c r="AU296" s="3" t="str">
        <f>IF($A296="","",IF((AND($A296="ADD",OR(AT296="",AT296="Excellent"))),"1",(_xlfn.XLOOKUP(AT296,condition[lookupValue],condition[lookupKey],""))))</f>
        <v/>
      </c>
      <c r="AV296" s="8" t="str">
        <f t="shared" si="49"/>
        <v/>
      </c>
    </row>
    <row r="297" spans="2:48"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6"/>
      <c r="O297" s="6"/>
      <c r="P297" s="6"/>
      <c r="Q297" s="6"/>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IF($A297="ADD",IF(NOT(ISBLANK(V297)),_xlfn.XLOOKUP(V297,drainwall_type[lookupValue],drainwall_type[lookupKey],"ERROR"),""), "")</f>
        <v/>
      </c>
      <c r="Y297" s="3" t="str">
        <f>IF($A297="ADD",IF(NOT(ISBLANK(X297)),_xlfn.XLOOKUP(X297,headwall_material[lookupValue],headwall_material[lookupKey],"ERROR"),""), "")</f>
        <v/>
      </c>
      <c r="Z297" s="8"/>
      <c r="AA297" s="4" t="str">
        <f t="shared" ca="1" si="40"/>
        <v/>
      </c>
      <c r="AB297" s="4"/>
      <c r="AC297" s="3" t="str">
        <f t="shared" si="41"/>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2"/>
        <v/>
      </c>
      <c r="AI297" s="3" t="str">
        <f>IF($A297="","",IF((AND($A297="ADD",OR(AH297="",AH297="Queenstown-Lakes District Council"))),"70",(_xlfn.XLOOKUP(AH297,ud_organisation_owner[lookupValue],ud_organisation_owner[lookupKey],""))))</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IF($A297="","",IF((AND($A297="ADD",OR(AL297="",AL297="Local Authority"))),"17",(_xlfn.XLOOKUP(AL297,ud_sub_organisation[lookupValue],ud_sub_organisation[lookupKey],""))))</f>
        <v/>
      </c>
      <c r="AN297" s="3" t="str">
        <f t="shared" si="45"/>
        <v/>
      </c>
      <c r="AO297" s="3" t="str">
        <f>IF($A297="","",IF((AND($A297="ADD",OR(AN297="",AN297="Vested Assets"))),"12",(_xlfn.XLOOKUP(AN297,ud_work_category[lookupValue],ud_work_category[lookupKey],""))))</f>
        <v/>
      </c>
      <c r="AP297" s="7"/>
      <c r="AQ297" s="2" t="str">
        <f t="shared" si="46"/>
        <v/>
      </c>
      <c r="AR297" s="2" t="str">
        <f t="shared" si="47"/>
        <v/>
      </c>
      <c r="AT297" s="3" t="str">
        <f t="shared" si="48"/>
        <v/>
      </c>
      <c r="AU297" s="3" t="str">
        <f>IF($A297="","",IF((AND($A297="ADD",OR(AT297="",AT297="Excellent"))),"1",(_xlfn.XLOOKUP(AT297,condition[lookupValue],condition[lookupKey],""))))</f>
        <v/>
      </c>
      <c r="AV297" s="8" t="str">
        <f t="shared" si="49"/>
        <v/>
      </c>
    </row>
    <row r="298" spans="2:48"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6"/>
      <c r="O298" s="6"/>
      <c r="P298" s="6"/>
      <c r="Q298" s="6"/>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IF($A298="ADD",IF(NOT(ISBLANK(V298)),_xlfn.XLOOKUP(V298,drainwall_type[lookupValue],drainwall_type[lookupKey],"ERROR"),""), "")</f>
        <v/>
      </c>
      <c r="Y298" s="3" t="str">
        <f>IF($A298="ADD",IF(NOT(ISBLANK(X298)),_xlfn.XLOOKUP(X298,headwall_material[lookupValue],headwall_material[lookupKey],"ERROR"),""), "")</f>
        <v/>
      </c>
      <c r="Z298" s="8"/>
      <c r="AA298" s="4" t="str">
        <f t="shared" ca="1" si="40"/>
        <v/>
      </c>
      <c r="AB298" s="4"/>
      <c r="AC298" s="3" t="str">
        <f t="shared" si="41"/>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2"/>
        <v/>
      </c>
      <c r="AI298" s="3" t="str">
        <f>IF($A298="","",IF((AND($A298="ADD",OR(AH298="",AH298="Queenstown-Lakes District Council"))),"70",(_xlfn.XLOOKUP(AH298,ud_organisation_owner[lookupValue],ud_organisation_owner[lookupKey],""))))</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IF($A298="","",IF((AND($A298="ADD",OR(AL298="",AL298="Local Authority"))),"17",(_xlfn.XLOOKUP(AL298,ud_sub_organisation[lookupValue],ud_sub_organisation[lookupKey],""))))</f>
        <v/>
      </c>
      <c r="AN298" s="3" t="str">
        <f t="shared" si="45"/>
        <v/>
      </c>
      <c r="AO298" s="3" t="str">
        <f>IF($A298="","",IF((AND($A298="ADD",OR(AN298="",AN298="Vested Assets"))),"12",(_xlfn.XLOOKUP(AN298,ud_work_category[lookupValue],ud_work_category[lookupKey],""))))</f>
        <v/>
      </c>
      <c r="AP298" s="7"/>
      <c r="AQ298" s="2" t="str">
        <f t="shared" si="46"/>
        <v/>
      </c>
      <c r="AR298" s="2" t="str">
        <f t="shared" si="47"/>
        <v/>
      </c>
      <c r="AT298" s="3" t="str">
        <f t="shared" si="48"/>
        <v/>
      </c>
      <c r="AU298" s="3" t="str">
        <f>IF($A298="","",IF((AND($A298="ADD",OR(AT298="",AT298="Excellent"))),"1",(_xlfn.XLOOKUP(AT298,condition[lookupValue],condition[lookupKey],""))))</f>
        <v/>
      </c>
      <c r="AV298" s="8" t="str">
        <f t="shared" si="49"/>
        <v/>
      </c>
    </row>
    <row r="299" spans="2:48"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6"/>
      <c r="O299" s="6"/>
      <c r="P299" s="6"/>
      <c r="Q299" s="6"/>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IF($A299="ADD",IF(NOT(ISBLANK(V299)),_xlfn.XLOOKUP(V299,drainwall_type[lookupValue],drainwall_type[lookupKey],"ERROR"),""), "")</f>
        <v/>
      </c>
      <c r="Y299" s="3" t="str">
        <f>IF($A299="ADD",IF(NOT(ISBLANK(X299)),_xlfn.XLOOKUP(X299,headwall_material[lookupValue],headwall_material[lookupKey],"ERROR"),""), "")</f>
        <v/>
      </c>
      <c r="Z299" s="8"/>
      <c r="AA299" s="4" t="str">
        <f t="shared" ca="1" si="40"/>
        <v/>
      </c>
      <c r="AB299" s="4"/>
      <c r="AC299" s="3" t="str">
        <f t="shared" si="41"/>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2"/>
        <v/>
      </c>
      <c r="AI299" s="3" t="str">
        <f>IF($A299="","",IF((AND($A299="ADD",OR(AH299="",AH299="Queenstown-Lakes District Council"))),"70",(_xlfn.XLOOKUP(AH299,ud_organisation_owner[lookupValue],ud_organisation_owner[lookupKey],""))))</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IF($A299="","",IF((AND($A299="ADD",OR(AL299="",AL299="Local Authority"))),"17",(_xlfn.XLOOKUP(AL299,ud_sub_organisation[lookupValue],ud_sub_organisation[lookupKey],""))))</f>
        <v/>
      </c>
      <c r="AN299" s="3" t="str">
        <f t="shared" si="45"/>
        <v/>
      </c>
      <c r="AO299" s="3" t="str">
        <f>IF($A299="","",IF((AND($A299="ADD",OR(AN299="",AN299="Vested Assets"))),"12",(_xlfn.XLOOKUP(AN299,ud_work_category[lookupValue],ud_work_category[lookupKey],""))))</f>
        <v/>
      </c>
      <c r="AP299" s="7"/>
      <c r="AQ299" s="2" t="str">
        <f t="shared" si="46"/>
        <v/>
      </c>
      <c r="AR299" s="2" t="str">
        <f t="shared" si="47"/>
        <v/>
      </c>
      <c r="AT299" s="3" t="str">
        <f t="shared" si="48"/>
        <v/>
      </c>
      <c r="AU299" s="3" t="str">
        <f>IF($A299="","",IF((AND($A299="ADD",OR(AT299="",AT299="Excellent"))),"1",(_xlfn.XLOOKUP(AT299,condition[lookupValue],condition[lookupKey],""))))</f>
        <v/>
      </c>
      <c r="AV299" s="8" t="str">
        <f t="shared" si="49"/>
        <v/>
      </c>
    </row>
    <row r="300" spans="2:48"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6"/>
      <c r="O300" s="6"/>
      <c r="P300" s="6"/>
      <c r="Q300" s="6"/>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IF($A300="ADD",IF(NOT(ISBLANK(V300)),_xlfn.XLOOKUP(V300,drainwall_type[lookupValue],drainwall_type[lookupKey],"ERROR"),""), "")</f>
        <v/>
      </c>
      <c r="Y300" s="3" t="str">
        <f>IF($A300="ADD",IF(NOT(ISBLANK(X300)),_xlfn.XLOOKUP(X300,headwall_material[lookupValue],headwall_material[lookupKey],"ERROR"),""), "")</f>
        <v/>
      </c>
      <c r="Z300" s="8"/>
      <c r="AA300" s="4" t="str">
        <f t="shared" ca="1" si="40"/>
        <v/>
      </c>
      <c r="AB300" s="4"/>
      <c r="AC300" s="3" t="str">
        <f t="shared" si="41"/>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2"/>
        <v/>
      </c>
      <c r="AI300" s="3" t="str">
        <f>IF($A300="","",IF((AND($A300="ADD",OR(AH300="",AH300="Queenstown-Lakes District Council"))),"70",(_xlfn.XLOOKUP(AH300,ud_organisation_owner[lookupValue],ud_organisation_owner[lookupKey],""))))</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IF($A300="","",IF((AND($A300="ADD",OR(AL300="",AL300="Local Authority"))),"17",(_xlfn.XLOOKUP(AL300,ud_sub_organisation[lookupValue],ud_sub_organisation[lookupKey],""))))</f>
        <v/>
      </c>
      <c r="AN300" s="3" t="str">
        <f t="shared" si="45"/>
        <v/>
      </c>
      <c r="AO300" s="3" t="str">
        <f>IF($A300="","",IF((AND($A300="ADD",OR(AN300="",AN300="Vested Assets"))),"12",(_xlfn.XLOOKUP(AN300,ud_work_category[lookupValue],ud_work_category[lookupKey],""))))</f>
        <v/>
      </c>
      <c r="AP300" s="7"/>
      <c r="AQ300" s="2" t="str">
        <f t="shared" si="46"/>
        <v/>
      </c>
      <c r="AR300" s="2" t="str">
        <f t="shared" si="47"/>
        <v/>
      </c>
      <c r="AT300" s="3" t="str">
        <f t="shared" si="48"/>
        <v/>
      </c>
      <c r="AU300" s="3" t="str">
        <f>IF($A300="","",IF((AND($A300="ADD",OR(AT300="",AT300="Excellent"))),"1",(_xlfn.XLOOKUP(AT300,condition[lookupValue],condition[lookupKey],""))))</f>
        <v/>
      </c>
      <c r="AV300" s="8" t="str">
        <f t="shared" si="49"/>
        <v/>
      </c>
    </row>
  </sheetData>
  <sheetProtection algorithmName="SHA-512" hashValue="vJnXEMwqkTR8DXAq0Kc0fFg8hEOHeWlWlMHCn0nkWyDoBamn5LrLA0UHP9ScF7wNaTDoErGkj395oC4HKEYoUA==" saltValue="NQuiTcWVD5wkBc+aW/efCw==" spinCount="100000" sheet="1" scenarios="1" selectLockedCells="1"/>
  <conditionalFormatting sqref="A2:XFD2">
    <cfRule type="cellIs" dxfId="325" priority="2" operator="equal">
      <formula>"ERROR"</formula>
    </cfRule>
  </conditionalFormatting>
  <conditionalFormatting sqref="A1:XFD1">
    <cfRule type="expression" dxfId="324" priority="1">
      <formula>A$2="ERROR"</formula>
    </cfRule>
  </conditionalFormatting>
  <conditionalFormatting sqref="A10:XFD300">
    <cfRule type="expression" dxfId="323" priority="683">
      <formula>MATCH("ERROR",$A10:$EP10,0)</formula>
    </cfRule>
    <cfRule type="expression" dxfId="322" priority="684">
      <formula>AND($A10="ADD",A$6=TRUE,A10="")</formula>
    </cfRule>
    <cfRule type="expression" dxfId="321" priority="685">
      <formula>OR(AND($A10="DELETE",A$1="Asset ID",A10=""),AND($A10="DELETE",A$1="Removal Date",A10=""),AND($A10="DELETE",A$1="Removal Reason",A10=""))</formula>
    </cfRule>
    <cfRule type="expression" dxfId="320" priority="686">
      <formula>OR(AND($A10="EDIT",A$1="Asset ID",A10=""),AND($A10="EDIT",A$5=TRUE,A10=""))</formula>
    </cfRule>
    <cfRule type="expression" dxfId="319" priority="687">
      <formula>AND($A10="ADD",A$5="COND",A10="")</formula>
    </cfRule>
    <cfRule type="expression" dxfId="318" priority="688">
      <formula>AND($A10="ADD",A$5=TRUE,A10="")</formula>
    </cfRule>
  </conditionalFormatting>
  <dataValidations count="33">
    <dataValidation type="list" allowBlank="1" showInputMessage="1" showErrorMessage="1" sqref="C10:C300" xr:uid="{B840F6F2-F99E-4ECA-A897-D4E48F7CF34A}">
      <formula1>ud_amds_table_list_lookup</formula1>
    </dataValidation>
    <dataValidation type="list" allowBlank="1" showInputMessage="1" showErrorMessage="1" sqref="F10:F300" xr:uid="{35182BAC-C653-43D3-B860-9841BD862D3C}">
      <formula1>roadnames_lookup</formula1>
    </dataValidation>
    <dataValidation type="list" allowBlank="1" showInputMessage="1" showErrorMessage="1" sqref="K10:K300" xr:uid="{7C0325BA-F41A-43C4-A1DF-99D13635158E}">
      <formula1>side_lookup</formula1>
    </dataValidation>
    <dataValidation type="list" allowBlank="1" showInputMessage="1" showErrorMessage="1" sqref="R10:R300" xr:uid="{03769A53-29EA-4A8F-B84C-46054C619239}">
      <formula1>ud_stormwater_purpose_lookup</formula1>
    </dataValidation>
    <dataValidation type="list" allowBlank="1" showInputMessage="1" showErrorMessage="1" sqref="T10:T300" xr:uid="{0EF45B07-C748-4206-945E-3974CF93B04F}">
      <formula1>ud_construction_method_lookup</formula1>
    </dataValidation>
    <dataValidation type="list" allowBlank="1" showInputMessage="1" showErrorMessage="1" sqref="V10:V300" xr:uid="{FB5F4773-C195-4B1A-A933-B9A758451816}">
      <formula1>drainwall_type_lookup</formula1>
    </dataValidation>
    <dataValidation type="list" allowBlank="1" showInputMessage="1" showErrorMessage="1" sqref="X10:X300" xr:uid="{40DD1CFF-3A15-437E-9542-E7BB440E0F1E}">
      <formula1>headwall_material_lookup</formula1>
    </dataValidation>
    <dataValidation type="list" allowBlank="1" showInputMessage="1" showErrorMessage="1" promptTitle="WARNING" prompt="Only change If ammending existing asset" sqref="AC10:AC300" xr:uid="{A2DC6752-0B1F-46B0-8D4C-9994B7749AA8}">
      <formula1>ud_asset_status_lookup</formula1>
    </dataValidation>
    <dataValidation type="list" allowBlank="1" showInputMessage="1" showErrorMessage="1" sqref="AF10:AF300" xr:uid="{CD7FE9B7-FCE3-4674-9995-196D90E8A994}">
      <formula1>ar_replace_reason_lookup</formula1>
    </dataValidation>
    <dataValidation type="list" allowBlank="1" showInputMessage="1" showErrorMessage="1" promptTitle="WARNING" prompt="Only change this If Not QLDC asset" sqref="AJ10:AJ300" xr:uid="{9825765D-75F6-4BE7-84EF-2DA52969B98E}">
      <formula1>ud_organisation_owner_lookup</formula1>
    </dataValidation>
    <dataValidation type="list" allowBlank="1" showInputMessage="1" showErrorMessage="1" promptTitle="WARNING" prompt="Only change this If Not QLDC Roading asset" sqref="AL10:AL300" xr:uid="{BEB42484-8046-4C15-84E4-B885F92617DB}">
      <formula1>ud_sub_organisation_lookup</formula1>
    </dataValidation>
    <dataValidation type="list" allowBlank="1" showInputMessage="1" showErrorMessage="1" promptTitle="WARNING" prompt="Only change this field If undertaking maintenance Or CAPEX works" sqref="AN10:AN300" xr:uid="{14DC44E1-3A0A-40B1-B243-E9184104DC6F}">
      <formula1>ud_work_category_lookup</formula1>
    </dataValidation>
    <dataValidation type="list" allowBlank="1" showInputMessage="1" showErrorMessage="1" promptTitle="WARNING" prompt="Only change this If incorrect" sqref="AT10:AT300" xr:uid="{00C92644-E03E-4C06-B99A-55A3D3CD98AC}">
      <formula1>condition_lookup</formula1>
    </dataValidation>
    <dataValidation type="list" allowBlank="1" showInputMessage="1" showErrorMessage="1" sqref="AS10:AS300" xr:uid="{80A93D41-F7B9-4A11-BB9B-0FA2584C5F6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21EE8D8-5E3A-445A-8714-740DF48AD470}">
      <formula1>"ADD,EDIT,DELETE"</formula1>
    </dataValidation>
    <dataValidation type="list" allowBlank="1" showInputMessage="1" showErrorMessage="1" promptTitle="WARNING" prompt="Only change this If Not QLDC asset" sqref="AH10:AH300" xr:uid="{E5E25608-D30A-472D-A334-7C71E6189CC1}">
      <formula1>ud_organisation_owner_lookup</formula1>
    </dataValidation>
    <dataValidation type="list" allowBlank="1" showInputMessage="1" showErrorMessage="1" promptTitle="WARNING" prompt="Only change this If NZTA Or Parks And Reserves asset" sqref="AQ10:AQ300" xr:uid="{28BE18BB-44C8-4C75-9F56-EBD77E4D6495}">
      <formula1>"TRUE,FALSE"</formula1>
    </dataValidation>
    <dataValidation type="list" allowBlank="1" showInputMessage="1" showErrorMessage="1" promptTitle="WARNING" prompt="Only change this If incorrect" sqref="AR10:AR300" xr:uid="{9770EA90-F3E2-458F-AA7D-70C1B496AB8C}">
      <formula1>"TRUE,FALSE"</formula1>
    </dataValidation>
    <dataValidation type="whole" allowBlank="1" showInputMessage="1" showErrorMessage="1" error="Please Enter Whole Number Between 1 And 999" promptTitle="ERROR" sqref="AA10:AA300" xr:uid="{23D38199-B453-492D-B51D-B3F174770F03}">
      <formula1>1</formula1>
      <formula2>999</formula2>
    </dataValidation>
    <dataValidation type="whole" allowBlank="1" showInputMessage="1" showErrorMessage="1" error="Please Enter Whole Number Between 1 And 2147483647" promptTitle="ERROR" sqref="B10:B300" xr:uid="{216B8031-3DD9-497C-A04F-5574B48825E2}">
      <formula1>1</formula1>
      <formula2>2147483647</formula2>
    </dataValidation>
    <dataValidation type="whole" allowBlank="1" showInputMessage="1" showErrorMessage="1" error="Please Enter Whole Number Between 1 And 9999999999" promptTitle="ERROR" sqref="AB10:AB300" xr:uid="{D9A98527-E131-4767-B80E-6A123D11C5CC}">
      <formula1>1</formula1>
      <formula2>9999999999</formula2>
    </dataValidation>
    <dataValidation type="whole" allowBlank="1" showInputMessage="1" showErrorMessage="1" error="Please Enter Whole Number Between 1 And 999999" promptTitle="ERROR" sqref="M10:M300" xr:uid="{7E3DD36E-7D22-4262-8A19-B12A420C65C8}">
      <formula1>1</formula1>
      <formula2>999999</formula2>
    </dataValidation>
    <dataValidation type="decimal" allowBlank="1" showInputMessage="1" showErrorMessage="1" error="Please Enter Decimal Between 0.1 And 999.9" promptTitle="ERROR" sqref="N10:N300" xr:uid="{7689E4D4-D439-4024-8BAB-B376FAFBB4D9}">
      <formula1>0.1</formula1>
      <formula2>999.9</formula2>
    </dataValidation>
    <dataValidation type="decimal" allowBlank="1" showInputMessage="1" showErrorMessage="1" error="Please Enter Decimal Between 0.1 And 999.9" promptTitle="ERROR" sqref="O10:O300" xr:uid="{43C11BD4-168C-4678-87F0-CF29B72EC793}">
      <formula1>0.1</formula1>
      <formula2>999.9</formula2>
    </dataValidation>
    <dataValidation type="decimal" allowBlank="1" showInputMessage="1" showErrorMessage="1" error="Please Enter Decimal Between 0.1 And 999.9" promptTitle="ERROR" sqref="P10:P300" xr:uid="{41E2C6FA-4E98-47B1-AAC9-4B736341EBDB}">
      <formula1>0.1</formula1>
      <formula2>999.9</formula2>
    </dataValidation>
    <dataValidation type="decimal" allowBlank="1" showInputMessage="1" showErrorMessage="1" error="Please Enter Decimal Between 0.1 And 999.9" promptTitle="ERROR" sqref="Q10:Q300" xr:uid="{4DD23067-59BD-4184-8919-1D348F016670}">
      <formula1>0.1</formula1>
      <formula2>999.9</formula2>
    </dataValidation>
    <dataValidation type="decimal" allowBlank="1" showInputMessage="1" showErrorMessage="1" error="Please Enter Decimal Between -40.0 And 999.9" promptTitle="ERROR" sqref="J10:J300" xr:uid="{67AA5B7D-D181-4209-A7C6-25E9E7E6C659}">
      <formula1>-40</formula1>
      <formula2>999.9</formula2>
    </dataValidation>
    <dataValidation type="decimal" allowBlank="1" showInputMessage="1" showErrorMessage="1" error="Please Enter Decimal Between 0.01 And 9999999999.99" promptTitle="ERROR" sqref="AP10:AP300" xr:uid="{1CE1E0D9-2A8A-448D-9393-C8A526E18D53}">
      <formula1>0.01</formula1>
      <formula2>9999999999.99</formula2>
    </dataValidation>
    <dataValidation type="date" allowBlank="1" showInputMessage="1" showErrorMessage="1" error="Please Enter Valid Date eg 31/01/2023" promptTitle="ERROR" sqref="Z10:Z300" xr:uid="{2B3A539B-457C-4FDC-A12F-A5B3EEA013E4}">
      <formula1>42005</formula1>
      <formula2>48580</formula2>
    </dataValidation>
    <dataValidation type="date" allowBlank="1" showInputMessage="1" showErrorMessage="1" error="Please Enter Valid Date eg 31/01/2023" promptTitle="ERROR" sqref="AE10:AE300" xr:uid="{9ED2C886-D4BF-4138-9CC9-65A1BD9E1E7B}">
      <formula1>42005</formula1>
      <formula2>48580</formula2>
    </dataValidation>
    <dataValidation type="date" allowBlank="1" showInputMessage="1" showErrorMessage="1" error="Please Enter Valid Date eg 31/01/2023" promptTitle="ERROR" sqref="AV10:AV300" xr:uid="{AD68AA27-4235-4812-A899-E98D6D5BF63D}">
      <formula1>42005</formula1>
      <formula2>48580</formula2>
    </dataValidation>
    <dataValidation type="decimal" allowBlank="1" showInputMessage="1" showErrorMessage="1" error="This an incomplete grid reference or is outside of QLDC. Please check that this a easting in NZTM2000" promptTitle="ERROR" sqref="H10:H300" xr:uid="{1F259E9C-526F-4CEC-A3AD-62F7853FA7B3}">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8818310-F03C-43AA-9A01-CD67452FF6BC}">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177</v>
      </c>
      <c r="L1" s="12" t="s">
        <v>11</v>
      </c>
      <c r="M1" s="12"/>
      <c r="N1" s="12" t="s">
        <v>306</v>
      </c>
      <c r="O1" s="12"/>
      <c r="P1" s="12" t="s">
        <v>307</v>
      </c>
      <c r="Q1" s="12"/>
      <c r="R1" s="12" t="s">
        <v>308</v>
      </c>
      <c r="S1" s="12"/>
      <c r="T1" s="12" t="s">
        <v>25</v>
      </c>
      <c r="U1" s="12" t="s">
        <v>26</v>
      </c>
      <c r="V1" s="12" t="s">
        <v>27</v>
      </c>
      <c r="W1" s="12" t="s">
        <v>28</v>
      </c>
      <c r="X1" s="12"/>
      <c r="Y1" s="12" t="s">
        <v>29</v>
      </c>
      <c r="Z1" s="12" t="s">
        <v>30</v>
      </c>
      <c r="AA1" s="12"/>
      <c r="AB1" s="12" t="s">
        <v>31</v>
      </c>
      <c r="AC1" s="12"/>
      <c r="AD1" s="12" t="s">
        <v>32</v>
      </c>
      <c r="AE1" s="12"/>
      <c r="AF1" s="12" t="s">
        <v>33</v>
      </c>
      <c r="AG1" s="12"/>
      <c r="AH1" s="12" t="s">
        <v>34</v>
      </c>
      <c r="AI1" s="12"/>
      <c r="AJ1" s="12" t="s">
        <v>35</v>
      </c>
      <c r="AK1" s="12" t="s">
        <v>36</v>
      </c>
      <c r="AL1" s="12" t="s">
        <v>37</v>
      </c>
      <c r="AM1" s="12" t="s">
        <v>38</v>
      </c>
      <c r="AN1" s="12"/>
      <c r="AO1" s="12" t="s">
        <v>39</v>
      </c>
      <c r="AP1" s="12" t="s">
        <v>40</v>
      </c>
      <c r="AQ1" s="12" t="s">
        <v>41</v>
      </c>
      <c r="AR1" s="12" t="s">
        <v>42</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tr">
        <f>_xlfn.IFNA(IF(MATCH("ERROR",I10:I110,0),"ERROR"),"")</f>
        <v/>
      </c>
      <c r="I2" s="15" t="s">
        <v>49</v>
      </c>
      <c r="J2" s="15" t="s">
        <v>50</v>
      </c>
      <c r="K2" s="15" t="s">
        <v>224</v>
      </c>
      <c r="L2" s="15" t="str">
        <f>_xlfn.IFNA(IF(MATCH("ERROR",M10:M110,0),"ERROR"),"")</f>
        <v/>
      </c>
      <c r="M2" s="15" t="s">
        <v>55</v>
      </c>
      <c r="N2" s="15" t="str">
        <f>_xlfn.IFNA(IF(MATCH("ERROR",O10:O110,0),"ERROR"),"")</f>
        <v/>
      </c>
      <c r="O2" s="15" t="s">
        <v>309</v>
      </c>
      <c r="P2" s="15" t="str">
        <f>_xlfn.IFNA(IF(MATCH("ERROR",Q10:Q110,0),"ERROR"),"")</f>
        <v/>
      </c>
      <c r="Q2" s="15" t="s">
        <v>310</v>
      </c>
      <c r="R2" s="15" t="str">
        <f>_xlfn.IFNA(IF(MATCH("ERROR",S10:S110,0),"ERROR"),"")</f>
        <v/>
      </c>
      <c r="S2" s="15" t="s">
        <v>311</v>
      </c>
      <c r="T2" s="15" t="s">
        <v>69</v>
      </c>
      <c r="U2" s="15" t="s">
        <v>70</v>
      </c>
      <c r="V2" s="15" t="s">
        <v>71</v>
      </c>
      <c r="W2" s="15" t="str">
        <f>_xlfn.IFNA(IF(MATCH("ERROR",X10:X110,0),"ERROR"),"")</f>
        <v/>
      </c>
      <c r="X2" s="15" t="s">
        <v>72</v>
      </c>
      <c r="Y2" s="15" t="s">
        <v>73</v>
      </c>
      <c r="Z2" s="15" t="str">
        <f>_xlfn.IFNA(IF(MATCH("ERROR",AA10:AA110,0),"ERROR"),"")</f>
        <v/>
      </c>
      <c r="AA2" s="15" t="s">
        <v>74</v>
      </c>
      <c r="AB2" s="15" t="str">
        <f>_xlfn.IFNA(IF(MATCH("ERROR",AC10:AC110,0),"ERROR"),"")</f>
        <v/>
      </c>
      <c r="AC2" s="15" t="s">
        <v>75</v>
      </c>
      <c r="AD2" s="15" t="str">
        <f>_xlfn.IFNA(IF(MATCH("ERROR",AE10:AE110,0),"ERROR"),"")</f>
        <v/>
      </c>
      <c r="AE2" s="15" t="s">
        <v>76</v>
      </c>
      <c r="AF2" s="15" t="str">
        <f>_xlfn.IFNA(IF(MATCH("ERROR",AG10:AG110,0),"ERROR"),"")</f>
        <v/>
      </c>
      <c r="AG2" s="15" t="s">
        <v>77</v>
      </c>
      <c r="AH2" s="15" t="str">
        <f>_xlfn.IFNA(IF(MATCH("ERROR",AI10:AI110,0),"ERROR"),"")</f>
        <v/>
      </c>
      <c r="AI2" s="15" t="s">
        <v>78</v>
      </c>
      <c r="AJ2" s="15" t="s">
        <v>79</v>
      </c>
      <c r="AK2" s="15" t="s">
        <v>80</v>
      </c>
      <c r="AL2" s="15" t="s">
        <v>81</v>
      </c>
      <c r="AM2" s="15" t="str">
        <f>_xlfn.IFNA(IF(MATCH("ERROR",AN10:AN110,0),"ERROR"),"")</f>
        <v/>
      </c>
      <c r="AN2" s="15" t="s">
        <v>82</v>
      </c>
      <c r="AO2" s="15" t="s">
        <v>83</v>
      </c>
      <c r="AP2" s="15" t="s">
        <v>84</v>
      </c>
      <c r="AQ2" s="15" t="s">
        <v>85</v>
      </c>
      <c r="AR2" s="15" t="s">
        <v>86</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92</v>
      </c>
      <c r="H4" s="13" t="s">
        <v>93</v>
      </c>
      <c r="J4" s="13" t="s">
        <v>90</v>
      </c>
      <c r="K4" s="13" t="s">
        <v>95</v>
      </c>
      <c r="L4" s="13" t="s">
        <v>96</v>
      </c>
      <c r="N4" s="13" t="s">
        <v>96</v>
      </c>
      <c r="P4" s="13" t="s">
        <v>96</v>
      </c>
      <c r="R4" s="13" t="s">
        <v>96</v>
      </c>
      <c r="T4" s="13" t="s">
        <v>99</v>
      </c>
      <c r="U4" s="13" t="s">
        <v>100</v>
      </c>
      <c r="V4" s="13" t="s">
        <v>95</v>
      </c>
      <c r="W4" s="13" t="s">
        <v>96</v>
      </c>
      <c r="Y4" s="13" t="s">
        <v>99</v>
      </c>
      <c r="Z4" s="13" t="s">
        <v>101</v>
      </c>
      <c r="AB4" s="13" t="s">
        <v>96</v>
      </c>
      <c r="AD4" s="13" t="s">
        <v>96</v>
      </c>
      <c r="AF4" s="13" t="s">
        <v>96</v>
      </c>
      <c r="AH4" s="13" t="s">
        <v>96</v>
      </c>
      <c r="AJ4" s="13" t="s">
        <v>102</v>
      </c>
      <c r="AK4" s="13" t="s">
        <v>97</v>
      </c>
      <c r="AL4" s="13" t="s">
        <v>97</v>
      </c>
      <c r="AM4" s="13" t="s">
        <v>93</v>
      </c>
      <c r="AO4" s="13" t="s">
        <v>99</v>
      </c>
      <c r="AP4" s="13" t="s">
        <v>103</v>
      </c>
      <c r="AQ4" s="13" t="s">
        <v>91</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J5" s="13" t="b">
        <v>1</v>
      </c>
      <c r="K5" s="13" t="b">
        <v>1</v>
      </c>
      <c r="L5" s="13" t="b">
        <v>1</v>
      </c>
      <c r="N5" s="13" t="b">
        <v>1</v>
      </c>
      <c r="P5" s="13" t="b">
        <v>1</v>
      </c>
      <c r="R5" s="13" t="b">
        <v>1</v>
      </c>
      <c r="T5" s="13" t="b">
        <v>1</v>
      </c>
      <c r="U5" s="13" t="b">
        <v>0</v>
      </c>
      <c r="V5" s="13" t="b">
        <v>0</v>
      </c>
      <c r="W5" s="13" t="b">
        <v>1</v>
      </c>
      <c r="Y5" s="13" t="b">
        <v>0</v>
      </c>
      <c r="Z5" s="13" t="b">
        <v>0</v>
      </c>
      <c r="AB5" s="13" t="b">
        <v>1</v>
      </c>
      <c r="AD5" s="13" t="b">
        <v>1</v>
      </c>
      <c r="AF5" s="13" t="b">
        <v>0</v>
      </c>
      <c r="AH5" s="13" t="b">
        <v>0</v>
      </c>
      <c r="AJ5" s="13" t="b">
        <v>0</v>
      </c>
      <c r="AK5" s="13" t="b">
        <v>1</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J6" s="13" t="b">
        <v>0</v>
      </c>
      <c r="K6" s="13" t="b">
        <v>0</v>
      </c>
      <c r="L6" s="13" t="b">
        <v>0</v>
      </c>
      <c r="N6" s="13" t="b">
        <v>0</v>
      </c>
      <c r="P6" s="13" t="b">
        <v>0</v>
      </c>
      <c r="R6" s="13" t="b">
        <v>0</v>
      </c>
      <c r="T6" s="13" t="b">
        <v>0</v>
      </c>
      <c r="U6" s="13" t="b">
        <v>1</v>
      </c>
      <c r="V6" s="13" t="b">
        <v>0</v>
      </c>
      <c r="W6" s="13" t="b">
        <v>0</v>
      </c>
      <c r="Y6" s="13" t="b">
        <v>0</v>
      </c>
      <c r="Z6" s="13" t="b">
        <v>0</v>
      </c>
      <c r="AB6" s="13" t="b">
        <v>0</v>
      </c>
      <c r="AD6" s="13" t="b">
        <v>0</v>
      </c>
      <c r="AF6" s="13" t="b">
        <v>0</v>
      </c>
      <c r="AH6" s="13" t="b">
        <v>0</v>
      </c>
      <c r="AJ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1</v>
      </c>
      <c r="J7" s="13" t="b">
        <v>0</v>
      </c>
      <c r="K7" s="13" t="b">
        <v>0</v>
      </c>
      <c r="L7" s="13" t="b">
        <v>1</v>
      </c>
      <c r="N7" s="13" t="b">
        <v>1</v>
      </c>
      <c r="P7" s="13" t="b">
        <v>1</v>
      </c>
      <c r="R7" s="13" t="b">
        <v>1</v>
      </c>
      <c r="T7" s="13" t="b">
        <v>0</v>
      </c>
      <c r="U7" s="13" t="b">
        <v>0</v>
      </c>
      <c r="V7" s="13" t="b">
        <v>0</v>
      </c>
      <c r="W7" s="13" t="b">
        <v>1</v>
      </c>
      <c r="Y7" s="13" t="b">
        <v>0</v>
      </c>
      <c r="Z7" s="13" t="b">
        <v>1</v>
      </c>
      <c r="AB7" s="13" t="b">
        <v>1</v>
      </c>
      <c r="AD7" s="13" t="b">
        <v>1</v>
      </c>
      <c r="AF7" s="13" t="b">
        <v>1</v>
      </c>
      <c r="AH7" s="13" t="b">
        <v>1</v>
      </c>
      <c r="AJ7" s="13" t="b">
        <v>0</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H8" s="13" t="s">
        <v>49</v>
      </c>
      <c r="L8" s="13" t="s">
        <v>110</v>
      </c>
      <c r="N8" s="13" t="s">
        <v>312</v>
      </c>
      <c r="P8" s="13" t="s">
        <v>313</v>
      </c>
      <c r="R8" s="13" t="s">
        <v>311</v>
      </c>
      <c r="W8" s="13" t="s">
        <v>119</v>
      </c>
      <c r="Z8" s="13" t="s">
        <v>120</v>
      </c>
      <c r="AB8" s="13" t="s">
        <v>121</v>
      </c>
      <c r="AD8" s="13" t="s">
        <v>121</v>
      </c>
      <c r="AF8" s="13" t="s">
        <v>122</v>
      </c>
      <c r="AH8" s="13" t="s">
        <v>123</v>
      </c>
      <c r="AM8" s="13" t="s">
        <v>82</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c r="F9" s="19"/>
      <c r="G9" s="19" t="s">
        <v>125</v>
      </c>
      <c r="H9" s="19"/>
      <c r="I9" s="19"/>
      <c r="J9" s="19" t="s">
        <v>125</v>
      </c>
      <c r="K9" s="19" t="s">
        <v>126</v>
      </c>
      <c r="L9" s="19"/>
      <c r="M9" s="19"/>
      <c r="N9" s="19"/>
      <c r="O9" s="19"/>
      <c r="P9" s="19"/>
      <c r="Q9" s="19"/>
      <c r="R9" s="19"/>
      <c r="S9" s="19"/>
      <c r="T9" s="19"/>
      <c r="U9" s="19" t="s">
        <v>127</v>
      </c>
      <c r="V9" s="19" t="s">
        <v>128</v>
      </c>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IF(T11&lt;&gt;"",T11,"")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38" ca="1" si="10">IF(T75&lt;&gt;"", DATEDIF(T75, TODAY(),"Y"),"")</f>
        <v/>
      </c>
      <c r="V75" s="4"/>
      <c r="W75" s="3" t="str">
        <f t="shared" ref="W75:W138" si="11">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2">IF($A75="ADD","Queenstown-Lakes District Council","")</f>
        <v/>
      </c>
      <c r="AC75" s="3" t="str">
        <f>IF($A75="","",IF((AND($A75="ADD",OR(AB75="",AB75="Queenstown-Lakes District Council"))),"70",(_xlfn.XLOOKUP(AB75,ud_organisation_owner[lookupValue],ud_organisation_owner[lookupKey],""))))</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IF($A75="ADD","Local Authority","")</f>
        <v/>
      </c>
      <c r="AG75" s="3" t="str">
        <f>IF($A75="","",IF((AND($A75="ADD",OR(AF75="",AF75="Local Authority"))),"17",(_xlfn.XLOOKUP(AF75,ud_sub_organisation[lookupValue],ud_sub_organisation[lookupKey],""))))</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IF(T75&lt;&gt;"",T75,"")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t="str">
        <f t="shared" ca="1" si="10"/>
        <v/>
      </c>
      <c r="V101" s="4"/>
      <c r="W101" s="3" t="str">
        <f t="shared" si="11"/>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2"/>
        <v/>
      </c>
      <c r="AC101" s="3" t="str">
        <f>IF($A101="","",IF((AND($A101="ADD",OR(AB101="",AB101="Queenstown-Lakes District Council"))),"70",(_xlfn.XLOOKUP(AB101,ud_organisation_owner[lookupValue],ud_organisation_owner[lookupKey],""))))</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IF($A101="","",IF((AND($A101="ADD",OR(AF101="",AF101="Local Authority"))),"17",(_xlfn.XLOOKUP(AF101,ud_sub_organisation[lookupValue],ud_sub_organisation[lookupKey],""))))</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t="str">
        <f t="shared" ca="1" si="10"/>
        <v/>
      </c>
      <c r="V102" s="4"/>
      <c r="W102" s="3" t="str">
        <f t="shared" si="11"/>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2"/>
        <v/>
      </c>
      <c r="AC102" s="3" t="str">
        <f>IF($A102="","",IF((AND($A102="ADD",OR(AB102="",AB102="Queenstown-Lakes District Council"))),"70",(_xlfn.XLOOKUP(AB102,ud_organisation_owner[lookupValue],ud_organisation_owner[lookupKey],""))))</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IF($A102="","",IF((AND($A102="ADD",OR(AF102="",AF102="Local Authority"))),"17",(_xlfn.XLOOKUP(AF102,ud_sub_organisation[lookupValue],ud_sub_organisation[lookupKey],""))))</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t="str">
        <f t="shared" ca="1" si="10"/>
        <v/>
      </c>
      <c r="V103" s="4"/>
      <c r="W103" s="3" t="str">
        <f t="shared" si="11"/>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2"/>
        <v/>
      </c>
      <c r="AC103" s="3" t="str">
        <f>IF($A103="","",IF((AND($A103="ADD",OR(AB103="",AB103="Queenstown-Lakes District Council"))),"70",(_xlfn.XLOOKUP(AB103,ud_organisation_owner[lookupValue],ud_organisation_owner[lookupKey],""))))</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IF($A103="","",IF((AND($A103="ADD",OR(AF103="",AF103="Local Authority"))),"17",(_xlfn.XLOOKUP(AF103,ud_sub_organisation[lookupValue],ud_sub_organisation[lookupKey],""))))</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t="str">
        <f t="shared" ca="1" si="10"/>
        <v/>
      </c>
      <c r="V104" s="4"/>
      <c r="W104" s="3" t="str">
        <f t="shared" si="11"/>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2"/>
        <v/>
      </c>
      <c r="AC104" s="3" t="str">
        <f>IF($A104="","",IF((AND($A104="ADD",OR(AB104="",AB104="Queenstown-Lakes District Council"))),"70",(_xlfn.XLOOKUP(AB104,ud_organisation_owner[lookupValue],ud_organisation_owner[lookupKey],""))))</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IF($A104="","",IF((AND($A104="ADD",OR(AF104="",AF104="Local Authority"))),"17",(_xlfn.XLOOKUP(AF104,ud_sub_organisation[lookupValue],ud_sub_organisation[lookupKey],""))))</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t="str">
        <f t="shared" ca="1" si="10"/>
        <v/>
      </c>
      <c r="V105" s="4"/>
      <c r="W105" s="3" t="str">
        <f t="shared" si="11"/>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2"/>
        <v/>
      </c>
      <c r="AC105" s="3" t="str">
        <f>IF($A105="","",IF((AND($A105="ADD",OR(AB105="",AB105="Queenstown-Lakes District Council"))),"70",(_xlfn.XLOOKUP(AB105,ud_organisation_owner[lookupValue],ud_organisation_owner[lookupKey],""))))</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IF($A105="","",IF((AND($A105="ADD",OR(AF105="",AF105="Local Authority"))),"17",(_xlfn.XLOOKUP(AF105,ud_sub_organisation[lookupValue],ud_sub_organisation[lookupKey],""))))</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t="str">
        <f t="shared" ca="1" si="10"/>
        <v/>
      </c>
      <c r="V106" s="4"/>
      <c r="W106" s="3" t="str">
        <f t="shared" si="11"/>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2"/>
        <v/>
      </c>
      <c r="AC106" s="3" t="str">
        <f>IF($A106="","",IF((AND($A106="ADD",OR(AB106="",AB106="Queenstown-Lakes District Council"))),"70",(_xlfn.XLOOKUP(AB106,ud_organisation_owner[lookupValue],ud_organisation_owner[lookupKey],""))))</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IF($A106="","",IF((AND($A106="ADD",OR(AF106="",AF106="Local Authority"))),"17",(_xlfn.XLOOKUP(AF106,ud_sub_organisation[lookupValue],ud_sub_organisation[lookupKey],""))))</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t="str">
        <f t="shared" ca="1" si="10"/>
        <v/>
      </c>
      <c r="V107" s="4"/>
      <c r="W107" s="3" t="str">
        <f t="shared" si="11"/>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2"/>
        <v/>
      </c>
      <c r="AC107" s="3" t="str">
        <f>IF($A107="","",IF((AND($A107="ADD",OR(AB107="",AB107="Queenstown-Lakes District Council"))),"70",(_xlfn.XLOOKUP(AB107,ud_organisation_owner[lookupValue],ud_organisation_owner[lookupKey],""))))</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IF($A107="","",IF((AND($A107="ADD",OR(AF107="",AF107="Local Authority"))),"17",(_xlfn.XLOOKUP(AF107,ud_sub_organisation[lookupValue],ud_sub_organisation[lookupKey],""))))</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t="str">
        <f t="shared" ca="1" si="10"/>
        <v/>
      </c>
      <c r="V108" s="4"/>
      <c r="W108" s="3" t="str">
        <f t="shared" si="11"/>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2"/>
        <v/>
      </c>
      <c r="AC108" s="3" t="str">
        <f>IF($A108="","",IF((AND($A108="ADD",OR(AB108="",AB108="Queenstown-Lakes District Council"))),"70",(_xlfn.XLOOKUP(AB108,ud_organisation_owner[lookupValue],ud_organisation_owner[lookupKey],""))))</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IF($A108="","",IF((AND($A108="ADD",OR(AF108="",AF108="Local Authority"))),"17",(_xlfn.XLOOKUP(AF108,ud_sub_organisation[lookupValue],ud_sub_organisation[lookupKey],""))))</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t="str">
        <f t="shared" ca="1" si="10"/>
        <v/>
      </c>
      <c r="V109" s="4"/>
      <c r="W109" s="3" t="str">
        <f t="shared" si="11"/>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2"/>
        <v/>
      </c>
      <c r="AC109" s="3" t="str">
        <f>IF($A109="","",IF((AND($A109="ADD",OR(AB109="",AB109="Queenstown-Lakes District Council"))),"70",(_xlfn.XLOOKUP(AB109,ud_organisation_owner[lookupValue],ud_organisation_owner[lookupKey],""))))</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IF($A109="","",IF((AND($A109="ADD",OR(AF109="",AF109="Local Authority"))),"17",(_xlfn.XLOOKUP(AF109,ud_sub_organisation[lookupValue],ud_sub_organisation[lookupKey],""))))</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t="str">
        <f t="shared" ca="1" si="10"/>
        <v/>
      </c>
      <c r="V110" s="4"/>
      <c r="W110" s="3" t="str">
        <f t="shared" si="11"/>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2"/>
        <v/>
      </c>
      <c r="AC110" s="3" t="str">
        <f>IF($A110="","",IF((AND($A110="ADD",OR(AB110="",AB110="Queenstown-Lakes District Council"))),"70",(_xlfn.XLOOKUP(AB110,ud_organisation_owner[lookupValue],ud_organisation_owner[lookupKey],""))))</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IF($A110="","",IF((AND($A110="ADD",OR(AF110="",AF110="Local Authority"))),"17",(_xlfn.XLOOKUP(AF110,ud_sub_organisation[lookupValue],ud_sub_organisation[lookupKey],""))))</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t="str">
        <f t="shared" ca="1" si="10"/>
        <v/>
      </c>
      <c r="V111" s="4"/>
      <c r="W111" s="3" t="str">
        <f t="shared" si="11"/>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2"/>
        <v/>
      </c>
      <c r="AC111" s="3" t="str">
        <f>IF($A111="","",IF((AND($A111="ADD",OR(AB111="",AB111="Queenstown-Lakes District Council"))),"70",(_xlfn.XLOOKUP(AB111,ud_organisation_owner[lookupValue],ud_organisation_owner[lookupKey],""))))</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IF($A111="","",IF((AND($A111="ADD",OR(AF111="",AF111="Local Authority"))),"17",(_xlfn.XLOOKUP(AF111,ud_sub_organisation[lookupValue],ud_sub_organisation[lookupKey],""))))</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t="str">
        <f t="shared" ca="1" si="10"/>
        <v/>
      </c>
      <c r="V112" s="4"/>
      <c r="W112" s="3" t="str">
        <f t="shared" si="11"/>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2"/>
        <v/>
      </c>
      <c r="AC112" s="3" t="str">
        <f>IF($A112="","",IF((AND($A112="ADD",OR(AB112="",AB112="Queenstown-Lakes District Council"))),"70",(_xlfn.XLOOKUP(AB112,ud_organisation_owner[lookupValue],ud_organisation_owner[lookupKey],""))))</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IF($A112="","",IF((AND($A112="ADD",OR(AF112="",AF112="Local Authority"))),"17",(_xlfn.XLOOKUP(AF112,ud_sub_organisation[lookupValue],ud_sub_organisation[lookupKey],""))))</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t="str">
        <f t="shared" ca="1" si="10"/>
        <v/>
      </c>
      <c r="V113" s="4"/>
      <c r="W113" s="3" t="str">
        <f t="shared" si="11"/>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2"/>
        <v/>
      </c>
      <c r="AC113" s="3" t="str">
        <f>IF($A113="","",IF((AND($A113="ADD",OR(AB113="",AB113="Queenstown-Lakes District Council"))),"70",(_xlfn.XLOOKUP(AB113,ud_organisation_owner[lookupValue],ud_organisation_owner[lookupKey],""))))</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IF($A113="","",IF((AND($A113="ADD",OR(AF113="",AF113="Local Authority"))),"17",(_xlfn.XLOOKUP(AF113,ud_sub_organisation[lookupValue],ud_sub_organisation[lookupKey],""))))</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t="str">
        <f t="shared" ca="1" si="10"/>
        <v/>
      </c>
      <c r="V114" s="4"/>
      <c r="W114" s="3" t="str">
        <f t="shared" si="11"/>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2"/>
        <v/>
      </c>
      <c r="AC114" s="3" t="str">
        <f>IF($A114="","",IF((AND($A114="ADD",OR(AB114="",AB114="Queenstown-Lakes District Council"))),"70",(_xlfn.XLOOKUP(AB114,ud_organisation_owner[lookupValue],ud_organisation_owner[lookupKey],""))))</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IF($A114="","",IF((AND($A114="ADD",OR(AF114="",AF114="Local Authority"))),"17",(_xlfn.XLOOKUP(AF114,ud_sub_organisation[lookupValue],ud_sub_organisation[lookupKey],""))))</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t="str">
        <f t="shared" ca="1" si="10"/>
        <v/>
      </c>
      <c r="V115" s="4"/>
      <c r="W115" s="3" t="str">
        <f t="shared" si="11"/>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2"/>
        <v/>
      </c>
      <c r="AC115" s="3" t="str">
        <f>IF($A115="","",IF((AND($A115="ADD",OR(AB115="",AB115="Queenstown-Lakes District Council"))),"70",(_xlfn.XLOOKUP(AB115,ud_organisation_owner[lookupValue],ud_organisation_owner[lookupKey],""))))</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IF($A115="","",IF((AND($A115="ADD",OR(AF115="",AF115="Local Authority"))),"17",(_xlfn.XLOOKUP(AF115,ud_sub_organisation[lookupValue],ud_sub_organisation[lookupKey],""))))</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t="str">
        <f t="shared" ca="1" si="10"/>
        <v/>
      </c>
      <c r="V116" s="4"/>
      <c r="W116" s="3" t="str">
        <f t="shared" si="11"/>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2"/>
        <v/>
      </c>
      <c r="AC116" s="3" t="str">
        <f>IF($A116="","",IF((AND($A116="ADD",OR(AB116="",AB116="Queenstown-Lakes District Council"))),"70",(_xlfn.XLOOKUP(AB116,ud_organisation_owner[lookupValue],ud_organisation_owner[lookupKey],""))))</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IF($A116="","",IF((AND($A116="ADD",OR(AF116="",AF116="Local Authority"))),"17",(_xlfn.XLOOKUP(AF116,ud_sub_organisation[lookupValue],ud_sub_organisation[lookupKey],""))))</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t="str">
        <f t="shared" ca="1" si="10"/>
        <v/>
      </c>
      <c r="V117" s="4"/>
      <c r="W117" s="3" t="str">
        <f t="shared" si="11"/>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2"/>
        <v/>
      </c>
      <c r="AC117" s="3" t="str">
        <f>IF($A117="","",IF((AND($A117="ADD",OR(AB117="",AB117="Queenstown-Lakes District Council"))),"70",(_xlfn.XLOOKUP(AB117,ud_organisation_owner[lookupValue],ud_organisation_owner[lookupKey],""))))</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IF($A117="","",IF((AND($A117="ADD",OR(AF117="",AF117="Local Authority"))),"17",(_xlfn.XLOOKUP(AF117,ud_sub_organisation[lookupValue],ud_sub_organisation[lookupKey],""))))</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t="str">
        <f t="shared" ca="1" si="10"/>
        <v/>
      </c>
      <c r="V118" s="4"/>
      <c r="W118" s="3" t="str">
        <f t="shared" si="11"/>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2"/>
        <v/>
      </c>
      <c r="AC118" s="3" t="str">
        <f>IF($A118="","",IF((AND($A118="ADD",OR(AB118="",AB118="Queenstown-Lakes District Council"))),"70",(_xlfn.XLOOKUP(AB118,ud_organisation_owner[lookupValue],ud_organisation_owner[lookupKey],""))))</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IF($A118="","",IF((AND($A118="ADD",OR(AF118="",AF118="Local Authority"))),"17",(_xlfn.XLOOKUP(AF118,ud_sub_organisation[lookupValue],ud_sub_organisation[lookupKey],""))))</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t="str">
        <f t="shared" ca="1" si="10"/>
        <v/>
      </c>
      <c r="V119" s="4"/>
      <c r="W119" s="3" t="str">
        <f t="shared" si="11"/>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2"/>
        <v/>
      </c>
      <c r="AC119" s="3" t="str">
        <f>IF($A119="","",IF((AND($A119="ADD",OR(AB119="",AB119="Queenstown-Lakes District Council"))),"70",(_xlfn.XLOOKUP(AB119,ud_organisation_owner[lookupValue],ud_organisation_owner[lookupKey],""))))</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IF($A119="","",IF((AND($A119="ADD",OR(AF119="",AF119="Local Authority"))),"17",(_xlfn.XLOOKUP(AF119,ud_sub_organisation[lookupValue],ud_sub_organisation[lookupKey],""))))</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t="str">
        <f t="shared" ca="1" si="10"/>
        <v/>
      </c>
      <c r="V120" s="4"/>
      <c r="W120" s="3" t="str">
        <f t="shared" si="11"/>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2"/>
        <v/>
      </c>
      <c r="AC120" s="3" t="str">
        <f>IF($A120="","",IF((AND($A120="ADD",OR(AB120="",AB120="Queenstown-Lakes District Council"))),"70",(_xlfn.XLOOKUP(AB120,ud_organisation_owner[lookupValue],ud_organisation_owner[lookupKey],""))))</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IF($A120="","",IF((AND($A120="ADD",OR(AF120="",AF120="Local Authority"))),"17",(_xlfn.XLOOKUP(AF120,ud_sub_organisation[lookupValue],ud_sub_organisation[lookupKey],""))))</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t="str">
        <f t="shared" ca="1" si="10"/>
        <v/>
      </c>
      <c r="V121" s="4"/>
      <c r="W121" s="3" t="str">
        <f t="shared" si="11"/>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2"/>
        <v/>
      </c>
      <c r="AC121" s="3" t="str">
        <f>IF($A121="","",IF((AND($A121="ADD",OR(AB121="",AB121="Queenstown-Lakes District Council"))),"70",(_xlfn.XLOOKUP(AB121,ud_organisation_owner[lookupValue],ud_organisation_owner[lookupKey],""))))</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IF($A121="","",IF((AND($A121="ADD",OR(AF121="",AF121="Local Authority"))),"17",(_xlfn.XLOOKUP(AF121,ud_sub_organisation[lookupValue],ud_sub_organisation[lookupKey],""))))</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t="str">
        <f t="shared" ca="1" si="10"/>
        <v/>
      </c>
      <c r="V122" s="4"/>
      <c r="W122" s="3" t="str">
        <f t="shared" si="11"/>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2"/>
        <v/>
      </c>
      <c r="AC122" s="3" t="str">
        <f>IF($A122="","",IF((AND($A122="ADD",OR(AB122="",AB122="Queenstown-Lakes District Council"))),"70",(_xlfn.XLOOKUP(AB122,ud_organisation_owner[lookupValue],ud_organisation_owner[lookupKey],""))))</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IF($A122="","",IF((AND($A122="ADD",OR(AF122="",AF122="Local Authority"))),"17",(_xlfn.XLOOKUP(AF122,ud_sub_organisation[lookupValue],ud_sub_organisation[lookupKey],""))))</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t="str">
        <f t="shared" ca="1" si="10"/>
        <v/>
      </c>
      <c r="V123" s="4"/>
      <c r="W123" s="3" t="str">
        <f t="shared" si="11"/>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2"/>
        <v/>
      </c>
      <c r="AC123" s="3" t="str">
        <f>IF($A123="","",IF((AND($A123="ADD",OR(AB123="",AB123="Queenstown-Lakes District Council"))),"70",(_xlfn.XLOOKUP(AB123,ud_organisation_owner[lookupValue],ud_organisation_owner[lookupKey],""))))</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IF($A123="","",IF((AND($A123="ADD",OR(AF123="",AF123="Local Authority"))),"17",(_xlfn.XLOOKUP(AF123,ud_sub_organisation[lookupValue],ud_sub_organisation[lookupKey],""))))</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t="str">
        <f t="shared" ca="1" si="10"/>
        <v/>
      </c>
      <c r="V124" s="4"/>
      <c r="W124" s="3" t="str">
        <f t="shared" si="11"/>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2"/>
        <v/>
      </c>
      <c r="AC124" s="3" t="str">
        <f>IF($A124="","",IF((AND($A124="ADD",OR(AB124="",AB124="Queenstown-Lakes District Council"))),"70",(_xlfn.XLOOKUP(AB124,ud_organisation_owner[lookupValue],ud_organisation_owner[lookupKey],""))))</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IF($A124="","",IF((AND($A124="ADD",OR(AF124="",AF124="Local Authority"))),"17",(_xlfn.XLOOKUP(AF124,ud_sub_organisation[lookupValue],ud_sub_organisation[lookupKey],""))))</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t="str">
        <f t="shared" ca="1" si="10"/>
        <v/>
      </c>
      <c r="V125" s="4"/>
      <c r="W125" s="3" t="str">
        <f t="shared" si="11"/>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2"/>
        <v/>
      </c>
      <c r="AC125" s="3" t="str">
        <f>IF($A125="","",IF((AND($A125="ADD",OR(AB125="",AB125="Queenstown-Lakes District Council"))),"70",(_xlfn.XLOOKUP(AB125,ud_organisation_owner[lookupValue],ud_organisation_owner[lookupKey],""))))</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IF($A125="","",IF((AND($A125="ADD",OR(AF125="",AF125="Local Authority"))),"17",(_xlfn.XLOOKUP(AF125,ud_sub_organisation[lookupValue],ud_sub_organisation[lookupKey],""))))</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t="str">
        <f t="shared" ca="1" si="10"/>
        <v/>
      </c>
      <c r="V126" s="4"/>
      <c r="W126" s="3" t="str">
        <f t="shared" si="11"/>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2"/>
        <v/>
      </c>
      <c r="AC126" s="3" t="str">
        <f>IF($A126="","",IF((AND($A126="ADD",OR(AB126="",AB126="Queenstown-Lakes District Council"))),"70",(_xlfn.XLOOKUP(AB126,ud_organisation_owner[lookupValue],ud_organisation_owner[lookupKey],""))))</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IF($A126="","",IF((AND($A126="ADD",OR(AF126="",AF126="Local Authority"))),"17",(_xlfn.XLOOKUP(AF126,ud_sub_organisation[lookupValue],ud_sub_organisation[lookupKey],""))))</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t="str">
        <f t="shared" ca="1" si="10"/>
        <v/>
      </c>
      <c r="V127" s="4"/>
      <c r="W127" s="3" t="str">
        <f t="shared" si="11"/>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2"/>
        <v/>
      </c>
      <c r="AC127" s="3" t="str">
        <f>IF($A127="","",IF((AND($A127="ADD",OR(AB127="",AB127="Queenstown-Lakes District Council"))),"70",(_xlfn.XLOOKUP(AB127,ud_organisation_owner[lookupValue],ud_organisation_owner[lookupKey],""))))</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IF($A127="","",IF((AND($A127="ADD",OR(AF127="",AF127="Local Authority"))),"17",(_xlfn.XLOOKUP(AF127,ud_sub_organisation[lookupValue],ud_sub_organisation[lookupKey],""))))</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t="str">
        <f t="shared" ca="1" si="10"/>
        <v/>
      </c>
      <c r="V128" s="4"/>
      <c r="W128" s="3" t="str">
        <f t="shared" si="11"/>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2"/>
        <v/>
      </c>
      <c r="AC128" s="3" t="str">
        <f>IF($A128="","",IF((AND($A128="ADD",OR(AB128="",AB128="Queenstown-Lakes District Council"))),"70",(_xlfn.XLOOKUP(AB128,ud_organisation_owner[lookupValue],ud_organisation_owner[lookupKey],""))))</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IF($A128="","",IF((AND($A128="ADD",OR(AF128="",AF128="Local Authority"))),"17",(_xlfn.XLOOKUP(AF128,ud_sub_organisation[lookupValue],ud_sub_organisation[lookupKey],""))))</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t="str">
        <f t="shared" ca="1" si="10"/>
        <v/>
      </c>
      <c r="V129" s="4"/>
      <c r="W129" s="3" t="str">
        <f t="shared" si="11"/>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2"/>
        <v/>
      </c>
      <c r="AC129" s="3" t="str">
        <f>IF($A129="","",IF((AND($A129="ADD",OR(AB129="",AB129="Queenstown-Lakes District Council"))),"70",(_xlfn.XLOOKUP(AB129,ud_organisation_owner[lookupValue],ud_organisation_owner[lookupKey],""))))</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IF($A129="","",IF((AND($A129="ADD",OR(AF129="",AF129="Local Authority"))),"17",(_xlfn.XLOOKUP(AF129,ud_sub_organisation[lookupValue],ud_sub_organisation[lookupKey],""))))</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t="str">
        <f t="shared" ca="1" si="10"/>
        <v/>
      </c>
      <c r="V130" s="4"/>
      <c r="W130" s="3" t="str">
        <f t="shared" si="11"/>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2"/>
        <v/>
      </c>
      <c r="AC130" s="3" t="str">
        <f>IF($A130="","",IF((AND($A130="ADD",OR(AB130="",AB130="Queenstown-Lakes District Council"))),"70",(_xlfn.XLOOKUP(AB130,ud_organisation_owner[lookupValue],ud_organisation_owner[lookupKey],""))))</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IF($A130="","",IF((AND($A130="ADD",OR(AF130="",AF130="Local Authority"))),"17",(_xlfn.XLOOKUP(AF130,ud_sub_organisation[lookupValue],ud_sub_organisation[lookupKey],""))))</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t="str">
        <f t="shared" ca="1" si="10"/>
        <v/>
      </c>
      <c r="V131" s="4"/>
      <c r="W131" s="3" t="str">
        <f t="shared" si="11"/>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2"/>
        <v/>
      </c>
      <c r="AC131" s="3" t="str">
        <f>IF($A131="","",IF((AND($A131="ADD",OR(AB131="",AB131="Queenstown-Lakes District Council"))),"70",(_xlfn.XLOOKUP(AB131,ud_organisation_owner[lookupValue],ud_organisation_owner[lookupKey],""))))</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IF($A131="","",IF((AND($A131="ADD",OR(AF131="",AF131="Local Authority"))),"17",(_xlfn.XLOOKUP(AF131,ud_sub_organisation[lookupValue],ud_sub_organisation[lookupKey],""))))</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t="str">
        <f t="shared" ca="1" si="10"/>
        <v/>
      </c>
      <c r="V132" s="4"/>
      <c r="W132" s="3" t="str">
        <f t="shared" si="11"/>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2"/>
        <v/>
      </c>
      <c r="AC132" s="3" t="str">
        <f>IF($A132="","",IF((AND($A132="ADD",OR(AB132="",AB132="Queenstown-Lakes District Council"))),"70",(_xlfn.XLOOKUP(AB132,ud_organisation_owner[lookupValue],ud_organisation_owner[lookupKey],""))))</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IF($A132="","",IF((AND($A132="ADD",OR(AF132="",AF132="Local Authority"))),"17",(_xlfn.XLOOKUP(AF132,ud_sub_organisation[lookupValue],ud_sub_organisation[lookupKey],""))))</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t="str">
        <f t="shared" ca="1" si="10"/>
        <v/>
      </c>
      <c r="V133" s="4"/>
      <c r="W133" s="3" t="str">
        <f t="shared" si="11"/>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2"/>
        <v/>
      </c>
      <c r="AC133" s="3" t="str">
        <f>IF($A133="","",IF((AND($A133="ADD",OR(AB133="",AB133="Queenstown-Lakes District Council"))),"70",(_xlfn.XLOOKUP(AB133,ud_organisation_owner[lookupValue],ud_organisation_owner[lookupKey],""))))</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IF($A133="","",IF((AND($A133="ADD",OR(AF133="",AF133="Local Authority"))),"17",(_xlfn.XLOOKUP(AF133,ud_sub_organisation[lookupValue],ud_sub_organisation[lookupKey],""))))</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t="str">
        <f t="shared" ca="1" si="10"/>
        <v/>
      </c>
      <c r="V134" s="4"/>
      <c r="W134" s="3" t="str">
        <f t="shared" si="11"/>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2"/>
        <v/>
      </c>
      <c r="AC134" s="3" t="str">
        <f>IF($A134="","",IF((AND($A134="ADD",OR(AB134="",AB134="Queenstown-Lakes District Council"))),"70",(_xlfn.XLOOKUP(AB134,ud_organisation_owner[lookupValue],ud_organisation_owner[lookupKey],""))))</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IF($A134="","",IF((AND($A134="ADD",OR(AF134="",AF134="Local Authority"))),"17",(_xlfn.XLOOKUP(AF134,ud_sub_organisation[lookupValue],ud_sub_organisation[lookupKey],""))))</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t="str">
        <f t="shared" ca="1" si="10"/>
        <v/>
      </c>
      <c r="V135" s="4"/>
      <c r="W135" s="3" t="str">
        <f t="shared" si="11"/>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2"/>
        <v/>
      </c>
      <c r="AC135" s="3" t="str">
        <f>IF($A135="","",IF((AND($A135="ADD",OR(AB135="",AB135="Queenstown-Lakes District Council"))),"70",(_xlfn.XLOOKUP(AB135,ud_organisation_owner[lookupValue],ud_organisation_owner[lookupKey],""))))</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IF($A135="","",IF((AND($A135="ADD",OR(AF135="",AF135="Local Authority"))),"17",(_xlfn.XLOOKUP(AF135,ud_sub_organisation[lookupValue],ud_sub_organisation[lookupKey],""))))</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t="str">
        <f t="shared" ca="1" si="10"/>
        <v/>
      </c>
      <c r="V136" s="4"/>
      <c r="W136" s="3" t="str">
        <f t="shared" si="11"/>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2"/>
        <v/>
      </c>
      <c r="AC136" s="3" t="str">
        <f>IF($A136="","",IF((AND($A136="ADD",OR(AB136="",AB136="Queenstown-Lakes District Council"))),"70",(_xlfn.XLOOKUP(AB136,ud_organisation_owner[lookupValue],ud_organisation_owner[lookupKey],""))))</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IF($A136="","",IF((AND($A136="ADD",OR(AF136="",AF136="Local Authority"))),"17",(_xlfn.XLOOKUP(AF136,ud_sub_organisation[lookupValue],ud_sub_organisation[lookupKey],""))))</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t="str">
        <f t="shared" ca="1" si="10"/>
        <v/>
      </c>
      <c r="V137" s="4"/>
      <c r="W137" s="3" t="str">
        <f t="shared" si="11"/>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2"/>
        <v/>
      </c>
      <c r="AC137" s="3" t="str">
        <f>IF($A137="","",IF((AND($A137="ADD",OR(AB137="",AB137="Queenstown-Lakes District Council"))),"70",(_xlfn.XLOOKUP(AB137,ud_organisation_owner[lookupValue],ud_organisation_owner[lookupKey],""))))</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IF($A137="","",IF((AND($A137="ADD",OR(AF137="",AF137="Local Authority"))),"17",(_xlfn.XLOOKUP(AF137,ud_sub_organisation[lookupValue],ud_sub_organisation[lookupKey],""))))</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t="str">
        <f t="shared" ca="1" si="10"/>
        <v/>
      </c>
      <c r="V138" s="4"/>
      <c r="W138" s="3" t="str">
        <f t="shared" si="11"/>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2"/>
        <v/>
      </c>
      <c r="AC138" s="3" t="str">
        <f>IF($A138="","",IF((AND($A138="ADD",OR(AB138="",AB138="Queenstown-Lakes District Council"))),"70",(_xlfn.XLOOKUP(AB138,ud_organisation_owner[lookupValue],ud_organisation_owner[lookupKey],""))))</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IF($A138="","",IF((AND($A138="ADD",OR(AF138="",AF138="Local Authority"))),"17",(_xlfn.XLOOKUP(AF138,ud_sub_organisation[lookupValue],ud_sub_organisation[lookupKey],""))))</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t="str">
        <f t="shared" ref="U139:U202" ca="1" si="20">IF(T139&lt;&gt;"", DATEDIF(T139, TODAY(),"Y"),"")</f>
        <v/>
      </c>
      <c r="V139" s="4"/>
      <c r="W139" s="3" t="str">
        <f t="shared" ref="W139:W202" si="21">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2">IF($A139="ADD","Queenstown-Lakes District Council","")</f>
        <v/>
      </c>
      <c r="AC139" s="3" t="str">
        <f>IF($A139="","",IF((AND($A139="ADD",OR(AB139="",AB139="Queenstown-Lakes District Council"))),"70",(_xlfn.XLOOKUP(AB139,ud_organisation_owner[lookupValue],ud_organisation_owner[lookupKey],""))))</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IF($A139="ADD","Local Authority","")</f>
        <v/>
      </c>
      <c r="AG139" s="3" t="str">
        <f>IF($A139="","",IF((AND($A139="ADD",OR(AF139="",AF139="Local Authority"))),"17",(_xlfn.XLOOKUP(AF139,ud_sub_organisation[lookupValue],ud_sub_organisation[lookupKey],""))))</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IF(T139&lt;&gt;"",T139,"")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t="str">
        <f t="shared" ca="1" si="20"/>
        <v/>
      </c>
      <c r="V140" s="4"/>
      <c r="W140" s="3" t="str">
        <f t="shared" si="21"/>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2"/>
        <v/>
      </c>
      <c r="AC140" s="3" t="str">
        <f>IF($A140="","",IF((AND($A140="ADD",OR(AB140="",AB140="Queenstown-Lakes District Council"))),"70",(_xlfn.XLOOKUP(AB140,ud_organisation_owner[lookupValue],ud_organisation_owner[lookupKey],""))))</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IF($A140="","",IF((AND($A140="ADD",OR(AF140="",AF140="Local Authority"))),"17",(_xlfn.XLOOKUP(AF140,ud_sub_organisation[lookupValue],ud_sub_organisation[lookupKey],""))))</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t="str">
        <f t="shared" ca="1" si="20"/>
        <v/>
      </c>
      <c r="V141" s="4"/>
      <c r="W141" s="3" t="str">
        <f t="shared" si="21"/>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2"/>
        <v/>
      </c>
      <c r="AC141" s="3" t="str">
        <f>IF($A141="","",IF((AND($A141="ADD",OR(AB141="",AB141="Queenstown-Lakes District Council"))),"70",(_xlfn.XLOOKUP(AB141,ud_organisation_owner[lookupValue],ud_organisation_owner[lookupKey],""))))</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IF($A141="","",IF((AND($A141="ADD",OR(AF141="",AF141="Local Authority"))),"17",(_xlfn.XLOOKUP(AF141,ud_sub_organisation[lookupValue],ud_sub_organisation[lookupKey],""))))</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t="str">
        <f t="shared" ca="1" si="20"/>
        <v/>
      </c>
      <c r="V142" s="4"/>
      <c r="W142" s="3" t="str">
        <f t="shared" si="21"/>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2"/>
        <v/>
      </c>
      <c r="AC142" s="3" t="str">
        <f>IF($A142="","",IF((AND($A142="ADD",OR(AB142="",AB142="Queenstown-Lakes District Council"))),"70",(_xlfn.XLOOKUP(AB142,ud_organisation_owner[lookupValue],ud_organisation_owner[lookupKey],""))))</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IF($A142="","",IF((AND($A142="ADD",OR(AF142="",AF142="Local Authority"))),"17",(_xlfn.XLOOKUP(AF142,ud_sub_organisation[lookupValue],ud_sub_organisation[lookupKey],""))))</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t="str">
        <f t="shared" ca="1" si="20"/>
        <v/>
      </c>
      <c r="V143" s="4"/>
      <c r="W143" s="3" t="str">
        <f t="shared" si="21"/>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2"/>
        <v/>
      </c>
      <c r="AC143" s="3" t="str">
        <f>IF($A143="","",IF((AND($A143="ADD",OR(AB143="",AB143="Queenstown-Lakes District Council"))),"70",(_xlfn.XLOOKUP(AB143,ud_organisation_owner[lookupValue],ud_organisation_owner[lookupKey],""))))</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IF($A143="","",IF((AND($A143="ADD",OR(AF143="",AF143="Local Authority"))),"17",(_xlfn.XLOOKUP(AF143,ud_sub_organisation[lookupValue],ud_sub_organisation[lookupKey],""))))</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t="str">
        <f t="shared" ca="1" si="20"/>
        <v/>
      </c>
      <c r="V144" s="4"/>
      <c r="W144" s="3" t="str">
        <f t="shared" si="21"/>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2"/>
        <v/>
      </c>
      <c r="AC144" s="3" t="str">
        <f>IF($A144="","",IF((AND($A144="ADD",OR(AB144="",AB144="Queenstown-Lakes District Council"))),"70",(_xlfn.XLOOKUP(AB144,ud_organisation_owner[lookupValue],ud_organisation_owner[lookupKey],""))))</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IF($A144="","",IF((AND($A144="ADD",OR(AF144="",AF144="Local Authority"))),"17",(_xlfn.XLOOKUP(AF144,ud_sub_organisation[lookupValue],ud_sub_organisation[lookupKey],""))))</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t="str">
        <f t="shared" ca="1" si="20"/>
        <v/>
      </c>
      <c r="V145" s="4"/>
      <c r="W145" s="3" t="str">
        <f t="shared" si="21"/>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2"/>
        <v/>
      </c>
      <c r="AC145" s="3" t="str">
        <f>IF($A145="","",IF((AND($A145="ADD",OR(AB145="",AB145="Queenstown-Lakes District Council"))),"70",(_xlfn.XLOOKUP(AB145,ud_organisation_owner[lookupValue],ud_organisation_owner[lookupKey],""))))</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IF($A145="","",IF((AND($A145="ADD",OR(AF145="",AF145="Local Authority"))),"17",(_xlfn.XLOOKUP(AF145,ud_sub_organisation[lookupValue],ud_sub_organisation[lookupKey],""))))</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t="str">
        <f t="shared" ca="1" si="20"/>
        <v/>
      </c>
      <c r="V146" s="4"/>
      <c r="W146" s="3" t="str">
        <f t="shared" si="21"/>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2"/>
        <v/>
      </c>
      <c r="AC146" s="3" t="str">
        <f>IF($A146="","",IF((AND($A146="ADD",OR(AB146="",AB146="Queenstown-Lakes District Council"))),"70",(_xlfn.XLOOKUP(AB146,ud_organisation_owner[lookupValue],ud_organisation_owner[lookupKey],""))))</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IF($A146="","",IF((AND($A146="ADD",OR(AF146="",AF146="Local Authority"))),"17",(_xlfn.XLOOKUP(AF146,ud_sub_organisation[lookupValue],ud_sub_organisation[lookupKey],""))))</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t="str">
        <f t="shared" ca="1" si="20"/>
        <v/>
      </c>
      <c r="V147" s="4"/>
      <c r="W147" s="3" t="str">
        <f t="shared" si="21"/>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2"/>
        <v/>
      </c>
      <c r="AC147" s="3" t="str">
        <f>IF($A147="","",IF((AND($A147="ADD",OR(AB147="",AB147="Queenstown-Lakes District Council"))),"70",(_xlfn.XLOOKUP(AB147,ud_organisation_owner[lookupValue],ud_organisation_owner[lookupKey],""))))</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IF($A147="","",IF((AND($A147="ADD",OR(AF147="",AF147="Local Authority"))),"17",(_xlfn.XLOOKUP(AF147,ud_sub_organisation[lookupValue],ud_sub_organisation[lookupKey],""))))</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t="str">
        <f t="shared" ca="1" si="20"/>
        <v/>
      </c>
      <c r="V148" s="4"/>
      <c r="W148" s="3" t="str">
        <f t="shared" si="21"/>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2"/>
        <v/>
      </c>
      <c r="AC148" s="3" t="str">
        <f>IF($A148="","",IF((AND($A148="ADD",OR(AB148="",AB148="Queenstown-Lakes District Council"))),"70",(_xlfn.XLOOKUP(AB148,ud_organisation_owner[lookupValue],ud_organisation_owner[lookupKey],""))))</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IF($A148="","",IF((AND($A148="ADD",OR(AF148="",AF148="Local Authority"))),"17",(_xlfn.XLOOKUP(AF148,ud_sub_organisation[lookupValue],ud_sub_organisation[lookupKey],""))))</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t="str">
        <f t="shared" ca="1" si="20"/>
        <v/>
      </c>
      <c r="V149" s="4"/>
      <c r="W149" s="3" t="str">
        <f t="shared" si="21"/>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2"/>
        <v/>
      </c>
      <c r="AC149" s="3" t="str">
        <f>IF($A149="","",IF((AND($A149="ADD",OR(AB149="",AB149="Queenstown-Lakes District Council"))),"70",(_xlfn.XLOOKUP(AB149,ud_organisation_owner[lookupValue],ud_organisation_owner[lookupKey],""))))</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IF($A149="","",IF((AND($A149="ADD",OR(AF149="",AF149="Local Authority"))),"17",(_xlfn.XLOOKUP(AF149,ud_sub_organisation[lookupValue],ud_sub_organisation[lookupKey],""))))</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t="str">
        <f t="shared" ca="1" si="20"/>
        <v/>
      </c>
      <c r="V150" s="4"/>
      <c r="W150" s="3" t="str">
        <f t="shared" si="21"/>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2"/>
        <v/>
      </c>
      <c r="AC150" s="3" t="str">
        <f>IF($A150="","",IF((AND($A150="ADD",OR(AB150="",AB150="Queenstown-Lakes District Council"))),"70",(_xlfn.XLOOKUP(AB150,ud_organisation_owner[lookupValue],ud_organisation_owner[lookupKey],""))))</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IF($A150="","",IF((AND($A150="ADD",OR(AF150="",AF150="Local Authority"))),"17",(_xlfn.XLOOKUP(AF150,ud_sub_organisation[lookupValue],ud_sub_organisation[lookupKey],""))))</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t="str">
        <f t="shared" ca="1" si="20"/>
        <v/>
      </c>
      <c r="V151" s="4"/>
      <c r="W151" s="3" t="str">
        <f t="shared" si="21"/>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2"/>
        <v/>
      </c>
      <c r="AC151" s="3" t="str">
        <f>IF($A151="","",IF((AND($A151="ADD",OR(AB151="",AB151="Queenstown-Lakes District Council"))),"70",(_xlfn.XLOOKUP(AB151,ud_organisation_owner[lookupValue],ud_organisation_owner[lookupKey],""))))</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IF($A151="","",IF((AND($A151="ADD",OR(AF151="",AF151="Local Authority"))),"17",(_xlfn.XLOOKUP(AF151,ud_sub_organisation[lookupValue],ud_sub_organisation[lookupKey],""))))</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t="str">
        <f t="shared" ca="1" si="20"/>
        <v/>
      </c>
      <c r="V152" s="4"/>
      <c r="W152" s="3" t="str">
        <f t="shared" si="21"/>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2"/>
        <v/>
      </c>
      <c r="AC152" s="3" t="str">
        <f>IF($A152="","",IF((AND($A152="ADD",OR(AB152="",AB152="Queenstown-Lakes District Council"))),"70",(_xlfn.XLOOKUP(AB152,ud_organisation_owner[lookupValue],ud_organisation_owner[lookupKey],""))))</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IF($A152="","",IF((AND($A152="ADD",OR(AF152="",AF152="Local Authority"))),"17",(_xlfn.XLOOKUP(AF152,ud_sub_organisation[lookupValue],ud_sub_organisation[lookupKey],""))))</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t="str">
        <f t="shared" ca="1" si="20"/>
        <v/>
      </c>
      <c r="V153" s="4"/>
      <c r="W153" s="3" t="str">
        <f t="shared" si="21"/>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2"/>
        <v/>
      </c>
      <c r="AC153" s="3" t="str">
        <f>IF($A153="","",IF((AND($A153="ADD",OR(AB153="",AB153="Queenstown-Lakes District Council"))),"70",(_xlfn.XLOOKUP(AB153,ud_organisation_owner[lookupValue],ud_organisation_owner[lookupKey],""))))</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IF($A153="","",IF((AND($A153="ADD",OR(AF153="",AF153="Local Authority"))),"17",(_xlfn.XLOOKUP(AF153,ud_sub_organisation[lookupValue],ud_sub_organisation[lookupKey],""))))</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t="str">
        <f t="shared" ca="1" si="20"/>
        <v/>
      </c>
      <c r="V154" s="4"/>
      <c r="W154" s="3" t="str">
        <f t="shared" si="21"/>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2"/>
        <v/>
      </c>
      <c r="AC154" s="3" t="str">
        <f>IF($A154="","",IF((AND($A154="ADD",OR(AB154="",AB154="Queenstown-Lakes District Council"))),"70",(_xlfn.XLOOKUP(AB154,ud_organisation_owner[lookupValue],ud_organisation_owner[lookupKey],""))))</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IF($A154="","",IF((AND($A154="ADD",OR(AF154="",AF154="Local Authority"))),"17",(_xlfn.XLOOKUP(AF154,ud_sub_organisation[lookupValue],ud_sub_organisation[lookupKey],""))))</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t="str">
        <f t="shared" ca="1" si="20"/>
        <v/>
      </c>
      <c r="V155" s="4"/>
      <c r="W155" s="3" t="str">
        <f t="shared" si="21"/>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2"/>
        <v/>
      </c>
      <c r="AC155" s="3" t="str">
        <f>IF($A155="","",IF((AND($A155="ADD",OR(AB155="",AB155="Queenstown-Lakes District Council"))),"70",(_xlfn.XLOOKUP(AB155,ud_organisation_owner[lookupValue],ud_organisation_owner[lookupKey],""))))</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IF($A155="","",IF((AND($A155="ADD",OR(AF155="",AF155="Local Authority"))),"17",(_xlfn.XLOOKUP(AF155,ud_sub_organisation[lookupValue],ud_sub_organisation[lookupKey],""))))</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t="str">
        <f t="shared" ca="1" si="20"/>
        <v/>
      </c>
      <c r="V156" s="4"/>
      <c r="W156" s="3" t="str">
        <f t="shared" si="21"/>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2"/>
        <v/>
      </c>
      <c r="AC156" s="3" t="str">
        <f>IF($A156="","",IF((AND($A156="ADD",OR(AB156="",AB156="Queenstown-Lakes District Council"))),"70",(_xlfn.XLOOKUP(AB156,ud_organisation_owner[lookupValue],ud_organisation_owner[lookupKey],""))))</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IF($A156="","",IF((AND($A156="ADD",OR(AF156="",AF156="Local Authority"))),"17",(_xlfn.XLOOKUP(AF156,ud_sub_organisation[lookupValue],ud_sub_organisation[lookupKey],""))))</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t="str">
        <f t="shared" ca="1" si="20"/>
        <v/>
      </c>
      <c r="V157" s="4"/>
      <c r="W157" s="3" t="str">
        <f t="shared" si="21"/>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2"/>
        <v/>
      </c>
      <c r="AC157" s="3" t="str">
        <f>IF($A157="","",IF((AND($A157="ADD",OR(AB157="",AB157="Queenstown-Lakes District Council"))),"70",(_xlfn.XLOOKUP(AB157,ud_organisation_owner[lookupValue],ud_organisation_owner[lookupKey],""))))</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IF($A157="","",IF((AND($A157="ADD",OR(AF157="",AF157="Local Authority"))),"17",(_xlfn.XLOOKUP(AF157,ud_sub_organisation[lookupValue],ud_sub_organisation[lookupKey],""))))</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t="str">
        <f t="shared" ca="1" si="20"/>
        <v/>
      </c>
      <c r="V158" s="4"/>
      <c r="W158" s="3" t="str">
        <f t="shared" si="21"/>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2"/>
        <v/>
      </c>
      <c r="AC158" s="3" t="str">
        <f>IF($A158="","",IF((AND($A158="ADD",OR(AB158="",AB158="Queenstown-Lakes District Council"))),"70",(_xlfn.XLOOKUP(AB158,ud_organisation_owner[lookupValue],ud_organisation_owner[lookupKey],""))))</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IF($A158="","",IF((AND($A158="ADD",OR(AF158="",AF158="Local Authority"))),"17",(_xlfn.XLOOKUP(AF158,ud_sub_organisation[lookupValue],ud_sub_organisation[lookupKey],""))))</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t="str">
        <f t="shared" ca="1" si="20"/>
        <v/>
      </c>
      <c r="V159" s="4"/>
      <c r="W159" s="3" t="str">
        <f t="shared" si="21"/>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2"/>
        <v/>
      </c>
      <c r="AC159" s="3" t="str">
        <f>IF($A159="","",IF((AND($A159="ADD",OR(AB159="",AB159="Queenstown-Lakes District Council"))),"70",(_xlfn.XLOOKUP(AB159,ud_organisation_owner[lookupValue],ud_organisation_owner[lookupKey],""))))</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IF($A159="","",IF((AND($A159="ADD",OR(AF159="",AF159="Local Authority"))),"17",(_xlfn.XLOOKUP(AF159,ud_sub_organisation[lookupValue],ud_sub_organisation[lookupKey],""))))</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t="str">
        <f t="shared" ca="1" si="20"/>
        <v/>
      </c>
      <c r="V160" s="4"/>
      <c r="W160" s="3" t="str">
        <f t="shared" si="21"/>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2"/>
        <v/>
      </c>
      <c r="AC160" s="3" t="str">
        <f>IF($A160="","",IF((AND($A160="ADD",OR(AB160="",AB160="Queenstown-Lakes District Council"))),"70",(_xlfn.XLOOKUP(AB160,ud_organisation_owner[lookupValue],ud_organisation_owner[lookupKey],""))))</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IF($A160="","",IF((AND($A160="ADD",OR(AF160="",AF160="Local Authority"))),"17",(_xlfn.XLOOKUP(AF160,ud_sub_organisation[lookupValue],ud_sub_organisation[lookupKey],""))))</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t="str">
        <f t="shared" ca="1" si="20"/>
        <v/>
      </c>
      <c r="V161" s="4"/>
      <c r="W161" s="3" t="str">
        <f t="shared" si="21"/>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2"/>
        <v/>
      </c>
      <c r="AC161" s="3" t="str">
        <f>IF($A161="","",IF((AND($A161="ADD",OR(AB161="",AB161="Queenstown-Lakes District Council"))),"70",(_xlfn.XLOOKUP(AB161,ud_organisation_owner[lookupValue],ud_organisation_owner[lookupKey],""))))</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IF($A161="","",IF((AND($A161="ADD",OR(AF161="",AF161="Local Authority"))),"17",(_xlfn.XLOOKUP(AF161,ud_sub_organisation[lookupValue],ud_sub_organisation[lookupKey],""))))</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t="str">
        <f t="shared" ca="1" si="20"/>
        <v/>
      </c>
      <c r="V162" s="4"/>
      <c r="W162" s="3" t="str">
        <f t="shared" si="21"/>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2"/>
        <v/>
      </c>
      <c r="AC162" s="3" t="str">
        <f>IF($A162="","",IF((AND($A162="ADD",OR(AB162="",AB162="Queenstown-Lakes District Council"))),"70",(_xlfn.XLOOKUP(AB162,ud_organisation_owner[lookupValue],ud_organisation_owner[lookupKey],""))))</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IF($A162="","",IF((AND($A162="ADD",OR(AF162="",AF162="Local Authority"))),"17",(_xlfn.XLOOKUP(AF162,ud_sub_organisation[lookupValue],ud_sub_organisation[lookupKey],""))))</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t="str">
        <f t="shared" ca="1" si="20"/>
        <v/>
      </c>
      <c r="V163" s="4"/>
      <c r="W163" s="3" t="str">
        <f t="shared" si="21"/>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2"/>
        <v/>
      </c>
      <c r="AC163" s="3" t="str">
        <f>IF($A163="","",IF((AND($A163="ADD",OR(AB163="",AB163="Queenstown-Lakes District Council"))),"70",(_xlfn.XLOOKUP(AB163,ud_organisation_owner[lookupValue],ud_organisation_owner[lookupKey],""))))</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IF($A163="","",IF((AND($A163="ADD",OR(AF163="",AF163="Local Authority"))),"17",(_xlfn.XLOOKUP(AF163,ud_sub_organisation[lookupValue],ud_sub_organisation[lookupKey],""))))</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t="str">
        <f t="shared" ca="1" si="20"/>
        <v/>
      </c>
      <c r="V164" s="4"/>
      <c r="W164" s="3" t="str">
        <f t="shared" si="21"/>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2"/>
        <v/>
      </c>
      <c r="AC164" s="3" t="str">
        <f>IF($A164="","",IF((AND($A164="ADD",OR(AB164="",AB164="Queenstown-Lakes District Council"))),"70",(_xlfn.XLOOKUP(AB164,ud_organisation_owner[lookupValue],ud_organisation_owner[lookupKey],""))))</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IF($A164="","",IF((AND($A164="ADD",OR(AF164="",AF164="Local Authority"))),"17",(_xlfn.XLOOKUP(AF164,ud_sub_organisation[lookupValue],ud_sub_organisation[lookupKey],""))))</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t="str">
        <f t="shared" ca="1" si="20"/>
        <v/>
      </c>
      <c r="V165" s="4"/>
      <c r="W165" s="3" t="str">
        <f t="shared" si="21"/>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2"/>
        <v/>
      </c>
      <c r="AC165" s="3" t="str">
        <f>IF($A165="","",IF((AND($A165="ADD",OR(AB165="",AB165="Queenstown-Lakes District Council"))),"70",(_xlfn.XLOOKUP(AB165,ud_organisation_owner[lookupValue],ud_organisation_owner[lookupKey],""))))</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IF($A165="","",IF((AND($A165="ADD",OR(AF165="",AF165="Local Authority"))),"17",(_xlfn.XLOOKUP(AF165,ud_sub_organisation[lookupValue],ud_sub_organisation[lookupKey],""))))</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t="str">
        <f t="shared" ca="1" si="20"/>
        <v/>
      </c>
      <c r="V166" s="4"/>
      <c r="W166" s="3" t="str">
        <f t="shared" si="21"/>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2"/>
        <v/>
      </c>
      <c r="AC166" s="3" t="str">
        <f>IF($A166="","",IF((AND($A166="ADD",OR(AB166="",AB166="Queenstown-Lakes District Council"))),"70",(_xlfn.XLOOKUP(AB166,ud_organisation_owner[lookupValue],ud_organisation_owner[lookupKey],""))))</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IF($A166="","",IF((AND($A166="ADD",OR(AF166="",AF166="Local Authority"))),"17",(_xlfn.XLOOKUP(AF166,ud_sub_organisation[lookupValue],ud_sub_organisation[lookupKey],""))))</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t="str">
        <f t="shared" ca="1" si="20"/>
        <v/>
      </c>
      <c r="V167" s="4"/>
      <c r="W167" s="3" t="str">
        <f t="shared" si="21"/>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2"/>
        <v/>
      </c>
      <c r="AC167" s="3" t="str">
        <f>IF($A167="","",IF((AND($A167="ADD",OR(AB167="",AB167="Queenstown-Lakes District Council"))),"70",(_xlfn.XLOOKUP(AB167,ud_organisation_owner[lookupValue],ud_organisation_owner[lookupKey],""))))</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IF($A167="","",IF((AND($A167="ADD",OR(AF167="",AF167="Local Authority"))),"17",(_xlfn.XLOOKUP(AF167,ud_sub_organisation[lookupValue],ud_sub_organisation[lookupKey],""))))</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t="str">
        <f t="shared" ca="1" si="20"/>
        <v/>
      </c>
      <c r="V168" s="4"/>
      <c r="W168" s="3" t="str">
        <f t="shared" si="21"/>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2"/>
        <v/>
      </c>
      <c r="AC168" s="3" t="str">
        <f>IF($A168="","",IF((AND($A168="ADD",OR(AB168="",AB168="Queenstown-Lakes District Council"))),"70",(_xlfn.XLOOKUP(AB168,ud_organisation_owner[lookupValue],ud_organisation_owner[lookupKey],""))))</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IF($A168="","",IF((AND($A168="ADD",OR(AF168="",AF168="Local Authority"))),"17",(_xlfn.XLOOKUP(AF168,ud_sub_organisation[lookupValue],ud_sub_organisation[lookupKey],""))))</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t="str">
        <f t="shared" ca="1" si="20"/>
        <v/>
      </c>
      <c r="V169" s="4"/>
      <c r="W169" s="3" t="str">
        <f t="shared" si="21"/>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2"/>
        <v/>
      </c>
      <c r="AC169" s="3" t="str">
        <f>IF($A169="","",IF((AND($A169="ADD",OR(AB169="",AB169="Queenstown-Lakes District Council"))),"70",(_xlfn.XLOOKUP(AB169,ud_organisation_owner[lookupValue],ud_organisation_owner[lookupKey],""))))</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IF($A169="","",IF((AND($A169="ADD",OR(AF169="",AF169="Local Authority"))),"17",(_xlfn.XLOOKUP(AF169,ud_sub_organisation[lookupValue],ud_sub_organisation[lookupKey],""))))</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t="str">
        <f t="shared" ca="1" si="20"/>
        <v/>
      </c>
      <c r="V170" s="4"/>
      <c r="W170" s="3" t="str">
        <f t="shared" si="21"/>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2"/>
        <v/>
      </c>
      <c r="AC170" s="3" t="str">
        <f>IF($A170="","",IF((AND($A170="ADD",OR(AB170="",AB170="Queenstown-Lakes District Council"))),"70",(_xlfn.XLOOKUP(AB170,ud_organisation_owner[lookupValue],ud_organisation_owner[lookupKey],""))))</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IF($A170="","",IF((AND($A170="ADD",OR(AF170="",AF170="Local Authority"))),"17",(_xlfn.XLOOKUP(AF170,ud_sub_organisation[lookupValue],ud_sub_organisation[lookupKey],""))))</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t="str">
        <f t="shared" ca="1" si="20"/>
        <v/>
      </c>
      <c r="V171" s="4"/>
      <c r="W171" s="3" t="str">
        <f t="shared" si="21"/>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2"/>
        <v/>
      </c>
      <c r="AC171" s="3" t="str">
        <f>IF($A171="","",IF((AND($A171="ADD",OR(AB171="",AB171="Queenstown-Lakes District Council"))),"70",(_xlfn.XLOOKUP(AB171,ud_organisation_owner[lookupValue],ud_organisation_owner[lookupKey],""))))</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IF($A171="","",IF((AND($A171="ADD",OR(AF171="",AF171="Local Authority"))),"17",(_xlfn.XLOOKUP(AF171,ud_sub_organisation[lookupValue],ud_sub_organisation[lookupKey],""))))</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t="str">
        <f t="shared" ca="1" si="20"/>
        <v/>
      </c>
      <c r="V172" s="4"/>
      <c r="W172" s="3" t="str">
        <f t="shared" si="21"/>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2"/>
        <v/>
      </c>
      <c r="AC172" s="3" t="str">
        <f>IF($A172="","",IF((AND($A172="ADD",OR(AB172="",AB172="Queenstown-Lakes District Council"))),"70",(_xlfn.XLOOKUP(AB172,ud_organisation_owner[lookupValue],ud_organisation_owner[lookupKey],""))))</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IF($A172="","",IF((AND($A172="ADD",OR(AF172="",AF172="Local Authority"))),"17",(_xlfn.XLOOKUP(AF172,ud_sub_organisation[lookupValue],ud_sub_organisation[lookupKey],""))))</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t="str">
        <f t="shared" ca="1" si="20"/>
        <v/>
      </c>
      <c r="V173" s="4"/>
      <c r="W173" s="3" t="str">
        <f t="shared" si="21"/>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2"/>
        <v/>
      </c>
      <c r="AC173" s="3" t="str">
        <f>IF($A173="","",IF((AND($A173="ADD",OR(AB173="",AB173="Queenstown-Lakes District Council"))),"70",(_xlfn.XLOOKUP(AB173,ud_organisation_owner[lookupValue],ud_organisation_owner[lookupKey],""))))</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IF($A173="","",IF((AND($A173="ADD",OR(AF173="",AF173="Local Authority"))),"17",(_xlfn.XLOOKUP(AF173,ud_sub_organisation[lookupValue],ud_sub_organisation[lookupKey],""))))</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t="str">
        <f t="shared" ca="1" si="20"/>
        <v/>
      </c>
      <c r="V174" s="4"/>
      <c r="W174" s="3" t="str">
        <f t="shared" si="21"/>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2"/>
        <v/>
      </c>
      <c r="AC174" s="3" t="str">
        <f>IF($A174="","",IF((AND($A174="ADD",OR(AB174="",AB174="Queenstown-Lakes District Council"))),"70",(_xlfn.XLOOKUP(AB174,ud_organisation_owner[lookupValue],ud_organisation_owner[lookupKey],""))))</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IF($A174="","",IF((AND($A174="ADD",OR(AF174="",AF174="Local Authority"))),"17",(_xlfn.XLOOKUP(AF174,ud_sub_organisation[lookupValue],ud_sub_organisation[lookupKey],""))))</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t="str">
        <f t="shared" ca="1" si="20"/>
        <v/>
      </c>
      <c r="V175" s="4"/>
      <c r="W175" s="3" t="str">
        <f t="shared" si="21"/>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2"/>
        <v/>
      </c>
      <c r="AC175" s="3" t="str">
        <f>IF($A175="","",IF((AND($A175="ADD",OR(AB175="",AB175="Queenstown-Lakes District Council"))),"70",(_xlfn.XLOOKUP(AB175,ud_organisation_owner[lookupValue],ud_organisation_owner[lookupKey],""))))</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IF($A175="","",IF((AND($A175="ADD",OR(AF175="",AF175="Local Authority"))),"17",(_xlfn.XLOOKUP(AF175,ud_sub_organisation[lookupValue],ud_sub_organisation[lookupKey],""))))</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t="str">
        <f t="shared" ca="1" si="20"/>
        <v/>
      </c>
      <c r="V176" s="4"/>
      <c r="W176" s="3" t="str">
        <f t="shared" si="21"/>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2"/>
        <v/>
      </c>
      <c r="AC176" s="3" t="str">
        <f>IF($A176="","",IF((AND($A176="ADD",OR(AB176="",AB176="Queenstown-Lakes District Council"))),"70",(_xlfn.XLOOKUP(AB176,ud_organisation_owner[lookupValue],ud_organisation_owner[lookupKey],""))))</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IF($A176="","",IF((AND($A176="ADD",OR(AF176="",AF176="Local Authority"))),"17",(_xlfn.XLOOKUP(AF176,ud_sub_organisation[lookupValue],ud_sub_organisation[lookupKey],""))))</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t="str">
        <f t="shared" ca="1" si="20"/>
        <v/>
      </c>
      <c r="V177" s="4"/>
      <c r="W177" s="3" t="str">
        <f t="shared" si="21"/>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2"/>
        <v/>
      </c>
      <c r="AC177" s="3" t="str">
        <f>IF($A177="","",IF((AND($A177="ADD",OR(AB177="",AB177="Queenstown-Lakes District Council"))),"70",(_xlfn.XLOOKUP(AB177,ud_organisation_owner[lookupValue],ud_organisation_owner[lookupKey],""))))</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IF($A177="","",IF((AND($A177="ADD",OR(AF177="",AF177="Local Authority"))),"17",(_xlfn.XLOOKUP(AF177,ud_sub_organisation[lookupValue],ud_sub_organisation[lookupKey],""))))</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t="str">
        <f t="shared" ca="1" si="20"/>
        <v/>
      </c>
      <c r="V178" s="4"/>
      <c r="W178" s="3" t="str">
        <f t="shared" si="21"/>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2"/>
        <v/>
      </c>
      <c r="AC178" s="3" t="str">
        <f>IF($A178="","",IF((AND($A178="ADD",OR(AB178="",AB178="Queenstown-Lakes District Council"))),"70",(_xlfn.XLOOKUP(AB178,ud_organisation_owner[lookupValue],ud_organisation_owner[lookupKey],""))))</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IF($A178="","",IF((AND($A178="ADD",OR(AF178="",AF178="Local Authority"))),"17",(_xlfn.XLOOKUP(AF178,ud_sub_organisation[lookupValue],ud_sub_organisation[lookupKey],""))))</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t="str">
        <f t="shared" ca="1" si="20"/>
        <v/>
      </c>
      <c r="V179" s="4"/>
      <c r="W179" s="3" t="str">
        <f t="shared" si="21"/>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2"/>
        <v/>
      </c>
      <c r="AC179" s="3" t="str">
        <f>IF($A179="","",IF((AND($A179="ADD",OR(AB179="",AB179="Queenstown-Lakes District Council"))),"70",(_xlfn.XLOOKUP(AB179,ud_organisation_owner[lookupValue],ud_organisation_owner[lookupKey],""))))</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IF($A179="","",IF((AND($A179="ADD",OR(AF179="",AF179="Local Authority"))),"17",(_xlfn.XLOOKUP(AF179,ud_sub_organisation[lookupValue],ud_sub_organisation[lookupKey],""))))</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t="str">
        <f t="shared" ca="1" si="20"/>
        <v/>
      </c>
      <c r="V180" s="4"/>
      <c r="W180" s="3" t="str">
        <f t="shared" si="21"/>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2"/>
        <v/>
      </c>
      <c r="AC180" s="3" t="str">
        <f>IF($A180="","",IF((AND($A180="ADD",OR(AB180="",AB180="Queenstown-Lakes District Council"))),"70",(_xlfn.XLOOKUP(AB180,ud_organisation_owner[lookupValue],ud_organisation_owner[lookupKey],""))))</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IF($A180="","",IF((AND($A180="ADD",OR(AF180="",AF180="Local Authority"))),"17",(_xlfn.XLOOKUP(AF180,ud_sub_organisation[lookupValue],ud_sub_organisation[lookupKey],""))))</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t="str">
        <f t="shared" ca="1" si="20"/>
        <v/>
      </c>
      <c r="V181" s="4"/>
      <c r="W181" s="3" t="str">
        <f t="shared" si="21"/>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2"/>
        <v/>
      </c>
      <c r="AC181" s="3" t="str">
        <f>IF($A181="","",IF((AND($A181="ADD",OR(AB181="",AB181="Queenstown-Lakes District Council"))),"70",(_xlfn.XLOOKUP(AB181,ud_organisation_owner[lookupValue],ud_organisation_owner[lookupKey],""))))</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IF($A181="","",IF((AND($A181="ADD",OR(AF181="",AF181="Local Authority"))),"17",(_xlfn.XLOOKUP(AF181,ud_sub_organisation[lookupValue],ud_sub_organisation[lookupKey],""))))</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t="str">
        <f t="shared" ca="1" si="20"/>
        <v/>
      </c>
      <c r="V182" s="4"/>
      <c r="W182" s="3" t="str">
        <f t="shared" si="21"/>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2"/>
        <v/>
      </c>
      <c r="AC182" s="3" t="str">
        <f>IF($A182="","",IF((AND($A182="ADD",OR(AB182="",AB182="Queenstown-Lakes District Council"))),"70",(_xlfn.XLOOKUP(AB182,ud_organisation_owner[lookupValue],ud_organisation_owner[lookupKey],""))))</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IF($A182="","",IF((AND($A182="ADD",OR(AF182="",AF182="Local Authority"))),"17",(_xlfn.XLOOKUP(AF182,ud_sub_organisation[lookupValue],ud_sub_organisation[lookupKey],""))))</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t="str">
        <f t="shared" ca="1" si="20"/>
        <v/>
      </c>
      <c r="V183" s="4"/>
      <c r="W183" s="3" t="str">
        <f t="shared" si="21"/>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2"/>
        <v/>
      </c>
      <c r="AC183" s="3" t="str">
        <f>IF($A183="","",IF((AND($A183="ADD",OR(AB183="",AB183="Queenstown-Lakes District Council"))),"70",(_xlfn.XLOOKUP(AB183,ud_organisation_owner[lookupValue],ud_organisation_owner[lookupKey],""))))</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IF($A183="","",IF((AND($A183="ADD",OR(AF183="",AF183="Local Authority"))),"17",(_xlfn.XLOOKUP(AF183,ud_sub_organisation[lookupValue],ud_sub_organisation[lookupKey],""))))</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t="str">
        <f t="shared" ca="1" si="20"/>
        <v/>
      </c>
      <c r="V184" s="4"/>
      <c r="W184" s="3" t="str">
        <f t="shared" si="21"/>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2"/>
        <v/>
      </c>
      <c r="AC184" s="3" t="str">
        <f>IF($A184="","",IF((AND($A184="ADD",OR(AB184="",AB184="Queenstown-Lakes District Council"))),"70",(_xlfn.XLOOKUP(AB184,ud_organisation_owner[lookupValue],ud_organisation_owner[lookupKey],""))))</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IF($A184="","",IF((AND($A184="ADD",OR(AF184="",AF184="Local Authority"))),"17",(_xlfn.XLOOKUP(AF184,ud_sub_organisation[lookupValue],ud_sub_organisation[lookupKey],""))))</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t="str">
        <f t="shared" ca="1" si="20"/>
        <v/>
      </c>
      <c r="V185" s="4"/>
      <c r="W185" s="3" t="str">
        <f t="shared" si="21"/>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2"/>
        <v/>
      </c>
      <c r="AC185" s="3" t="str">
        <f>IF($A185="","",IF((AND($A185="ADD",OR(AB185="",AB185="Queenstown-Lakes District Council"))),"70",(_xlfn.XLOOKUP(AB185,ud_organisation_owner[lookupValue],ud_organisation_owner[lookupKey],""))))</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IF($A185="","",IF((AND($A185="ADD",OR(AF185="",AF185="Local Authority"))),"17",(_xlfn.XLOOKUP(AF185,ud_sub_organisation[lookupValue],ud_sub_organisation[lookupKey],""))))</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t="str">
        <f t="shared" ca="1" si="20"/>
        <v/>
      </c>
      <c r="V186" s="4"/>
      <c r="W186" s="3" t="str">
        <f t="shared" si="21"/>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2"/>
        <v/>
      </c>
      <c r="AC186" s="3" t="str">
        <f>IF($A186="","",IF((AND($A186="ADD",OR(AB186="",AB186="Queenstown-Lakes District Council"))),"70",(_xlfn.XLOOKUP(AB186,ud_organisation_owner[lookupValue],ud_organisation_owner[lookupKey],""))))</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IF($A186="","",IF((AND($A186="ADD",OR(AF186="",AF186="Local Authority"))),"17",(_xlfn.XLOOKUP(AF186,ud_sub_organisation[lookupValue],ud_sub_organisation[lookupKey],""))))</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t="str">
        <f t="shared" ca="1" si="20"/>
        <v/>
      </c>
      <c r="V187" s="4"/>
      <c r="W187" s="3" t="str">
        <f t="shared" si="21"/>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2"/>
        <v/>
      </c>
      <c r="AC187" s="3" t="str">
        <f>IF($A187="","",IF((AND($A187="ADD",OR(AB187="",AB187="Queenstown-Lakes District Council"))),"70",(_xlfn.XLOOKUP(AB187,ud_organisation_owner[lookupValue],ud_organisation_owner[lookupKey],""))))</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IF($A187="","",IF((AND($A187="ADD",OR(AF187="",AF187="Local Authority"))),"17",(_xlfn.XLOOKUP(AF187,ud_sub_organisation[lookupValue],ud_sub_organisation[lookupKey],""))))</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t="str">
        <f t="shared" ca="1" si="20"/>
        <v/>
      </c>
      <c r="V188" s="4"/>
      <c r="W188" s="3" t="str">
        <f t="shared" si="21"/>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2"/>
        <v/>
      </c>
      <c r="AC188" s="3" t="str">
        <f>IF($A188="","",IF((AND($A188="ADD",OR(AB188="",AB188="Queenstown-Lakes District Council"))),"70",(_xlfn.XLOOKUP(AB188,ud_organisation_owner[lookupValue],ud_organisation_owner[lookupKey],""))))</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IF($A188="","",IF((AND($A188="ADD",OR(AF188="",AF188="Local Authority"))),"17",(_xlfn.XLOOKUP(AF188,ud_sub_organisation[lookupValue],ud_sub_organisation[lookupKey],""))))</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t="str">
        <f t="shared" ca="1" si="20"/>
        <v/>
      </c>
      <c r="V189" s="4"/>
      <c r="W189" s="3" t="str">
        <f t="shared" si="21"/>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2"/>
        <v/>
      </c>
      <c r="AC189" s="3" t="str">
        <f>IF($A189="","",IF((AND($A189="ADD",OR(AB189="",AB189="Queenstown-Lakes District Council"))),"70",(_xlfn.XLOOKUP(AB189,ud_organisation_owner[lookupValue],ud_organisation_owner[lookupKey],""))))</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IF($A189="","",IF((AND($A189="ADD",OR(AF189="",AF189="Local Authority"))),"17",(_xlfn.XLOOKUP(AF189,ud_sub_organisation[lookupValue],ud_sub_organisation[lookupKey],""))))</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t="str">
        <f t="shared" ca="1" si="20"/>
        <v/>
      </c>
      <c r="V190" s="4"/>
      <c r="W190" s="3" t="str">
        <f t="shared" si="21"/>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2"/>
        <v/>
      </c>
      <c r="AC190" s="3" t="str">
        <f>IF($A190="","",IF((AND($A190="ADD",OR(AB190="",AB190="Queenstown-Lakes District Council"))),"70",(_xlfn.XLOOKUP(AB190,ud_organisation_owner[lookupValue],ud_organisation_owner[lookupKey],""))))</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IF($A190="","",IF((AND($A190="ADD",OR(AF190="",AF190="Local Authority"))),"17",(_xlfn.XLOOKUP(AF190,ud_sub_organisation[lookupValue],ud_sub_organisation[lookupKey],""))))</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t="str">
        <f t="shared" ca="1" si="20"/>
        <v/>
      </c>
      <c r="V191" s="4"/>
      <c r="W191" s="3" t="str">
        <f t="shared" si="21"/>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2"/>
        <v/>
      </c>
      <c r="AC191" s="3" t="str">
        <f>IF($A191="","",IF((AND($A191="ADD",OR(AB191="",AB191="Queenstown-Lakes District Council"))),"70",(_xlfn.XLOOKUP(AB191,ud_organisation_owner[lookupValue],ud_organisation_owner[lookupKey],""))))</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IF($A191="","",IF((AND($A191="ADD",OR(AF191="",AF191="Local Authority"))),"17",(_xlfn.XLOOKUP(AF191,ud_sub_organisation[lookupValue],ud_sub_organisation[lookupKey],""))))</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t="str">
        <f t="shared" ca="1" si="20"/>
        <v/>
      </c>
      <c r="V192" s="4"/>
      <c r="W192" s="3" t="str">
        <f t="shared" si="21"/>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2"/>
        <v/>
      </c>
      <c r="AC192" s="3" t="str">
        <f>IF($A192="","",IF((AND($A192="ADD",OR(AB192="",AB192="Queenstown-Lakes District Council"))),"70",(_xlfn.XLOOKUP(AB192,ud_organisation_owner[lookupValue],ud_organisation_owner[lookupKey],""))))</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IF($A192="","",IF((AND($A192="ADD",OR(AF192="",AF192="Local Authority"))),"17",(_xlfn.XLOOKUP(AF192,ud_sub_organisation[lookupValue],ud_sub_organisation[lookupKey],""))))</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t="str">
        <f t="shared" ca="1" si="20"/>
        <v/>
      </c>
      <c r="V193" s="4"/>
      <c r="W193" s="3" t="str">
        <f t="shared" si="21"/>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2"/>
        <v/>
      </c>
      <c r="AC193" s="3" t="str">
        <f>IF($A193="","",IF((AND($A193="ADD",OR(AB193="",AB193="Queenstown-Lakes District Council"))),"70",(_xlfn.XLOOKUP(AB193,ud_organisation_owner[lookupValue],ud_organisation_owner[lookupKey],""))))</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IF($A193="","",IF((AND($A193="ADD",OR(AF193="",AF193="Local Authority"))),"17",(_xlfn.XLOOKUP(AF193,ud_sub_organisation[lookupValue],ud_sub_organisation[lookupKey],""))))</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t="str">
        <f t="shared" ca="1" si="20"/>
        <v/>
      </c>
      <c r="V194" s="4"/>
      <c r="W194" s="3" t="str">
        <f t="shared" si="21"/>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2"/>
        <v/>
      </c>
      <c r="AC194" s="3" t="str">
        <f>IF($A194="","",IF((AND($A194="ADD",OR(AB194="",AB194="Queenstown-Lakes District Council"))),"70",(_xlfn.XLOOKUP(AB194,ud_organisation_owner[lookupValue],ud_organisation_owner[lookupKey],""))))</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IF($A194="","",IF((AND($A194="ADD",OR(AF194="",AF194="Local Authority"))),"17",(_xlfn.XLOOKUP(AF194,ud_sub_organisation[lookupValue],ud_sub_organisation[lookupKey],""))))</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t="str">
        <f t="shared" ca="1" si="20"/>
        <v/>
      </c>
      <c r="V195" s="4"/>
      <c r="W195" s="3" t="str">
        <f t="shared" si="21"/>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2"/>
        <v/>
      </c>
      <c r="AC195" s="3" t="str">
        <f>IF($A195="","",IF((AND($A195="ADD",OR(AB195="",AB195="Queenstown-Lakes District Council"))),"70",(_xlfn.XLOOKUP(AB195,ud_organisation_owner[lookupValue],ud_organisation_owner[lookupKey],""))))</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IF($A195="","",IF((AND($A195="ADD",OR(AF195="",AF195="Local Authority"))),"17",(_xlfn.XLOOKUP(AF195,ud_sub_organisation[lookupValue],ud_sub_organisation[lookupKey],""))))</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t="str">
        <f t="shared" ca="1" si="20"/>
        <v/>
      </c>
      <c r="V196" s="4"/>
      <c r="W196" s="3" t="str">
        <f t="shared" si="21"/>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2"/>
        <v/>
      </c>
      <c r="AC196" s="3" t="str">
        <f>IF($A196="","",IF((AND($A196="ADD",OR(AB196="",AB196="Queenstown-Lakes District Council"))),"70",(_xlfn.XLOOKUP(AB196,ud_organisation_owner[lookupValue],ud_organisation_owner[lookupKey],""))))</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IF($A196="","",IF((AND($A196="ADD",OR(AF196="",AF196="Local Authority"))),"17",(_xlfn.XLOOKUP(AF196,ud_sub_organisation[lookupValue],ud_sub_organisation[lookupKey],""))))</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t="str">
        <f t="shared" ca="1" si="20"/>
        <v/>
      </c>
      <c r="V197" s="4"/>
      <c r="W197" s="3" t="str">
        <f t="shared" si="21"/>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2"/>
        <v/>
      </c>
      <c r="AC197" s="3" t="str">
        <f>IF($A197="","",IF((AND($A197="ADD",OR(AB197="",AB197="Queenstown-Lakes District Council"))),"70",(_xlfn.XLOOKUP(AB197,ud_organisation_owner[lookupValue],ud_organisation_owner[lookupKey],""))))</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IF($A197="","",IF((AND($A197="ADD",OR(AF197="",AF197="Local Authority"))),"17",(_xlfn.XLOOKUP(AF197,ud_sub_organisation[lookupValue],ud_sub_organisation[lookupKey],""))))</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t="str">
        <f t="shared" ca="1" si="20"/>
        <v/>
      </c>
      <c r="V198" s="4"/>
      <c r="W198" s="3" t="str">
        <f t="shared" si="21"/>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2"/>
        <v/>
      </c>
      <c r="AC198" s="3" t="str">
        <f>IF($A198="","",IF((AND($A198="ADD",OR(AB198="",AB198="Queenstown-Lakes District Council"))),"70",(_xlfn.XLOOKUP(AB198,ud_organisation_owner[lookupValue],ud_organisation_owner[lookupKey],""))))</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IF($A198="","",IF((AND($A198="ADD",OR(AF198="",AF198="Local Authority"))),"17",(_xlfn.XLOOKUP(AF198,ud_sub_organisation[lookupValue],ud_sub_organisation[lookupKey],""))))</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t="str">
        <f t="shared" ca="1" si="20"/>
        <v/>
      </c>
      <c r="V199" s="4"/>
      <c r="W199" s="3" t="str">
        <f t="shared" si="21"/>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2"/>
        <v/>
      </c>
      <c r="AC199" s="3" t="str">
        <f>IF($A199="","",IF((AND($A199="ADD",OR(AB199="",AB199="Queenstown-Lakes District Council"))),"70",(_xlfn.XLOOKUP(AB199,ud_organisation_owner[lookupValue],ud_organisation_owner[lookupKey],""))))</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IF($A199="","",IF((AND($A199="ADD",OR(AF199="",AF199="Local Authority"))),"17",(_xlfn.XLOOKUP(AF199,ud_sub_organisation[lookupValue],ud_sub_organisation[lookupKey],""))))</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t="str">
        <f t="shared" ca="1" si="20"/>
        <v/>
      </c>
      <c r="V200" s="4"/>
      <c r="W200" s="3" t="str">
        <f t="shared" si="21"/>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2"/>
        <v/>
      </c>
      <c r="AC200" s="3" t="str">
        <f>IF($A200="","",IF((AND($A200="ADD",OR(AB200="",AB200="Queenstown-Lakes District Council"))),"70",(_xlfn.XLOOKUP(AB200,ud_organisation_owner[lookupValue],ud_organisation_owner[lookupKey],""))))</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IF($A200="","",IF((AND($A200="ADD",OR(AF200="",AF200="Local Authority"))),"17",(_xlfn.XLOOKUP(AF200,ud_sub_organisation[lookupValue],ud_sub_organisation[lookupKey],""))))</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t="str">
        <f t="shared" ca="1" si="20"/>
        <v/>
      </c>
      <c r="V201" s="4"/>
      <c r="W201" s="3" t="str">
        <f t="shared" si="21"/>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2"/>
        <v/>
      </c>
      <c r="AC201" s="3" t="str">
        <f>IF($A201="","",IF((AND($A201="ADD",OR(AB201="",AB201="Queenstown-Lakes District Council"))),"70",(_xlfn.XLOOKUP(AB201,ud_organisation_owner[lookupValue],ud_organisation_owner[lookupKey],""))))</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IF($A201="","",IF((AND($A201="ADD",OR(AF201="",AF201="Local Authority"))),"17",(_xlfn.XLOOKUP(AF201,ud_sub_organisation[lookupValue],ud_sub_organisation[lookupKey],""))))</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t="str">
        <f t="shared" ca="1" si="20"/>
        <v/>
      </c>
      <c r="V202" s="4"/>
      <c r="W202" s="3" t="str">
        <f t="shared" si="21"/>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2"/>
        <v/>
      </c>
      <c r="AC202" s="3" t="str">
        <f>IF($A202="","",IF((AND($A202="ADD",OR(AB202="",AB202="Queenstown-Lakes District Council"))),"70",(_xlfn.XLOOKUP(AB202,ud_organisation_owner[lookupValue],ud_organisation_owner[lookupKey],""))))</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IF($A202="","",IF((AND($A202="ADD",OR(AF202="",AF202="Local Authority"))),"17",(_xlfn.XLOOKUP(AF202,ud_sub_organisation[lookupValue],ud_sub_organisation[lookupKey],""))))</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t="str">
        <f t="shared" ref="U203:U266" ca="1" si="30">IF(T203&lt;&gt;"", DATEDIF(T203, TODAY(),"Y"),"")</f>
        <v/>
      </c>
      <c r="V203" s="4"/>
      <c r="W203" s="3" t="str">
        <f t="shared" ref="W203:W266" si="31">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2">IF($A203="ADD","Queenstown-Lakes District Council","")</f>
        <v/>
      </c>
      <c r="AC203" s="3" t="str">
        <f>IF($A203="","",IF((AND($A203="ADD",OR(AB203="",AB203="Queenstown-Lakes District Council"))),"70",(_xlfn.XLOOKUP(AB203,ud_organisation_owner[lookupValue],ud_organisation_owner[lookupKey],""))))</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IF($A203="ADD","Local Authority","")</f>
        <v/>
      </c>
      <c r="AG203" s="3" t="str">
        <f>IF($A203="","",IF((AND($A203="ADD",OR(AF203="",AF203="Local Authority"))),"17",(_xlfn.XLOOKUP(AF203,ud_sub_organisation[lookupValue],ud_sub_organisation[lookupKey],""))))</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IF(T203&lt;&gt;"",T203,"")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t="str">
        <f t="shared" ca="1" si="30"/>
        <v/>
      </c>
      <c r="V204" s="4"/>
      <c r="W204" s="3" t="str">
        <f t="shared" si="31"/>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2"/>
        <v/>
      </c>
      <c r="AC204" s="3" t="str">
        <f>IF($A204="","",IF((AND($A204="ADD",OR(AB204="",AB204="Queenstown-Lakes District Council"))),"70",(_xlfn.XLOOKUP(AB204,ud_organisation_owner[lookupValue],ud_organisation_owner[lookupKey],""))))</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IF($A204="","",IF((AND($A204="ADD",OR(AF204="",AF204="Local Authority"))),"17",(_xlfn.XLOOKUP(AF204,ud_sub_organisation[lookupValue],ud_sub_organisation[lookupKey],""))))</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t="str">
        <f t="shared" ca="1" si="30"/>
        <v/>
      </c>
      <c r="V205" s="4"/>
      <c r="W205" s="3" t="str">
        <f t="shared" si="31"/>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2"/>
        <v/>
      </c>
      <c r="AC205" s="3" t="str">
        <f>IF($A205="","",IF((AND($A205="ADD",OR(AB205="",AB205="Queenstown-Lakes District Council"))),"70",(_xlfn.XLOOKUP(AB205,ud_organisation_owner[lookupValue],ud_organisation_owner[lookupKey],""))))</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IF($A205="","",IF((AND($A205="ADD",OR(AF205="",AF205="Local Authority"))),"17",(_xlfn.XLOOKUP(AF205,ud_sub_organisation[lookupValue],ud_sub_organisation[lookupKey],""))))</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t="str">
        <f t="shared" ca="1" si="30"/>
        <v/>
      </c>
      <c r="V206" s="4"/>
      <c r="W206" s="3" t="str">
        <f t="shared" si="31"/>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2"/>
        <v/>
      </c>
      <c r="AC206" s="3" t="str">
        <f>IF($A206="","",IF((AND($A206="ADD",OR(AB206="",AB206="Queenstown-Lakes District Council"))),"70",(_xlfn.XLOOKUP(AB206,ud_organisation_owner[lookupValue],ud_organisation_owner[lookupKey],""))))</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IF($A206="","",IF((AND($A206="ADD",OR(AF206="",AF206="Local Authority"))),"17",(_xlfn.XLOOKUP(AF206,ud_sub_organisation[lookupValue],ud_sub_organisation[lookupKey],""))))</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t="str">
        <f t="shared" ca="1" si="30"/>
        <v/>
      </c>
      <c r="V207" s="4"/>
      <c r="W207" s="3" t="str">
        <f t="shared" si="31"/>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2"/>
        <v/>
      </c>
      <c r="AC207" s="3" t="str">
        <f>IF($A207="","",IF((AND($A207="ADD",OR(AB207="",AB207="Queenstown-Lakes District Council"))),"70",(_xlfn.XLOOKUP(AB207,ud_organisation_owner[lookupValue],ud_organisation_owner[lookupKey],""))))</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IF($A207="","",IF((AND($A207="ADD",OR(AF207="",AF207="Local Authority"))),"17",(_xlfn.XLOOKUP(AF207,ud_sub_organisation[lookupValue],ud_sub_organisation[lookupKey],""))))</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t="str">
        <f t="shared" ca="1" si="30"/>
        <v/>
      </c>
      <c r="V208" s="4"/>
      <c r="W208" s="3" t="str">
        <f t="shared" si="31"/>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2"/>
        <v/>
      </c>
      <c r="AC208" s="3" t="str">
        <f>IF($A208="","",IF((AND($A208="ADD",OR(AB208="",AB208="Queenstown-Lakes District Council"))),"70",(_xlfn.XLOOKUP(AB208,ud_organisation_owner[lookupValue],ud_organisation_owner[lookupKey],""))))</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IF($A208="","",IF((AND($A208="ADD",OR(AF208="",AF208="Local Authority"))),"17",(_xlfn.XLOOKUP(AF208,ud_sub_organisation[lookupValue],ud_sub_organisation[lookupKey],""))))</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t="str">
        <f t="shared" ca="1" si="30"/>
        <v/>
      </c>
      <c r="V209" s="4"/>
      <c r="W209" s="3" t="str">
        <f t="shared" si="31"/>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2"/>
        <v/>
      </c>
      <c r="AC209" s="3" t="str">
        <f>IF($A209="","",IF((AND($A209="ADD",OR(AB209="",AB209="Queenstown-Lakes District Council"))),"70",(_xlfn.XLOOKUP(AB209,ud_organisation_owner[lookupValue],ud_organisation_owner[lookupKey],""))))</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IF($A209="","",IF((AND($A209="ADD",OR(AF209="",AF209="Local Authority"))),"17",(_xlfn.XLOOKUP(AF209,ud_sub_organisation[lookupValue],ud_sub_organisation[lookupKey],""))))</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t="str">
        <f t="shared" ca="1" si="30"/>
        <v/>
      </c>
      <c r="V210" s="4"/>
      <c r="W210" s="3" t="str">
        <f t="shared" si="31"/>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2"/>
        <v/>
      </c>
      <c r="AC210" s="3" t="str">
        <f>IF($A210="","",IF((AND($A210="ADD",OR(AB210="",AB210="Queenstown-Lakes District Council"))),"70",(_xlfn.XLOOKUP(AB210,ud_organisation_owner[lookupValue],ud_organisation_owner[lookupKey],""))))</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IF($A210="","",IF((AND($A210="ADD",OR(AF210="",AF210="Local Authority"))),"17",(_xlfn.XLOOKUP(AF210,ud_sub_organisation[lookupValue],ud_sub_organisation[lookupKey],""))))</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t="str">
        <f t="shared" ca="1" si="30"/>
        <v/>
      </c>
      <c r="V211" s="4"/>
      <c r="W211" s="3" t="str">
        <f t="shared" si="31"/>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2"/>
        <v/>
      </c>
      <c r="AC211" s="3" t="str">
        <f>IF($A211="","",IF((AND($A211="ADD",OR(AB211="",AB211="Queenstown-Lakes District Council"))),"70",(_xlfn.XLOOKUP(AB211,ud_organisation_owner[lookupValue],ud_organisation_owner[lookupKey],""))))</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IF($A211="","",IF((AND($A211="ADD",OR(AF211="",AF211="Local Authority"))),"17",(_xlfn.XLOOKUP(AF211,ud_sub_organisation[lookupValue],ud_sub_organisation[lookupKey],""))))</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t="str">
        <f t="shared" ca="1" si="30"/>
        <v/>
      </c>
      <c r="V212" s="4"/>
      <c r="W212" s="3" t="str">
        <f t="shared" si="31"/>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2"/>
        <v/>
      </c>
      <c r="AC212" s="3" t="str">
        <f>IF($A212="","",IF((AND($A212="ADD",OR(AB212="",AB212="Queenstown-Lakes District Council"))),"70",(_xlfn.XLOOKUP(AB212,ud_organisation_owner[lookupValue],ud_organisation_owner[lookupKey],""))))</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IF($A212="","",IF((AND($A212="ADD",OR(AF212="",AF212="Local Authority"))),"17",(_xlfn.XLOOKUP(AF212,ud_sub_organisation[lookupValue],ud_sub_organisation[lookupKey],""))))</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t="str">
        <f t="shared" ca="1" si="30"/>
        <v/>
      </c>
      <c r="V213" s="4"/>
      <c r="W213" s="3" t="str">
        <f t="shared" si="31"/>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2"/>
        <v/>
      </c>
      <c r="AC213" s="3" t="str">
        <f>IF($A213="","",IF((AND($A213="ADD",OR(AB213="",AB213="Queenstown-Lakes District Council"))),"70",(_xlfn.XLOOKUP(AB213,ud_organisation_owner[lookupValue],ud_organisation_owner[lookupKey],""))))</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IF($A213="","",IF((AND($A213="ADD",OR(AF213="",AF213="Local Authority"))),"17",(_xlfn.XLOOKUP(AF213,ud_sub_organisation[lookupValue],ud_sub_organisation[lookupKey],""))))</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t="str">
        <f t="shared" ca="1" si="30"/>
        <v/>
      </c>
      <c r="V214" s="4"/>
      <c r="W214" s="3" t="str">
        <f t="shared" si="31"/>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2"/>
        <v/>
      </c>
      <c r="AC214" s="3" t="str">
        <f>IF($A214="","",IF((AND($A214="ADD",OR(AB214="",AB214="Queenstown-Lakes District Council"))),"70",(_xlfn.XLOOKUP(AB214,ud_organisation_owner[lookupValue],ud_organisation_owner[lookupKey],""))))</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IF($A214="","",IF((AND($A214="ADD",OR(AF214="",AF214="Local Authority"))),"17",(_xlfn.XLOOKUP(AF214,ud_sub_organisation[lookupValue],ud_sub_organisation[lookupKey],""))))</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t="str">
        <f t="shared" ca="1" si="30"/>
        <v/>
      </c>
      <c r="V215" s="4"/>
      <c r="W215" s="3" t="str">
        <f t="shared" si="31"/>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2"/>
        <v/>
      </c>
      <c r="AC215" s="3" t="str">
        <f>IF($A215="","",IF((AND($A215="ADD",OR(AB215="",AB215="Queenstown-Lakes District Council"))),"70",(_xlfn.XLOOKUP(AB215,ud_organisation_owner[lookupValue],ud_organisation_owner[lookupKey],""))))</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IF($A215="","",IF((AND($A215="ADD",OR(AF215="",AF215="Local Authority"))),"17",(_xlfn.XLOOKUP(AF215,ud_sub_organisation[lookupValue],ud_sub_organisation[lookupKey],""))))</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t="str">
        <f t="shared" ca="1" si="30"/>
        <v/>
      </c>
      <c r="V216" s="4"/>
      <c r="W216" s="3" t="str">
        <f t="shared" si="31"/>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2"/>
        <v/>
      </c>
      <c r="AC216" s="3" t="str">
        <f>IF($A216="","",IF((AND($A216="ADD",OR(AB216="",AB216="Queenstown-Lakes District Council"))),"70",(_xlfn.XLOOKUP(AB216,ud_organisation_owner[lookupValue],ud_organisation_owner[lookupKey],""))))</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IF($A216="","",IF((AND($A216="ADD",OR(AF216="",AF216="Local Authority"))),"17",(_xlfn.XLOOKUP(AF216,ud_sub_organisation[lookupValue],ud_sub_organisation[lookupKey],""))))</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t="str">
        <f t="shared" ca="1" si="30"/>
        <v/>
      </c>
      <c r="V217" s="4"/>
      <c r="W217" s="3" t="str">
        <f t="shared" si="31"/>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2"/>
        <v/>
      </c>
      <c r="AC217" s="3" t="str">
        <f>IF($A217="","",IF((AND($A217="ADD",OR(AB217="",AB217="Queenstown-Lakes District Council"))),"70",(_xlfn.XLOOKUP(AB217,ud_organisation_owner[lookupValue],ud_organisation_owner[lookupKey],""))))</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IF($A217="","",IF((AND($A217="ADD",OR(AF217="",AF217="Local Authority"))),"17",(_xlfn.XLOOKUP(AF217,ud_sub_organisation[lookupValue],ud_sub_organisation[lookupKey],""))))</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t="str">
        <f t="shared" ca="1" si="30"/>
        <v/>
      </c>
      <c r="V218" s="4"/>
      <c r="W218" s="3" t="str">
        <f t="shared" si="31"/>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2"/>
        <v/>
      </c>
      <c r="AC218" s="3" t="str">
        <f>IF($A218="","",IF((AND($A218="ADD",OR(AB218="",AB218="Queenstown-Lakes District Council"))),"70",(_xlfn.XLOOKUP(AB218,ud_organisation_owner[lookupValue],ud_organisation_owner[lookupKey],""))))</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IF($A218="","",IF((AND($A218="ADD",OR(AF218="",AF218="Local Authority"))),"17",(_xlfn.XLOOKUP(AF218,ud_sub_organisation[lookupValue],ud_sub_organisation[lookupKey],""))))</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t="str">
        <f t="shared" ca="1" si="30"/>
        <v/>
      </c>
      <c r="V219" s="4"/>
      <c r="W219" s="3" t="str">
        <f t="shared" si="31"/>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2"/>
        <v/>
      </c>
      <c r="AC219" s="3" t="str">
        <f>IF($A219="","",IF((AND($A219="ADD",OR(AB219="",AB219="Queenstown-Lakes District Council"))),"70",(_xlfn.XLOOKUP(AB219,ud_organisation_owner[lookupValue],ud_organisation_owner[lookupKey],""))))</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IF($A219="","",IF((AND($A219="ADD",OR(AF219="",AF219="Local Authority"))),"17",(_xlfn.XLOOKUP(AF219,ud_sub_organisation[lookupValue],ud_sub_organisation[lookupKey],""))))</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t="str">
        <f t="shared" ca="1" si="30"/>
        <v/>
      </c>
      <c r="V220" s="4"/>
      <c r="W220" s="3" t="str">
        <f t="shared" si="31"/>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2"/>
        <v/>
      </c>
      <c r="AC220" s="3" t="str">
        <f>IF($A220="","",IF((AND($A220="ADD",OR(AB220="",AB220="Queenstown-Lakes District Council"))),"70",(_xlfn.XLOOKUP(AB220,ud_organisation_owner[lookupValue],ud_organisation_owner[lookupKey],""))))</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IF($A220="","",IF((AND($A220="ADD",OR(AF220="",AF220="Local Authority"))),"17",(_xlfn.XLOOKUP(AF220,ud_sub_organisation[lookupValue],ud_sub_organisation[lookupKey],""))))</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t="str">
        <f t="shared" ca="1" si="30"/>
        <v/>
      </c>
      <c r="V221" s="4"/>
      <c r="W221" s="3" t="str">
        <f t="shared" si="31"/>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2"/>
        <v/>
      </c>
      <c r="AC221" s="3" t="str">
        <f>IF($A221="","",IF((AND($A221="ADD",OR(AB221="",AB221="Queenstown-Lakes District Council"))),"70",(_xlfn.XLOOKUP(AB221,ud_organisation_owner[lookupValue],ud_organisation_owner[lookupKey],""))))</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IF($A221="","",IF((AND($A221="ADD",OR(AF221="",AF221="Local Authority"))),"17",(_xlfn.XLOOKUP(AF221,ud_sub_organisation[lookupValue],ud_sub_organisation[lookupKey],""))))</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t="str">
        <f t="shared" ca="1" si="30"/>
        <v/>
      </c>
      <c r="V222" s="4"/>
      <c r="W222" s="3" t="str">
        <f t="shared" si="31"/>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2"/>
        <v/>
      </c>
      <c r="AC222" s="3" t="str">
        <f>IF($A222="","",IF((AND($A222="ADD",OR(AB222="",AB222="Queenstown-Lakes District Council"))),"70",(_xlfn.XLOOKUP(AB222,ud_organisation_owner[lookupValue],ud_organisation_owner[lookupKey],""))))</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IF($A222="","",IF((AND($A222="ADD",OR(AF222="",AF222="Local Authority"))),"17",(_xlfn.XLOOKUP(AF222,ud_sub_organisation[lookupValue],ud_sub_organisation[lookupKey],""))))</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t="str">
        <f t="shared" ca="1" si="30"/>
        <v/>
      </c>
      <c r="V223" s="4"/>
      <c r="W223" s="3" t="str">
        <f t="shared" si="31"/>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2"/>
        <v/>
      </c>
      <c r="AC223" s="3" t="str">
        <f>IF($A223="","",IF((AND($A223="ADD",OR(AB223="",AB223="Queenstown-Lakes District Council"))),"70",(_xlfn.XLOOKUP(AB223,ud_organisation_owner[lookupValue],ud_organisation_owner[lookupKey],""))))</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IF($A223="","",IF((AND($A223="ADD",OR(AF223="",AF223="Local Authority"))),"17",(_xlfn.XLOOKUP(AF223,ud_sub_organisation[lookupValue],ud_sub_organisation[lookupKey],""))))</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t="str">
        <f t="shared" ca="1" si="30"/>
        <v/>
      </c>
      <c r="V224" s="4"/>
      <c r="W224" s="3" t="str">
        <f t="shared" si="31"/>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2"/>
        <v/>
      </c>
      <c r="AC224" s="3" t="str">
        <f>IF($A224="","",IF((AND($A224="ADD",OR(AB224="",AB224="Queenstown-Lakes District Council"))),"70",(_xlfn.XLOOKUP(AB224,ud_organisation_owner[lookupValue],ud_organisation_owner[lookupKey],""))))</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IF($A224="","",IF((AND($A224="ADD",OR(AF224="",AF224="Local Authority"))),"17",(_xlfn.XLOOKUP(AF224,ud_sub_organisation[lookupValue],ud_sub_organisation[lookupKey],""))))</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t="str">
        <f t="shared" ca="1" si="30"/>
        <v/>
      </c>
      <c r="V225" s="4"/>
      <c r="W225" s="3" t="str">
        <f t="shared" si="31"/>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2"/>
        <v/>
      </c>
      <c r="AC225" s="3" t="str">
        <f>IF($A225="","",IF((AND($A225="ADD",OR(AB225="",AB225="Queenstown-Lakes District Council"))),"70",(_xlfn.XLOOKUP(AB225,ud_organisation_owner[lookupValue],ud_organisation_owner[lookupKey],""))))</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IF($A225="","",IF((AND($A225="ADD",OR(AF225="",AF225="Local Authority"))),"17",(_xlfn.XLOOKUP(AF225,ud_sub_organisation[lookupValue],ud_sub_organisation[lookupKey],""))))</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t="str">
        <f t="shared" ca="1" si="30"/>
        <v/>
      </c>
      <c r="V226" s="4"/>
      <c r="W226" s="3" t="str">
        <f t="shared" si="31"/>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2"/>
        <v/>
      </c>
      <c r="AC226" s="3" t="str">
        <f>IF($A226="","",IF((AND($A226="ADD",OR(AB226="",AB226="Queenstown-Lakes District Council"))),"70",(_xlfn.XLOOKUP(AB226,ud_organisation_owner[lookupValue],ud_organisation_owner[lookupKey],""))))</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IF($A226="","",IF((AND($A226="ADD",OR(AF226="",AF226="Local Authority"))),"17",(_xlfn.XLOOKUP(AF226,ud_sub_organisation[lookupValue],ud_sub_organisation[lookupKey],""))))</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t="str">
        <f t="shared" ca="1" si="30"/>
        <v/>
      </c>
      <c r="V227" s="4"/>
      <c r="W227" s="3" t="str">
        <f t="shared" si="31"/>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2"/>
        <v/>
      </c>
      <c r="AC227" s="3" t="str">
        <f>IF($A227="","",IF((AND($A227="ADD",OR(AB227="",AB227="Queenstown-Lakes District Council"))),"70",(_xlfn.XLOOKUP(AB227,ud_organisation_owner[lookupValue],ud_organisation_owner[lookupKey],""))))</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IF($A227="","",IF((AND($A227="ADD",OR(AF227="",AF227="Local Authority"))),"17",(_xlfn.XLOOKUP(AF227,ud_sub_organisation[lookupValue],ud_sub_organisation[lookupKey],""))))</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t="str">
        <f t="shared" ca="1" si="30"/>
        <v/>
      </c>
      <c r="V228" s="4"/>
      <c r="W228" s="3" t="str">
        <f t="shared" si="31"/>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2"/>
        <v/>
      </c>
      <c r="AC228" s="3" t="str">
        <f>IF($A228="","",IF((AND($A228="ADD",OR(AB228="",AB228="Queenstown-Lakes District Council"))),"70",(_xlfn.XLOOKUP(AB228,ud_organisation_owner[lookupValue],ud_organisation_owner[lookupKey],""))))</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IF($A228="","",IF((AND($A228="ADD",OR(AF228="",AF228="Local Authority"))),"17",(_xlfn.XLOOKUP(AF228,ud_sub_organisation[lookupValue],ud_sub_organisation[lookupKey],""))))</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t="str">
        <f t="shared" ca="1" si="30"/>
        <v/>
      </c>
      <c r="V229" s="4"/>
      <c r="W229" s="3" t="str">
        <f t="shared" si="31"/>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2"/>
        <v/>
      </c>
      <c r="AC229" s="3" t="str">
        <f>IF($A229="","",IF((AND($A229="ADD",OR(AB229="",AB229="Queenstown-Lakes District Council"))),"70",(_xlfn.XLOOKUP(AB229,ud_organisation_owner[lookupValue],ud_organisation_owner[lookupKey],""))))</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IF($A229="","",IF((AND($A229="ADD",OR(AF229="",AF229="Local Authority"))),"17",(_xlfn.XLOOKUP(AF229,ud_sub_organisation[lookupValue],ud_sub_organisation[lookupKey],""))))</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t="str">
        <f t="shared" ca="1" si="30"/>
        <v/>
      </c>
      <c r="V230" s="4"/>
      <c r="W230" s="3" t="str">
        <f t="shared" si="31"/>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2"/>
        <v/>
      </c>
      <c r="AC230" s="3" t="str">
        <f>IF($A230="","",IF((AND($A230="ADD",OR(AB230="",AB230="Queenstown-Lakes District Council"))),"70",(_xlfn.XLOOKUP(AB230,ud_organisation_owner[lookupValue],ud_organisation_owner[lookupKey],""))))</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IF($A230="","",IF((AND($A230="ADD",OR(AF230="",AF230="Local Authority"))),"17",(_xlfn.XLOOKUP(AF230,ud_sub_organisation[lookupValue],ud_sub_organisation[lookupKey],""))))</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t="str">
        <f t="shared" ca="1" si="30"/>
        <v/>
      </c>
      <c r="V231" s="4"/>
      <c r="W231" s="3" t="str">
        <f t="shared" si="31"/>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2"/>
        <v/>
      </c>
      <c r="AC231" s="3" t="str">
        <f>IF($A231="","",IF((AND($A231="ADD",OR(AB231="",AB231="Queenstown-Lakes District Council"))),"70",(_xlfn.XLOOKUP(AB231,ud_organisation_owner[lookupValue],ud_organisation_owner[lookupKey],""))))</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IF($A231="","",IF((AND($A231="ADD",OR(AF231="",AF231="Local Authority"))),"17",(_xlfn.XLOOKUP(AF231,ud_sub_organisation[lookupValue],ud_sub_organisation[lookupKey],""))))</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t="str">
        <f t="shared" ca="1" si="30"/>
        <v/>
      </c>
      <c r="V232" s="4"/>
      <c r="W232" s="3" t="str">
        <f t="shared" si="31"/>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2"/>
        <v/>
      </c>
      <c r="AC232" s="3" t="str">
        <f>IF($A232="","",IF((AND($A232="ADD",OR(AB232="",AB232="Queenstown-Lakes District Council"))),"70",(_xlfn.XLOOKUP(AB232,ud_organisation_owner[lookupValue],ud_organisation_owner[lookupKey],""))))</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IF($A232="","",IF((AND($A232="ADD",OR(AF232="",AF232="Local Authority"))),"17",(_xlfn.XLOOKUP(AF232,ud_sub_organisation[lookupValue],ud_sub_organisation[lookupKey],""))))</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t="str">
        <f t="shared" ca="1" si="30"/>
        <v/>
      </c>
      <c r="V233" s="4"/>
      <c r="W233" s="3" t="str">
        <f t="shared" si="31"/>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2"/>
        <v/>
      </c>
      <c r="AC233" s="3" t="str">
        <f>IF($A233="","",IF((AND($A233="ADD",OR(AB233="",AB233="Queenstown-Lakes District Council"))),"70",(_xlfn.XLOOKUP(AB233,ud_organisation_owner[lookupValue],ud_organisation_owner[lookupKey],""))))</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IF($A233="","",IF((AND($A233="ADD",OR(AF233="",AF233="Local Authority"))),"17",(_xlfn.XLOOKUP(AF233,ud_sub_organisation[lookupValue],ud_sub_organisation[lookupKey],""))))</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t="str">
        <f t="shared" ca="1" si="30"/>
        <v/>
      </c>
      <c r="V234" s="4"/>
      <c r="W234" s="3" t="str">
        <f t="shared" si="31"/>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2"/>
        <v/>
      </c>
      <c r="AC234" s="3" t="str">
        <f>IF($A234="","",IF((AND($A234="ADD",OR(AB234="",AB234="Queenstown-Lakes District Council"))),"70",(_xlfn.XLOOKUP(AB234,ud_organisation_owner[lookupValue],ud_organisation_owner[lookupKey],""))))</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IF($A234="","",IF((AND($A234="ADD",OR(AF234="",AF234="Local Authority"))),"17",(_xlfn.XLOOKUP(AF234,ud_sub_organisation[lookupValue],ud_sub_organisation[lookupKey],""))))</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t="str">
        <f t="shared" ca="1" si="30"/>
        <v/>
      </c>
      <c r="V235" s="4"/>
      <c r="W235" s="3" t="str">
        <f t="shared" si="31"/>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2"/>
        <v/>
      </c>
      <c r="AC235" s="3" t="str">
        <f>IF($A235="","",IF((AND($A235="ADD",OR(AB235="",AB235="Queenstown-Lakes District Council"))),"70",(_xlfn.XLOOKUP(AB235,ud_organisation_owner[lookupValue],ud_organisation_owner[lookupKey],""))))</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IF($A235="","",IF((AND($A235="ADD",OR(AF235="",AF235="Local Authority"))),"17",(_xlfn.XLOOKUP(AF235,ud_sub_organisation[lookupValue],ud_sub_organisation[lookupKey],""))))</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t="str">
        <f t="shared" ca="1" si="30"/>
        <v/>
      </c>
      <c r="V236" s="4"/>
      <c r="W236" s="3" t="str">
        <f t="shared" si="31"/>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2"/>
        <v/>
      </c>
      <c r="AC236" s="3" t="str">
        <f>IF($A236="","",IF((AND($A236="ADD",OR(AB236="",AB236="Queenstown-Lakes District Council"))),"70",(_xlfn.XLOOKUP(AB236,ud_organisation_owner[lookupValue],ud_organisation_owner[lookupKey],""))))</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IF($A236="","",IF((AND($A236="ADD",OR(AF236="",AF236="Local Authority"))),"17",(_xlfn.XLOOKUP(AF236,ud_sub_organisation[lookupValue],ud_sub_organisation[lookupKey],""))))</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t="str">
        <f t="shared" ca="1" si="30"/>
        <v/>
      </c>
      <c r="V237" s="4"/>
      <c r="W237" s="3" t="str">
        <f t="shared" si="31"/>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2"/>
        <v/>
      </c>
      <c r="AC237" s="3" t="str">
        <f>IF($A237="","",IF((AND($A237="ADD",OR(AB237="",AB237="Queenstown-Lakes District Council"))),"70",(_xlfn.XLOOKUP(AB237,ud_organisation_owner[lookupValue],ud_organisation_owner[lookupKey],""))))</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IF($A237="","",IF((AND($A237="ADD",OR(AF237="",AF237="Local Authority"))),"17",(_xlfn.XLOOKUP(AF237,ud_sub_organisation[lookupValue],ud_sub_organisation[lookupKey],""))))</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t="str">
        <f t="shared" ca="1" si="30"/>
        <v/>
      </c>
      <c r="V238" s="4"/>
      <c r="W238" s="3" t="str">
        <f t="shared" si="31"/>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2"/>
        <v/>
      </c>
      <c r="AC238" s="3" t="str">
        <f>IF($A238="","",IF((AND($A238="ADD",OR(AB238="",AB238="Queenstown-Lakes District Council"))),"70",(_xlfn.XLOOKUP(AB238,ud_organisation_owner[lookupValue],ud_organisation_owner[lookupKey],""))))</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IF($A238="","",IF((AND($A238="ADD",OR(AF238="",AF238="Local Authority"))),"17",(_xlfn.XLOOKUP(AF238,ud_sub_organisation[lookupValue],ud_sub_organisation[lookupKey],""))))</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t="str">
        <f t="shared" ca="1" si="30"/>
        <v/>
      </c>
      <c r="V239" s="4"/>
      <c r="W239" s="3" t="str">
        <f t="shared" si="31"/>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2"/>
        <v/>
      </c>
      <c r="AC239" s="3" t="str">
        <f>IF($A239="","",IF((AND($A239="ADD",OR(AB239="",AB239="Queenstown-Lakes District Council"))),"70",(_xlfn.XLOOKUP(AB239,ud_organisation_owner[lookupValue],ud_organisation_owner[lookupKey],""))))</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IF($A239="","",IF((AND($A239="ADD",OR(AF239="",AF239="Local Authority"))),"17",(_xlfn.XLOOKUP(AF239,ud_sub_organisation[lookupValue],ud_sub_organisation[lookupKey],""))))</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t="str">
        <f t="shared" ca="1" si="30"/>
        <v/>
      </c>
      <c r="V240" s="4"/>
      <c r="W240" s="3" t="str">
        <f t="shared" si="31"/>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2"/>
        <v/>
      </c>
      <c r="AC240" s="3" t="str">
        <f>IF($A240="","",IF((AND($A240="ADD",OR(AB240="",AB240="Queenstown-Lakes District Council"))),"70",(_xlfn.XLOOKUP(AB240,ud_organisation_owner[lookupValue],ud_organisation_owner[lookupKey],""))))</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IF($A240="","",IF((AND($A240="ADD",OR(AF240="",AF240="Local Authority"))),"17",(_xlfn.XLOOKUP(AF240,ud_sub_organisation[lookupValue],ud_sub_organisation[lookupKey],""))))</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t="str">
        <f t="shared" ca="1" si="30"/>
        <v/>
      </c>
      <c r="V241" s="4"/>
      <c r="W241" s="3" t="str">
        <f t="shared" si="31"/>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2"/>
        <v/>
      </c>
      <c r="AC241" s="3" t="str">
        <f>IF($A241="","",IF((AND($A241="ADD",OR(AB241="",AB241="Queenstown-Lakes District Council"))),"70",(_xlfn.XLOOKUP(AB241,ud_organisation_owner[lookupValue],ud_organisation_owner[lookupKey],""))))</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IF($A241="","",IF((AND($A241="ADD",OR(AF241="",AF241="Local Authority"))),"17",(_xlfn.XLOOKUP(AF241,ud_sub_organisation[lookupValue],ud_sub_organisation[lookupKey],""))))</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t="str">
        <f t="shared" ca="1" si="30"/>
        <v/>
      </c>
      <c r="V242" s="4"/>
      <c r="W242" s="3" t="str">
        <f t="shared" si="31"/>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2"/>
        <v/>
      </c>
      <c r="AC242" s="3" t="str">
        <f>IF($A242="","",IF((AND($A242="ADD",OR(AB242="",AB242="Queenstown-Lakes District Council"))),"70",(_xlfn.XLOOKUP(AB242,ud_organisation_owner[lookupValue],ud_organisation_owner[lookupKey],""))))</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IF($A242="","",IF((AND($A242="ADD",OR(AF242="",AF242="Local Authority"))),"17",(_xlfn.XLOOKUP(AF242,ud_sub_organisation[lookupValue],ud_sub_organisation[lookupKey],""))))</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t="str">
        <f t="shared" ca="1" si="30"/>
        <v/>
      </c>
      <c r="V243" s="4"/>
      <c r="W243" s="3" t="str">
        <f t="shared" si="31"/>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2"/>
        <v/>
      </c>
      <c r="AC243" s="3" t="str">
        <f>IF($A243="","",IF((AND($A243="ADD",OR(AB243="",AB243="Queenstown-Lakes District Council"))),"70",(_xlfn.XLOOKUP(AB243,ud_organisation_owner[lookupValue],ud_organisation_owner[lookupKey],""))))</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IF($A243="","",IF((AND($A243="ADD",OR(AF243="",AF243="Local Authority"))),"17",(_xlfn.XLOOKUP(AF243,ud_sub_organisation[lookupValue],ud_sub_organisation[lookupKey],""))))</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t="str">
        <f t="shared" ca="1" si="30"/>
        <v/>
      </c>
      <c r="V244" s="4"/>
      <c r="W244" s="3" t="str">
        <f t="shared" si="31"/>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2"/>
        <v/>
      </c>
      <c r="AC244" s="3" t="str">
        <f>IF($A244="","",IF((AND($A244="ADD",OR(AB244="",AB244="Queenstown-Lakes District Council"))),"70",(_xlfn.XLOOKUP(AB244,ud_organisation_owner[lookupValue],ud_organisation_owner[lookupKey],""))))</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IF($A244="","",IF((AND($A244="ADD",OR(AF244="",AF244="Local Authority"))),"17",(_xlfn.XLOOKUP(AF244,ud_sub_organisation[lookupValue],ud_sub_organisation[lookupKey],""))))</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t="str">
        <f t="shared" ca="1" si="30"/>
        <v/>
      </c>
      <c r="V245" s="4"/>
      <c r="W245" s="3" t="str">
        <f t="shared" si="31"/>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2"/>
        <v/>
      </c>
      <c r="AC245" s="3" t="str">
        <f>IF($A245="","",IF((AND($A245="ADD",OR(AB245="",AB245="Queenstown-Lakes District Council"))),"70",(_xlfn.XLOOKUP(AB245,ud_organisation_owner[lookupValue],ud_organisation_owner[lookupKey],""))))</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IF($A245="","",IF((AND($A245="ADD",OR(AF245="",AF245="Local Authority"))),"17",(_xlfn.XLOOKUP(AF245,ud_sub_organisation[lookupValue],ud_sub_organisation[lookupKey],""))))</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t="str">
        <f t="shared" ca="1" si="30"/>
        <v/>
      </c>
      <c r="V246" s="4"/>
      <c r="W246" s="3" t="str">
        <f t="shared" si="31"/>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2"/>
        <v/>
      </c>
      <c r="AC246" s="3" t="str">
        <f>IF($A246="","",IF((AND($A246="ADD",OR(AB246="",AB246="Queenstown-Lakes District Council"))),"70",(_xlfn.XLOOKUP(AB246,ud_organisation_owner[lookupValue],ud_organisation_owner[lookupKey],""))))</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IF($A246="","",IF((AND($A246="ADD",OR(AF246="",AF246="Local Authority"))),"17",(_xlfn.XLOOKUP(AF246,ud_sub_organisation[lookupValue],ud_sub_organisation[lookupKey],""))))</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t="str">
        <f t="shared" ca="1" si="30"/>
        <v/>
      </c>
      <c r="V247" s="4"/>
      <c r="W247" s="3" t="str">
        <f t="shared" si="31"/>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2"/>
        <v/>
      </c>
      <c r="AC247" s="3" t="str">
        <f>IF($A247="","",IF((AND($A247="ADD",OR(AB247="",AB247="Queenstown-Lakes District Council"))),"70",(_xlfn.XLOOKUP(AB247,ud_organisation_owner[lookupValue],ud_organisation_owner[lookupKey],""))))</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IF($A247="","",IF((AND($A247="ADD",OR(AF247="",AF247="Local Authority"))),"17",(_xlfn.XLOOKUP(AF247,ud_sub_organisation[lookupValue],ud_sub_organisation[lookupKey],""))))</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t="str">
        <f t="shared" ca="1" si="30"/>
        <v/>
      </c>
      <c r="V248" s="4"/>
      <c r="W248" s="3" t="str">
        <f t="shared" si="31"/>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2"/>
        <v/>
      </c>
      <c r="AC248" s="3" t="str">
        <f>IF($A248="","",IF((AND($A248="ADD",OR(AB248="",AB248="Queenstown-Lakes District Council"))),"70",(_xlfn.XLOOKUP(AB248,ud_organisation_owner[lookupValue],ud_organisation_owner[lookupKey],""))))</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IF($A248="","",IF((AND($A248="ADD",OR(AF248="",AF248="Local Authority"))),"17",(_xlfn.XLOOKUP(AF248,ud_sub_organisation[lookupValue],ud_sub_organisation[lookupKey],""))))</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t="str">
        <f t="shared" ca="1" si="30"/>
        <v/>
      </c>
      <c r="V249" s="4"/>
      <c r="W249" s="3" t="str">
        <f t="shared" si="31"/>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2"/>
        <v/>
      </c>
      <c r="AC249" s="3" t="str">
        <f>IF($A249="","",IF((AND($A249="ADD",OR(AB249="",AB249="Queenstown-Lakes District Council"))),"70",(_xlfn.XLOOKUP(AB249,ud_organisation_owner[lookupValue],ud_organisation_owner[lookupKey],""))))</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IF($A249="","",IF((AND($A249="ADD",OR(AF249="",AF249="Local Authority"))),"17",(_xlfn.XLOOKUP(AF249,ud_sub_organisation[lookupValue],ud_sub_organisation[lookupKey],""))))</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t="str">
        <f t="shared" ca="1" si="30"/>
        <v/>
      </c>
      <c r="V250" s="4"/>
      <c r="W250" s="3" t="str">
        <f t="shared" si="31"/>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2"/>
        <v/>
      </c>
      <c r="AC250" s="3" t="str">
        <f>IF($A250="","",IF((AND($A250="ADD",OR(AB250="",AB250="Queenstown-Lakes District Council"))),"70",(_xlfn.XLOOKUP(AB250,ud_organisation_owner[lookupValue],ud_organisation_owner[lookupKey],""))))</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IF($A250="","",IF((AND($A250="ADD",OR(AF250="",AF250="Local Authority"))),"17",(_xlfn.XLOOKUP(AF250,ud_sub_organisation[lookupValue],ud_sub_organisation[lookupKey],""))))</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t="str">
        <f t="shared" ca="1" si="30"/>
        <v/>
      </c>
      <c r="V251" s="4"/>
      <c r="W251" s="3" t="str">
        <f t="shared" si="31"/>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2"/>
        <v/>
      </c>
      <c r="AC251" s="3" t="str">
        <f>IF($A251="","",IF((AND($A251="ADD",OR(AB251="",AB251="Queenstown-Lakes District Council"))),"70",(_xlfn.XLOOKUP(AB251,ud_organisation_owner[lookupValue],ud_organisation_owner[lookupKey],""))))</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IF($A251="","",IF((AND($A251="ADD",OR(AF251="",AF251="Local Authority"))),"17",(_xlfn.XLOOKUP(AF251,ud_sub_organisation[lookupValue],ud_sub_organisation[lookupKey],""))))</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t="str">
        <f t="shared" ca="1" si="30"/>
        <v/>
      </c>
      <c r="V252" s="4"/>
      <c r="W252" s="3" t="str">
        <f t="shared" si="31"/>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2"/>
        <v/>
      </c>
      <c r="AC252" s="3" t="str">
        <f>IF($A252="","",IF((AND($A252="ADD",OR(AB252="",AB252="Queenstown-Lakes District Council"))),"70",(_xlfn.XLOOKUP(AB252,ud_organisation_owner[lookupValue],ud_organisation_owner[lookupKey],""))))</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IF($A252="","",IF((AND($A252="ADD",OR(AF252="",AF252="Local Authority"))),"17",(_xlfn.XLOOKUP(AF252,ud_sub_organisation[lookupValue],ud_sub_organisation[lookupKey],""))))</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t="str">
        <f t="shared" ca="1" si="30"/>
        <v/>
      </c>
      <c r="V253" s="4"/>
      <c r="W253" s="3" t="str">
        <f t="shared" si="31"/>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2"/>
        <v/>
      </c>
      <c r="AC253" s="3" t="str">
        <f>IF($A253="","",IF((AND($A253="ADD",OR(AB253="",AB253="Queenstown-Lakes District Council"))),"70",(_xlfn.XLOOKUP(AB253,ud_organisation_owner[lookupValue],ud_organisation_owner[lookupKey],""))))</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IF($A253="","",IF((AND($A253="ADD",OR(AF253="",AF253="Local Authority"))),"17",(_xlfn.XLOOKUP(AF253,ud_sub_organisation[lookupValue],ud_sub_organisation[lookupKey],""))))</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t="str">
        <f t="shared" ca="1" si="30"/>
        <v/>
      </c>
      <c r="V254" s="4"/>
      <c r="W254" s="3" t="str">
        <f t="shared" si="31"/>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2"/>
        <v/>
      </c>
      <c r="AC254" s="3" t="str">
        <f>IF($A254="","",IF((AND($A254="ADD",OR(AB254="",AB254="Queenstown-Lakes District Council"))),"70",(_xlfn.XLOOKUP(AB254,ud_organisation_owner[lookupValue],ud_organisation_owner[lookupKey],""))))</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IF($A254="","",IF((AND($A254="ADD",OR(AF254="",AF254="Local Authority"))),"17",(_xlfn.XLOOKUP(AF254,ud_sub_organisation[lookupValue],ud_sub_organisation[lookupKey],""))))</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t="str">
        <f t="shared" ca="1" si="30"/>
        <v/>
      </c>
      <c r="V255" s="4"/>
      <c r="W255" s="3" t="str">
        <f t="shared" si="31"/>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2"/>
        <v/>
      </c>
      <c r="AC255" s="3" t="str">
        <f>IF($A255="","",IF((AND($A255="ADD",OR(AB255="",AB255="Queenstown-Lakes District Council"))),"70",(_xlfn.XLOOKUP(AB255,ud_organisation_owner[lookupValue],ud_organisation_owner[lookupKey],""))))</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IF($A255="","",IF((AND($A255="ADD",OR(AF255="",AF255="Local Authority"))),"17",(_xlfn.XLOOKUP(AF255,ud_sub_organisation[lookupValue],ud_sub_organisation[lookupKey],""))))</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t="str">
        <f t="shared" ca="1" si="30"/>
        <v/>
      </c>
      <c r="V256" s="4"/>
      <c r="W256" s="3" t="str">
        <f t="shared" si="31"/>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2"/>
        <v/>
      </c>
      <c r="AC256" s="3" t="str">
        <f>IF($A256="","",IF((AND($A256="ADD",OR(AB256="",AB256="Queenstown-Lakes District Council"))),"70",(_xlfn.XLOOKUP(AB256,ud_organisation_owner[lookupValue],ud_organisation_owner[lookupKey],""))))</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IF($A256="","",IF((AND($A256="ADD",OR(AF256="",AF256="Local Authority"))),"17",(_xlfn.XLOOKUP(AF256,ud_sub_organisation[lookupValue],ud_sub_organisation[lookupKey],""))))</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t="str">
        <f t="shared" ca="1" si="30"/>
        <v/>
      </c>
      <c r="V257" s="4"/>
      <c r="W257" s="3" t="str">
        <f t="shared" si="31"/>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2"/>
        <v/>
      </c>
      <c r="AC257" s="3" t="str">
        <f>IF($A257="","",IF((AND($A257="ADD",OR(AB257="",AB257="Queenstown-Lakes District Council"))),"70",(_xlfn.XLOOKUP(AB257,ud_organisation_owner[lookupValue],ud_organisation_owner[lookupKey],""))))</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IF($A257="","",IF((AND($A257="ADD",OR(AF257="",AF257="Local Authority"))),"17",(_xlfn.XLOOKUP(AF257,ud_sub_organisation[lookupValue],ud_sub_organisation[lookupKey],""))))</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t="str">
        <f t="shared" ca="1" si="30"/>
        <v/>
      </c>
      <c r="V258" s="4"/>
      <c r="W258" s="3" t="str">
        <f t="shared" si="31"/>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2"/>
        <v/>
      </c>
      <c r="AC258" s="3" t="str">
        <f>IF($A258="","",IF((AND($A258="ADD",OR(AB258="",AB258="Queenstown-Lakes District Council"))),"70",(_xlfn.XLOOKUP(AB258,ud_organisation_owner[lookupValue],ud_organisation_owner[lookupKey],""))))</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IF($A258="","",IF((AND($A258="ADD",OR(AF258="",AF258="Local Authority"))),"17",(_xlfn.XLOOKUP(AF258,ud_sub_organisation[lookupValue],ud_sub_organisation[lookupKey],""))))</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t="str">
        <f t="shared" ca="1" si="30"/>
        <v/>
      </c>
      <c r="V259" s="4"/>
      <c r="W259" s="3" t="str">
        <f t="shared" si="31"/>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2"/>
        <v/>
      </c>
      <c r="AC259" s="3" t="str">
        <f>IF($A259="","",IF((AND($A259="ADD",OR(AB259="",AB259="Queenstown-Lakes District Council"))),"70",(_xlfn.XLOOKUP(AB259,ud_organisation_owner[lookupValue],ud_organisation_owner[lookupKey],""))))</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IF($A259="","",IF((AND($A259="ADD",OR(AF259="",AF259="Local Authority"))),"17",(_xlfn.XLOOKUP(AF259,ud_sub_organisation[lookupValue],ud_sub_organisation[lookupKey],""))))</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t="str">
        <f t="shared" ca="1" si="30"/>
        <v/>
      </c>
      <c r="V260" s="4"/>
      <c r="W260" s="3" t="str">
        <f t="shared" si="31"/>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2"/>
        <v/>
      </c>
      <c r="AC260" s="3" t="str">
        <f>IF($A260="","",IF((AND($A260="ADD",OR(AB260="",AB260="Queenstown-Lakes District Council"))),"70",(_xlfn.XLOOKUP(AB260,ud_organisation_owner[lookupValue],ud_organisation_owner[lookupKey],""))))</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IF($A260="","",IF((AND($A260="ADD",OR(AF260="",AF260="Local Authority"))),"17",(_xlfn.XLOOKUP(AF260,ud_sub_organisation[lookupValue],ud_sub_organisation[lookupKey],""))))</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t="str">
        <f t="shared" ca="1" si="30"/>
        <v/>
      </c>
      <c r="V261" s="4"/>
      <c r="W261" s="3" t="str">
        <f t="shared" si="31"/>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2"/>
        <v/>
      </c>
      <c r="AC261" s="3" t="str">
        <f>IF($A261="","",IF((AND($A261="ADD",OR(AB261="",AB261="Queenstown-Lakes District Council"))),"70",(_xlfn.XLOOKUP(AB261,ud_organisation_owner[lookupValue],ud_organisation_owner[lookupKey],""))))</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IF($A261="","",IF((AND($A261="ADD",OR(AF261="",AF261="Local Authority"))),"17",(_xlfn.XLOOKUP(AF261,ud_sub_organisation[lookupValue],ud_sub_organisation[lookupKey],""))))</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t="str">
        <f t="shared" ca="1" si="30"/>
        <v/>
      </c>
      <c r="V262" s="4"/>
      <c r="W262" s="3" t="str">
        <f t="shared" si="31"/>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2"/>
        <v/>
      </c>
      <c r="AC262" s="3" t="str">
        <f>IF($A262="","",IF((AND($A262="ADD",OR(AB262="",AB262="Queenstown-Lakes District Council"))),"70",(_xlfn.XLOOKUP(AB262,ud_organisation_owner[lookupValue],ud_organisation_owner[lookupKey],""))))</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IF($A262="","",IF((AND($A262="ADD",OR(AF262="",AF262="Local Authority"))),"17",(_xlfn.XLOOKUP(AF262,ud_sub_organisation[lookupValue],ud_sub_organisation[lookupKey],""))))</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t="str">
        <f t="shared" ca="1" si="30"/>
        <v/>
      </c>
      <c r="V263" s="4"/>
      <c r="W263" s="3" t="str">
        <f t="shared" si="31"/>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2"/>
        <v/>
      </c>
      <c r="AC263" s="3" t="str">
        <f>IF($A263="","",IF((AND($A263="ADD",OR(AB263="",AB263="Queenstown-Lakes District Council"))),"70",(_xlfn.XLOOKUP(AB263,ud_organisation_owner[lookupValue],ud_organisation_owner[lookupKey],""))))</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IF($A263="","",IF((AND($A263="ADD",OR(AF263="",AF263="Local Authority"))),"17",(_xlfn.XLOOKUP(AF263,ud_sub_organisation[lookupValue],ud_sub_organisation[lookupKey],""))))</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t="str">
        <f t="shared" ca="1" si="30"/>
        <v/>
      </c>
      <c r="V264" s="4"/>
      <c r="W264" s="3" t="str">
        <f t="shared" si="31"/>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2"/>
        <v/>
      </c>
      <c r="AC264" s="3" t="str">
        <f>IF($A264="","",IF((AND($A264="ADD",OR(AB264="",AB264="Queenstown-Lakes District Council"))),"70",(_xlfn.XLOOKUP(AB264,ud_organisation_owner[lookupValue],ud_organisation_owner[lookupKey],""))))</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IF($A264="","",IF((AND($A264="ADD",OR(AF264="",AF264="Local Authority"))),"17",(_xlfn.XLOOKUP(AF264,ud_sub_organisation[lookupValue],ud_sub_organisation[lookupKey],""))))</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t="str">
        <f t="shared" ca="1" si="30"/>
        <v/>
      </c>
      <c r="V265" s="4"/>
      <c r="W265" s="3" t="str">
        <f t="shared" si="31"/>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2"/>
        <v/>
      </c>
      <c r="AC265" s="3" t="str">
        <f>IF($A265="","",IF((AND($A265="ADD",OR(AB265="",AB265="Queenstown-Lakes District Council"))),"70",(_xlfn.XLOOKUP(AB265,ud_organisation_owner[lookupValue],ud_organisation_owner[lookupKey],""))))</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IF($A265="","",IF((AND($A265="ADD",OR(AF265="",AF265="Local Authority"))),"17",(_xlfn.XLOOKUP(AF265,ud_sub_organisation[lookupValue],ud_sub_organisation[lookupKey],""))))</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t="str">
        <f t="shared" ca="1" si="30"/>
        <v/>
      </c>
      <c r="V266" s="4"/>
      <c r="W266" s="3" t="str">
        <f t="shared" si="31"/>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2"/>
        <v/>
      </c>
      <c r="AC266" s="3" t="str">
        <f>IF($A266="","",IF((AND($A266="ADD",OR(AB266="",AB266="Queenstown-Lakes District Council"))),"70",(_xlfn.XLOOKUP(AB266,ud_organisation_owner[lookupValue],ud_organisation_owner[lookupKey],""))))</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IF($A266="","",IF((AND($A266="ADD",OR(AF266="",AF266="Local Authority"))),"17",(_xlfn.XLOOKUP(AF266,ud_sub_organisation[lookupValue],ud_sub_organisation[lookupKey],""))))</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t="str">
        <f t="shared" ref="U267:U300" ca="1" si="40">IF(T267&lt;&gt;"", DATEDIF(T267, TODAY(),"Y"),"")</f>
        <v/>
      </c>
      <c r="V267" s="4"/>
      <c r="W267" s="3" t="str">
        <f t="shared" ref="W267:W300" si="41">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2">IF($A267="ADD","Queenstown-Lakes District Council","")</f>
        <v/>
      </c>
      <c r="AC267" s="3" t="str">
        <f>IF($A267="","",IF((AND($A267="ADD",OR(AB267="",AB267="Queenstown-Lakes District Council"))),"70",(_xlfn.XLOOKUP(AB267,ud_organisation_owner[lookupValue],ud_organisation_owner[lookupKey],""))))</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IF($A267="ADD","Local Authority","")</f>
        <v/>
      </c>
      <c r="AG267" s="3" t="str">
        <f>IF($A267="","",IF((AND($A267="ADD",OR(AF267="",AF267="Local Authority"))),"17",(_xlfn.XLOOKUP(AF267,ud_sub_organisation[lookupValue],ud_sub_organisation[lookupKey],""))))</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IF(T267&lt;&gt;"",T267,"")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t="str">
        <f t="shared" ca="1" si="40"/>
        <v/>
      </c>
      <c r="V268" s="4"/>
      <c r="W268" s="3" t="str">
        <f t="shared" si="41"/>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2"/>
        <v/>
      </c>
      <c r="AC268" s="3" t="str">
        <f>IF($A268="","",IF((AND($A268="ADD",OR(AB268="",AB268="Queenstown-Lakes District Council"))),"70",(_xlfn.XLOOKUP(AB268,ud_organisation_owner[lookupValue],ud_organisation_owner[lookupKey],""))))</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IF($A268="","",IF((AND($A268="ADD",OR(AF268="",AF268="Local Authority"))),"17",(_xlfn.XLOOKUP(AF268,ud_sub_organisation[lookupValue],ud_sub_organisation[lookupKey],""))))</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t="str">
        <f t="shared" ca="1" si="40"/>
        <v/>
      </c>
      <c r="V269" s="4"/>
      <c r="W269" s="3" t="str">
        <f t="shared" si="41"/>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2"/>
        <v/>
      </c>
      <c r="AC269" s="3" t="str">
        <f>IF($A269="","",IF((AND($A269="ADD",OR(AB269="",AB269="Queenstown-Lakes District Council"))),"70",(_xlfn.XLOOKUP(AB269,ud_organisation_owner[lookupValue],ud_organisation_owner[lookupKey],""))))</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IF($A269="","",IF((AND($A269="ADD",OR(AF269="",AF269="Local Authority"))),"17",(_xlfn.XLOOKUP(AF269,ud_sub_organisation[lookupValue],ud_sub_organisation[lookupKey],""))))</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t="str">
        <f t="shared" ca="1" si="40"/>
        <v/>
      </c>
      <c r="V270" s="4"/>
      <c r="W270" s="3" t="str">
        <f t="shared" si="41"/>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2"/>
        <v/>
      </c>
      <c r="AC270" s="3" t="str">
        <f>IF($A270="","",IF((AND($A270="ADD",OR(AB270="",AB270="Queenstown-Lakes District Council"))),"70",(_xlfn.XLOOKUP(AB270,ud_organisation_owner[lookupValue],ud_organisation_owner[lookupKey],""))))</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IF($A270="","",IF((AND($A270="ADD",OR(AF270="",AF270="Local Authority"))),"17",(_xlfn.XLOOKUP(AF270,ud_sub_organisation[lookupValue],ud_sub_organisation[lookupKey],""))))</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t="str">
        <f t="shared" ca="1" si="40"/>
        <v/>
      </c>
      <c r="V271" s="4"/>
      <c r="W271" s="3" t="str">
        <f t="shared" si="41"/>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2"/>
        <v/>
      </c>
      <c r="AC271" s="3" t="str">
        <f>IF($A271="","",IF((AND($A271="ADD",OR(AB271="",AB271="Queenstown-Lakes District Council"))),"70",(_xlfn.XLOOKUP(AB271,ud_organisation_owner[lookupValue],ud_organisation_owner[lookupKey],""))))</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IF($A271="","",IF((AND($A271="ADD",OR(AF271="",AF271="Local Authority"))),"17",(_xlfn.XLOOKUP(AF271,ud_sub_organisation[lookupValue],ud_sub_organisation[lookupKey],""))))</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t="str">
        <f t="shared" ca="1" si="40"/>
        <v/>
      </c>
      <c r="V272" s="4"/>
      <c r="W272" s="3" t="str">
        <f t="shared" si="41"/>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2"/>
        <v/>
      </c>
      <c r="AC272" s="3" t="str">
        <f>IF($A272="","",IF((AND($A272="ADD",OR(AB272="",AB272="Queenstown-Lakes District Council"))),"70",(_xlfn.XLOOKUP(AB272,ud_organisation_owner[lookupValue],ud_organisation_owner[lookupKey],""))))</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IF($A272="","",IF((AND($A272="ADD",OR(AF272="",AF272="Local Authority"))),"17",(_xlfn.XLOOKUP(AF272,ud_sub_organisation[lookupValue],ud_sub_organisation[lookupKey],""))))</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t="str">
        <f t="shared" ca="1" si="40"/>
        <v/>
      </c>
      <c r="V273" s="4"/>
      <c r="W273" s="3" t="str">
        <f t="shared" si="41"/>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2"/>
        <v/>
      </c>
      <c r="AC273" s="3" t="str">
        <f>IF($A273="","",IF((AND($A273="ADD",OR(AB273="",AB273="Queenstown-Lakes District Council"))),"70",(_xlfn.XLOOKUP(AB273,ud_organisation_owner[lookupValue],ud_organisation_owner[lookupKey],""))))</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IF($A273="","",IF((AND($A273="ADD",OR(AF273="",AF273="Local Authority"))),"17",(_xlfn.XLOOKUP(AF273,ud_sub_organisation[lookupValue],ud_sub_organisation[lookupKey],""))))</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t="str">
        <f t="shared" ca="1" si="40"/>
        <v/>
      </c>
      <c r="V274" s="4"/>
      <c r="W274" s="3" t="str">
        <f t="shared" si="41"/>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2"/>
        <v/>
      </c>
      <c r="AC274" s="3" t="str">
        <f>IF($A274="","",IF((AND($A274="ADD",OR(AB274="",AB274="Queenstown-Lakes District Council"))),"70",(_xlfn.XLOOKUP(AB274,ud_organisation_owner[lookupValue],ud_organisation_owner[lookupKey],""))))</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IF($A274="","",IF((AND($A274="ADD",OR(AF274="",AF274="Local Authority"))),"17",(_xlfn.XLOOKUP(AF274,ud_sub_organisation[lookupValue],ud_sub_organisation[lookupKey],""))))</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t="str">
        <f t="shared" ca="1" si="40"/>
        <v/>
      </c>
      <c r="V275" s="4"/>
      <c r="W275" s="3" t="str">
        <f t="shared" si="41"/>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2"/>
        <v/>
      </c>
      <c r="AC275" s="3" t="str">
        <f>IF($A275="","",IF((AND($A275="ADD",OR(AB275="",AB275="Queenstown-Lakes District Council"))),"70",(_xlfn.XLOOKUP(AB275,ud_organisation_owner[lookupValue],ud_organisation_owner[lookupKey],""))))</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IF($A275="","",IF((AND($A275="ADD",OR(AF275="",AF275="Local Authority"))),"17",(_xlfn.XLOOKUP(AF275,ud_sub_organisation[lookupValue],ud_sub_organisation[lookupKey],""))))</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t="str">
        <f t="shared" ca="1" si="40"/>
        <v/>
      </c>
      <c r="V276" s="4"/>
      <c r="W276" s="3" t="str">
        <f t="shared" si="41"/>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2"/>
        <v/>
      </c>
      <c r="AC276" s="3" t="str">
        <f>IF($A276="","",IF((AND($A276="ADD",OR(AB276="",AB276="Queenstown-Lakes District Council"))),"70",(_xlfn.XLOOKUP(AB276,ud_organisation_owner[lookupValue],ud_organisation_owner[lookupKey],""))))</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IF($A276="","",IF((AND($A276="ADD",OR(AF276="",AF276="Local Authority"))),"17",(_xlfn.XLOOKUP(AF276,ud_sub_organisation[lookupValue],ud_sub_organisation[lookupKey],""))))</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t="str">
        <f t="shared" ca="1" si="40"/>
        <v/>
      </c>
      <c r="V277" s="4"/>
      <c r="W277" s="3" t="str">
        <f t="shared" si="41"/>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2"/>
        <v/>
      </c>
      <c r="AC277" s="3" t="str">
        <f>IF($A277="","",IF((AND($A277="ADD",OR(AB277="",AB277="Queenstown-Lakes District Council"))),"70",(_xlfn.XLOOKUP(AB277,ud_organisation_owner[lookupValue],ud_organisation_owner[lookupKey],""))))</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IF($A277="","",IF((AND($A277="ADD",OR(AF277="",AF277="Local Authority"))),"17",(_xlfn.XLOOKUP(AF277,ud_sub_organisation[lookupValue],ud_sub_organisation[lookupKey],""))))</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t="str">
        <f t="shared" ca="1" si="40"/>
        <v/>
      </c>
      <c r="V278" s="4"/>
      <c r="W278" s="3" t="str">
        <f t="shared" si="41"/>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2"/>
        <v/>
      </c>
      <c r="AC278" s="3" t="str">
        <f>IF($A278="","",IF((AND($A278="ADD",OR(AB278="",AB278="Queenstown-Lakes District Council"))),"70",(_xlfn.XLOOKUP(AB278,ud_organisation_owner[lookupValue],ud_organisation_owner[lookupKey],""))))</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IF($A278="","",IF((AND($A278="ADD",OR(AF278="",AF278="Local Authority"))),"17",(_xlfn.XLOOKUP(AF278,ud_sub_organisation[lookupValue],ud_sub_organisation[lookupKey],""))))</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t="str">
        <f t="shared" ca="1" si="40"/>
        <v/>
      </c>
      <c r="V279" s="4"/>
      <c r="W279" s="3" t="str">
        <f t="shared" si="41"/>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2"/>
        <v/>
      </c>
      <c r="AC279" s="3" t="str">
        <f>IF($A279="","",IF((AND($A279="ADD",OR(AB279="",AB279="Queenstown-Lakes District Council"))),"70",(_xlfn.XLOOKUP(AB279,ud_organisation_owner[lookupValue],ud_organisation_owner[lookupKey],""))))</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IF($A279="","",IF((AND($A279="ADD",OR(AF279="",AF279="Local Authority"))),"17",(_xlfn.XLOOKUP(AF279,ud_sub_organisation[lookupValue],ud_sub_organisation[lookupKey],""))))</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t="str">
        <f t="shared" ca="1" si="40"/>
        <v/>
      </c>
      <c r="V280" s="4"/>
      <c r="W280" s="3" t="str">
        <f t="shared" si="41"/>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2"/>
        <v/>
      </c>
      <c r="AC280" s="3" t="str">
        <f>IF($A280="","",IF((AND($A280="ADD",OR(AB280="",AB280="Queenstown-Lakes District Council"))),"70",(_xlfn.XLOOKUP(AB280,ud_organisation_owner[lookupValue],ud_organisation_owner[lookupKey],""))))</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IF($A280="","",IF((AND($A280="ADD",OR(AF280="",AF280="Local Authority"))),"17",(_xlfn.XLOOKUP(AF280,ud_sub_organisation[lookupValue],ud_sub_organisation[lookupKey],""))))</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t="str">
        <f t="shared" ca="1" si="40"/>
        <v/>
      </c>
      <c r="V281" s="4"/>
      <c r="W281" s="3" t="str">
        <f t="shared" si="41"/>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2"/>
        <v/>
      </c>
      <c r="AC281" s="3" t="str">
        <f>IF($A281="","",IF((AND($A281="ADD",OR(AB281="",AB281="Queenstown-Lakes District Council"))),"70",(_xlfn.XLOOKUP(AB281,ud_organisation_owner[lookupValue],ud_organisation_owner[lookupKey],""))))</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IF($A281="","",IF((AND($A281="ADD",OR(AF281="",AF281="Local Authority"))),"17",(_xlfn.XLOOKUP(AF281,ud_sub_organisation[lookupValue],ud_sub_organisation[lookupKey],""))))</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t="str">
        <f t="shared" ca="1" si="40"/>
        <v/>
      </c>
      <c r="V282" s="4"/>
      <c r="W282" s="3" t="str">
        <f t="shared" si="41"/>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2"/>
        <v/>
      </c>
      <c r="AC282" s="3" t="str">
        <f>IF($A282="","",IF((AND($A282="ADD",OR(AB282="",AB282="Queenstown-Lakes District Council"))),"70",(_xlfn.XLOOKUP(AB282,ud_organisation_owner[lookupValue],ud_organisation_owner[lookupKey],""))))</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IF($A282="","",IF((AND($A282="ADD",OR(AF282="",AF282="Local Authority"))),"17",(_xlfn.XLOOKUP(AF282,ud_sub_organisation[lookupValue],ud_sub_organisation[lookupKey],""))))</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t="str">
        <f t="shared" ca="1" si="40"/>
        <v/>
      </c>
      <c r="V283" s="4"/>
      <c r="W283" s="3" t="str">
        <f t="shared" si="41"/>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2"/>
        <v/>
      </c>
      <c r="AC283" s="3" t="str">
        <f>IF($A283="","",IF((AND($A283="ADD",OR(AB283="",AB283="Queenstown-Lakes District Council"))),"70",(_xlfn.XLOOKUP(AB283,ud_organisation_owner[lookupValue],ud_organisation_owner[lookupKey],""))))</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IF($A283="","",IF((AND($A283="ADD",OR(AF283="",AF283="Local Authority"))),"17",(_xlfn.XLOOKUP(AF283,ud_sub_organisation[lookupValue],ud_sub_organisation[lookupKey],""))))</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t="str">
        <f t="shared" ca="1" si="40"/>
        <v/>
      </c>
      <c r="V284" s="4"/>
      <c r="W284" s="3" t="str">
        <f t="shared" si="41"/>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2"/>
        <v/>
      </c>
      <c r="AC284" s="3" t="str">
        <f>IF($A284="","",IF((AND($A284="ADD",OR(AB284="",AB284="Queenstown-Lakes District Council"))),"70",(_xlfn.XLOOKUP(AB284,ud_organisation_owner[lookupValue],ud_organisation_owner[lookupKey],""))))</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IF($A284="","",IF((AND($A284="ADD",OR(AF284="",AF284="Local Authority"))),"17",(_xlfn.XLOOKUP(AF284,ud_sub_organisation[lookupValue],ud_sub_organisation[lookupKey],""))))</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t="str">
        <f t="shared" ca="1" si="40"/>
        <v/>
      </c>
      <c r="V285" s="4"/>
      <c r="W285" s="3" t="str">
        <f t="shared" si="41"/>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2"/>
        <v/>
      </c>
      <c r="AC285" s="3" t="str">
        <f>IF($A285="","",IF((AND($A285="ADD",OR(AB285="",AB285="Queenstown-Lakes District Council"))),"70",(_xlfn.XLOOKUP(AB285,ud_organisation_owner[lookupValue],ud_organisation_owner[lookupKey],""))))</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IF($A285="","",IF((AND($A285="ADD",OR(AF285="",AF285="Local Authority"))),"17",(_xlfn.XLOOKUP(AF285,ud_sub_organisation[lookupValue],ud_sub_organisation[lookupKey],""))))</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t="str">
        <f t="shared" ca="1" si="40"/>
        <v/>
      </c>
      <c r="V286" s="4"/>
      <c r="W286" s="3" t="str">
        <f t="shared" si="41"/>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2"/>
        <v/>
      </c>
      <c r="AC286" s="3" t="str">
        <f>IF($A286="","",IF((AND($A286="ADD",OR(AB286="",AB286="Queenstown-Lakes District Council"))),"70",(_xlfn.XLOOKUP(AB286,ud_organisation_owner[lookupValue],ud_organisation_owner[lookupKey],""))))</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IF($A286="","",IF((AND($A286="ADD",OR(AF286="",AF286="Local Authority"))),"17",(_xlfn.XLOOKUP(AF286,ud_sub_organisation[lookupValue],ud_sub_organisation[lookupKey],""))))</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t="str">
        <f t="shared" ca="1" si="40"/>
        <v/>
      </c>
      <c r="V287" s="4"/>
      <c r="W287" s="3" t="str">
        <f t="shared" si="41"/>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2"/>
        <v/>
      </c>
      <c r="AC287" s="3" t="str">
        <f>IF($A287="","",IF((AND($A287="ADD",OR(AB287="",AB287="Queenstown-Lakes District Council"))),"70",(_xlfn.XLOOKUP(AB287,ud_organisation_owner[lookupValue],ud_organisation_owner[lookupKey],""))))</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IF($A287="","",IF((AND($A287="ADD",OR(AF287="",AF287="Local Authority"))),"17",(_xlfn.XLOOKUP(AF287,ud_sub_organisation[lookupValue],ud_sub_organisation[lookupKey],""))))</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t="str">
        <f t="shared" ca="1" si="40"/>
        <v/>
      </c>
      <c r="V288" s="4"/>
      <c r="W288" s="3" t="str">
        <f t="shared" si="41"/>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2"/>
        <v/>
      </c>
      <c r="AC288" s="3" t="str">
        <f>IF($A288="","",IF((AND($A288="ADD",OR(AB288="",AB288="Queenstown-Lakes District Council"))),"70",(_xlfn.XLOOKUP(AB288,ud_organisation_owner[lookupValue],ud_organisation_owner[lookupKey],""))))</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IF($A288="","",IF((AND($A288="ADD",OR(AF288="",AF288="Local Authority"))),"17",(_xlfn.XLOOKUP(AF288,ud_sub_organisation[lookupValue],ud_sub_organisation[lookupKey],""))))</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t="str">
        <f t="shared" ca="1" si="40"/>
        <v/>
      </c>
      <c r="V289" s="4"/>
      <c r="W289" s="3" t="str">
        <f t="shared" si="41"/>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2"/>
        <v/>
      </c>
      <c r="AC289" s="3" t="str">
        <f>IF($A289="","",IF((AND($A289="ADD",OR(AB289="",AB289="Queenstown-Lakes District Council"))),"70",(_xlfn.XLOOKUP(AB289,ud_organisation_owner[lookupValue],ud_organisation_owner[lookupKey],""))))</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IF($A289="","",IF((AND($A289="ADD",OR(AF289="",AF289="Local Authority"))),"17",(_xlfn.XLOOKUP(AF289,ud_sub_organisation[lookupValue],ud_sub_organisation[lookupKey],""))))</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t="str">
        <f t="shared" ca="1" si="40"/>
        <v/>
      </c>
      <c r="V290" s="4"/>
      <c r="W290" s="3" t="str">
        <f t="shared" si="41"/>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2"/>
        <v/>
      </c>
      <c r="AC290" s="3" t="str">
        <f>IF($A290="","",IF((AND($A290="ADD",OR(AB290="",AB290="Queenstown-Lakes District Council"))),"70",(_xlfn.XLOOKUP(AB290,ud_organisation_owner[lookupValue],ud_organisation_owner[lookupKey],""))))</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IF($A290="","",IF((AND($A290="ADD",OR(AF290="",AF290="Local Authority"))),"17",(_xlfn.XLOOKUP(AF290,ud_sub_organisation[lookupValue],ud_sub_organisation[lookupKey],""))))</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t="str">
        <f t="shared" ca="1" si="40"/>
        <v/>
      </c>
      <c r="V291" s="4"/>
      <c r="W291" s="3" t="str">
        <f t="shared" si="41"/>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2"/>
        <v/>
      </c>
      <c r="AC291" s="3" t="str">
        <f>IF($A291="","",IF((AND($A291="ADD",OR(AB291="",AB291="Queenstown-Lakes District Council"))),"70",(_xlfn.XLOOKUP(AB291,ud_organisation_owner[lookupValue],ud_organisation_owner[lookupKey],""))))</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IF($A291="","",IF((AND($A291="ADD",OR(AF291="",AF291="Local Authority"))),"17",(_xlfn.XLOOKUP(AF291,ud_sub_organisation[lookupValue],ud_sub_organisation[lookupKey],""))))</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t="str">
        <f t="shared" ca="1" si="40"/>
        <v/>
      </c>
      <c r="V292" s="4"/>
      <c r="W292" s="3" t="str">
        <f t="shared" si="41"/>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2"/>
        <v/>
      </c>
      <c r="AC292" s="3" t="str">
        <f>IF($A292="","",IF((AND($A292="ADD",OR(AB292="",AB292="Queenstown-Lakes District Council"))),"70",(_xlfn.XLOOKUP(AB292,ud_organisation_owner[lookupValue],ud_organisation_owner[lookupKey],""))))</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IF($A292="","",IF((AND($A292="ADD",OR(AF292="",AF292="Local Authority"))),"17",(_xlfn.XLOOKUP(AF292,ud_sub_organisation[lookupValue],ud_sub_organisation[lookupKey],""))))</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t="str">
        <f t="shared" ca="1" si="40"/>
        <v/>
      </c>
      <c r="V293" s="4"/>
      <c r="W293" s="3" t="str">
        <f t="shared" si="41"/>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2"/>
        <v/>
      </c>
      <c r="AC293" s="3" t="str">
        <f>IF($A293="","",IF((AND($A293="ADD",OR(AB293="",AB293="Queenstown-Lakes District Council"))),"70",(_xlfn.XLOOKUP(AB293,ud_organisation_owner[lookupValue],ud_organisation_owner[lookupKey],""))))</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IF($A293="","",IF((AND($A293="ADD",OR(AF293="",AF293="Local Authority"))),"17",(_xlfn.XLOOKUP(AF293,ud_sub_organisation[lookupValue],ud_sub_organisation[lookupKey],""))))</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t="str">
        <f t="shared" ca="1" si="40"/>
        <v/>
      </c>
      <c r="V294" s="4"/>
      <c r="W294" s="3" t="str">
        <f t="shared" si="41"/>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2"/>
        <v/>
      </c>
      <c r="AC294" s="3" t="str">
        <f>IF($A294="","",IF((AND($A294="ADD",OR(AB294="",AB294="Queenstown-Lakes District Council"))),"70",(_xlfn.XLOOKUP(AB294,ud_organisation_owner[lookupValue],ud_organisation_owner[lookupKey],""))))</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IF($A294="","",IF((AND($A294="ADD",OR(AF294="",AF294="Local Authority"))),"17",(_xlfn.XLOOKUP(AF294,ud_sub_organisation[lookupValue],ud_sub_organisation[lookupKey],""))))</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t="str">
        <f t="shared" ca="1" si="40"/>
        <v/>
      </c>
      <c r="V295" s="4"/>
      <c r="W295" s="3" t="str">
        <f t="shared" si="41"/>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2"/>
        <v/>
      </c>
      <c r="AC295" s="3" t="str">
        <f>IF($A295="","",IF((AND($A295="ADD",OR(AB295="",AB295="Queenstown-Lakes District Council"))),"70",(_xlfn.XLOOKUP(AB295,ud_organisation_owner[lookupValue],ud_organisation_owner[lookupKey],""))))</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IF($A295="","",IF((AND($A295="ADD",OR(AF295="",AF295="Local Authority"))),"17",(_xlfn.XLOOKUP(AF295,ud_sub_organisation[lookupValue],ud_sub_organisation[lookupKey],""))))</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t="str">
        <f t="shared" ca="1" si="40"/>
        <v/>
      </c>
      <c r="V296" s="4"/>
      <c r="W296" s="3" t="str">
        <f t="shared" si="41"/>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2"/>
        <v/>
      </c>
      <c r="AC296" s="3" t="str">
        <f>IF($A296="","",IF((AND($A296="ADD",OR(AB296="",AB296="Queenstown-Lakes District Council"))),"70",(_xlfn.XLOOKUP(AB296,ud_organisation_owner[lookupValue],ud_organisation_owner[lookupKey],""))))</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IF($A296="","",IF((AND($A296="ADD",OR(AF296="",AF296="Local Authority"))),"17",(_xlfn.XLOOKUP(AF296,ud_sub_organisation[lookupValue],ud_sub_organisation[lookupKey],""))))</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t="str">
        <f t="shared" ca="1" si="40"/>
        <v/>
      </c>
      <c r="V297" s="4"/>
      <c r="W297" s="3" t="str">
        <f t="shared" si="41"/>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2"/>
        <v/>
      </c>
      <c r="AC297" s="3" t="str">
        <f>IF($A297="","",IF((AND($A297="ADD",OR(AB297="",AB297="Queenstown-Lakes District Council"))),"70",(_xlfn.XLOOKUP(AB297,ud_organisation_owner[lookupValue],ud_organisation_owner[lookupKey],""))))</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IF($A297="","",IF((AND($A297="ADD",OR(AF297="",AF297="Local Authority"))),"17",(_xlfn.XLOOKUP(AF297,ud_sub_organisation[lookupValue],ud_sub_organisation[lookupKey],""))))</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t="str">
        <f t="shared" ca="1" si="40"/>
        <v/>
      </c>
      <c r="V298" s="4"/>
      <c r="W298" s="3" t="str">
        <f t="shared" si="41"/>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2"/>
        <v/>
      </c>
      <c r="AC298" s="3" t="str">
        <f>IF($A298="","",IF((AND($A298="ADD",OR(AB298="",AB298="Queenstown-Lakes District Council"))),"70",(_xlfn.XLOOKUP(AB298,ud_organisation_owner[lookupValue],ud_organisation_owner[lookupKey],""))))</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IF($A298="","",IF((AND($A298="ADD",OR(AF298="",AF298="Local Authority"))),"17",(_xlfn.XLOOKUP(AF298,ud_sub_organisation[lookupValue],ud_sub_organisation[lookupKey],""))))</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t="str">
        <f t="shared" ca="1" si="40"/>
        <v/>
      </c>
      <c r="V299" s="4"/>
      <c r="W299" s="3" t="str">
        <f t="shared" si="41"/>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2"/>
        <v/>
      </c>
      <c r="AC299" s="3" t="str">
        <f>IF($A299="","",IF((AND($A299="ADD",OR(AB299="",AB299="Queenstown-Lakes District Council"))),"70",(_xlfn.XLOOKUP(AB299,ud_organisation_owner[lookupValue],ud_organisation_owner[lookupKey],""))))</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IF($A299="","",IF((AND($A299="ADD",OR(AF299="",AF299="Local Authority"))),"17",(_xlfn.XLOOKUP(AF299,ud_sub_organisation[lookupValue],ud_sub_organisation[lookupKey],""))))</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t="str">
        <f t="shared" ca="1" si="40"/>
        <v/>
      </c>
      <c r="V300" s="4"/>
      <c r="W300" s="3" t="str">
        <f t="shared" si="41"/>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2"/>
        <v/>
      </c>
      <c r="AC300" s="3" t="str">
        <f>IF($A300="","",IF((AND($A300="ADD",OR(AB300="",AB300="Queenstown-Lakes District Council"))),"70",(_xlfn.XLOOKUP(AB300,ud_organisation_owner[lookupValue],ud_organisation_owner[lookupKey],""))))</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IF($A300="","",IF((AND($A300="ADD",OR(AF300="",AF300="Local Authority"))),"17",(_xlfn.XLOOKUP(AF300,ud_sub_organisation[lookupValue],ud_sub_organisation[lookupKey],""))))</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9zUupcbaxFNcWV4e2PKbhQE+C8OK8HN3ILEtazuZMNEF2kF4ap08w4vIj2X/2Xi7GKCdedD4PQW1vFUAQ0tV0Q==" saltValue="guqMa/6XDW//b/SvMR+Wng==" spinCount="100000" sheet="1" scenarios="1" selectLockedCells="1"/>
  <conditionalFormatting sqref="A2:XFD2">
    <cfRule type="cellIs" dxfId="317" priority="2" operator="equal">
      <formula>"ERROR"</formula>
    </cfRule>
  </conditionalFormatting>
  <conditionalFormatting sqref="A1:XFD1">
    <cfRule type="expression" dxfId="316" priority="1">
      <formula>A$2="ERROR"</formula>
    </cfRule>
  </conditionalFormatting>
  <conditionalFormatting sqref="A10:XFD300">
    <cfRule type="expression" dxfId="315" priority="785">
      <formula>MATCH("ERROR",$A10:$EO10,0)</formula>
    </cfRule>
    <cfRule type="expression" dxfId="314" priority="786">
      <formula>AND($A10="ADD",A$6=TRUE,A10="")</formula>
    </cfRule>
    <cfRule type="expression" dxfId="313" priority="787">
      <formula>OR(AND($A10="DELETE",A$1="Asset ID",A10=""),AND($A10="DELETE",A$1="Removal Date",A10=""),AND($A10="DELETE",A$1="Removal Reason",A10=""))</formula>
    </cfRule>
    <cfRule type="expression" dxfId="312" priority="788">
      <formula>OR(AND($A10="EDIT",A$1="Asset ID",A10=""),AND($A10="EDIT",A$5=TRUE,A10=""))</formula>
    </cfRule>
    <cfRule type="expression" dxfId="311" priority="789">
      <formula>AND($A10="ADD",A$5="COND",A10="")</formula>
    </cfRule>
    <cfRule type="expression" dxfId="310" priority="790">
      <formula>AND($A10="ADD",A$5=TRUE,A10="")</formula>
    </cfRule>
  </conditionalFormatting>
  <dataValidations count="29">
    <dataValidation type="list" allowBlank="1" showInputMessage="1" showErrorMessage="1" sqref="C10:C300" xr:uid="{4E5EDB77-43D8-499E-BEAF-95229C2B92D4}">
      <formula1>roadnames_lookup</formula1>
    </dataValidation>
    <dataValidation type="list" allowBlank="1" showInputMessage="1" showErrorMessage="1" sqref="H10:H300" xr:uid="{FF634956-84E6-40DC-B59D-6913967AE125}">
      <formula1>side_lookup</formula1>
    </dataValidation>
    <dataValidation type="list" allowBlank="1" showInputMessage="1" showErrorMessage="1" sqref="L10:L300" xr:uid="{03F2E4C1-93B5-4A14-9840-3FFEA73114BA}">
      <formula1>ud_stormwater_purpose_lookup</formula1>
    </dataValidation>
    <dataValidation type="list" allowBlank="1" showInputMessage="1" showErrorMessage="1" sqref="N10:N300" xr:uid="{70C41A7D-D38D-4430-B8F7-CC23BAB3EA8D}">
      <formula1>ud_valve_purpose_lookup</formula1>
    </dataValidation>
    <dataValidation type="list" allowBlank="1" showInputMessage="1" showErrorMessage="1" sqref="P10:P300" xr:uid="{0C4290FC-D32F-4898-8CDB-86980106B488}">
      <formula1>ud_valve_type_lookup</formula1>
    </dataValidation>
    <dataValidation type="list" allowBlank="1" showInputMessage="1" showErrorMessage="1" sqref="R10:R300" xr:uid="{5B0C0E84-C71D-44E4-B30E-5276136A3FF7}">
      <formula1>valve_material_lookup</formula1>
    </dataValidation>
    <dataValidation type="list" allowBlank="1" showInputMessage="1" showErrorMessage="1" promptTitle="WARNING" prompt="Only change If ammending existing asset" sqref="W10:W300" xr:uid="{56184BD8-DB71-4829-B026-79A66CDABB00}">
      <formula1>ud_asset_status_lookup</formula1>
    </dataValidation>
    <dataValidation type="list" allowBlank="1" showInputMessage="1" showErrorMessage="1" sqref="Z10:Z300" xr:uid="{28650951-5685-4AA0-A2F5-D8DDE9B0F6A5}">
      <formula1>ar_replace_reason_lookup</formula1>
    </dataValidation>
    <dataValidation type="list" allowBlank="1" showInputMessage="1" showErrorMessage="1" promptTitle="WARNING" prompt="Only change this If Not QLDC asset" sqref="AD10:AD300" xr:uid="{BB313D55-A1AC-4F74-8D12-216D8FC6CCD0}">
      <formula1>ud_organisation_owner_lookup</formula1>
    </dataValidation>
    <dataValidation type="list" allowBlank="1" showInputMessage="1" showErrorMessage="1" promptTitle="WARNING" prompt="Only change this If Not QLDC Roading asset" sqref="AF10:AF300" xr:uid="{47F27E9C-583E-47FB-AEDD-450A2B323A1D}">
      <formula1>ud_sub_organisation_lookup</formula1>
    </dataValidation>
    <dataValidation type="list" allowBlank="1" showInputMessage="1" showErrorMessage="1" promptTitle="WARNING" prompt="Only change this field If undertaking maintenance Or CAPEX works" sqref="AH10:AH300" xr:uid="{AAE6C345-CE0E-483F-A8D3-758E0DAC92D2}">
      <formula1>ud_work_category_lookup</formula1>
    </dataValidation>
    <dataValidation type="list" allowBlank="1" showInputMessage="1" showErrorMessage="1" promptTitle="WARNING" prompt="Only change this If incorrect" sqref="AM10:AM300" xr:uid="{5D8E631D-1C5F-4A63-9841-2F399E62ED52}">
      <formula1>condition_lookup</formula1>
    </dataValidation>
    <dataValidation type="list" allowBlank="1" showInputMessage="1" showErrorMessage="1" promptTitle="WARNING" prompt="Only change this If incorrect" sqref="AL10:AL300" xr:uid="{DE9CEC3E-A254-4FFB-AE29-AA4FEC27ABB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8B92F18-C93B-4CB1-9874-98E3ECAABA2B}">
      <formula1>"ADD,EDIT,DELETE"</formula1>
    </dataValidation>
    <dataValidation type="list" allowBlank="1" showInputMessage="1" showErrorMessage="1" promptTitle="WARNING" prompt="Only change this If Not QLDC asset" sqref="AB10:AB300" xr:uid="{04F51B70-E4C0-41D4-95F1-63C7B4615A82}">
      <formula1>ud_organisation_owner_lookup</formula1>
    </dataValidation>
    <dataValidation type="list" allowBlank="1" showInputMessage="1" showErrorMessage="1" promptTitle="WARNING" prompt="Only change this If NZTA Or Parks And Reserves asset" sqref="AK10:AK300" xr:uid="{769A5773-6013-4733-9415-FF840BE91508}">
      <formula1>"TRUE,FALSE"</formula1>
    </dataValidation>
    <dataValidation type="whole" allowBlank="1" showInputMessage="1" showErrorMessage="1" error="Please Enter Whole Number Between 1 And 999" promptTitle="ERROR" sqref="U10:U300" xr:uid="{06DFCFBE-F2AC-4A64-806F-597F3537331D}">
      <formula1>1</formula1>
      <formula2>999</formula2>
    </dataValidation>
    <dataValidation type="whole" allowBlank="1" showInputMessage="1" showErrorMessage="1" error="Please Enter Whole Number Between 1 And 2147483647" promptTitle="ERROR" sqref="B10:B300" xr:uid="{DBCBF15E-BC95-45E7-9EC5-CFD1520FD696}">
      <formula1>1</formula1>
      <formula2>2147483647</formula2>
    </dataValidation>
    <dataValidation type="whole" allowBlank="1" showInputMessage="1" showErrorMessage="1" error="Please Enter Whole Number Between 1 And 9999999999" promptTitle="ERROR" sqref="K10:K300" xr:uid="{21955E0E-EACE-4C3A-8C1C-FA461AA9713A}">
      <formula1>1</formula1>
      <formula2>9999999999</formula2>
    </dataValidation>
    <dataValidation type="whole" allowBlank="1" showInputMessage="1" showErrorMessage="1" error="Please Enter Whole Number Between 1 And 9999999999" promptTitle="ERROR" sqref="V10:V300" xr:uid="{CF8A3A63-B075-4290-B731-E02EC28AC592}">
      <formula1>1</formula1>
      <formula2>9999999999</formula2>
    </dataValidation>
    <dataValidation type="whole" allowBlank="1" showInputMessage="1" showErrorMessage="1" error="Please Enter Whole Number Between 1 And 999999" promptTitle="ERROR" sqref="J10:J300" xr:uid="{A26EF86D-34A1-4A0D-B3B2-2930D14603B5}">
      <formula1>1</formula1>
      <formula2>999999</formula2>
    </dataValidation>
    <dataValidation type="decimal" allowBlank="1" showInputMessage="1" showErrorMessage="1" error="Please Enter Decimal Between -40.0 And 999.9" promptTitle="ERROR" sqref="G10:G300" xr:uid="{BD92C62F-29A3-4FCF-9DDB-0D499D23CAFD}">
      <formula1>-40</formula1>
      <formula2>999.9</formula2>
    </dataValidation>
    <dataValidation type="decimal" allowBlank="1" showInputMessage="1" showErrorMessage="1" error="Please Enter Decimal Between 0.01 And 9999999999.99" promptTitle="ERROR" sqref="AJ10:AJ300" xr:uid="{087EC279-AD2C-4F11-A27E-96E2A3202144}">
      <formula1>0.01</formula1>
      <formula2>9999999999.99</formula2>
    </dataValidation>
    <dataValidation type="textLength" allowBlank="1" showInputMessage="1" showErrorMessage="1" error="Please Dont Enter More Than 255 Characters" promptTitle="ERROR" sqref="AP10:AP300" xr:uid="{8AFE5804-B0E6-47FD-AF18-5E439B5D23BC}">
      <formula1>0</formula1>
      <formula2>255</formula2>
    </dataValidation>
    <dataValidation type="date" allowBlank="1" showInputMessage="1" showErrorMessage="1" error="Please Enter Valid Date eg 31/01/2023" promptTitle="ERROR" sqref="T10:T300" xr:uid="{F3E95A36-5E21-4812-B1B7-32AC40226534}">
      <formula1>42005</formula1>
      <formula2>48580</formula2>
    </dataValidation>
    <dataValidation type="date" allowBlank="1" showInputMessage="1" showErrorMessage="1" error="Please Enter Valid Date eg 31/01/2023" promptTitle="ERROR" sqref="Y10:Y300" xr:uid="{E8FE5565-AF1B-4419-BCA7-5A9493E716AE}">
      <formula1>42005</formula1>
      <formula2>48580</formula2>
    </dataValidation>
    <dataValidation type="date" allowBlank="1" showInputMessage="1" showErrorMessage="1" error="Please Enter Valid Date eg 31/01/2023" promptTitle="ERROR" sqref="AO10:AO300" xr:uid="{B43E7378-C5EB-4F9A-908F-7396A330A8CA}">
      <formula1>42005</formula1>
      <formula2>48580</formula2>
    </dataValidation>
    <dataValidation type="decimal" allowBlank="1" showInputMessage="1" showErrorMessage="1" error="This an incomplete grid reference or is outside of QLDC. Please check that this a easting in NZTM2000" promptTitle="ERROR" sqref="E10:E300" xr:uid="{7DA023F0-F8C1-41FB-B098-0AB6A9A14FA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8AF4635-9CCE-42B7-B2B4-829712156777}">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23.28515625" style="3" bestFit="1" customWidth="1"/>
    <col min="12" max="12" width="23.28515625" style="3" hidden="1" customWidth="1" outlineLevel="1"/>
    <col min="13" max="13" width="11.7109375" style="3" bestFit="1" customWidth="1" collapsed="1"/>
    <col min="14" max="14" width="19.5703125" style="3" bestFit="1" customWidth="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4</v>
      </c>
      <c r="F1" s="12" t="s">
        <v>5</v>
      </c>
      <c r="G1" s="12"/>
      <c r="H1" s="12" t="s">
        <v>6</v>
      </c>
      <c r="I1" s="12" t="s">
        <v>314</v>
      </c>
      <c r="J1" s="12" t="s">
        <v>135</v>
      </c>
      <c r="K1" s="12" t="s">
        <v>11</v>
      </c>
      <c r="L1" s="12"/>
      <c r="M1" s="12" t="s">
        <v>315</v>
      </c>
      <c r="N1" s="12" t="s">
        <v>316</v>
      </c>
      <c r="O1" s="12"/>
      <c r="P1" s="12" t="s">
        <v>140</v>
      </c>
      <c r="Q1" s="12"/>
      <c r="R1" s="12" t="s">
        <v>317</v>
      </c>
      <c r="S1" s="12"/>
      <c r="T1" s="12" t="s">
        <v>318</v>
      </c>
      <c r="U1" s="12"/>
      <c r="V1" s="12" t="s">
        <v>319</v>
      </c>
      <c r="W1" s="12"/>
      <c r="X1" s="12" t="s">
        <v>320</v>
      </c>
      <c r="Y1" s="12" t="s">
        <v>321</v>
      </c>
      <c r="Z1" s="12"/>
      <c r="AA1" s="12" t="s">
        <v>25</v>
      </c>
      <c r="AB1" s="12" t="s">
        <v>26</v>
      </c>
      <c r="AC1" s="12" t="s">
        <v>27</v>
      </c>
      <c r="AD1" s="12" t="s">
        <v>28</v>
      </c>
      <c r="AE1" s="12"/>
      <c r="AF1" s="12" t="s">
        <v>29</v>
      </c>
      <c r="AG1" s="12" t="s">
        <v>30</v>
      </c>
      <c r="AH1" s="12"/>
      <c r="AI1" s="12" t="s">
        <v>31</v>
      </c>
      <c r="AJ1" s="12"/>
      <c r="AK1" s="12" t="s">
        <v>32</v>
      </c>
      <c r="AL1" s="12"/>
      <c r="AM1" s="12" t="s">
        <v>33</v>
      </c>
      <c r="AN1" s="12"/>
      <c r="AO1" s="12" t="s">
        <v>34</v>
      </c>
      <c r="AP1" s="12"/>
      <c r="AQ1" s="12" t="s">
        <v>35</v>
      </c>
      <c r="AR1" s="12" t="s">
        <v>36</v>
      </c>
      <c r="AS1" s="12" t="s">
        <v>37</v>
      </c>
      <c r="AT1" s="12" t="s">
        <v>38</v>
      </c>
      <c r="AU1" s="12"/>
      <c r="AV1" s="12" t="s">
        <v>39</v>
      </c>
      <c r="AW1" s="12" t="s">
        <v>40</v>
      </c>
      <c r="AX1" s="12" t="s">
        <v>42</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48</v>
      </c>
      <c r="F2" s="15" t="str">
        <f>_xlfn.IFNA(IF(MATCH("ERROR",G10:G110,0),"ERROR"),"")</f>
        <v/>
      </c>
      <c r="G2" s="15" t="s">
        <v>49</v>
      </c>
      <c r="H2" s="15" t="s">
        <v>50</v>
      </c>
      <c r="I2" s="15" t="s">
        <v>322</v>
      </c>
      <c r="J2" s="15" t="s">
        <v>154</v>
      </c>
      <c r="K2" s="15" t="str">
        <f>_xlfn.IFNA(IF(MATCH("ERROR",L10:L110,0),"ERROR"),"")</f>
        <v/>
      </c>
      <c r="L2" s="15" t="s">
        <v>55</v>
      </c>
      <c r="M2" s="15" t="s">
        <v>323</v>
      </c>
      <c r="N2" s="15" t="str">
        <f>_xlfn.IFNA(IF(MATCH("ERROR",O10:O110,0),"ERROR"),"")</f>
        <v/>
      </c>
      <c r="O2" s="15" t="s">
        <v>324</v>
      </c>
      <c r="P2" s="15" t="str">
        <f>_xlfn.IFNA(IF(MATCH("ERROR",Q10:Q110,0),"ERROR"),"")</f>
        <v/>
      </c>
      <c r="Q2" s="15" t="s">
        <v>159</v>
      </c>
      <c r="R2" s="15" t="str">
        <f>_xlfn.IFNA(IF(MATCH("ERROR",S10:S110,0),"ERROR"),"")</f>
        <v/>
      </c>
      <c r="S2" s="15" t="s">
        <v>325</v>
      </c>
      <c r="T2" s="15" t="str">
        <f>_xlfn.IFNA(IF(MATCH("ERROR",U10:U110,0),"ERROR"),"")</f>
        <v/>
      </c>
      <c r="U2" s="15" t="s">
        <v>326</v>
      </c>
      <c r="V2" s="15" t="str">
        <f>_xlfn.IFNA(IF(MATCH("ERROR",W10:W110,0),"ERROR"),"")</f>
        <v/>
      </c>
      <c r="W2" s="15" t="s">
        <v>327</v>
      </c>
      <c r="X2" s="15" t="s">
        <v>328</v>
      </c>
      <c r="Y2" s="15" t="str">
        <f>_xlfn.IFNA(IF(MATCH("ERROR",Z10:Z110,0),"ERROR"),"")</f>
        <v/>
      </c>
      <c r="Z2" s="15" t="s">
        <v>329</v>
      </c>
      <c r="AA2" s="15" t="s">
        <v>69</v>
      </c>
      <c r="AB2" s="15" t="s">
        <v>70</v>
      </c>
      <c r="AC2" s="15" t="s">
        <v>71</v>
      </c>
      <c r="AD2" s="15" t="str">
        <f>_xlfn.IFNA(IF(MATCH("ERROR",AE10:AE110,0),"ERROR"),"")</f>
        <v/>
      </c>
      <c r="AE2" s="15" t="s">
        <v>72</v>
      </c>
      <c r="AF2" s="15" t="s">
        <v>73</v>
      </c>
      <c r="AG2" s="15" t="str">
        <f>_xlfn.IFNA(IF(MATCH("ERROR",AH10:AH110,0),"ERROR"),"")</f>
        <v/>
      </c>
      <c r="AH2" s="15" t="s">
        <v>74</v>
      </c>
      <c r="AI2" s="15" t="str">
        <f>_xlfn.IFNA(IF(MATCH("ERROR",AJ10:AJ110,0),"ERROR"),"")</f>
        <v/>
      </c>
      <c r="AJ2" s="15" t="s">
        <v>75</v>
      </c>
      <c r="AK2" s="15" t="str">
        <f>_xlfn.IFNA(IF(MATCH("ERROR",AL10:AL110,0),"ERROR"),"")</f>
        <v/>
      </c>
      <c r="AL2" s="15" t="s">
        <v>76</v>
      </c>
      <c r="AM2" s="15" t="str">
        <f>_xlfn.IFNA(IF(MATCH("ERROR",AN10:AN110,0),"ERROR"),"")</f>
        <v/>
      </c>
      <c r="AN2" s="15" t="s">
        <v>77</v>
      </c>
      <c r="AO2" s="15" t="str">
        <f>_xlfn.IFNA(IF(MATCH("ERROR",AP10:AP110,0),"ERROR"),"")</f>
        <v/>
      </c>
      <c r="AP2" s="15" t="s">
        <v>78</v>
      </c>
      <c r="AQ2" s="15" t="s">
        <v>79</v>
      </c>
      <c r="AR2" s="15" t="s">
        <v>80</v>
      </c>
      <c r="AS2" s="15" t="s">
        <v>81</v>
      </c>
      <c r="AT2" s="15" t="str">
        <f>_xlfn.IFNA(IF(MATCH("ERROR",AU10:AU110,0),"ERROR"),"")</f>
        <v/>
      </c>
      <c r="AU2" s="15" t="s">
        <v>82</v>
      </c>
      <c r="AV2" s="15" t="s">
        <v>83</v>
      </c>
      <c r="AW2" s="15" t="s">
        <v>84</v>
      </c>
      <c r="AX2" s="15" t="s">
        <v>86</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92</v>
      </c>
      <c r="F4" s="13" t="s">
        <v>93</v>
      </c>
      <c r="H4" s="13" t="s">
        <v>90</v>
      </c>
      <c r="I4" s="13" t="s">
        <v>95</v>
      </c>
      <c r="J4" s="13" t="s">
        <v>94</v>
      </c>
      <c r="K4" s="13" t="s">
        <v>96</v>
      </c>
      <c r="M4" s="13" t="s">
        <v>95</v>
      </c>
      <c r="N4" s="13" t="s">
        <v>96</v>
      </c>
      <c r="P4" s="13" t="s">
        <v>96</v>
      </c>
      <c r="R4" s="13" t="s">
        <v>96</v>
      </c>
      <c r="T4" s="13" t="s">
        <v>96</v>
      </c>
      <c r="V4" s="13" t="s">
        <v>96</v>
      </c>
      <c r="X4" s="13" t="s">
        <v>97</v>
      </c>
      <c r="Y4" s="13" t="s">
        <v>96</v>
      </c>
      <c r="AA4" s="13" t="s">
        <v>99</v>
      </c>
      <c r="AB4" s="13" t="s">
        <v>100</v>
      </c>
      <c r="AC4" s="13" t="s">
        <v>95</v>
      </c>
      <c r="AD4" s="13" t="s">
        <v>96</v>
      </c>
      <c r="AF4" s="13" t="s">
        <v>99</v>
      </c>
      <c r="AG4" s="13" t="s">
        <v>101</v>
      </c>
      <c r="AI4" s="13" t="s">
        <v>96</v>
      </c>
      <c r="AK4" s="13" t="s">
        <v>96</v>
      </c>
      <c r="AM4" s="13" t="s">
        <v>96</v>
      </c>
      <c r="AO4" s="13" t="s">
        <v>96</v>
      </c>
      <c r="AQ4" s="13" t="s">
        <v>102</v>
      </c>
      <c r="AR4" s="13" t="s">
        <v>97</v>
      </c>
      <c r="AS4" s="13" t="s">
        <v>97</v>
      </c>
      <c r="AT4" s="13" t="s">
        <v>93</v>
      </c>
      <c r="AV4" s="13" t="s">
        <v>99</v>
      </c>
      <c r="AW4" s="13" t="s">
        <v>103</v>
      </c>
      <c r="AX4" s="13" t="s">
        <v>104</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H5" s="13" t="b">
        <v>1</v>
      </c>
      <c r="I5" s="13" t="b">
        <v>1</v>
      </c>
      <c r="J5" s="13" t="b">
        <v>0</v>
      </c>
      <c r="K5" s="13" t="b">
        <v>1</v>
      </c>
      <c r="M5" s="13" t="b">
        <v>1</v>
      </c>
      <c r="N5" s="13" t="b">
        <v>1</v>
      </c>
      <c r="P5" s="13" t="b">
        <v>1</v>
      </c>
      <c r="R5" s="13" t="b">
        <v>0</v>
      </c>
      <c r="T5" s="13" t="b">
        <v>0</v>
      </c>
      <c r="V5" s="13" t="b">
        <v>0</v>
      </c>
      <c r="X5" s="13" t="b">
        <v>1</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H6" s="13" t="b">
        <v>0</v>
      </c>
      <c r="I6" s="13" t="b">
        <v>0</v>
      </c>
      <c r="J6" s="13" t="b">
        <v>0</v>
      </c>
      <c r="K6" s="13" t="b">
        <v>0</v>
      </c>
      <c r="M6" s="13" t="b">
        <v>0</v>
      </c>
      <c r="N6" s="13" t="b">
        <v>0</v>
      </c>
      <c r="P6" s="13" t="b">
        <v>0</v>
      </c>
      <c r="R6" s="13" t="b">
        <v>0</v>
      </c>
      <c r="T6" s="13" t="b">
        <v>0</v>
      </c>
      <c r="V6" s="13" t="b">
        <v>0</v>
      </c>
      <c r="X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1</v>
      </c>
      <c r="H7" s="13" t="b">
        <v>0</v>
      </c>
      <c r="I7" s="13" t="b">
        <v>0</v>
      </c>
      <c r="J7" s="13" t="b">
        <v>0</v>
      </c>
      <c r="K7" s="13" t="b">
        <v>1</v>
      </c>
      <c r="M7" s="13" t="b">
        <v>0</v>
      </c>
      <c r="N7" s="13" t="b">
        <v>1</v>
      </c>
      <c r="P7" s="13" t="b">
        <v>1</v>
      </c>
      <c r="R7" s="13" t="b">
        <v>1</v>
      </c>
      <c r="T7" s="13" t="b">
        <v>1</v>
      </c>
      <c r="V7" s="13" t="b">
        <v>1</v>
      </c>
      <c r="X7" s="13" t="b">
        <v>0</v>
      </c>
      <c r="Y7" s="13" t="b">
        <v>1</v>
      </c>
      <c r="AA7" s="13" t="b">
        <v>0</v>
      </c>
      <c r="AB7" s="13" t="b">
        <v>0</v>
      </c>
      <c r="AC7" s="13" t="b">
        <v>0</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F8" s="13" t="s">
        <v>49</v>
      </c>
      <c r="K8" s="13" t="s">
        <v>110</v>
      </c>
      <c r="N8" s="13" t="s">
        <v>330</v>
      </c>
      <c r="P8" s="13" t="s">
        <v>172</v>
      </c>
      <c r="R8" s="13" t="s">
        <v>325</v>
      </c>
      <c r="T8" s="13" t="s">
        <v>326</v>
      </c>
      <c r="V8" s="13" t="s">
        <v>327</v>
      </c>
      <c r="Y8" s="13" t="s">
        <v>331</v>
      </c>
      <c r="AD8" s="13" t="s">
        <v>119</v>
      </c>
      <c r="AG8" s="13" t="s">
        <v>120</v>
      </c>
      <c r="AI8" s="13" t="s">
        <v>121</v>
      </c>
      <c r="AK8" s="13" t="s">
        <v>121</v>
      </c>
      <c r="AM8" s="13" t="s">
        <v>122</v>
      </c>
      <c r="AO8" s="13" t="s">
        <v>123</v>
      </c>
      <c r="AT8" s="13" t="s">
        <v>82</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t="s">
        <v>125</v>
      </c>
      <c r="F9" s="19"/>
      <c r="G9" s="19"/>
      <c r="H9" s="19" t="s">
        <v>125</v>
      </c>
      <c r="I9" s="19" t="s">
        <v>283</v>
      </c>
      <c r="J9" s="19" t="s">
        <v>125</v>
      </c>
      <c r="K9" s="19"/>
      <c r="L9" s="19"/>
      <c r="M9" s="19" t="s">
        <v>332</v>
      </c>
      <c r="N9" s="19"/>
      <c r="O9" s="19"/>
      <c r="P9" s="19"/>
      <c r="Q9" s="19"/>
      <c r="R9" s="19"/>
      <c r="S9" s="19"/>
      <c r="T9" s="19"/>
      <c r="U9" s="19"/>
      <c r="V9" s="19"/>
      <c r="W9" s="19"/>
      <c r="X9" s="19"/>
      <c r="Y9" s="19"/>
      <c r="Z9" s="19"/>
      <c r="AA9" s="19"/>
      <c r="AB9" s="19" t="s">
        <v>127</v>
      </c>
      <c r="AC9" s="19" t="s">
        <v>128</v>
      </c>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4"/>
      <c r="J10" s="7"/>
      <c r="L10" s="3" t="str">
        <f>IF($A10="ADD",IF(NOT(ISBLANK(K10)),_xlfn.XLOOKUP(K10,ud_stormwater_purpose[lookupValue],ud_stormwater_purpose[lookupKey],"ERROR"),""), "")</f>
        <v/>
      </c>
      <c r="M10" s="4"/>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S10" s="2" t="str">
        <f>IF($A10="ADD","FALSE","")</f>
        <v/>
      </c>
      <c r="AT10" s="3" t="str">
        <f>IF($A10="ADD","Excellent","")</f>
        <v/>
      </c>
      <c r="AU10" s="3" t="str">
        <f>IF($A10="","",IF((AND($A10="ADD",OR(AT10="",AT10="Excellent"))),"1",(_xlfn.XLOOKUP(AT10,condition[lookupValue],condition[lookupKey],""))))</f>
        <v/>
      </c>
      <c r="AV10" s="8" t="str">
        <f>IF(AA10&lt;&gt;"",AA10,"")</f>
        <v/>
      </c>
      <c r="AW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4"/>
      <c r="J11" s="7"/>
      <c r="L11" s="3" t="str">
        <f>IF($A11="ADD",IF(NOT(ISBLANK(K11)),_xlfn.XLOOKUP(K11,ud_stormwater_purpose[lookupValue],ud_stormwater_purpose[lookupKey],"ERROR"),""), "")</f>
        <v/>
      </c>
      <c r="M11" s="4"/>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Assets"))),"12",(_xlfn.XLOOKUP(AO11,ud_work_category[lookupValue],ud_work_category[lookupKey],""))))</f>
        <v/>
      </c>
      <c r="AQ11" s="7"/>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4"/>
      <c r="J12" s="7"/>
      <c r="L12" s="3" t="str">
        <f>IF($A12="ADD",IF(NOT(ISBLANK(K12)),_xlfn.XLOOKUP(K12,ud_stormwater_purpose[lookupValue],ud_stormwater_purpose[lookupKey],"ERROR"),""), "")</f>
        <v/>
      </c>
      <c r="M12" s="4"/>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Assets"))),"12",(_xlfn.XLOOKUP(AO12,ud_work_category[lookupValue],ud_work_category[lookupKey],""))))</f>
        <v/>
      </c>
      <c r="AQ12" s="7"/>
      <c r="AR12" s="2" t="str">
        <f t="shared" si="6"/>
        <v/>
      </c>
      <c r="AS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4"/>
      <c r="J13" s="7"/>
      <c r="L13" s="3" t="str">
        <f>IF($A13="ADD",IF(NOT(ISBLANK(K13)),_xlfn.XLOOKUP(K13,ud_stormwater_purpose[lookupValue],ud_stormwater_purpose[lookupKey],"ERROR"),""), "")</f>
        <v/>
      </c>
      <c r="M13" s="4"/>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Assets"))),"12",(_xlfn.XLOOKUP(AO13,ud_work_category[lookupValue],ud_work_category[lookupKey],""))))</f>
        <v/>
      </c>
      <c r="AQ13" s="7"/>
      <c r="AR13" s="2" t="str">
        <f t="shared" si="6"/>
        <v/>
      </c>
      <c r="AS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4"/>
      <c r="J14" s="7"/>
      <c r="L14" s="3" t="str">
        <f>IF($A14="ADD",IF(NOT(ISBLANK(K14)),_xlfn.XLOOKUP(K14,ud_stormwater_purpose[lookupValue],ud_stormwater_purpose[lookupKey],"ERROR"),""), "")</f>
        <v/>
      </c>
      <c r="M14" s="4"/>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Assets"))),"12",(_xlfn.XLOOKUP(AO14,ud_work_category[lookupValue],ud_work_category[lookupKey],""))))</f>
        <v/>
      </c>
      <c r="AQ14" s="7"/>
      <c r="AR14" s="2" t="str">
        <f t="shared" si="6"/>
        <v/>
      </c>
      <c r="AS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4"/>
      <c r="J15" s="7"/>
      <c r="L15" s="3" t="str">
        <f>IF($A15="ADD",IF(NOT(ISBLANK(K15)),_xlfn.XLOOKUP(K15,ud_stormwater_purpose[lookupValue],ud_stormwater_purpose[lookupKey],"ERROR"),""), "")</f>
        <v/>
      </c>
      <c r="M15" s="4"/>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Assets"))),"12",(_xlfn.XLOOKUP(AO15,ud_work_category[lookupValue],ud_work_category[lookupKey],""))))</f>
        <v/>
      </c>
      <c r="AQ15" s="7"/>
      <c r="AR15" s="2" t="str">
        <f t="shared" si="6"/>
        <v/>
      </c>
      <c r="AS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4"/>
      <c r="J16" s="7"/>
      <c r="L16" s="3" t="str">
        <f>IF($A16="ADD",IF(NOT(ISBLANK(K16)),_xlfn.XLOOKUP(K16,ud_stormwater_purpose[lookupValue],ud_stormwater_purpose[lookupKey],"ERROR"),""), "")</f>
        <v/>
      </c>
      <c r="M16" s="4"/>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Assets"))),"12",(_xlfn.XLOOKUP(AO16,ud_work_category[lookupValue],ud_work_category[lookupKey],""))))</f>
        <v/>
      </c>
      <c r="AQ16" s="7"/>
      <c r="AR16" s="2" t="str">
        <f t="shared" si="6"/>
        <v/>
      </c>
      <c r="AS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6"/>
      <c r="G17" s="3" t="str">
        <f>IF($A17="ADD",IF(NOT(ISBLANK(F17)),_xlfn.XLOOKUP(F17,side[lookupValue],side[lookupKey],"ERROR"),""), "")</f>
        <v/>
      </c>
      <c r="H17" s="4"/>
      <c r="I17" s="4"/>
      <c r="J17" s="7"/>
      <c r="L17" s="3" t="str">
        <f>IF($A17="ADD",IF(NOT(ISBLANK(K17)),_xlfn.XLOOKUP(K17,ud_stormwater_purpose[lookupValue],ud_stormwater_purpose[lookupKey],"ERROR"),""), "")</f>
        <v/>
      </c>
      <c r="M17" s="4"/>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Assets"))),"12",(_xlfn.XLOOKUP(AO17,ud_work_category[lookupValue],ud_work_category[lookupKey],""))))</f>
        <v/>
      </c>
      <c r="AQ17" s="7"/>
      <c r="AR17" s="2" t="str">
        <f t="shared" si="6"/>
        <v/>
      </c>
      <c r="AS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6"/>
      <c r="G18" s="3" t="str">
        <f>IF($A18="ADD",IF(NOT(ISBLANK(F18)),_xlfn.XLOOKUP(F18,side[lookupValue],side[lookupKey],"ERROR"),""), "")</f>
        <v/>
      </c>
      <c r="H18" s="4"/>
      <c r="I18" s="4"/>
      <c r="J18" s="7"/>
      <c r="L18" s="3" t="str">
        <f>IF($A18="ADD",IF(NOT(ISBLANK(K18)),_xlfn.XLOOKUP(K18,ud_stormwater_purpose[lookupValue],ud_stormwater_purpose[lookupKey],"ERROR"),""), "")</f>
        <v/>
      </c>
      <c r="M18" s="4"/>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Assets"))),"12",(_xlfn.XLOOKUP(AO18,ud_work_category[lookupValue],ud_work_category[lookupKey],""))))</f>
        <v/>
      </c>
      <c r="AQ18" s="7"/>
      <c r="AR18" s="2" t="str">
        <f t="shared" si="6"/>
        <v/>
      </c>
      <c r="AS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6"/>
      <c r="G19" s="3" t="str">
        <f>IF($A19="ADD",IF(NOT(ISBLANK(F19)),_xlfn.XLOOKUP(F19,side[lookupValue],side[lookupKey],"ERROR"),""), "")</f>
        <v/>
      </c>
      <c r="H19" s="4"/>
      <c r="I19" s="4"/>
      <c r="J19" s="7"/>
      <c r="L19" s="3" t="str">
        <f>IF($A19="ADD",IF(NOT(ISBLANK(K19)),_xlfn.XLOOKUP(K19,ud_stormwater_purpose[lookupValue],ud_stormwater_purpose[lookupKey],"ERROR"),""), "")</f>
        <v/>
      </c>
      <c r="M19" s="4"/>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Assets"))),"12",(_xlfn.XLOOKUP(AO19,ud_work_category[lookupValue],ud_work_category[lookupKey],""))))</f>
        <v/>
      </c>
      <c r="AQ19" s="7"/>
      <c r="AR19" s="2" t="str">
        <f t="shared" si="6"/>
        <v/>
      </c>
      <c r="AS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6"/>
      <c r="G20" s="3" t="str">
        <f>IF($A20="ADD",IF(NOT(ISBLANK(F20)),_xlfn.XLOOKUP(F20,side[lookupValue],side[lookupKey],"ERROR"),""), "")</f>
        <v/>
      </c>
      <c r="H20" s="4"/>
      <c r="I20" s="4"/>
      <c r="J20" s="7"/>
      <c r="L20" s="3" t="str">
        <f>IF($A20="ADD",IF(NOT(ISBLANK(K20)),_xlfn.XLOOKUP(K20,ud_stormwater_purpose[lookupValue],ud_stormwater_purpose[lookupKey],"ERROR"),""), "")</f>
        <v/>
      </c>
      <c r="M20" s="4"/>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Assets"))),"12",(_xlfn.XLOOKUP(AO20,ud_work_category[lookupValue],ud_work_category[lookupKey],""))))</f>
        <v/>
      </c>
      <c r="AQ20" s="7"/>
      <c r="AR20" s="2" t="str">
        <f t="shared" si="6"/>
        <v/>
      </c>
      <c r="AS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6"/>
      <c r="G21" s="3" t="str">
        <f>IF($A21="ADD",IF(NOT(ISBLANK(F21)),_xlfn.XLOOKUP(F21,side[lookupValue],side[lookupKey],"ERROR"),""), "")</f>
        <v/>
      </c>
      <c r="H21" s="4"/>
      <c r="I21" s="4"/>
      <c r="J21" s="7"/>
      <c r="L21" s="3" t="str">
        <f>IF($A21="ADD",IF(NOT(ISBLANK(K21)),_xlfn.XLOOKUP(K21,ud_stormwater_purpose[lookupValue],ud_stormwater_purpose[lookupKey],"ERROR"),""), "")</f>
        <v/>
      </c>
      <c r="M21" s="4"/>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Assets"))),"12",(_xlfn.XLOOKUP(AO21,ud_work_category[lookupValue],ud_work_category[lookupKey],""))))</f>
        <v/>
      </c>
      <c r="AQ21" s="7"/>
      <c r="AR21" s="2" t="str">
        <f t="shared" si="6"/>
        <v/>
      </c>
      <c r="AS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6"/>
      <c r="G22" s="3" t="str">
        <f>IF($A22="ADD",IF(NOT(ISBLANK(F22)),_xlfn.XLOOKUP(F22,side[lookupValue],side[lookupKey],"ERROR"),""), "")</f>
        <v/>
      </c>
      <c r="H22" s="4"/>
      <c r="I22" s="4"/>
      <c r="J22" s="7"/>
      <c r="L22" s="3" t="str">
        <f>IF($A22="ADD",IF(NOT(ISBLANK(K22)),_xlfn.XLOOKUP(K22,ud_stormwater_purpose[lookupValue],ud_stormwater_purpose[lookupKey],"ERROR"),""), "")</f>
        <v/>
      </c>
      <c r="M22" s="4"/>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Assets"))),"12",(_xlfn.XLOOKUP(AO22,ud_work_category[lookupValue],ud_work_category[lookupKey],""))))</f>
        <v/>
      </c>
      <c r="AQ22" s="7"/>
      <c r="AR22" s="2" t="str">
        <f t="shared" si="6"/>
        <v/>
      </c>
      <c r="AS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6"/>
      <c r="G23" s="3" t="str">
        <f>IF($A23="ADD",IF(NOT(ISBLANK(F23)),_xlfn.XLOOKUP(F23,side[lookupValue],side[lookupKey],"ERROR"),""), "")</f>
        <v/>
      </c>
      <c r="H23" s="4"/>
      <c r="I23" s="4"/>
      <c r="J23" s="7"/>
      <c r="L23" s="3" t="str">
        <f>IF($A23="ADD",IF(NOT(ISBLANK(K23)),_xlfn.XLOOKUP(K23,ud_stormwater_purpose[lookupValue],ud_stormwater_purpose[lookupKey],"ERROR"),""), "")</f>
        <v/>
      </c>
      <c r="M23" s="4"/>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Assets"))),"12",(_xlfn.XLOOKUP(AO23,ud_work_category[lookupValue],ud_work_category[lookupKey],""))))</f>
        <v/>
      </c>
      <c r="AQ23" s="7"/>
      <c r="AR23" s="2" t="str">
        <f t="shared" si="6"/>
        <v/>
      </c>
      <c r="AS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6"/>
      <c r="G24" s="3" t="str">
        <f>IF($A24="ADD",IF(NOT(ISBLANK(F24)),_xlfn.XLOOKUP(F24,side[lookupValue],side[lookupKey],"ERROR"),""), "")</f>
        <v/>
      </c>
      <c r="H24" s="4"/>
      <c r="I24" s="4"/>
      <c r="J24" s="7"/>
      <c r="L24" s="3" t="str">
        <f>IF($A24="ADD",IF(NOT(ISBLANK(K24)),_xlfn.XLOOKUP(K24,ud_stormwater_purpose[lookupValue],ud_stormwater_purpose[lookupKey],"ERROR"),""), "")</f>
        <v/>
      </c>
      <c r="M24" s="4"/>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Assets"))),"12",(_xlfn.XLOOKUP(AO24,ud_work_category[lookupValue],ud_work_category[lookupKey],""))))</f>
        <v/>
      </c>
      <c r="AQ24" s="7"/>
      <c r="AR24" s="2" t="str">
        <f t="shared" si="6"/>
        <v/>
      </c>
      <c r="AS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6"/>
      <c r="G25" s="3" t="str">
        <f>IF($A25="ADD",IF(NOT(ISBLANK(F25)),_xlfn.XLOOKUP(F25,side[lookupValue],side[lookupKey],"ERROR"),""), "")</f>
        <v/>
      </c>
      <c r="H25" s="4"/>
      <c r="I25" s="4"/>
      <c r="J25" s="7"/>
      <c r="L25" s="3" t="str">
        <f>IF($A25="ADD",IF(NOT(ISBLANK(K25)),_xlfn.XLOOKUP(K25,ud_stormwater_purpose[lookupValue],ud_stormwater_purpose[lookupKey],"ERROR"),""), "")</f>
        <v/>
      </c>
      <c r="M25" s="4"/>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Assets"))),"12",(_xlfn.XLOOKUP(AO25,ud_work_category[lookupValue],ud_work_category[lookupKey],""))))</f>
        <v/>
      </c>
      <c r="AQ25" s="7"/>
      <c r="AR25" s="2" t="str">
        <f t="shared" si="6"/>
        <v/>
      </c>
      <c r="AS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6"/>
      <c r="G26" s="3" t="str">
        <f>IF($A26="ADD",IF(NOT(ISBLANK(F26)),_xlfn.XLOOKUP(F26,side[lookupValue],side[lookupKey],"ERROR"),""), "")</f>
        <v/>
      </c>
      <c r="H26" s="4"/>
      <c r="I26" s="4"/>
      <c r="J26" s="7"/>
      <c r="L26" s="3" t="str">
        <f>IF($A26="ADD",IF(NOT(ISBLANK(K26)),_xlfn.XLOOKUP(K26,ud_stormwater_purpose[lookupValue],ud_stormwater_purpose[lookupKey],"ERROR"),""), "")</f>
        <v/>
      </c>
      <c r="M26" s="4"/>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Assets"))),"12",(_xlfn.XLOOKUP(AO26,ud_work_category[lookupValue],ud_work_category[lookupKey],""))))</f>
        <v/>
      </c>
      <c r="AQ26" s="7"/>
      <c r="AR26" s="2" t="str">
        <f t="shared" si="6"/>
        <v/>
      </c>
      <c r="AS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6"/>
      <c r="G27" s="3" t="str">
        <f>IF($A27="ADD",IF(NOT(ISBLANK(F27)),_xlfn.XLOOKUP(F27,side[lookupValue],side[lookupKey],"ERROR"),""), "")</f>
        <v/>
      </c>
      <c r="H27" s="4"/>
      <c r="I27" s="4"/>
      <c r="J27" s="7"/>
      <c r="L27" s="3" t="str">
        <f>IF($A27="ADD",IF(NOT(ISBLANK(K27)),_xlfn.XLOOKUP(K27,ud_stormwater_purpose[lookupValue],ud_stormwater_purpose[lookupKey],"ERROR"),""), "")</f>
        <v/>
      </c>
      <c r="M27" s="4"/>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Assets"))),"12",(_xlfn.XLOOKUP(AO27,ud_work_category[lookupValue],ud_work_category[lookupKey],""))))</f>
        <v/>
      </c>
      <c r="AQ27" s="7"/>
      <c r="AR27" s="2" t="str">
        <f t="shared" si="6"/>
        <v/>
      </c>
      <c r="AS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6"/>
      <c r="G28" s="3" t="str">
        <f>IF($A28="ADD",IF(NOT(ISBLANK(F28)),_xlfn.XLOOKUP(F28,side[lookupValue],side[lookupKey],"ERROR"),""), "")</f>
        <v/>
      </c>
      <c r="H28" s="4"/>
      <c r="I28" s="4"/>
      <c r="J28" s="7"/>
      <c r="L28" s="3" t="str">
        <f>IF($A28="ADD",IF(NOT(ISBLANK(K28)),_xlfn.XLOOKUP(K28,ud_stormwater_purpose[lookupValue],ud_stormwater_purpose[lookupKey],"ERROR"),""), "")</f>
        <v/>
      </c>
      <c r="M28" s="4"/>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Assets"))),"12",(_xlfn.XLOOKUP(AO28,ud_work_category[lookupValue],ud_work_category[lookupKey],""))))</f>
        <v/>
      </c>
      <c r="AQ28" s="7"/>
      <c r="AR28" s="2" t="str">
        <f t="shared" si="6"/>
        <v/>
      </c>
      <c r="AS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6"/>
      <c r="G29" s="3" t="str">
        <f>IF($A29="ADD",IF(NOT(ISBLANK(F29)),_xlfn.XLOOKUP(F29,side[lookupValue],side[lookupKey],"ERROR"),""), "")</f>
        <v/>
      </c>
      <c r="H29" s="4"/>
      <c r="I29" s="4"/>
      <c r="J29" s="7"/>
      <c r="L29" s="3" t="str">
        <f>IF($A29="ADD",IF(NOT(ISBLANK(K29)),_xlfn.XLOOKUP(K29,ud_stormwater_purpose[lookupValue],ud_stormwater_purpose[lookupKey],"ERROR"),""), "")</f>
        <v/>
      </c>
      <c r="M29" s="4"/>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Assets"))),"12",(_xlfn.XLOOKUP(AO29,ud_work_category[lookupValue],ud_work_category[lookupKey],""))))</f>
        <v/>
      </c>
      <c r="AQ29" s="7"/>
      <c r="AR29" s="2" t="str">
        <f t="shared" si="6"/>
        <v/>
      </c>
      <c r="AS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6"/>
      <c r="G30" s="3" t="str">
        <f>IF($A30="ADD",IF(NOT(ISBLANK(F30)),_xlfn.XLOOKUP(F30,side[lookupValue],side[lookupKey],"ERROR"),""), "")</f>
        <v/>
      </c>
      <c r="H30" s="4"/>
      <c r="I30" s="4"/>
      <c r="J30" s="7"/>
      <c r="L30" s="3" t="str">
        <f>IF($A30="ADD",IF(NOT(ISBLANK(K30)),_xlfn.XLOOKUP(K30,ud_stormwater_purpose[lookupValue],ud_stormwater_purpose[lookupKey],"ERROR"),""), "")</f>
        <v/>
      </c>
      <c r="M30" s="4"/>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Assets"))),"12",(_xlfn.XLOOKUP(AO30,ud_work_category[lookupValue],ud_work_category[lookupKey],""))))</f>
        <v/>
      </c>
      <c r="AQ30" s="7"/>
      <c r="AR30" s="2" t="str">
        <f t="shared" si="6"/>
        <v/>
      </c>
      <c r="AS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6"/>
      <c r="G31" s="3" t="str">
        <f>IF($A31="ADD",IF(NOT(ISBLANK(F31)),_xlfn.XLOOKUP(F31,side[lookupValue],side[lookupKey],"ERROR"),""), "")</f>
        <v/>
      </c>
      <c r="H31" s="4"/>
      <c r="I31" s="4"/>
      <c r="J31" s="7"/>
      <c r="L31" s="3" t="str">
        <f>IF($A31="ADD",IF(NOT(ISBLANK(K31)),_xlfn.XLOOKUP(K31,ud_stormwater_purpose[lookupValue],ud_stormwater_purpose[lookupKey],"ERROR"),""), "")</f>
        <v/>
      </c>
      <c r="M31" s="4"/>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Assets"))),"12",(_xlfn.XLOOKUP(AO31,ud_work_category[lookupValue],ud_work_category[lookupKey],""))))</f>
        <v/>
      </c>
      <c r="AQ31" s="7"/>
      <c r="AR31" s="2" t="str">
        <f t="shared" si="6"/>
        <v/>
      </c>
      <c r="AS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6"/>
      <c r="G32" s="3" t="str">
        <f>IF($A32="ADD",IF(NOT(ISBLANK(F32)),_xlfn.XLOOKUP(F32,side[lookupValue],side[lookupKey],"ERROR"),""), "")</f>
        <v/>
      </c>
      <c r="H32" s="4"/>
      <c r="I32" s="4"/>
      <c r="J32" s="7"/>
      <c r="L32" s="3" t="str">
        <f>IF($A32="ADD",IF(NOT(ISBLANK(K32)),_xlfn.XLOOKUP(K32,ud_stormwater_purpose[lookupValue],ud_stormwater_purpose[lookupKey],"ERROR"),""), "")</f>
        <v/>
      </c>
      <c r="M32" s="4"/>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Assets"))),"12",(_xlfn.XLOOKUP(AO32,ud_work_category[lookupValue],ud_work_category[lookupKey],""))))</f>
        <v/>
      </c>
      <c r="AQ32" s="7"/>
      <c r="AR32" s="2" t="str">
        <f t="shared" si="6"/>
        <v/>
      </c>
      <c r="AS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6"/>
      <c r="G33" s="3" t="str">
        <f>IF($A33="ADD",IF(NOT(ISBLANK(F33)),_xlfn.XLOOKUP(F33,side[lookupValue],side[lookupKey],"ERROR"),""), "")</f>
        <v/>
      </c>
      <c r="H33" s="4"/>
      <c r="I33" s="4"/>
      <c r="J33" s="7"/>
      <c r="L33" s="3" t="str">
        <f>IF($A33="ADD",IF(NOT(ISBLANK(K33)),_xlfn.XLOOKUP(K33,ud_stormwater_purpose[lookupValue],ud_stormwater_purpose[lookupKey],"ERROR"),""), "")</f>
        <v/>
      </c>
      <c r="M33" s="4"/>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Assets"))),"12",(_xlfn.XLOOKUP(AO33,ud_work_category[lookupValue],ud_work_category[lookupKey],""))))</f>
        <v/>
      </c>
      <c r="AQ33" s="7"/>
      <c r="AR33" s="2" t="str">
        <f t="shared" si="6"/>
        <v/>
      </c>
      <c r="AS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6"/>
      <c r="G34" s="3" t="str">
        <f>IF($A34="ADD",IF(NOT(ISBLANK(F34)),_xlfn.XLOOKUP(F34,side[lookupValue],side[lookupKey],"ERROR"),""), "")</f>
        <v/>
      </c>
      <c r="H34" s="4"/>
      <c r="I34" s="4"/>
      <c r="J34" s="7"/>
      <c r="L34" s="3" t="str">
        <f>IF($A34="ADD",IF(NOT(ISBLANK(K34)),_xlfn.XLOOKUP(K34,ud_stormwater_purpose[lookupValue],ud_stormwater_purpose[lookupKey],"ERROR"),""), "")</f>
        <v/>
      </c>
      <c r="M34" s="4"/>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Assets"))),"12",(_xlfn.XLOOKUP(AO34,ud_work_category[lookupValue],ud_work_category[lookupKey],""))))</f>
        <v/>
      </c>
      <c r="AQ34" s="7"/>
      <c r="AR34" s="2" t="str">
        <f t="shared" si="6"/>
        <v/>
      </c>
      <c r="AS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6"/>
      <c r="G35" s="3" t="str">
        <f>IF($A35="ADD",IF(NOT(ISBLANK(F35)),_xlfn.XLOOKUP(F35,side[lookupValue],side[lookupKey],"ERROR"),""), "")</f>
        <v/>
      </c>
      <c r="H35" s="4"/>
      <c r="I35" s="4"/>
      <c r="J35" s="7"/>
      <c r="L35" s="3" t="str">
        <f>IF($A35="ADD",IF(NOT(ISBLANK(K35)),_xlfn.XLOOKUP(K35,ud_stormwater_purpose[lookupValue],ud_stormwater_purpose[lookupKey],"ERROR"),""), "")</f>
        <v/>
      </c>
      <c r="M35" s="4"/>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Assets"))),"12",(_xlfn.XLOOKUP(AO35,ud_work_category[lookupValue],ud_work_category[lookupKey],""))))</f>
        <v/>
      </c>
      <c r="AQ35" s="7"/>
      <c r="AR35" s="2" t="str">
        <f t="shared" si="6"/>
        <v/>
      </c>
      <c r="AS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6"/>
      <c r="G36" s="3" t="str">
        <f>IF($A36="ADD",IF(NOT(ISBLANK(F36)),_xlfn.XLOOKUP(F36,side[lookupValue],side[lookupKey],"ERROR"),""), "")</f>
        <v/>
      </c>
      <c r="H36" s="4"/>
      <c r="I36" s="4"/>
      <c r="J36" s="7"/>
      <c r="L36" s="3" t="str">
        <f>IF($A36="ADD",IF(NOT(ISBLANK(K36)),_xlfn.XLOOKUP(K36,ud_stormwater_purpose[lookupValue],ud_stormwater_purpose[lookupKey],"ERROR"),""), "")</f>
        <v/>
      </c>
      <c r="M36" s="4"/>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Assets"))),"12",(_xlfn.XLOOKUP(AO36,ud_work_category[lookupValue],ud_work_category[lookupKey],""))))</f>
        <v/>
      </c>
      <c r="AQ36" s="7"/>
      <c r="AR36" s="2" t="str">
        <f t="shared" si="6"/>
        <v/>
      </c>
      <c r="AS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6"/>
      <c r="G37" s="3" t="str">
        <f>IF($A37="ADD",IF(NOT(ISBLANK(F37)),_xlfn.XLOOKUP(F37,side[lookupValue],side[lookupKey],"ERROR"),""), "")</f>
        <v/>
      </c>
      <c r="H37" s="4"/>
      <c r="I37" s="4"/>
      <c r="J37" s="7"/>
      <c r="L37" s="3" t="str">
        <f>IF($A37="ADD",IF(NOT(ISBLANK(K37)),_xlfn.XLOOKUP(K37,ud_stormwater_purpose[lookupValue],ud_stormwater_purpose[lookupKey],"ERROR"),""), "")</f>
        <v/>
      </c>
      <c r="M37" s="4"/>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Assets"))),"12",(_xlfn.XLOOKUP(AO37,ud_work_category[lookupValue],ud_work_category[lookupKey],""))))</f>
        <v/>
      </c>
      <c r="AQ37" s="7"/>
      <c r="AR37" s="2" t="str">
        <f t="shared" si="6"/>
        <v/>
      </c>
      <c r="AS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6"/>
      <c r="G38" s="3" t="str">
        <f>IF($A38="ADD",IF(NOT(ISBLANK(F38)),_xlfn.XLOOKUP(F38,side[lookupValue],side[lookupKey],"ERROR"),""), "")</f>
        <v/>
      </c>
      <c r="H38" s="4"/>
      <c r="I38" s="4"/>
      <c r="J38" s="7"/>
      <c r="L38" s="3" t="str">
        <f>IF($A38="ADD",IF(NOT(ISBLANK(K38)),_xlfn.XLOOKUP(K38,ud_stormwater_purpose[lookupValue],ud_stormwater_purpose[lookupKey],"ERROR"),""), "")</f>
        <v/>
      </c>
      <c r="M38" s="4"/>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Assets"))),"12",(_xlfn.XLOOKUP(AO38,ud_work_category[lookupValue],ud_work_category[lookupKey],""))))</f>
        <v/>
      </c>
      <c r="AQ38" s="7"/>
      <c r="AR38" s="2" t="str">
        <f t="shared" si="6"/>
        <v/>
      </c>
      <c r="AS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6"/>
      <c r="G39" s="3" t="str">
        <f>IF($A39="ADD",IF(NOT(ISBLANK(F39)),_xlfn.XLOOKUP(F39,side[lookupValue],side[lookupKey],"ERROR"),""), "")</f>
        <v/>
      </c>
      <c r="H39" s="4"/>
      <c r="I39" s="4"/>
      <c r="J39" s="7"/>
      <c r="L39" s="3" t="str">
        <f>IF($A39="ADD",IF(NOT(ISBLANK(K39)),_xlfn.XLOOKUP(K39,ud_stormwater_purpose[lookupValue],ud_stormwater_purpose[lookupKey],"ERROR"),""), "")</f>
        <v/>
      </c>
      <c r="M39" s="4"/>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Assets"))),"12",(_xlfn.XLOOKUP(AO39,ud_work_category[lookupValue],ud_work_category[lookupKey],""))))</f>
        <v/>
      </c>
      <c r="AQ39" s="7"/>
      <c r="AR39" s="2" t="str">
        <f t="shared" si="6"/>
        <v/>
      </c>
      <c r="AS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6"/>
      <c r="G40" s="3" t="str">
        <f>IF($A40="ADD",IF(NOT(ISBLANK(F40)),_xlfn.XLOOKUP(F40,side[lookupValue],side[lookupKey],"ERROR"),""), "")</f>
        <v/>
      </c>
      <c r="H40" s="4"/>
      <c r="I40" s="4"/>
      <c r="J40" s="7"/>
      <c r="L40" s="3" t="str">
        <f>IF($A40="ADD",IF(NOT(ISBLANK(K40)),_xlfn.XLOOKUP(K40,ud_stormwater_purpose[lookupValue],ud_stormwater_purpose[lookupKey],"ERROR"),""), "")</f>
        <v/>
      </c>
      <c r="M40" s="4"/>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Assets"))),"12",(_xlfn.XLOOKUP(AO40,ud_work_category[lookupValue],ud_work_category[lookupKey],""))))</f>
        <v/>
      </c>
      <c r="AQ40" s="7"/>
      <c r="AR40" s="2" t="str">
        <f t="shared" si="6"/>
        <v/>
      </c>
      <c r="AS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6"/>
      <c r="G41" s="3" t="str">
        <f>IF($A41="ADD",IF(NOT(ISBLANK(F41)),_xlfn.XLOOKUP(F41,side[lookupValue],side[lookupKey],"ERROR"),""), "")</f>
        <v/>
      </c>
      <c r="H41" s="4"/>
      <c r="I41" s="4"/>
      <c r="J41" s="7"/>
      <c r="L41" s="3" t="str">
        <f>IF($A41="ADD",IF(NOT(ISBLANK(K41)),_xlfn.XLOOKUP(K41,ud_stormwater_purpose[lookupValue],ud_stormwater_purpose[lookupKey],"ERROR"),""), "")</f>
        <v/>
      </c>
      <c r="M41" s="4"/>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Assets"))),"12",(_xlfn.XLOOKUP(AO41,ud_work_category[lookupValue],ud_work_category[lookupKey],""))))</f>
        <v/>
      </c>
      <c r="AQ41" s="7"/>
      <c r="AR41" s="2" t="str">
        <f t="shared" si="6"/>
        <v/>
      </c>
      <c r="AS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6"/>
      <c r="G42" s="3" t="str">
        <f>IF($A42="ADD",IF(NOT(ISBLANK(F42)),_xlfn.XLOOKUP(F42,side[lookupValue],side[lookupKey],"ERROR"),""), "")</f>
        <v/>
      </c>
      <c r="H42" s="4"/>
      <c r="I42" s="4"/>
      <c r="J42" s="7"/>
      <c r="L42" s="3" t="str">
        <f>IF($A42="ADD",IF(NOT(ISBLANK(K42)),_xlfn.XLOOKUP(K42,ud_stormwater_purpose[lookupValue],ud_stormwater_purpose[lookupKey],"ERROR"),""), "")</f>
        <v/>
      </c>
      <c r="M42" s="4"/>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Assets"))),"12",(_xlfn.XLOOKUP(AO42,ud_work_category[lookupValue],ud_work_category[lookupKey],""))))</f>
        <v/>
      </c>
      <c r="AQ42" s="7"/>
      <c r="AR42" s="2" t="str">
        <f t="shared" si="6"/>
        <v/>
      </c>
      <c r="AS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6"/>
      <c r="G43" s="3" t="str">
        <f>IF($A43="ADD",IF(NOT(ISBLANK(F43)),_xlfn.XLOOKUP(F43,side[lookupValue],side[lookupKey],"ERROR"),""), "")</f>
        <v/>
      </c>
      <c r="H43" s="4"/>
      <c r="I43" s="4"/>
      <c r="J43" s="7"/>
      <c r="L43" s="3" t="str">
        <f>IF($A43="ADD",IF(NOT(ISBLANK(K43)),_xlfn.XLOOKUP(K43,ud_stormwater_purpose[lookupValue],ud_stormwater_purpose[lookupKey],"ERROR"),""), "")</f>
        <v/>
      </c>
      <c r="M43" s="4"/>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Assets"))),"12",(_xlfn.XLOOKUP(AO43,ud_work_category[lookupValue],ud_work_category[lookupKey],""))))</f>
        <v/>
      </c>
      <c r="AQ43" s="7"/>
      <c r="AR43" s="2" t="str">
        <f t="shared" si="6"/>
        <v/>
      </c>
      <c r="AS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6"/>
      <c r="G44" s="3" t="str">
        <f>IF($A44="ADD",IF(NOT(ISBLANK(F44)),_xlfn.XLOOKUP(F44,side[lookupValue],side[lookupKey],"ERROR"),""), "")</f>
        <v/>
      </c>
      <c r="H44" s="4"/>
      <c r="I44" s="4"/>
      <c r="J44" s="7"/>
      <c r="L44" s="3" t="str">
        <f>IF($A44="ADD",IF(NOT(ISBLANK(K44)),_xlfn.XLOOKUP(K44,ud_stormwater_purpose[lookupValue],ud_stormwater_purpose[lookupKey],"ERROR"),""), "")</f>
        <v/>
      </c>
      <c r="M44" s="4"/>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Assets"))),"12",(_xlfn.XLOOKUP(AO44,ud_work_category[lookupValue],ud_work_category[lookupKey],""))))</f>
        <v/>
      </c>
      <c r="AQ44" s="7"/>
      <c r="AR44" s="2" t="str">
        <f t="shared" si="6"/>
        <v/>
      </c>
      <c r="AS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6"/>
      <c r="G45" s="3" t="str">
        <f>IF($A45="ADD",IF(NOT(ISBLANK(F45)),_xlfn.XLOOKUP(F45,side[lookupValue],side[lookupKey],"ERROR"),""), "")</f>
        <v/>
      </c>
      <c r="H45" s="4"/>
      <c r="I45" s="4"/>
      <c r="J45" s="7"/>
      <c r="L45" s="3" t="str">
        <f>IF($A45="ADD",IF(NOT(ISBLANK(K45)),_xlfn.XLOOKUP(K45,ud_stormwater_purpose[lookupValue],ud_stormwater_purpose[lookupKey],"ERROR"),""), "")</f>
        <v/>
      </c>
      <c r="M45" s="4"/>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Assets"))),"12",(_xlfn.XLOOKUP(AO45,ud_work_category[lookupValue],ud_work_category[lookupKey],""))))</f>
        <v/>
      </c>
      <c r="AQ45" s="7"/>
      <c r="AR45" s="2" t="str">
        <f t="shared" si="6"/>
        <v/>
      </c>
      <c r="AS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6"/>
      <c r="G46" s="3" t="str">
        <f>IF($A46="ADD",IF(NOT(ISBLANK(F46)),_xlfn.XLOOKUP(F46,side[lookupValue],side[lookupKey],"ERROR"),""), "")</f>
        <v/>
      </c>
      <c r="H46" s="4"/>
      <c r="I46" s="4"/>
      <c r="J46" s="7"/>
      <c r="L46" s="3" t="str">
        <f>IF($A46="ADD",IF(NOT(ISBLANK(K46)),_xlfn.XLOOKUP(K46,ud_stormwater_purpose[lookupValue],ud_stormwater_purpose[lookupKey],"ERROR"),""), "")</f>
        <v/>
      </c>
      <c r="M46" s="4"/>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Assets"))),"12",(_xlfn.XLOOKUP(AO46,ud_work_category[lookupValue],ud_work_category[lookupKey],""))))</f>
        <v/>
      </c>
      <c r="AQ46" s="7"/>
      <c r="AR46" s="2" t="str">
        <f t="shared" si="6"/>
        <v/>
      </c>
      <c r="AS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6"/>
      <c r="G47" s="3" t="str">
        <f>IF($A47="ADD",IF(NOT(ISBLANK(F47)),_xlfn.XLOOKUP(F47,side[lookupValue],side[lookupKey],"ERROR"),""), "")</f>
        <v/>
      </c>
      <c r="H47" s="4"/>
      <c r="I47" s="4"/>
      <c r="J47" s="7"/>
      <c r="L47" s="3" t="str">
        <f>IF($A47="ADD",IF(NOT(ISBLANK(K47)),_xlfn.XLOOKUP(K47,ud_stormwater_purpose[lookupValue],ud_stormwater_purpose[lookupKey],"ERROR"),""), "")</f>
        <v/>
      </c>
      <c r="M47" s="4"/>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Assets"))),"12",(_xlfn.XLOOKUP(AO47,ud_work_category[lookupValue],ud_work_category[lookupKey],""))))</f>
        <v/>
      </c>
      <c r="AQ47" s="7"/>
      <c r="AR47" s="2" t="str">
        <f t="shared" si="6"/>
        <v/>
      </c>
      <c r="AS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6"/>
      <c r="G48" s="3" t="str">
        <f>IF($A48="ADD",IF(NOT(ISBLANK(F48)),_xlfn.XLOOKUP(F48,side[lookupValue],side[lookupKey],"ERROR"),""), "")</f>
        <v/>
      </c>
      <c r="H48" s="4"/>
      <c r="I48" s="4"/>
      <c r="J48" s="7"/>
      <c r="L48" s="3" t="str">
        <f>IF($A48="ADD",IF(NOT(ISBLANK(K48)),_xlfn.XLOOKUP(K48,ud_stormwater_purpose[lookupValue],ud_stormwater_purpose[lookupKey],"ERROR"),""), "")</f>
        <v/>
      </c>
      <c r="M48" s="4"/>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Assets"))),"12",(_xlfn.XLOOKUP(AO48,ud_work_category[lookupValue],ud_work_category[lookupKey],""))))</f>
        <v/>
      </c>
      <c r="AQ48" s="7"/>
      <c r="AR48" s="2" t="str">
        <f t="shared" si="6"/>
        <v/>
      </c>
      <c r="AS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6"/>
      <c r="G49" s="3" t="str">
        <f>IF($A49="ADD",IF(NOT(ISBLANK(F49)),_xlfn.XLOOKUP(F49,side[lookupValue],side[lookupKey],"ERROR"),""), "")</f>
        <v/>
      </c>
      <c r="H49" s="4"/>
      <c r="I49" s="4"/>
      <c r="J49" s="7"/>
      <c r="L49" s="3" t="str">
        <f>IF($A49="ADD",IF(NOT(ISBLANK(K49)),_xlfn.XLOOKUP(K49,ud_stormwater_purpose[lookupValue],ud_stormwater_purpose[lookupKey],"ERROR"),""), "")</f>
        <v/>
      </c>
      <c r="M49" s="4"/>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Assets"))),"12",(_xlfn.XLOOKUP(AO49,ud_work_category[lookupValue],ud_work_category[lookupKey],""))))</f>
        <v/>
      </c>
      <c r="AQ49" s="7"/>
      <c r="AR49" s="2" t="str">
        <f t="shared" si="6"/>
        <v/>
      </c>
      <c r="AS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6"/>
      <c r="G50" s="3" t="str">
        <f>IF($A50="ADD",IF(NOT(ISBLANK(F50)),_xlfn.XLOOKUP(F50,side[lookupValue],side[lookupKey],"ERROR"),""), "")</f>
        <v/>
      </c>
      <c r="H50" s="4"/>
      <c r="I50" s="4"/>
      <c r="J50" s="7"/>
      <c r="L50" s="3" t="str">
        <f>IF($A50="ADD",IF(NOT(ISBLANK(K50)),_xlfn.XLOOKUP(K50,ud_stormwater_purpose[lookupValue],ud_stormwater_purpose[lookupKey],"ERROR"),""), "")</f>
        <v/>
      </c>
      <c r="M50" s="4"/>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Assets"))),"12",(_xlfn.XLOOKUP(AO50,ud_work_category[lookupValue],ud_work_category[lookupKey],""))))</f>
        <v/>
      </c>
      <c r="AQ50" s="7"/>
      <c r="AR50" s="2" t="str">
        <f t="shared" si="6"/>
        <v/>
      </c>
      <c r="AS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6"/>
      <c r="G51" s="3" t="str">
        <f>IF($A51="ADD",IF(NOT(ISBLANK(F51)),_xlfn.XLOOKUP(F51,side[lookupValue],side[lookupKey],"ERROR"),""), "")</f>
        <v/>
      </c>
      <c r="H51" s="4"/>
      <c r="I51" s="4"/>
      <c r="J51" s="7"/>
      <c r="L51" s="3" t="str">
        <f>IF($A51="ADD",IF(NOT(ISBLANK(K51)),_xlfn.XLOOKUP(K51,ud_stormwater_purpose[lookupValue],ud_stormwater_purpose[lookupKey],"ERROR"),""), "")</f>
        <v/>
      </c>
      <c r="M51" s="4"/>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Assets"))),"12",(_xlfn.XLOOKUP(AO51,ud_work_category[lookupValue],ud_work_category[lookupKey],""))))</f>
        <v/>
      </c>
      <c r="AQ51" s="7"/>
      <c r="AR51" s="2" t="str">
        <f t="shared" si="6"/>
        <v/>
      </c>
      <c r="AS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6"/>
      <c r="G52" s="3" t="str">
        <f>IF($A52="ADD",IF(NOT(ISBLANK(F52)),_xlfn.XLOOKUP(F52,side[lookupValue],side[lookupKey],"ERROR"),""), "")</f>
        <v/>
      </c>
      <c r="H52" s="4"/>
      <c r="I52" s="4"/>
      <c r="J52" s="7"/>
      <c r="L52" s="3" t="str">
        <f>IF($A52="ADD",IF(NOT(ISBLANK(K52)),_xlfn.XLOOKUP(K52,ud_stormwater_purpose[lookupValue],ud_stormwater_purpose[lookupKey],"ERROR"),""), "")</f>
        <v/>
      </c>
      <c r="M52" s="4"/>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Assets"))),"12",(_xlfn.XLOOKUP(AO52,ud_work_category[lookupValue],ud_work_category[lookupKey],""))))</f>
        <v/>
      </c>
      <c r="AQ52" s="7"/>
      <c r="AR52" s="2" t="str">
        <f t="shared" si="6"/>
        <v/>
      </c>
      <c r="AS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6"/>
      <c r="G53" s="3" t="str">
        <f>IF($A53="ADD",IF(NOT(ISBLANK(F53)),_xlfn.XLOOKUP(F53,side[lookupValue],side[lookupKey],"ERROR"),""), "")</f>
        <v/>
      </c>
      <c r="H53" s="4"/>
      <c r="I53" s="4"/>
      <c r="J53" s="7"/>
      <c r="L53" s="3" t="str">
        <f>IF($A53="ADD",IF(NOT(ISBLANK(K53)),_xlfn.XLOOKUP(K53,ud_stormwater_purpose[lookupValue],ud_stormwater_purpose[lookupKey],"ERROR"),""), "")</f>
        <v/>
      </c>
      <c r="M53" s="4"/>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Assets"))),"12",(_xlfn.XLOOKUP(AO53,ud_work_category[lookupValue],ud_work_category[lookupKey],""))))</f>
        <v/>
      </c>
      <c r="AQ53" s="7"/>
      <c r="AR53" s="2" t="str">
        <f t="shared" si="6"/>
        <v/>
      </c>
      <c r="AS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6"/>
      <c r="G54" s="3" t="str">
        <f>IF($A54="ADD",IF(NOT(ISBLANK(F54)),_xlfn.XLOOKUP(F54,side[lookupValue],side[lookupKey],"ERROR"),""), "")</f>
        <v/>
      </c>
      <c r="H54" s="4"/>
      <c r="I54" s="4"/>
      <c r="J54" s="7"/>
      <c r="L54" s="3" t="str">
        <f>IF($A54="ADD",IF(NOT(ISBLANK(K54)),_xlfn.XLOOKUP(K54,ud_stormwater_purpose[lookupValue],ud_stormwater_purpose[lookupKey],"ERROR"),""), "")</f>
        <v/>
      </c>
      <c r="M54" s="4"/>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Assets"))),"12",(_xlfn.XLOOKUP(AO54,ud_work_category[lookupValue],ud_work_category[lookupKey],""))))</f>
        <v/>
      </c>
      <c r="AQ54" s="7"/>
      <c r="AR54" s="2" t="str">
        <f t="shared" si="6"/>
        <v/>
      </c>
      <c r="AS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6"/>
      <c r="G55" s="3" t="str">
        <f>IF($A55="ADD",IF(NOT(ISBLANK(F55)),_xlfn.XLOOKUP(F55,side[lookupValue],side[lookupKey],"ERROR"),""), "")</f>
        <v/>
      </c>
      <c r="H55" s="4"/>
      <c r="I55" s="4"/>
      <c r="J55" s="7"/>
      <c r="L55" s="3" t="str">
        <f>IF($A55="ADD",IF(NOT(ISBLANK(K55)),_xlfn.XLOOKUP(K55,ud_stormwater_purpose[lookupValue],ud_stormwater_purpose[lookupKey],"ERROR"),""), "")</f>
        <v/>
      </c>
      <c r="M55" s="4"/>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Assets"))),"12",(_xlfn.XLOOKUP(AO55,ud_work_category[lookupValue],ud_work_category[lookupKey],""))))</f>
        <v/>
      </c>
      <c r="AQ55" s="7"/>
      <c r="AR55" s="2" t="str">
        <f t="shared" si="6"/>
        <v/>
      </c>
      <c r="AS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6"/>
      <c r="G56" s="3" t="str">
        <f>IF($A56="ADD",IF(NOT(ISBLANK(F56)),_xlfn.XLOOKUP(F56,side[lookupValue],side[lookupKey],"ERROR"),""), "")</f>
        <v/>
      </c>
      <c r="H56" s="4"/>
      <c r="I56" s="4"/>
      <c r="J56" s="7"/>
      <c r="L56" s="3" t="str">
        <f>IF($A56="ADD",IF(NOT(ISBLANK(K56)),_xlfn.XLOOKUP(K56,ud_stormwater_purpose[lookupValue],ud_stormwater_purpose[lookupKey],"ERROR"),""), "")</f>
        <v/>
      </c>
      <c r="M56" s="4"/>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Assets"))),"12",(_xlfn.XLOOKUP(AO56,ud_work_category[lookupValue],ud_work_category[lookupKey],""))))</f>
        <v/>
      </c>
      <c r="AQ56" s="7"/>
      <c r="AR56" s="2" t="str">
        <f t="shared" si="6"/>
        <v/>
      </c>
      <c r="AS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6"/>
      <c r="G57" s="3" t="str">
        <f>IF($A57="ADD",IF(NOT(ISBLANK(F57)),_xlfn.XLOOKUP(F57,side[lookupValue],side[lookupKey],"ERROR"),""), "")</f>
        <v/>
      </c>
      <c r="H57" s="4"/>
      <c r="I57" s="4"/>
      <c r="J57" s="7"/>
      <c r="L57" s="3" t="str">
        <f>IF($A57="ADD",IF(NOT(ISBLANK(K57)),_xlfn.XLOOKUP(K57,ud_stormwater_purpose[lookupValue],ud_stormwater_purpose[lookupKey],"ERROR"),""), "")</f>
        <v/>
      </c>
      <c r="M57" s="4"/>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Assets"))),"12",(_xlfn.XLOOKUP(AO57,ud_work_category[lookupValue],ud_work_category[lookupKey],""))))</f>
        <v/>
      </c>
      <c r="AQ57" s="7"/>
      <c r="AR57" s="2" t="str">
        <f t="shared" si="6"/>
        <v/>
      </c>
      <c r="AS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6"/>
      <c r="G58" s="3" t="str">
        <f>IF($A58="ADD",IF(NOT(ISBLANK(F58)),_xlfn.XLOOKUP(F58,side[lookupValue],side[lookupKey],"ERROR"),""), "")</f>
        <v/>
      </c>
      <c r="H58" s="4"/>
      <c r="I58" s="4"/>
      <c r="J58" s="7"/>
      <c r="L58" s="3" t="str">
        <f>IF($A58="ADD",IF(NOT(ISBLANK(K58)),_xlfn.XLOOKUP(K58,ud_stormwater_purpose[lookupValue],ud_stormwater_purpose[lookupKey],"ERROR"),""), "")</f>
        <v/>
      </c>
      <c r="M58" s="4"/>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Assets"))),"12",(_xlfn.XLOOKUP(AO58,ud_work_category[lookupValue],ud_work_category[lookupKey],""))))</f>
        <v/>
      </c>
      <c r="AQ58" s="7"/>
      <c r="AR58" s="2" t="str">
        <f t="shared" si="6"/>
        <v/>
      </c>
      <c r="AS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6"/>
      <c r="G59" s="3" t="str">
        <f>IF($A59="ADD",IF(NOT(ISBLANK(F59)),_xlfn.XLOOKUP(F59,side[lookupValue],side[lookupKey],"ERROR"),""), "")</f>
        <v/>
      </c>
      <c r="H59" s="4"/>
      <c r="I59" s="4"/>
      <c r="J59" s="7"/>
      <c r="L59" s="3" t="str">
        <f>IF($A59="ADD",IF(NOT(ISBLANK(K59)),_xlfn.XLOOKUP(K59,ud_stormwater_purpose[lookupValue],ud_stormwater_purpose[lookupKey],"ERROR"),""), "")</f>
        <v/>
      </c>
      <c r="M59" s="4"/>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Assets"))),"12",(_xlfn.XLOOKUP(AO59,ud_work_category[lookupValue],ud_work_category[lookupKey],""))))</f>
        <v/>
      </c>
      <c r="AQ59" s="7"/>
      <c r="AR59" s="2" t="str">
        <f t="shared" si="6"/>
        <v/>
      </c>
      <c r="AS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6"/>
      <c r="G60" s="3" t="str">
        <f>IF($A60="ADD",IF(NOT(ISBLANK(F60)),_xlfn.XLOOKUP(F60,side[lookupValue],side[lookupKey],"ERROR"),""), "")</f>
        <v/>
      </c>
      <c r="H60" s="4"/>
      <c r="I60" s="4"/>
      <c r="J60" s="7"/>
      <c r="L60" s="3" t="str">
        <f>IF($A60="ADD",IF(NOT(ISBLANK(K60)),_xlfn.XLOOKUP(K60,ud_stormwater_purpose[lookupValue],ud_stormwater_purpose[lookupKey],"ERROR"),""), "")</f>
        <v/>
      </c>
      <c r="M60" s="4"/>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Assets"))),"12",(_xlfn.XLOOKUP(AO60,ud_work_category[lookupValue],ud_work_category[lookupKey],""))))</f>
        <v/>
      </c>
      <c r="AQ60" s="7"/>
      <c r="AR60" s="2" t="str">
        <f t="shared" si="6"/>
        <v/>
      </c>
      <c r="AS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6"/>
      <c r="G61" s="3" t="str">
        <f>IF($A61="ADD",IF(NOT(ISBLANK(F61)),_xlfn.XLOOKUP(F61,side[lookupValue],side[lookupKey],"ERROR"),""), "")</f>
        <v/>
      </c>
      <c r="H61" s="4"/>
      <c r="I61" s="4"/>
      <c r="J61" s="7"/>
      <c r="L61" s="3" t="str">
        <f>IF($A61="ADD",IF(NOT(ISBLANK(K61)),_xlfn.XLOOKUP(K61,ud_stormwater_purpose[lookupValue],ud_stormwater_purpose[lookupKey],"ERROR"),""), "")</f>
        <v/>
      </c>
      <c r="M61" s="4"/>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Assets"))),"12",(_xlfn.XLOOKUP(AO61,ud_work_category[lookupValue],ud_work_category[lookupKey],""))))</f>
        <v/>
      </c>
      <c r="AQ61" s="7"/>
      <c r="AR61" s="2" t="str">
        <f t="shared" si="6"/>
        <v/>
      </c>
      <c r="AS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6"/>
      <c r="G62" s="3" t="str">
        <f>IF($A62="ADD",IF(NOT(ISBLANK(F62)),_xlfn.XLOOKUP(F62,side[lookupValue],side[lookupKey],"ERROR"),""), "")</f>
        <v/>
      </c>
      <c r="H62" s="4"/>
      <c r="I62" s="4"/>
      <c r="J62" s="7"/>
      <c r="L62" s="3" t="str">
        <f>IF($A62="ADD",IF(NOT(ISBLANK(K62)),_xlfn.XLOOKUP(K62,ud_stormwater_purpose[lookupValue],ud_stormwater_purpose[lookupKey],"ERROR"),""), "")</f>
        <v/>
      </c>
      <c r="M62" s="4"/>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Assets"))),"12",(_xlfn.XLOOKUP(AO62,ud_work_category[lookupValue],ud_work_category[lookupKey],""))))</f>
        <v/>
      </c>
      <c r="AQ62" s="7"/>
      <c r="AR62" s="2" t="str">
        <f t="shared" si="6"/>
        <v/>
      </c>
      <c r="AS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6"/>
      <c r="G63" s="3" t="str">
        <f>IF($A63="ADD",IF(NOT(ISBLANK(F63)),_xlfn.XLOOKUP(F63,side[lookupValue],side[lookupKey],"ERROR"),""), "")</f>
        <v/>
      </c>
      <c r="H63" s="4"/>
      <c r="I63" s="4"/>
      <c r="J63" s="7"/>
      <c r="L63" s="3" t="str">
        <f>IF($A63="ADD",IF(NOT(ISBLANK(K63)),_xlfn.XLOOKUP(K63,ud_stormwater_purpose[lookupValue],ud_stormwater_purpose[lookupKey],"ERROR"),""), "")</f>
        <v/>
      </c>
      <c r="M63" s="4"/>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Assets"))),"12",(_xlfn.XLOOKUP(AO63,ud_work_category[lookupValue],ud_work_category[lookupKey],""))))</f>
        <v/>
      </c>
      <c r="AQ63" s="7"/>
      <c r="AR63" s="2" t="str">
        <f t="shared" si="6"/>
        <v/>
      </c>
      <c r="AS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6"/>
      <c r="G64" s="3" t="str">
        <f>IF($A64="ADD",IF(NOT(ISBLANK(F64)),_xlfn.XLOOKUP(F64,side[lookupValue],side[lookupKey],"ERROR"),""), "")</f>
        <v/>
      </c>
      <c r="H64" s="4"/>
      <c r="I64" s="4"/>
      <c r="J64" s="7"/>
      <c r="L64" s="3" t="str">
        <f>IF($A64="ADD",IF(NOT(ISBLANK(K64)),_xlfn.XLOOKUP(K64,ud_stormwater_purpose[lookupValue],ud_stormwater_purpose[lookupKey],"ERROR"),""), "")</f>
        <v/>
      </c>
      <c r="M64" s="4"/>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Assets"))),"12",(_xlfn.XLOOKUP(AO64,ud_work_category[lookupValue],ud_work_category[lookupKey],""))))</f>
        <v/>
      </c>
      <c r="AQ64" s="7"/>
      <c r="AR64" s="2" t="str">
        <f t="shared" si="6"/>
        <v/>
      </c>
      <c r="AS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6"/>
      <c r="G65" s="3" t="str">
        <f>IF($A65="ADD",IF(NOT(ISBLANK(F65)),_xlfn.XLOOKUP(F65,side[lookupValue],side[lookupKey],"ERROR"),""), "")</f>
        <v/>
      </c>
      <c r="H65" s="4"/>
      <c r="I65" s="4"/>
      <c r="J65" s="7"/>
      <c r="L65" s="3" t="str">
        <f>IF($A65="ADD",IF(NOT(ISBLANK(K65)),_xlfn.XLOOKUP(K65,ud_stormwater_purpose[lookupValue],ud_stormwater_purpose[lookupKey],"ERROR"),""), "")</f>
        <v/>
      </c>
      <c r="M65" s="4"/>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Assets"))),"12",(_xlfn.XLOOKUP(AO65,ud_work_category[lookupValue],ud_work_category[lookupKey],""))))</f>
        <v/>
      </c>
      <c r="AQ65" s="7"/>
      <c r="AR65" s="2" t="str">
        <f t="shared" si="6"/>
        <v/>
      </c>
      <c r="AS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6"/>
      <c r="G66" s="3" t="str">
        <f>IF($A66="ADD",IF(NOT(ISBLANK(F66)),_xlfn.XLOOKUP(F66,side[lookupValue],side[lookupKey],"ERROR"),""), "")</f>
        <v/>
      </c>
      <c r="H66" s="4"/>
      <c r="I66" s="4"/>
      <c r="J66" s="7"/>
      <c r="L66" s="3" t="str">
        <f>IF($A66="ADD",IF(NOT(ISBLANK(K66)),_xlfn.XLOOKUP(K66,ud_stormwater_purpose[lookupValue],ud_stormwater_purpose[lookupKey],"ERROR"),""), "")</f>
        <v/>
      </c>
      <c r="M66" s="4"/>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Assets"))),"12",(_xlfn.XLOOKUP(AO66,ud_work_category[lookupValue],ud_work_category[lookupKey],""))))</f>
        <v/>
      </c>
      <c r="AQ66" s="7"/>
      <c r="AR66" s="2" t="str">
        <f t="shared" si="6"/>
        <v/>
      </c>
      <c r="AS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6"/>
      <c r="G67" s="3" t="str">
        <f>IF($A67="ADD",IF(NOT(ISBLANK(F67)),_xlfn.XLOOKUP(F67,side[lookupValue],side[lookupKey],"ERROR"),""), "")</f>
        <v/>
      </c>
      <c r="H67" s="4"/>
      <c r="I67" s="4"/>
      <c r="J67" s="7"/>
      <c r="L67" s="3" t="str">
        <f>IF($A67="ADD",IF(NOT(ISBLANK(K67)),_xlfn.XLOOKUP(K67,ud_stormwater_purpose[lookupValue],ud_stormwater_purpose[lookupKey],"ERROR"),""), "")</f>
        <v/>
      </c>
      <c r="M67" s="4"/>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Assets"))),"12",(_xlfn.XLOOKUP(AO67,ud_work_category[lookupValue],ud_work_category[lookupKey],""))))</f>
        <v/>
      </c>
      <c r="AQ67" s="7"/>
      <c r="AR67" s="2" t="str">
        <f t="shared" si="6"/>
        <v/>
      </c>
      <c r="AS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6"/>
      <c r="G68" s="3" t="str">
        <f>IF($A68="ADD",IF(NOT(ISBLANK(F68)),_xlfn.XLOOKUP(F68,side[lookupValue],side[lookupKey],"ERROR"),""), "")</f>
        <v/>
      </c>
      <c r="H68" s="4"/>
      <c r="I68" s="4"/>
      <c r="J68" s="7"/>
      <c r="L68" s="3" t="str">
        <f>IF($A68="ADD",IF(NOT(ISBLANK(K68)),_xlfn.XLOOKUP(K68,ud_stormwater_purpose[lookupValue],ud_stormwater_purpose[lookupKey],"ERROR"),""), "")</f>
        <v/>
      </c>
      <c r="M68" s="4"/>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Assets"))),"12",(_xlfn.XLOOKUP(AO68,ud_work_category[lookupValue],ud_work_category[lookupKey],""))))</f>
        <v/>
      </c>
      <c r="AQ68" s="7"/>
      <c r="AR68" s="2" t="str">
        <f t="shared" si="6"/>
        <v/>
      </c>
      <c r="AS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6"/>
      <c r="G69" s="3" t="str">
        <f>IF($A69="ADD",IF(NOT(ISBLANK(F69)),_xlfn.XLOOKUP(F69,side[lookupValue],side[lookupKey],"ERROR"),""), "")</f>
        <v/>
      </c>
      <c r="H69" s="4"/>
      <c r="I69" s="4"/>
      <c r="J69" s="7"/>
      <c r="L69" s="3" t="str">
        <f>IF($A69="ADD",IF(NOT(ISBLANK(K69)),_xlfn.XLOOKUP(K69,ud_stormwater_purpose[lookupValue],ud_stormwater_purpose[lookupKey],"ERROR"),""), "")</f>
        <v/>
      </c>
      <c r="M69" s="4"/>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Assets"))),"12",(_xlfn.XLOOKUP(AO69,ud_work_category[lookupValue],ud_work_category[lookupKey],""))))</f>
        <v/>
      </c>
      <c r="AQ69" s="7"/>
      <c r="AR69" s="2" t="str">
        <f t="shared" si="6"/>
        <v/>
      </c>
      <c r="AS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6"/>
      <c r="G70" s="3" t="str">
        <f>IF($A70="ADD",IF(NOT(ISBLANK(F70)),_xlfn.XLOOKUP(F70,side[lookupValue],side[lookupKey],"ERROR"),""), "")</f>
        <v/>
      </c>
      <c r="H70" s="4"/>
      <c r="I70" s="4"/>
      <c r="J70" s="7"/>
      <c r="L70" s="3" t="str">
        <f>IF($A70="ADD",IF(NOT(ISBLANK(K70)),_xlfn.XLOOKUP(K70,ud_stormwater_purpose[lookupValue],ud_stormwater_purpose[lookupKey],"ERROR"),""), "")</f>
        <v/>
      </c>
      <c r="M70" s="4"/>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Assets"))),"12",(_xlfn.XLOOKUP(AO70,ud_work_category[lookupValue],ud_work_category[lookupKey],""))))</f>
        <v/>
      </c>
      <c r="AQ70" s="7"/>
      <c r="AR70" s="2" t="str">
        <f t="shared" si="6"/>
        <v/>
      </c>
      <c r="AS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6"/>
      <c r="G71" s="3" t="str">
        <f>IF($A71="ADD",IF(NOT(ISBLANK(F71)),_xlfn.XLOOKUP(F71,side[lookupValue],side[lookupKey],"ERROR"),""), "")</f>
        <v/>
      </c>
      <c r="H71" s="4"/>
      <c r="I71" s="4"/>
      <c r="J71" s="7"/>
      <c r="L71" s="3" t="str">
        <f>IF($A71="ADD",IF(NOT(ISBLANK(K71)),_xlfn.XLOOKUP(K71,ud_stormwater_purpose[lookupValue],ud_stormwater_purpose[lookupKey],"ERROR"),""), "")</f>
        <v/>
      </c>
      <c r="M71" s="4"/>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Assets"))),"12",(_xlfn.XLOOKUP(AO71,ud_work_category[lookupValue],ud_work_category[lookupKey],""))))</f>
        <v/>
      </c>
      <c r="AQ71" s="7"/>
      <c r="AR71" s="2" t="str">
        <f t="shared" si="6"/>
        <v/>
      </c>
      <c r="AS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6"/>
      <c r="G72" s="3" t="str">
        <f>IF($A72="ADD",IF(NOT(ISBLANK(F72)),_xlfn.XLOOKUP(F72,side[lookupValue],side[lookupKey],"ERROR"),""), "")</f>
        <v/>
      </c>
      <c r="H72" s="4"/>
      <c r="I72" s="4"/>
      <c r="J72" s="7"/>
      <c r="L72" s="3" t="str">
        <f>IF($A72="ADD",IF(NOT(ISBLANK(K72)),_xlfn.XLOOKUP(K72,ud_stormwater_purpose[lookupValue],ud_stormwater_purpose[lookupKey],"ERROR"),""), "")</f>
        <v/>
      </c>
      <c r="M72" s="4"/>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Assets"))),"12",(_xlfn.XLOOKUP(AO72,ud_work_category[lookupValue],ud_work_category[lookupKey],""))))</f>
        <v/>
      </c>
      <c r="AQ72" s="7"/>
      <c r="AR72" s="2" t="str">
        <f t="shared" si="6"/>
        <v/>
      </c>
      <c r="AS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6"/>
      <c r="G73" s="3" t="str">
        <f>IF($A73="ADD",IF(NOT(ISBLANK(F73)),_xlfn.XLOOKUP(F73,side[lookupValue],side[lookupKey],"ERROR"),""), "")</f>
        <v/>
      </c>
      <c r="H73" s="4"/>
      <c r="I73" s="4"/>
      <c r="J73" s="7"/>
      <c r="L73" s="3" t="str">
        <f>IF($A73="ADD",IF(NOT(ISBLANK(K73)),_xlfn.XLOOKUP(K73,ud_stormwater_purpose[lookupValue],ud_stormwater_purpose[lookupKey],"ERROR"),""), "")</f>
        <v/>
      </c>
      <c r="M73" s="4"/>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Assets"))),"12",(_xlfn.XLOOKUP(AO73,ud_work_category[lookupValue],ud_work_category[lookupKey],""))))</f>
        <v/>
      </c>
      <c r="AQ73" s="7"/>
      <c r="AR73" s="2" t="str">
        <f t="shared" si="6"/>
        <v/>
      </c>
      <c r="AS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6"/>
      <c r="G74" s="3" t="str">
        <f>IF($A74="ADD",IF(NOT(ISBLANK(F74)),_xlfn.XLOOKUP(F74,side[lookupValue],side[lookupKey],"ERROR"),""), "")</f>
        <v/>
      </c>
      <c r="H74" s="4"/>
      <c r="I74" s="4"/>
      <c r="J74" s="7"/>
      <c r="L74" s="3" t="str">
        <f>IF($A74="ADD",IF(NOT(ISBLANK(K74)),_xlfn.XLOOKUP(K74,ud_stormwater_purpose[lookupValue],ud_stormwater_purpose[lookupKey],"ERROR"),""), "")</f>
        <v/>
      </c>
      <c r="M74" s="4"/>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Assets"))),"12",(_xlfn.XLOOKUP(AO74,ud_work_category[lookupValue],ud_work_category[lookupKey],""))))</f>
        <v/>
      </c>
      <c r="AQ74" s="7"/>
      <c r="AR74" s="2" t="str">
        <f t="shared" si="6"/>
        <v/>
      </c>
      <c r="AS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6"/>
      <c r="G75" s="3" t="str">
        <f>IF($A75="ADD",IF(NOT(ISBLANK(F75)),_xlfn.XLOOKUP(F75,side[lookupValue],side[lookupKey],"ERROR"),""), "")</f>
        <v/>
      </c>
      <c r="H75" s="4"/>
      <c r="I75" s="4"/>
      <c r="J75" s="7"/>
      <c r="L75" s="3" t="str">
        <f>IF($A75="ADD",IF(NOT(ISBLANK(K75)),_xlfn.XLOOKUP(K75,ud_stormwater_purpose[lookupValue],ud_stormwater_purpose[lookupKey],"ERROR"),""), "")</f>
        <v/>
      </c>
      <c r="M75" s="4"/>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38" ca="1" si="10">IF(AA75&lt;&gt;"", DATEDIF(AA75, TODAY(),"Y"),"")</f>
        <v/>
      </c>
      <c r="AC75" s="4"/>
      <c r="AD75" s="3" t="str">
        <f t="shared" ref="AD75:AD138"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IF($A75="ADD","Local Authority","")</f>
        <v/>
      </c>
      <c r="AN75" s="3" t="str">
        <f>IF($A75="","",IF((AND($A75="ADD",OR(AM75="",AM75="Local Authority"))),"17",(_xlfn.XLOOKUP(AM75,ud_sub_organisation[lookupValue],ud_sub_organisation[lookupKey],""))))</f>
        <v/>
      </c>
      <c r="AO75" s="3" t="str">
        <f t="shared" ref="AO75:AO138" si="15">IF($A75="ADD","Vested Assets","")</f>
        <v/>
      </c>
      <c r="AP75" s="3" t="str">
        <f>IF($A75="","",IF((AND($A75="ADD",OR(AO75="",AO75="Vested Assets"))),"12",(_xlfn.XLOOKUP(AO75,ud_work_category[lookupValue],ud_work_category[lookupKey],""))))</f>
        <v/>
      </c>
      <c r="AQ75" s="7"/>
      <c r="AR75" s="2" t="str">
        <f t="shared" ref="AR75:AR138" si="16">IF($A75="ADD","TRUE","")</f>
        <v/>
      </c>
      <c r="AS75" s="2" t="str">
        <f t="shared" ref="AS75:AS138" si="17">IF($A75="ADD","FALSE","")</f>
        <v/>
      </c>
      <c r="AT75" s="3" t="str">
        <f t="shared" ref="AT75:AT138" si="18">IF($A75="ADD","Excellent","")</f>
        <v/>
      </c>
      <c r="AU75" s="3" t="str">
        <f>IF($A75="","",IF((AND($A75="ADD",OR(AT75="",AT75="Excellent"))),"1",(_xlfn.XLOOKUP(AT75,condition[lookupValue],condition[lookupKey],""))))</f>
        <v/>
      </c>
      <c r="AV75" s="8" t="str">
        <f t="shared" ref="AV75:AV138" si="19">IF(AA75&lt;&gt;"",AA75,"")</f>
        <v/>
      </c>
      <c r="AW75" s="9"/>
    </row>
    <row r="76" spans="2:49" x14ac:dyDescent="0.25">
      <c r="B76" s="4"/>
      <c r="D76" s="3" t="str">
        <f>IF($A76="ADD",IF(NOT(ISBLANK(C76)),_xlfn.XLOOKUP(C76,roadnames[lookupValue],roadnames[lookupKey],"ERROR"),""), "")</f>
        <v/>
      </c>
      <c r="E76" s="6"/>
      <c r="G76" s="3" t="str">
        <f>IF($A76="ADD",IF(NOT(ISBLANK(F76)),_xlfn.XLOOKUP(F76,side[lookupValue],side[lookupKey],"ERROR"),""), "")</f>
        <v/>
      </c>
      <c r="H76" s="4"/>
      <c r="I76" s="4"/>
      <c r="J76" s="7"/>
      <c r="L76" s="3" t="str">
        <f>IF($A76="ADD",IF(NOT(ISBLANK(K76)),_xlfn.XLOOKUP(K76,ud_stormwater_purpose[lookupValue],ud_stormwater_purpose[lookupKey],"ERROR"),""), "")</f>
        <v/>
      </c>
      <c r="M76" s="4"/>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Assets"))),"12",(_xlfn.XLOOKUP(AO76,ud_work_category[lookupValue],ud_work_category[lookupKey],""))))</f>
        <v/>
      </c>
      <c r="AQ76" s="7"/>
      <c r="AR76" s="2" t="str">
        <f t="shared" si="16"/>
        <v/>
      </c>
      <c r="AS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6"/>
      <c r="G77" s="3" t="str">
        <f>IF($A77="ADD",IF(NOT(ISBLANK(F77)),_xlfn.XLOOKUP(F77,side[lookupValue],side[lookupKey],"ERROR"),""), "")</f>
        <v/>
      </c>
      <c r="H77" s="4"/>
      <c r="I77" s="4"/>
      <c r="J77" s="7"/>
      <c r="L77" s="3" t="str">
        <f>IF($A77="ADD",IF(NOT(ISBLANK(K77)),_xlfn.XLOOKUP(K77,ud_stormwater_purpose[lookupValue],ud_stormwater_purpose[lookupKey],"ERROR"),""), "")</f>
        <v/>
      </c>
      <c r="M77" s="4"/>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Assets"))),"12",(_xlfn.XLOOKUP(AO77,ud_work_category[lookupValue],ud_work_category[lookupKey],""))))</f>
        <v/>
      </c>
      <c r="AQ77" s="7"/>
      <c r="AR77" s="2" t="str">
        <f t="shared" si="16"/>
        <v/>
      </c>
      <c r="AS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6"/>
      <c r="G78" s="3" t="str">
        <f>IF($A78="ADD",IF(NOT(ISBLANK(F78)),_xlfn.XLOOKUP(F78,side[lookupValue],side[lookupKey],"ERROR"),""), "")</f>
        <v/>
      </c>
      <c r="H78" s="4"/>
      <c r="I78" s="4"/>
      <c r="J78" s="7"/>
      <c r="L78" s="3" t="str">
        <f>IF($A78="ADD",IF(NOT(ISBLANK(K78)),_xlfn.XLOOKUP(K78,ud_stormwater_purpose[lookupValue],ud_stormwater_purpose[lookupKey],"ERROR"),""), "")</f>
        <v/>
      </c>
      <c r="M78" s="4"/>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Assets"))),"12",(_xlfn.XLOOKUP(AO78,ud_work_category[lookupValue],ud_work_category[lookupKey],""))))</f>
        <v/>
      </c>
      <c r="AQ78" s="7"/>
      <c r="AR78" s="2" t="str">
        <f t="shared" si="16"/>
        <v/>
      </c>
      <c r="AS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6"/>
      <c r="G79" s="3" t="str">
        <f>IF($A79="ADD",IF(NOT(ISBLANK(F79)),_xlfn.XLOOKUP(F79,side[lookupValue],side[lookupKey],"ERROR"),""), "")</f>
        <v/>
      </c>
      <c r="H79" s="4"/>
      <c r="I79" s="4"/>
      <c r="J79" s="7"/>
      <c r="L79" s="3" t="str">
        <f>IF($A79="ADD",IF(NOT(ISBLANK(K79)),_xlfn.XLOOKUP(K79,ud_stormwater_purpose[lookupValue],ud_stormwater_purpose[lookupKey],"ERROR"),""), "")</f>
        <v/>
      </c>
      <c r="M79" s="4"/>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Assets"))),"12",(_xlfn.XLOOKUP(AO79,ud_work_category[lookupValue],ud_work_category[lookupKey],""))))</f>
        <v/>
      </c>
      <c r="AQ79" s="7"/>
      <c r="AR79" s="2" t="str">
        <f t="shared" si="16"/>
        <v/>
      </c>
      <c r="AS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6"/>
      <c r="G80" s="3" t="str">
        <f>IF($A80="ADD",IF(NOT(ISBLANK(F80)),_xlfn.XLOOKUP(F80,side[lookupValue],side[lookupKey],"ERROR"),""), "")</f>
        <v/>
      </c>
      <c r="H80" s="4"/>
      <c r="I80" s="4"/>
      <c r="J80" s="7"/>
      <c r="L80" s="3" t="str">
        <f>IF($A80="ADD",IF(NOT(ISBLANK(K80)),_xlfn.XLOOKUP(K80,ud_stormwater_purpose[lookupValue],ud_stormwater_purpose[lookupKey],"ERROR"),""), "")</f>
        <v/>
      </c>
      <c r="M80" s="4"/>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Assets"))),"12",(_xlfn.XLOOKUP(AO80,ud_work_category[lookupValue],ud_work_category[lookupKey],""))))</f>
        <v/>
      </c>
      <c r="AQ80" s="7"/>
      <c r="AR80" s="2" t="str">
        <f t="shared" si="16"/>
        <v/>
      </c>
      <c r="AS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6"/>
      <c r="G81" s="3" t="str">
        <f>IF($A81="ADD",IF(NOT(ISBLANK(F81)),_xlfn.XLOOKUP(F81,side[lookupValue],side[lookupKey],"ERROR"),""), "")</f>
        <v/>
      </c>
      <c r="H81" s="4"/>
      <c r="I81" s="4"/>
      <c r="J81" s="7"/>
      <c r="L81" s="3" t="str">
        <f>IF($A81="ADD",IF(NOT(ISBLANK(K81)),_xlfn.XLOOKUP(K81,ud_stormwater_purpose[lookupValue],ud_stormwater_purpose[lookupKey],"ERROR"),""), "")</f>
        <v/>
      </c>
      <c r="M81" s="4"/>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Assets"))),"12",(_xlfn.XLOOKUP(AO81,ud_work_category[lookupValue],ud_work_category[lookupKey],""))))</f>
        <v/>
      </c>
      <c r="AQ81" s="7"/>
      <c r="AR81" s="2" t="str">
        <f t="shared" si="16"/>
        <v/>
      </c>
      <c r="AS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6"/>
      <c r="G82" s="3" t="str">
        <f>IF($A82="ADD",IF(NOT(ISBLANK(F82)),_xlfn.XLOOKUP(F82,side[lookupValue],side[lookupKey],"ERROR"),""), "")</f>
        <v/>
      </c>
      <c r="H82" s="4"/>
      <c r="I82" s="4"/>
      <c r="J82" s="7"/>
      <c r="L82" s="3" t="str">
        <f>IF($A82="ADD",IF(NOT(ISBLANK(K82)),_xlfn.XLOOKUP(K82,ud_stormwater_purpose[lookupValue],ud_stormwater_purpose[lookupKey],"ERROR"),""), "")</f>
        <v/>
      </c>
      <c r="M82" s="4"/>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Assets"))),"12",(_xlfn.XLOOKUP(AO82,ud_work_category[lookupValue],ud_work_category[lookupKey],""))))</f>
        <v/>
      </c>
      <c r="AQ82" s="7"/>
      <c r="AR82" s="2" t="str">
        <f t="shared" si="16"/>
        <v/>
      </c>
      <c r="AS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6"/>
      <c r="G83" s="3" t="str">
        <f>IF($A83="ADD",IF(NOT(ISBLANK(F83)),_xlfn.XLOOKUP(F83,side[lookupValue],side[lookupKey],"ERROR"),""), "")</f>
        <v/>
      </c>
      <c r="H83" s="4"/>
      <c r="I83" s="4"/>
      <c r="J83" s="7"/>
      <c r="L83" s="3" t="str">
        <f>IF($A83="ADD",IF(NOT(ISBLANK(K83)),_xlfn.XLOOKUP(K83,ud_stormwater_purpose[lookupValue],ud_stormwater_purpose[lookupKey],"ERROR"),""), "")</f>
        <v/>
      </c>
      <c r="M83" s="4"/>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Assets"))),"12",(_xlfn.XLOOKUP(AO83,ud_work_category[lookupValue],ud_work_category[lookupKey],""))))</f>
        <v/>
      </c>
      <c r="AQ83" s="7"/>
      <c r="AR83" s="2" t="str">
        <f t="shared" si="16"/>
        <v/>
      </c>
      <c r="AS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6"/>
      <c r="G84" s="3" t="str">
        <f>IF($A84="ADD",IF(NOT(ISBLANK(F84)),_xlfn.XLOOKUP(F84,side[lookupValue],side[lookupKey],"ERROR"),""), "")</f>
        <v/>
      </c>
      <c r="H84" s="4"/>
      <c r="I84" s="4"/>
      <c r="J84" s="7"/>
      <c r="L84" s="3" t="str">
        <f>IF($A84="ADD",IF(NOT(ISBLANK(K84)),_xlfn.XLOOKUP(K84,ud_stormwater_purpose[lookupValue],ud_stormwater_purpose[lookupKey],"ERROR"),""), "")</f>
        <v/>
      </c>
      <c r="M84" s="4"/>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Assets"))),"12",(_xlfn.XLOOKUP(AO84,ud_work_category[lookupValue],ud_work_category[lookupKey],""))))</f>
        <v/>
      </c>
      <c r="AQ84" s="7"/>
      <c r="AR84" s="2" t="str">
        <f t="shared" si="16"/>
        <v/>
      </c>
      <c r="AS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6"/>
      <c r="G85" s="3" t="str">
        <f>IF($A85="ADD",IF(NOT(ISBLANK(F85)),_xlfn.XLOOKUP(F85,side[lookupValue],side[lookupKey],"ERROR"),""), "")</f>
        <v/>
      </c>
      <c r="H85" s="4"/>
      <c r="I85" s="4"/>
      <c r="J85" s="7"/>
      <c r="L85" s="3" t="str">
        <f>IF($A85="ADD",IF(NOT(ISBLANK(K85)),_xlfn.XLOOKUP(K85,ud_stormwater_purpose[lookupValue],ud_stormwater_purpose[lookupKey],"ERROR"),""), "")</f>
        <v/>
      </c>
      <c r="M85" s="4"/>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Assets"))),"12",(_xlfn.XLOOKUP(AO85,ud_work_category[lookupValue],ud_work_category[lookupKey],""))))</f>
        <v/>
      </c>
      <c r="AQ85" s="7"/>
      <c r="AR85" s="2" t="str">
        <f t="shared" si="16"/>
        <v/>
      </c>
      <c r="AS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6"/>
      <c r="G86" s="3" t="str">
        <f>IF($A86="ADD",IF(NOT(ISBLANK(F86)),_xlfn.XLOOKUP(F86,side[lookupValue],side[lookupKey],"ERROR"),""), "")</f>
        <v/>
      </c>
      <c r="H86" s="4"/>
      <c r="I86" s="4"/>
      <c r="J86" s="7"/>
      <c r="L86" s="3" t="str">
        <f>IF($A86="ADD",IF(NOT(ISBLANK(K86)),_xlfn.XLOOKUP(K86,ud_stormwater_purpose[lookupValue],ud_stormwater_purpose[lookupKey],"ERROR"),""), "")</f>
        <v/>
      </c>
      <c r="M86" s="4"/>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Assets"))),"12",(_xlfn.XLOOKUP(AO86,ud_work_category[lookupValue],ud_work_category[lookupKey],""))))</f>
        <v/>
      </c>
      <c r="AQ86" s="7"/>
      <c r="AR86" s="2" t="str">
        <f t="shared" si="16"/>
        <v/>
      </c>
      <c r="AS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6"/>
      <c r="G87" s="3" t="str">
        <f>IF($A87="ADD",IF(NOT(ISBLANK(F87)),_xlfn.XLOOKUP(F87,side[lookupValue],side[lookupKey],"ERROR"),""), "")</f>
        <v/>
      </c>
      <c r="H87" s="4"/>
      <c r="I87" s="4"/>
      <c r="J87" s="7"/>
      <c r="L87" s="3" t="str">
        <f>IF($A87="ADD",IF(NOT(ISBLANK(K87)),_xlfn.XLOOKUP(K87,ud_stormwater_purpose[lookupValue],ud_stormwater_purpose[lookupKey],"ERROR"),""), "")</f>
        <v/>
      </c>
      <c r="M87" s="4"/>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Assets"))),"12",(_xlfn.XLOOKUP(AO87,ud_work_category[lookupValue],ud_work_category[lookupKey],""))))</f>
        <v/>
      </c>
      <c r="AQ87" s="7"/>
      <c r="AR87" s="2" t="str">
        <f t="shared" si="16"/>
        <v/>
      </c>
      <c r="AS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6"/>
      <c r="G88" s="3" t="str">
        <f>IF($A88="ADD",IF(NOT(ISBLANK(F88)),_xlfn.XLOOKUP(F88,side[lookupValue],side[lookupKey],"ERROR"),""), "")</f>
        <v/>
      </c>
      <c r="H88" s="4"/>
      <c r="I88" s="4"/>
      <c r="J88" s="7"/>
      <c r="L88" s="3" t="str">
        <f>IF($A88="ADD",IF(NOT(ISBLANK(K88)),_xlfn.XLOOKUP(K88,ud_stormwater_purpose[lookupValue],ud_stormwater_purpose[lookupKey],"ERROR"),""), "")</f>
        <v/>
      </c>
      <c r="M88" s="4"/>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Assets"))),"12",(_xlfn.XLOOKUP(AO88,ud_work_category[lookupValue],ud_work_category[lookupKey],""))))</f>
        <v/>
      </c>
      <c r="AQ88" s="7"/>
      <c r="AR88" s="2" t="str">
        <f t="shared" si="16"/>
        <v/>
      </c>
      <c r="AS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6"/>
      <c r="G89" s="3" t="str">
        <f>IF($A89="ADD",IF(NOT(ISBLANK(F89)),_xlfn.XLOOKUP(F89,side[lookupValue],side[lookupKey],"ERROR"),""), "")</f>
        <v/>
      </c>
      <c r="H89" s="4"/>
      <c r="I89" s="4"/>
      <c r="J89" s="7"/>
      <c r="L89" s="3" t="str">
        <f>IF($A89="ADD",IF(NOT(ISBLANK(K89)),_xlfn.XLOOKUP(K89,ud_stormwater_purpose[lookupValue],ud_stormwater_purpose[lookupKey],"ERROR"),""), "")</f>
        <v/>
      </c>
      <c r="M89" s="4"/>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Assets"))),"12",(_xlfn.XLOOKUP(AO89,ud_work_category[lookupValue],ud_work_category[lookupKey],""))))</f>
        <v/>
      </c>
      <c r="AQ89" s="7"/>
      <c r="AR89" s="2" t="str">
        <f t="shared" si="16"/>
        <v/>
      </c>
      <c r="AS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6"/>
      <c r="G90" s="3" t="str">
        <f>IF($A90="ADD",IF(NOT(ISBLANK(F90)),_xlfn.XLOOKUP(F90,side[lookupValue],side[lookupKey],"ERROR"),""), "")</f>
        <v/>
      </c>
      <c r="H90" s="4"/>
      <c r="I90" s="4"/>
      <c r="J90" s="7"/>
      <c r="L90" s="3" t="str">
        <f>IF($A90="ADD",IF(NOT(ISBLANK(K90)),_xlfn.XLOOKUP(K90,ud_stormwater_purpose[lookupValue],ud_stormwater_purpose[lookupKey],"ERROR"),""), "")</f>
        <v/>
      </c>
      <c r="M90" s="4"/>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Assets"))),"12",(_xlfn.XLOOKUP(AO90,ud_work_category[lookupValue],ud_work_category[lookupKey],""))))</f>
        <v/>
      </c>
      <c r="AQ90" s="7"/>
      <c r="AR90" s="2" t="str">
        <f t="shared" si="16"/>
        <v/>
      </c>
      <c r="AS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6"/>
      <c r="G91" s="3" t="str">
        <f>IF($A91="ADD",IF(NOT(ISBLANK(F91)),_xlfn.XLOOKUP(F91,side[lookupValue],side[lookupKey],"ERROR"),""), "")</f>
        <v/>
      </c>
      <c r="H91" s="4"/>
      <c r="I91" s="4"/>
      <c r="J91" s="7"/>
      <c r="L91" s="3" t="str">
        <f>IF($A91="ADD",IF(NOT(ISBLANK(K91)),_xlfn.XLOOKUP(K91,ud_stormwater_purpose[lookupValue],ud_stormwater_purpose[lookupKey],"ERROR"),""), "")</f>
        <v/>
      </c>
      <c r="M91" s="4"/>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Assets"))),"12",(_xlfn.XLOOKUP(AO91,ud_work_category[lookupValue],ud_work_category[lookupKey],""))))</f>
        <v/>
      </c>
      <c r="AQ91" s="7"/>
      <c r="AR91" s="2" t="str">
        <f t="shared" si="16"/>
        <v/>
      </c>
      <c r="AS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6"/>
      <c r="G92" s="3" t="str">
        <f>IF($A92="ADD",IF(NOT(ISBLANK(F92)),_xlfn.XLOOKUP(F92,side[lookupValue],side[lookupKey],"ERROR"),""), "")</f>
        <v/>
      </c>
      <c r="H92" s="4"/>
      <c r="I92" s="4"/>
      <c r="J92" s="7"/>
      <c r="L92" s="3" t="str">
        <f>IF($A92="ADD",IF(NOT(ISBLANK(K92)),_xlfn.XLOOKUP(K92,ud_stormwater_purpose[lookupValue],ud_stormwater_purpose[lookupKey],"ERROR"),""), "")</f>
        <v/>
      </c>
      <c r="M92" s="4"/>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Assets"))),"12",(_xlfn.XLOOKUP(AO92,ud_work_category[lookupValue],ud_work_category[lookupKey],""))))</f>
        <v/>
      </c>
      <c r="AQ92" s="7"/>
      <c r="AR92" s="2" t="str">
        <f t="shared" si="16"/>
        <v/>
      </c>
      <c r="AS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6"/>
      <c r="G93" s="3" t="str">
        <f>IF($A93="ADD",IF(NOT(ISBLANK(F93)),_xlfn.XLOOKUP(F93,side[lookupValue],side[lookupKey],"ERROR"),""), "")</f>
        <v/>
      </c>
      <c r="H93" s="4"/>
      <c r="I93" s="4"/>
      <c r="J93" s="7"/>
      <c r="L93" s="3" t="str">
        <f>IF($A93="ADD",IF(NOT(ISBLANK(K93)),_xlfn.XLOOKUP(K93,ud_stormwater_purpose[lookupValue],ud_stormwater_purpose[lookupKey],"ERROR"),""), "")</f>
        <v/>
      </c>
      <c r="M93" s="4"/>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Assets"))),"12",(_xlfn.XLOOKUP(AO93,ud_work_category[lookupValue],ud_work_category[lookupKey],""))))</f>
        <v/>
      </c>
      <c r="AQ93" s="7"/>
      <c r="AR93" s="2" t="str">
        <f t="shared" si="16"/>
        <v/>
      </c>
      <c r="AS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6"/>
      <c r="G94" s="3" t="str">
        <f>IF($A94="ADD",IF(NOT(ISBLANK(F94)),_xlfn.XLOOKUP(F94,side[lookupValue],side[lookupKey],"ERROR"),""), "")</f>
        <v/>
      </c>
      <c r="H94" s="4"/>
      <c r="I94" s="4"/>
      <c r="J94" s="7"/>
      <c r="L94" s="3" t="str">
        <f>IF($A94="ADD",IF(NOT(ISBLANK(K94)),_xlfn.XLOOKUP(K94,ud_stormwater_purpose[lookupValue],ud_stormwater_purpose[lookupKey],"ERROR"),""), "")</f>
        <v/>
      </c>
      <c r="M94" s="4"/>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Assets"))),"12",(_xlfn.XLOOKUP(AO94,ud_work_category[lookupValue],ud_work_category[lookupKey],""))))</f>
        <v/>
      </c>
      <c r="AQ94" s="7"/>
      <c r="AR94" s="2" t="str">
        <f t="shared" si="16"/>
        <v/>
      </c>
      <c r="AS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6"/>
      <c r="G95" s="3" t="str">
        <f>IF($A95="ADD",IF(NOT(ISBLANK(F95)),_xlfn.XLOOKUP(F95,side[lookupValue],side[lookupKey],"ERROR"),""), "")</f>
        <v/>
      </c>
      <c r="H95" s="4"/>
      <c r="I95" s="4"/>
      <c r="J95" s="7"/>
      <c r="L95" s="3" t="str">
        <f>IF($A95="ADD",IF(NOT(ISBLANK(K95)),_xlfn.XLOOKUP(K95,ud_stormwater_purpose[lookupValue],ud_stormwater_purpose[lookupKey],"ERROR"),""), "")</f>
        <v/>
      </c>
      <c r="M95" s="4"/>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Assets"))),"12",(_xlfn.XLOOKUP(AO95,ud_work_category[lookupValue],ud_work_category[lookupKey],""))))</f>
        <v/>
      </c>
      <c r="AQ95" s="7"/>
      <c r="AR95" s="2" t="str">
        <f t="shared" si="16"/>
        <v/>
      </c>
      <c r="AS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6"/>
      <c r="G96" s="3" t="str">
        <f>IF($A96="ADD",IF(NOT(ISBLANK(F96)),_xlfn.XLOOKUP(F96,side[lookupValue],side[lookupKey],"ERROR"),""), "")</f>
        <v/>
      </c>
      <c r="H96" s="4"/>
      <c r="I96" s="4"/>
      <c r="J96" s="7"/>
      <c r="L96" s="3" t="str">
        <f>IF($A96="ADD",IF(NOT(ISBLANK(K96)),_xlfn.XLOOKUP(K96,ud_stormwater_purpose[lookupValue],ud_stormwater_purpose[lookupKey],"ERROR"),""), "")</f>
        <v/>
      </c>
      <c r="M96" s="4"/>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Assets"))),"12",(_xlfn.XLOOKUP(AO96,ud_work_category[lookupValue],ud_work_category[lookupKey],""))))</f>
        <v/>
      </c>
      <c r="AQ96" s="7"/>
      <c r="AR96" s="2" t="str">
        <f t="shared" si="16"/>
        <v/>
      </c>
      <c r="AS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6"/>
      <c r="G97" s="3" t="str">
        <f>IF($A97="ADD",IF(NOT(ISBLANK(F97)),_xlfn.XLOOKUP(F97,side[lookupValue],side[lookupKey],"ERROR"),""), "")</f>
        <v/>
      </c>
      <c r="H97" s="4"/>
      <c r="I97" s="4"/>
      <c r="J97" s="7"/>
      <c r="L97" s="3" t="str">
        <f>IF($A97="ADD",IF(NOT(ISBLANK(K97)),_xlfn.XLOOKUP(K97,ud_stormwater_purpose[lookupValue],ud_stormwater_purpose[lookupKey],"ERROR"),""), "")</f>
        <v/>
      </c>
      <c r="M97" s="4"/>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Assets"))),"12",(_xlfn.XLOOKUP(AO97,ud_work_category[lookupValue],ud_work_category[lookupKey],""))))</f>
        <v/>
      </c>
      <c r="AQ97" s="7"/>
      <c r="AR97" s="2" t="str">
        <f t="shared" si="16"/>
        <v/>
      </c>
      <c r="AS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6"/>
      <c r="G98" s="3" t="str">
        <f>IF($A98="ADD",IF(NOT(ISBLANK(F98)),_xlfn.XLOOKUP(F98,side[lookupValue],side[lookupKey],"ERROR"),""), "")</f>
        <v/>
      </c>
      <c r="H98" s="4"/>
      <c r="I98" s="4"/>
      <c r="J98" s="7"/>
      <c r="L98" s="3" t="str">
        <f>IF($A98="ADD",IF(NOT(ISBLANK(K98)),_xlfn.XLOOKUP(K98,ud_stormwater_purpose[lookupValue],ud_stormwater_purpose[lookupKey],"ERROR"),""), "")</f>
        <v/>
      </c>
      <c r="M98" s="4"/>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Assets"))),"12",(_xlfn.XLOOKUP(AO98,ud_work_category[lookupValue],ud_work_category[lookupKey],""))))</f>
        <v/>
      </c>
      <c r="AQ98" s="7"/>
      <c r="AR98" s="2" t="str">
        <f t="shared" si="16"/>
        <v/>
      </c>
      <c r="AS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6"/>
      <c r="G99" s="3" t="str">
        <f>IF($A99="ADD",IF(NOT(ISBLANK(F99)),_xlfn.XLOOKUP(F99,side[lookupValue],side[lookupKey],"ERROR"),""), "")</f>
        <v/>
      </c>
      <c r="H99" s="4"/>
      <c r="I99" s="4"/>
      <c r="J99" s="7"/>
      <c r="L99" s="3" t="str">
        <f>IF($A99="ADD",IF(NOT(ISBLANK(K99)),_xlfn.XLOOKUP(K99,ud_stormwater_purpose[lookupValue],ud_stormwater_purpose[lookupKey],"ERROR"),""), "")</f>
        <v/>
      </c>
      <c r="M99" s="4"/>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Assets"))),"12",(_xlfn.XLOOKUP(AO99,ud_work_category[lookupValue],ud_work_category[lookupKey],""))))</f>
        <v/>
      </c>
      <c r="AQ99" s="7"/>
      <c r="AR99" s="2" t="str">
        <f t="shared" si="16"/>
        <v/>
      </c>
      <c r="AS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6"/>
      <c r="G100" s="3" t="str">
        <f>IF($A100="ADD",IF(NOT(ISBLANK(F100)),_xlfn.XLOOKUP(F100,side[lookupValue],side[lookupKey],"ERROR"),""), "")</f>
        <v/>
      </c>
      <c r="H100" s="4"/>
      <c r="I100" s="4"/>
      <c r="J100" s="7"/>
      <c r="L100" s="3" t="str">
        <f>IF($A100="ADD",IF(NOT(ISBLANK(K100)),_xlfn.XLOOKUP(K100,ud_stormwater_purpose[lookupValue],ud_stormwater_purpose[lookupKey],"ERROR"),""), "")</f>
        <v/>
      </c>
      <c r="M100" s="4"/>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Assets"))),"12",(_xlfn.XLOOKUP(AO100,ud_work_category[lookupValue],ud_work_category[lookupKey],""))))</f>
        <v/>
      </c>
      <c r="AQ100" s="7"/>
      <c r="AR100" s="2" t="str">
        <f t="shared" si="16"/>
        <v/>
      </c>
      <c r="AS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6"/>
      <c r="G101" s="3" t="str">
        <f>IF($A101="ADD",IF(NOT(ISBLANK(F101)),_xlfn.XLOOKUP(F101,side[lookupValue],side[lookupKey],"ERROR"),""), "")</f>
        <v/>
      </c>
      <c r="H101" s="4"/>
      <c r="I101" s="4"/>
      <c r="J101" s="7"/>
      <c r="L101" s="3" t="str">
        <f>IF($A101="ADD",IF(NOT(ISBLANK(K101)),_xlfn.XLOOKUP(K101,ud_stormwater_purpose[lookupValue],ud_stormwater_purpose[lookupKey],"ERROR"),""), "")</f>
        <v/>
      </c>
      <c r="M101" s="4"/>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t="str">
        <f t="shared" ca="1" si="10"/>
        <v/>
      </c>
      <c r="AC101" s="4"/>
      <c r="AD101" s="3" t="str">
        <f t="shared" si="11"/>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IF($A101="","",IF((AND($A101="ADD",OR(AM101="",AM101="Local Authority"))),"17",(_xlfn.XLOOKUP(AM101,ud_sub_organisation[lookupValue],ud_sub_organisation[lookupKey],""))))</f>
        <v/>
      </c>
      <c r="AO101" s="3" t="str">
        <f t="shared" si="15"/>
        <v/>
      </c>
      <c r="AP101" s="3" t="str">
        <f>IF($A101="","",IF((AND($A101="ADD",OR(AO101="",AO101="Vested Assets"))),"12",(_xlfn.XLOOKUP(AO101,ud_work_category[lookupValue],ud_work_category[lookupKey],""))))</f>
        <v/>
      </c>
      <c r="AQ101" s="7"/>
      <c r="AR101" s="2" t="str">
        <f t="shared" si="16"/>
        <v/>
      </c>
      <c r="AS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6"/>
      <c r="G102" s="3" t="str">
        <f>IF($A102="ADD",IF(NOT(ISBLANK(F102)),_xlfn.XLOOKUP(F102,side[lookupValue],side[lookupKey],"ERROR"),""), "")</f>
        <v/>
      </c>
      <c r="H102" s="4"/>
      <c r="I102" s="4"/>
      <c r="J102" s="7"/>
      <c r="L102" s="3" t="str">
        <f>IF($A102="ADD",IF(NOT(ISBLANK(K102)),_xlfn.XLOOKUP(K102,ud_stormwater_purpose[lookupValue],ud_stormwater_purpose[lookupKey],"ERROR"),""), "")</f>
        <v/>
      </c>
      <c r="M102" s="4"/>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t="str">
        <f t="shared" ca="1" si="10"/>
        <v/>
      </c>
      <c r="AC102" s="4"/>
      <c r="AD102" s="3" t="str">
        <f t="shared" si="11"/>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IF($A102="","",IF((AND($A102="ADD",OR(AM102="",AM102="Local Authority"))),"17",(_xlfn.XLOOKUP(AM102,ud_sub_organisation[lookupValue],ud_sub_organisation[lookupKey],""))))</f>
        <v/>
      </c>
      <c r="AO102" s="3" t="str">
        <f t="shared" si="15"/>
        <v/>
      </c>
      <c r="AP102" s="3" t="str">
        <f>IF($A102="","",IF((AND($A102="ADD",OR(AO102="",AO102="Vested Assets"))),"12",(_xlfn.XLOOKUP(AO102,ud_work_category[lookupValue],ud_work_category[lookupKey],""))))</f>
        <v/>
      </c>
      <c r="AQ102" s="7"/>
      <c r="AR102" s="2" t="str">
        <f t="shared" si="16"/>
        <v/>
      </c>
      <c r="AS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6"/>
      <c r="G103" s="3" t="str">
        <f>IF($A103="ADD",IF(NOT(ISBLANK(F103)),_xlfn.XLOOKUP(F103,side[lookupValue],side[lookupKey],"ERROR"),""), "")</f>
        <v/>
      </c>
      <c r="H103" s="4"/>
      <c r="I103" s="4"/>
      <c r="J103" s="7"/>
      <c r="L103" s="3" t="str">
        <f>IF($A103="ADD",IF(NOT(ISBLANK(K103)),_xlfn.XLOOKUP(K103,ud_stormwater_purpose[lookupValue],ud_stormwater_purpose[lookupKey],"ERROR"),""), "")</f>
        <v/>
      </c>
      <c r="M103" s="4"/>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t="str">
        <f t="shared" ca="1" si="10"/>
        <v/>
      </c>
      <c r="AC103" s="4"/>
      <c r="AD103" s="3" t="str">
        <f t="shared" si="11"/>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IF($A103="","",IF((AND($A103="ADD",OR(AM103="",AM103="Local Authority"))),"17",(_xlfn.XLOOKUP(AM103,ud_sub_organisation[lookupValue],ud_sub_organisation[lookupKey],""))))</f>
        <v/>
      </c>
      <c r="AO103" s="3" t="str">
        <f t="shared" si="15"/>
        <v/>
      </c>
      <c r="AP103" s="3" t="str">
        <f>IF($A103="","",IF((AND($A103="ADD",OR(AO103="",AO103="Vested Assets"))),"12",(_xlfn.XLOOKUP(AO103,ud_work_category[lookupValue],ud_work_category[lookupKey],""))))</f>
        <v/>
      </c>
      <c r="AQ103" s="7"/>
      <c r="AR103" s="2" t="str">
        <f t="shared" si="16"/>
        <v/>
      </c>
      <c r="AS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6"/>
      <c r="G104" s="3" t="str">
        <f>IF($A104="ADD",IF(NOT(ISBLANK(F104)),_xlfn.XLOOKUP(F104,side[lookupValue],side[lookupKey],"ERROR"),""), "")</f>
        <v/>
      </c>
      <c r="H104" s="4"/>
      <c r="I104" s="4"/>
      <c r="J104" s="7"/>
      <c r="L104" s="3" t="str">
        <f>IF($A104="ADD",IF(NOT(ISBLANK(K104)),_xlfn.XLOOKUP(K104,ud_stormwater_purpose[lookupValue],ud_stormwater_purpose[lookupKey],"ERROR"),""), "")</f>
        <v/>
      </c>
      <c r="M104" s="4"/>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t="str">
        <f t="shared" ca="1" si="10"/>
        <v/>
      </c>
      <c r="AC104" s="4"/>
      <c r="AD104" s="3" t="str">
        <f t="shared" si="11"/>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IF($A104="","",IF((AND($A104="ADD",OR(AM104="",AM104="Local Authority"))),"17",(_xlfn.XLOOKUP(AM104,ud_sub_organisation[lookupValue],ud_sub_organisation[lookupKey],""))))</f>
        <v/>
      </c>
      <c r="AO104" s="3" t="str">
        <f t="shared" si="15"/>
        <v/>
      </c>
      <c r="AP104" s="3" t="str">
        <f>IF($A104="","",IF((AND($A104="ADD",OR(AO104="",AO104="Vested Assets"))),"12",(_xlfn.XLOOKUP(AO104,ud_work_category[lookupValue],ud_work_category[lookupKey],""))))</f>
        <v/>
      </c>
      <c r="AQ104" s="7"/>
      <c r="AR104" s="2" t="str">
        <f t="shared" si="16"/>
        <v/>
      </c>
      <c r="AS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6"/>
      <c r="G105" s="3" t="str">
        <f>IF($A105="ADD",IF(NOT(ISBLANK(F105)),_xlfn.XLOOKUP(F105,side[lookupValue],side[lookupKey],"ERROR"),""), "")</f>
        <v/>
      </c>
      <c r="H105" s="4"/>
      <c r="I105" s="4"/>
      <c r="J105" s="7"/>
      <c r="L105" s="3" t="str">
        <f>IF($A105="ADD",IF(NOT(ISBLANK(K105)),_xlfn.XLOOKUP(K105,ud_stormwater_purpose[lookupValue],ud_stormwater_purpose[lookupKey],"ERROR"),""), "")</f>
        <v/>
      </c>
      <c r="M105" s="4"/>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t="str">
        <f t="shared" ca="1" si="10"/>
        <v/>
      </c>
      <c r="AC105" s="4"/>
      <c r="AD105" s="3" t="str">
        <f t="shared" si="11"/>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IF($A105="","",IF((AND($A105="ADD",OR(AM105="",AM105="Local Authority"))),"17",(_xlfn.XLOOKUP(AM105,ud_sub_organisation[lookupValue],ud_sub_organisation[lookupKey],""))))</f>
        <v/>
      </c>
      <c r="AO105" s="3" t="str">
        <f t="shared" si="15"/>
        <v/>
      </c>
      <c r="AP105" s="3" t="str">
        <f>IF($A105="","",IF((AND($A105="ADD",OR(AO105="",AO105="Vested Assets"))),"12",(_xlfn.XLOOKUP(AO105,ud_work_category[lookupValue],ud_work_category[lookupKey],""))))</f>
        <v/>
      </c>
      <c r="AQ105" s="7"/>
      <c r="AR105" s="2" t="str">
        <f t="shared" si="16"/>
        <v/>
      </c>
      <c r="AS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6"/>
      <c r="G106" s="3" t="str">
        <f>IF($A106="ADD",IF(NOT(ISBLANK(F106)),_xlfn.XLOOKUP(F106,side[lookupValue],side[lookupKey],"ERROR"),""), "")</f>
        <v/>
      </c>
      <c r="H106" s="4"/>
      <c r="I106" s="4"/>
      <c r="J106" s="7"/>
      <c r="L106" s="3" t="str">
        <f>IF($A106="ADD",IF(NOT(ISBLANK(K106)),_xlfn.XLOOKUP(K106,ud_stormwater_purpose[lookupValue],ud_stormwater_purpose[lookupKey],"ERROR"),""), "")</f>
        <v/>
      </c>
      <c r="M106" s="4"/>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t="str">
        <f t="shared" ca="1" si="10"/>
        <v/>
      </c>
      <c r="AC106" s="4"/>
      <c r="AD106" s="3" t="str">
        <f t="shared" si="11"/>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IF($A106="","",IF((AND($A106="ADD",OR(AM106="",AM106="Local Authority"))),"17",(_xlfn.XLOOKUP(AM106,ud_sub_organisation[lookupValue],ud_sub_organisation[lookupKey],""))))</f>
        <v/>
      </c>
      <c r="AO106" s="3" t="str">
        <f t="shared" si="15"/>
        <v/>
      </c>
      <c r="AP106" s="3" t="str">
        <f>IF($A106="","",IF((AND($A106="ADD",OR(AO106="",AO106="Vested Assets"))),"12",(_xlfn.XLOOKUP(AO106,ud_work_category[lookupValue],ud_work_category[lookupKey],""))))</f>
        <v/>
      </c>
      <c r="AQ106" s="7"/>
      <c r="AR106" s="2" t="str">
        <f t="shared" si="16"/>
        <v/>
      </c>
      <c r="AS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6"/>
      <c r="G107" s="3" t="str">
        <f>IF($A107="ADD",IF(NOT(ISBLANK(F107)),_xlfn.XLOOKUP(F107,side[lookupValue],side[lookupKey],"ERROR"),""), "")</f>
        <v/>
      </c>
      <c r="H107" s="4"/>
      <c r="I107" s="4"/>
      <c r="J107" s="7"/>
      <c r="L107" s="3" t="str">
        <f>IF($A107="ADD",IF(NOT(ISBLANK(K107)),_xlfn.XLOOKUP(K107,ud_stormwater_purpose[lookupValue],ud_stormwater_purpose[lookupKey],"ERROR"),""), "")</f>
        <v/>
      </c>
      <c r="M107" s="4"/>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t="str">
        <f t="shared" ca="1" si="10"/>
        <v/>
      </c>
      <c r="AC107" s="4"/>
      <c r="AD107" s="3" t="str">
        <f t="shared" si="11"/>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IF($A107="","",IF((AND($A107="ADD",OR(AM107="",AM107="Local Authority"))),"17",(_xlfn.XLOOKUP(AM107,ud_sub_organisation[lookupValue],ud_sub_organisation[lookupKey],""))))</f>
        <v/>
      </c>
      <c r="AO107" s="3" t="str">
        <f t="shared" si="15"/>
        <v/>
      </c>
      <c r="AP107" s="3" t="str">
        <f>IF($A107="","",IF((AND($A107="ADD",OR(AO107="",AO107="Vested Assets"))),"12",(_xlfn.XLOOKUP(AO107,ud_work_category[lookupValue],ud_work_category[lookupKey],""))))</f>
        <v/>
      </c>
      <c r="AQ107" s="7"/>
      <c r="AR107" s="2" t="str">
        <f t="shared" si="16"/>
        <v/>
      </c>
      <c r="AS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6"/>
      <c r="G108" s="3" t="str">
        <f>IF($A108="ADD",IF(NOT(ISBLANK(F108)),_xlfn.XLOOKUP(F108,side[lookupValue],side[lookupKey],"ERROR"),""), "")</f>
        <v/>
      </c>
      <c r="H108" s="4"/>
      <c r="I108" s="4"/>
      <c r="J108" s="7"/>
      <c r="L108" s="3" t="str">
        <f>IF($A108="ADD",IF(NOT(ISBLANK(K108)),_xlfn.XLOOKUP(K108,ud_stormwater_purpose[lookupValue],ud_stormwater_purpose[lookupKey],"ERROR"),""), "")</f>
        <v/>
      </c>
      <c r="M108" s="4"/>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t="str">
        <f t="shared" ca="1" si="10"/>
        <v/>
      </c>
      <c r="AC108" s="4"/>
      <c r="AD108" s="3" t="str">
        <f t="shared" si="11"/>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IF($A108="","",IF((AND($A108="ADD",OR(AM108="",AM108="Local Authority"))),"17",(_xlfn.XLOOKUP(AM108,ud_sub_organisation[lookupValue],ud_sub_organisation[lookupKey],""))))</f>
        <v/>
      </c>
      <c r="AO108" s="3" t="str">
        <f t="shared" si="15"/>
        <v/>
      </c>
      <c r="AP108" s="3" t="str">
        <f>IF($A108="","",IF((AND($A108="ADD",OR(AO108="",AO108="Vested Assets"))),"12",(_xlfn.XLOOKUP(AO108,ud_work_category[lookupValue],ud_work_category[lookupKey],""))))</f>
        <v/>
      </c>
      <c r="AQ108" s="7"/>
      <c r="AR108" s="2" t="str">
        <f t="shared" si="16"/>
        <v/>
      </c>
      <c r="AS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6"/>
      <c r="G109" s="3" t="str">
        <f>IF($A109="ADD",IF(NOT(ISBLANK(F109)),_xlfn.XLOOKUP(F109,side[lookupValue],side[lookupKey],"ERROR"),""), "")</f>
        <v/>
      </c>
      <c r="H109" s="4"/>
      <c r="I109" s="4"/>
      <c r="J109" s="7"/>
      <c r="L109" s="3" t="str">
        <f>IF($A109="ADD",IF(NOT(ISBLANK(K109)),_xlfn.XLOOKUP(K109,ud_stormwater_purpose[lookupValue],ud_stormwater_purpose[lookupKey],"ERROR"),""), "")</f>
        <v/>
      </c>
      <c r="M109" s="4"/>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t="str">
        <f t="shared" ca="1" si="10"/>
        <v/>
      </c>
      <c r="AC109" s="4"/>
      <c r="AD109" s="3" t="str">
        <f t="shared" si="11"/>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IF($A109="","",IF((AND($A109="ADD",OR(AM109="",AM109="Local Authority"))),"17",(_xlfn.XLOOKUP(AM109,ud_sub_organisation[lookupValue],ud_sub_organisation[lookupKey],""))))</f>
        <v/>
      </c>
      <c r="AO109" s="3" t="str">
        <f t="shared" si="15"/>
        <v/>
      </c>
      <c r="AP109" s="3" t="str">
        <f>IF($A109="","",IF((AND($A109="ADD",OR(AO109="",AO109="Vested Assets"))),"12",(_xlfn.XLOOKUP(AO109,ud_work_category[lookupValue],ud_work_category[lookupKey],""))))</f>
        <v/>
      </c>
      <c r="AQ109" s="7"/>
      <c r="AR109" s="2" t="str">
        <f t="shared" si="16"/>
        <v/>
      </c>
      <c r="AS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6"/>
      <c r="G110" s="3" t="str">
        <f>IF($A110="ADD",IF(NOT(ISBLANK(F110)),_xlfn.XLOOKUP(F110,side[lookupValue],side[lookupKey],"ERROR"),""), "")</f>
        <v/>
      </c>
      <c r="H110" s="4"/>
      <c r="I110" s="4"/>
      <c r="J110" s="7"/>
      <c r="L110" s="3" t="str">
        <f>IF($A110="ADD",IF(NOT(ISBLANK(K110)),_xlfn.XLOOKUP(K110,ud_stormwater_purpose[lookupValue],ud_stormwater_purpose[lookupKey],"ERROR"),""), "")</f>
        <v/>
      </c>
      <c r="M110" s="4"/>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t="str">
        <f t="shared" ca="1" si="10"/>
        <v/>
      </c>
      <c r="AC110" s="4"/>
      <c r="AD110" s="3" t="str">
        <f t="shared" si="11"/>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IF($A110="","",IF((AND($A110="ADD",OR(AM110="",AM110="Local Authority"))),"17",(_xlfn.XLOOKUP(AM110,ud_sub_organisation[lookupValue],ud_sub_organisation[lookupKey],""))))</f>
        <v/>
      </c>
      <c r="AO110" s="3" t="str">
        <f t="shared" si="15"/>
        <v/>
      </c>
      <c r="AP110" s="3" t="str">
        <f>IF($A110="","",IF((AND($A110="ADD",OR(AO110="",AO110="Vested Assets"))),"12",(_xlfn.XLOOKUP(AO110,ud_work_category[lookupValue],ud_work_category[lookupKey],""))))</f>
        <v/>
      </c>
      <c r="AQ110" s="7"/>
      <c r="AR110" s="2" t="str">
        <f t="shared" si="16"/>
        <v/>
      </c>
      <c r="AS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6"/>
      <c r="G111" s="3" t="str">
        <f>IF($A111="ADD",IF(NOT(ISBLANK(F111)),_xlfn.XLOOKUP(F111,side[lookupValue],side[lookupKey],"ERROR"),""), "")</f>
        <v/>
      </c>
      <c r="H111" s="4"/>
      <c r="I111" s="4"/>
      <c r="J111" s="7"/>
      <c r="L111" s="3" t="str">
        <f>IF($A111="ADD",IF(NOT(ISBLANK(K111)),_xlfn.XLOOKUP(K111,ud_stormwater_purpose[lookupValue],ud_stormwater_purpose[lookupKey],"ERROR"),""), "")</f>
        <v/>
      </c>
      <c r="M111" s="4"/>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t="str">
        <f t="shared" ca="1" si="10"/>
        <v/>
      </c>
      <c r="AC111" s="4"/>
      <c r="AD111" s="3" t="str">
        <f t="shared" si="11"/>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IF($A111="","",IF((AND($A111="ADD",OR(AM111="",AM111="Local Authority"))),"17",(_xlfn.XLOOKUP(AM111,ud_sub_organisation[lookupValue],ud_sub_organisation[lookupKey],""))))</f>
        <v/>
      </c>
      <c r="AO111" s="3" t="str">
        <f t="shared" si="15"/>
        <v/>
      </c>
      <c r="AP111" s="3" t="str">
        <f>IF($A111="","",IF((AND($A111="ADD",OR(AO111="",AO111="Vested Assets"))),"12",(_xlfn.XLOOKUP(AO111,ud_work_category[lookupValue],ud_work_category[lookupKey],""))))</f>
        <v/>
      </c>
      <c r="AQ111" s="7"/>
      <c r="AR111" s="2" t="str">
        <f t="shared" si="16"/>
        <v/>
      </c>
      <c r="AS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6"/>
      <c r="G112" s="3" t="str">
        <f>IF($A112="ADD",IF(NOT(ISBLANK(F112)),_xlfn.XLOOKUP(F112,side[lookupValue],side[lookupKey],"ERROR"),""), "")</f>
        <v/>
      </c>
      <c r="H112" s="4"/>
      <c r="I112" s="4"/>
      <c r="J112" s="7"/>
      <c r="L112" s="3" t="str">
        <f>IF($A112="ADD",IF(NOT(ISBLANK(K112)),_xlfn.XLOOKUP(K112,ud_stormwater_purpose[lookupValue],ud_stormwater_purpose[lookupKey],"ERROR"),""), "")</f>
        <v/>
      </c>
      <c r="M112" s="4"/>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t="str">
        <f t="shared" ca="1" si="10"/>
        <v/>
      </c>
      <c r="AC112" s="4"/>
      <c r="AD112" s="3" t="str">
        <f t="shared" si="11"/>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IF($A112="","",IF((AND($A112="ADD",OR(AM112="",AM112="Local Authority"))),"17",(_xlfn.XLOOKUP(AM112,ud_sub_organisation[lookupValue],ud_sub_organisation[lookupKey],""))))</f>
        <v/>
      </c>
      <c r="AO112" s="3" t="str">
        <f t="shared" si="15"/>
        <v/>
      </c>
      <c r="AP112" s="3" t="str">
        <f>IF($A112="","",IF((AND($A112="ADD",OR(AO112="",AO112="Vested Assets"))),"12",(_xlfn.XLOOKUP(AO112,ud_work_category[lookupValue],ud_work_category[lookupKey],""))))</f>
        <v/>
      </c>
      <c r="AQ112" s="7"/>
      <c r="AR112" s="2" t="str">
        <f t="shared" si="16"/>
        <v/>
      </c>
      <c r="AS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6"/>
      <c r="G113" s="3" t="str">
        <f>IF($A113="ADD",IF(NOT(ISBLANK(F113)),_xlfn.XLOOKUP(F113,side[lookupValue],side[lookupKey],"ERROR"),""), "")</f>
        <v/>
      </c>
      <c r="H113" s="4"/>
      <c r="I113" s="4"/>
      <c r="J113" s="7"/>
      <c r="L113" s="3" t="str">
        <f>IF($A113="ADD",IF(NOT(ISBLANK(K113)),_xlfn.XLOOKUP(K113,ud_stormwater_purpose[lookupValue],ud_stormwater_purpose[lookupKey],"ERROR"),""), "")</f>
        <v/>
      </c>
      <c r="M113" s="4"/>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t="str">
        <f t="shared" ca="1" si="10"/>
        <v/>
      </c>
      <c r="AC113" s="4"/>
      <c r="AD113" s="3" t="str">
        <f t="shared" si="11"/>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IF($A113="","",IF((AND($A113="ADD",OR(AM113="",AM113="Local Authority"))),"17",(_xlfn.XLOOKUP(AM113,ud_sub_organisation[lookupValue],ud_sub_organisation[lookupKey],""))))</f>
        <v/>
      </c>
      <c r="AO113" s="3" t="str">
        <f t="shared" si="15"/>
        <v/>
      </c>
      <c r="AP113" s="3" t="str">
        <f>IF($A113="","",IF((AND($A113="ADD",OR(AO113="",AO113="Vested Assets"))),"12",(_xlfn.XLOOKUP(AO113,ud_work_category[lookupValue],ud_work_category[lookupKey],""))))</f>
        <v/>
      </c>
      <c r="AQ113" s="7"/>
      <c r="AR113" s="2" t="str">
        <f t="shared" si="16"/>
        <v/>
      </c>
      <c r="AS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6"/>
      <c r="G114" s="3" t="str">
        <f>IF($A114="ADD",IF(NOT(ISBLANK(F114)),_xlfn.XLOOKUP(F114,side[lookupValue],side[lookupKey],"ERROR"),""), "")</f>
        <v/>
      </c>
      <c r="H114" s="4"/>
      <c r="I114" s="4"/>
      <c r="J114" s="7"/>
      <c r="L114" s="3" t="str">
        <f>IF($A114="ADD",IF(NOT(ISBLANK(K114)),_xlfn.XLOOKUP(K114,ud_stormwater_purpose[lookupValue],ud_stormwater_purpose[lookupKey],"ERROR"),""), "")</f>
        <v/>
      </c>
      <c r="M114" s="4"/>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t="str">
        <f t="shared" ca="1" si="10"/>
        <v/>
      </c>
      <c r="AC114" s="4"/>
      <c r="AD114" s="3" t="str">
        <f t="shared" si="11"/>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IF($A114="","",IF((AND($A114="ADD",OR(AM114="",AM114="Local Authority"))),"17",(_xlfn.XLOOKUP(AM114,ud_sub_organisation[lookupValue],ud_sub_organisation[lookupKey],""))))</f>
        <v/>
      </c>
      <c r="AO114" s="3" t="str">
        <f t="shared" si="15"/>
        <v/>
      </c>
      <c r="AP114" s="3" t="str">
        <f>IF($A114="","",IF((AND($A114="ADD",OR(AO114="",AO114="Vested Assets"))),"12",(_xlfn.XLOOKUP(AO114,ud_work_category[lookupValue],ud_work_category[lookupKey],""))))</f>
        <v/>
      </c>
      <c r="AQ114" s="7"/>
      <c r="AR114" s="2" t="str">
        <f t="shared" si="16"/>
        <v/>
      </c>
      <c r="AS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6"/>
      <c r="G115" s="3" t="str">
        <f>IF($A115="ADD",IF(NOT(ISBLANK(F115)),_xlfn.XLOOKUP(F115,side[lookupValue],side[lookupKey],"ERROR"),""), "")</f>
        <v/>
      </c>
      <c r="H115" s="4"/>
      <c r="I115" s="4"/>
      <c r="J115" s="7"/>
      <c r="L115" s="3" t="str">
        <f>IF($A115="ADD",IF(NOT(ISBLANK(K115)),_xlfn.XLOOKUP(K115,ud_stormwater_purpose[lookupValue],ud_stormwater_purpose[lookupKey],"ERROR"),""), "")</f>
        <v/>
      </c>
      <c r="M115" s="4"/>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t="str">
        <f t="shared" ca="1" si="10"/>
        <v/>
      </c>
      <c r="AC115" s="4"/>
      <c r="AD115" s="3" t="str">
        <f t="shared" si="11"/>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IF($A115="","",IF((AND($A115="ADD",OR(AM115="",AM115="Local Authority"))),"17",(_xlfn.XLOOKUP(AM115,ud_sub_organisation[lookupValue],ud_sub_organisation[lookupKey],""))))</f>
        <v/>
      </c>
      <c r="AO115" s="3" t="str">
        <f t="shared" si="15"/>
        <v/>
      </c>
      <c r="AP115" s="3" t="str">
        <f>IF($A115="","",IF((AND($A115="ADD",OR(AO115="",AO115="Vested Assets"))),"12",(_xlfn.XLOOKUP(AO115,ud_work_category[lookupValue],ud_work_category[lookupKey],""))))</f>
        <v/>
      </c>
      <c r="AQ115" s="7"/>
      <c r="AR115" s="2" t="str">
        <f t="shared" si="16"/>
        <v/>
      </c>
      <c r="AS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6"/>
      <c r="G116" s="3" t="str">
        <f>IF($A116="ADD",IF(NOT(ISBLANK(F116)),_xlfn.XLOOKUP(F116,side[lookupValue],side[lookupKey],"ERROR"),""), "")</f>
        <v/>
      </c>
      <c r="H116" s="4"/>
      <c r="I116" s="4"/>
      <c r="J116" s="7"/>
      <c r="L116" s="3" t="str">
        <f>IF($A116="ADD",IF(NOT(ISBLANK(K116)),_xlfn.XLOOKUP(K116,ud_stormwater_purpose[lookupValue],ud_stormwater_purpose[lookupKey],"ERROR"),""), "")</f>
        <v/>
      </c>
      <c r="M116" s="4"/>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t="str">
        <f t="shared" ca="1" si="10"/>
        <v/>
      </c>
      <c r="AC116" s="4"/>
      <c r="AD116" s="3" t="str">
        <f t="shared" si="11"/>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IF($A116="","",IF((AND($A116="ADD",OR(AM116="",AM116="Local Authority"))),"17",(_xlfn.XLOOKUP(AM116,ud_sub_organisation[lookupValue],ud_sub_organisation[lookupKey],""))))</f>
        <v/>
      </c>
      <c r="AO116" s="3" t="str">
        <f t="shared" si="15"/>
        <v/>
      </c>
      <c r="AP116" s="3" t="str">
        <f>IF($A116="","",IF((AND($A116="ADD",OR(AO116="",AO116="Vested Assets"))),"12",(_xlfn.XLOOKUP(AO116,ud_work_category[lookupValue],ud_work_category[lookupKey],""))))</f>
        <v/>
      </c>
      <c r="AQ116" s="7"/>
      <c r="AR116" s="2" t="str">
        <f t="shared" si="16"/>
        <v/>
      </c>
      <c r="AS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6"/>
      <c r="G117" s="3" t="str">
        <f>IF($A117="ADD",IF(NOT(ISBLANK(F117)),_xlfn.XLOOKUP(F117,side[lookupValue],side[lookupKey],"ERROR"),""), "")</f>
        <v/>
      </c>
      <c r="H117" s="4"/>
      <c r="I117" s="4"/>
      <c r="J117" s="7"/>
      <c r="L117" s="3" t="str">
        <f>IF($A117="ADD",IF(NOT(ISBLANK(K117)),_xlfn.XLOOKUP(K117,ud_stormwater_purpose[lookupValue],ud_stormwater_purpose[lookupKey],"ERROR"),""), "")</f>
        <v/>
      </c>
      <c r="M117" s="4"/>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t="str">
        <f t="shared" ca="1" si="10"/>
        <v/>
      </c>
      <c r="AC117" s="4"/>
      <c r="AD117" s="3" t="str">
        <f t="shared" si="11"/>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IF($A117="","",IF((AND($A117="ADD",OR(AM117="",AM117="Local Authority"))),"17",(_xlfn.XLOOKUP(AM117,ud_sub_organisation[lookupValue],ud_sub_organisation[lookupKey],""))))</f>
        <v/>
      </c>
      <c r="AO117" s="3" t="str">
        <f t="shared" si="15"/>
        <v/>
      </c>
      <c r="AP117" s="3" t="str">
        <f>IF($A117="","",IF((AND($A117="ADD",OR(AO117="",AO117="Vested Assets"))),"12",(_xlfn.XLOOKUP(AO117,ud_work_category[lookupValue],ud_work_category[lookupKey],""))))</f>
        <v/>
      </c>
      <c r="AQ117" s="7"/>
      <c r="AR117" s="2" t="str">
        <f t="shared" si="16"/>
        <v/>
      </c>
      <c r="AS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6"/>
      <c r="G118" s="3" t="str">
        <f>IF($A118="ADD",IF(NOT(ISBLANK(F118)),_xlfn.XLOOKUP(F118,side[lookupValue],side[lookupKey],"ERROR"),""), "")</f>
        <v/>
      </c>
      <c r="H118" s="4"/>
      <c r="I118" s="4"/>
      <c r="J118" s="7"/>
      <c r="L118" s="3" t="str">
        <f>IF($A118="ADD",IF(NOT(ISBLANK(K118)),_xlfn.XLOOKUP(K118,ud_stormwater_purpose[lookupValue],ud_stormwater_purpose[lookupKey],"ERROR"),""), "")</f>
        <v/>
      </c>
      <c r="M118" s="4"/>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t="str">
        <f t="shared" ca="1" si="10"/>
        <v/>
      </c>
      <c r="AC118" s="4"/>
      <c r="AD118" s="3" t="str">
        <f t="shared" si="11"/>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IF($A118="","",IF((AND($A118="ADD",OR(AM118="",AM118="Local Authority"))),"17",(_xlfn.XLOOKUP(AM118,ud_sub_organisation[lookupValue],ud_sub_organisation[lookupKey],""))))</f>
        <v/>
      </c>
      <c r="AO118" s="3" t="str">
        <f t="shared" si="15"/>
        <v/>
      </c>
      <c r="AP118" s="3" t="str">
        <f>IF($A118="","",IF((AND($A118="ADD",OR(AO118="",AO118="Vested Assets"))),"12",(_xlfn.XLOOKUP(AO118,ud_work_category[lookupValue],ud_work_category[lookupKey],""))))</f>
        <v/>
      </c>
      <c r="AQ118" s="7"/>
      <c r="AR118" s="2" t="str">
        <f t="shared" si="16"/>
        <v/>
      </c>
      <c r="AS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6"/>
      <c r="G119" s="3" t="str">
        <f>IF($A119="ADD",IF(NOT(ISBLANK(F119)),_xlfn.XLOOKUP(F119,side[lookupValue],side[lookupKey],"ERROR"),""), "")</f>
        <v/>
      </c>
      <c r="H119" s="4"/>
      <c r="I119" s="4"/>
      <c r="J119" s="7"/>
      <c r="L119" s="3" t="str">
        <f>IF($A119="ADD",IF(NOT(ISBLANK(K119)),_xlfn.XLOOKUP(K119,ud_stormwater_purpose[lookupValue],ud_stormwater_purpose[lookupKey],"ERROR"),""), "")</f>
        <v/>
      </c>
      <c r="M119" s="4"/>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t="str">
        <f t="shared" ca="1" si="10"/>
        <v/>
      </c>
      <c r="AC119" s="4"/>
      <c r="AD119" s="3" t="str">
        <f t="shared" si="11"/>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IF($A119="","",IF((AND($A119="ADD",OR(AM119="",AM119="Local Authority"))),"17",(_xlfn.XLOOKUP(AM119,ud_sub_organisation[lookupValue],ud_sub_organisation[lookupKey],""))))</f>
        <v/>
      </c>
      <c r="AO119" s="3" t="str">
        <f t="shared" si="15"/>
        <v/>
      </c>
      <c r="AP119" s="3" t="str">
        <f>IF($A119="","",IF((AND($A119="ADD",OR(AO119="",AO119="Vested Assets"))),"12",(_xlfn.XLOOKUP(AO119,ud_work_category[lookupValue],ud_work_category[lookupKey],""))))</f>
        <v/>
      </c>
      <c r="AQ119" s="7"/>
      <c r="AR119" s="2" t="str">
        <f t="shared" si="16"/>
        <v/>
      </c>
      <c r="AS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6"/>
      <c r="G120" s="3" t="str">
        <f>IF($A120="ADD",IF(NOT(ISBLANK(F120)),_xlfn.XLOOKUP(F120,side[lookupValue],side[lookupKey],"ERROR"),""), "")</f>
        <v/>
      </c>
      <c r="H120" s="4"/>
      <c r="I120" s="4"/>
      <c r="J120" s="7"/>
      <c r="L120" s="3" t="str">
        <f>IF($A120="ADD",IF(NOT(ISBLANK(K120)),_xlfn.XLOOKUP(K120,ud_stormwater_purpose[lookupValue],ud_stormwater_purpose[lookupKey],"ERROR"),""), "")</f>
        <v/>
      </c>
      <c r="M120" s="4"/>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t="str">
        <f t="shared" ca="1" si="10"/>
        <v/>
      </c>
      <c r="AC120" s="4"/>
      <c r="AD120" s="3" t="str">
        <f t="shared" si="11"/>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IF($A120="","",IF((AND($A120="ADD",OR(AM120="",AM120="Local Authority"))),"17",(_xlfn.XLOOKUP(AM120,ud_sub_organisation[lookupValue],ud_sub_organisation[lookupKey],""))))</f>
        <v/>
      </c>
      <c r="AO120" s="3" t="str">
        <f t="shared" si="15"/>
        <v/>
      </c>
      <c r="AP120" s="3" t="str">
        <f>IF($A120="","",IF((AND($A120="ADD",OR(AO120="",AO120="Vested Assets"))),"12",(_xlfn.XLOOKUP(AO120,ud_work_category[lookupValue],ud_work_category[lookupKey],""))))</f>
        <v/>
      </c>
      <c r="AQ120" s="7"/>
      <c r="AR120" s="2" t="str">
        <f t="shared" si="16"/>
        <v/>
      </c>
      <c r="AS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6"/>
      <c r="G121" s="3" t="str">
        <f>IF($A121="ADD",IF(NOT(ISBLANK(F121)),_xlfn.XLOOKUP(F121,side[lookupValue],side[lookupKey],"ERROR"),""), "")</f>
        <v/>
      </c>
      <c r="H121" s="4"/>
      <c r="I121" s="4"/>
      <c r="J121" s="7"/>
      <c r="L121" s="3" t="str">
        <f>IF($A121="ADD",IF(NOT(ISBLANK(K121)),_xlfn.XLOOKUP(K121,ud_stormwater_purpose[lookupValue],ud_stormwater_purpose[lookupKey],"ERROR"),""), "")</f>
        <v/>
      </c>
      <c r="M121" s="4"/>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t="str">
        <f t="shared" ca="1" si="10"/>
        <v/>
      </c>
      <c r="AC121" s="4"/>
      <c r="AD121" s="3" t="str">
        <f t="shared" si="11"/>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IF($A121="","",IF((AND($A121="ADD",OR(AM121="",AM121="Local Authority"))),"17",(_xlfn.XLOOKUP(AM121,ud_sub_organisation[lookupValue],ud_sub_organisation[lookupKey],""))))</f>
        <v/>
      </c>
      <c r="AO121" s="3" t="str">
        <f t="shared" si="15"/>
        <v/>
      </c>
      <c r="AP121" s="3" t="str">
        <f>IF($A121="","",IF((AND($A121="ADD",OR(AO121="",AO121="Vested Assets"))),"12",(_xlfn.XLOOKUP(AO121,ud_work_category[lookupValue],ud_work_category[lookupKey],""))))</f>
        <v/>
      </c>
      <c r="AQ121" s="7"/>
      <c r="AR121" s="2" t="str">
        <f t="shared" si="16"/>
        <v/>
      </c>
      <c r="AS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6"/>
      <c r="G122" s="3" t="str">
        <f>IF($A122="ADD",IF(NOT(ISBLANK(F122)),_xlfn.XLOOKUP(F122,side[lookupValue],side[lookupKey],"ERROR"),""), "")</f>
        <v/>
      </c>
      <c r="H122" s="4"/>
      <c r="I122" s="4"/>
      <c r="J122" s="7"/>
      <c r="L122" s="3" t="str">
        <f>IF($A122="ADD",IF(NOT(ISBLANK(K122)),_xlfn.XLOOKUP(K122,ud_stormwater_purpose[lookupValue],ud_stormwater_purpose[lookupKey],"ERROR"),""), "")</f>
        <v/>
      </c>
      <c r="M122" s="4"/>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t="str">
        <f t="shared" ca="1" si="10"/>
        <v/>
      </c>
      <c r="AC122" s="4"/>
      <c r="AD122" s="3" t="str">
        <f t="shared" si="11"/>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IF($A122="","",IF((AND($A122="ADD",OR(AM122="",AM122="Local Authority"))),"17",(_xlfn.XLOOKUP(AM122,ud_sub_organisation[lookupValue],ud_sub_organisation[lookupKey],""))))</f>
        <v/>
      </c>
      <c r="AO122" s="3" t="str">
        <f t="shared" si="15"/>
        <v/>
      </c>
      <c r="AP122" s="3" t="str">
        <f>IF($A122="","",IF((AND($A122="ADD",OR(AO122="",AO122="Vested Assets"))),"12",(_xlfn.XLOOKUP(AO122,ud_work_category[lookupValue],ud_work_category[lookupKey],""))))</f>
        <v/>
      </c>
      <c r="AQ122" s="7"/>
      <c r="AR122" s="2" t="str">
        <f t="shared" si="16"/>
        <v/>
      </c>
      <c r="AS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6"/>
      <c r="G123" s="3" t="str">
        <f>IF($A123="ADD",IF(NOT(ISBLANK(F123)),_xlfn.XLOOKUP(F123,side[lookupValue],side[lookupKey],"ERROR"),""), "")</f>
        <v/>
      </c>
      <c r="H123" s="4"/>
      <c r="I123" s="4"/>
      <c r="J123" s="7"/>
      <c r="L123" s="3" t="str">
        <f>IF($A123="ADD",IF(NOT(ISBLANK(K123)),_xlfn.XLOOKUP(K123,ud_stormwater_purpose[lookupValue],ud_stormwater_purpose[lookupKey],"ERROR"),""), "")</f>
        <v/>
      </c>
      <c r="M123" s="4"/>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t="str">
        <f t="shared" ca="1" si="10"/>
        <v/>
      </c>
      <c r="AC123" s="4"/>
      <c r="AD123" s="3" t="str">
        <f t="shared" si="11"/>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IF($A123="","",IF((AND($A123="ADD",OR(AM123="",AM123="Local Authority"))),"17",(_xlfn.XLOOKUP(AM123,ud_sub_organisation[lookupValue],ud_sub_organisation[lookupKey],""))))</f>
        <v/>
      </c>
      <c r="AO123" s="3" t="str">
        <f t="shared" si="15"/>
        <v/>
      </c>
      <c r="AP123" s="3" t="str">
        <f>IF($A123="","",IF((AND($A123="ADD",OR(AO123="",AO123="Vested Assets"))),"12",(_xlfn.XLOOKUP(AO123,ud_work_category[lookupValue],ud_work_category[lookupKey],""))))</f>
        <v/>
      </c>
      <c r="AQ123" s="7"/>
      <c r="AR123" s="2" t="str">
        <f t="shared" si="16"/>
        <v/>
      </c>
      <c r="AS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6"/>
      <c r="G124" s="3" t="str">
        <f>IF($A124="ADD",IF(NOT(ISBLANK(F124)),_xlfn.XLOOKUP(F124,side[lookupValue],side[lookupKey],"ERROR"),""), "")</f>
        <v/>
      </c>
      <c r="H124" s="4"/>
      <c r="I124" s="4"/>
      <c r="J124" s="7"/>
      <c r="L124" s="3" t="str">
        <f>IF($A124="ADD",IF(NOT(ISBLANK(K124)),_xlfn.XLOOKUP(K124,ud_stormwater_purpose[lookupValue],ud_stormwater_purpose[lookupKey],"ERROR"),""), "")</f>
        <v/>
      </c>
      <c r="M124" s="4"/>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t="str">
        <f t="shared" ca="1" si="10"/>
        <v/>
      </c>
      <c r="AC124" s="4"/>
      <c r="AD124" s="3" t="str">
        <f t="shared" si="11"/>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IF($A124="","",IF((AND($A124="ADD",OR(AM124="",AM124="Local Authority"))),"17",(_xlfn.XLOOKUP(AM124,ud_sub_organisation[lookupValue],ud_sub_organisation[lookupKey],""))))</f>
        <v/>
      </c>
      <c r="AO124" s="3" t="str">
        <f t="shared" si="15"/>
        <v/>
      </c>
      <c r="AP124" s="3" t="str">
        <f>IF($A124="","",IF((AND($A124="ADD",OR(AO124="",AO124="Vested Assets"))),"12",(_xlfn.XLOOKUP(AO124,ud_work_category[lookupValue],ud_work_category[lookupKey],""))))</f>
        <v/>
      </c>
      <c r="AQ124" s="7"/>
      <c r="AR124" s="2" t="str">
        <f t="shared" si="16"/>
        <v/>
      </c>
      <c r="AS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6"/>
      <c r="G125" s="3" t="str">
        <f>IF($A125="ADD",IF(NOT(ISBLANK(F125)),_xlfn.XLOOKUP(F125,side[lookupValue],side[lookupKey],"ERROR"),""), "")</f>
        <v/>
      </c>
      <c r="H125" s="4"/>
      <c r="I125" s="4"/>
      <c r="J125" s="7"/>
      <c r="L125" s="3" t="str">
        <f>IF($A125="ADD",IF(NOT(ISBLANK(K125)),_xlfn.XLOOKUP(K125,ud_stormwater_purpose[lookupValue],ud_stormwater_purpose[lookupKey],"ERROR"),""), "")</f>
        <v/>
      </c>
      <c r="M125" s="4"/>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t="str">
        <f t="shared" ca="1" si="10"/>
        <v/>
      </c>
      <c r="AC125" s="4"/>
      <c r="AD125" s="3" t="str">
        <f t="shared" si="11"/>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IF($A125="","",IF((AND($A125="ADD",OR(AM125="",AM125="Local Authority"))),"17",(_xlfn.XLOOKUP(AM125,ud_sub_organisation[lookupValue],ud_sub_organisation[lookupKey],""))))</f>
        <v/>
      </c>
      <c r="AO125" s="3" t="str">
        <f t="shared" si="15"/>
        <v/>
      </c>
      <c r="AP125" s="3" t="str">
        <f>IF($A125="","",IF((AND($A125="ADD",OR(AO125="",AO125="Vested Assets"))),"12",(_xlfn.XLOOKUP(AO125,ud_work_category[lookupValue],ud_work_category[lookupKey],""))))</f>
        <v/>
      </c>
      <c r="AQ125" s="7"/>
      <c r="AR125" s="2" t="str">
        <f t="shared" si="16"/>
        <v/>
      </c>
      <c r="AS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6"/>
      <c r="G126" s="3" t="str">
        <f>IF($A126="ADD",IF(NOT(ISBLANK(F126)),_xlfn.XLOOKUP(F126,side[lookupValue],side[lookupKey],"ERROR"),""), "")</f>
        <v/>
      </c>
      <c r="H126" s="4"/>
      <c r="I126" s="4"/>
      <c r="J126" s="7"/>
      <c r="L126" s="3" t="str">
        <f>IF($A126="ADD",IF(NOT(ISBLANK(K126)),_xlfn.XLOOKUP(K126,ud_stormwater_purpose[lookupValue],ud_stormwater_purpose[lookupKey],"ERROR"),""), "")</f>
        <v/>
      </c>
      <c r="M126" s="4"/>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t="str">
        <f t="shared" ca="1" si="10"/>
        <v/>
      </c>
      <c r="AC126" s="4"/>
      <c r="AD126" s="3" t="str">
        <f t="shared" si="11"/>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IF($A126="","",IF((AND($A126="ADD",OR(AM126="",AM126="Local Authority"))),"17",(_xlfn.XLOOKUP(AM126,ud_sub_organisation[lookupValue],ud_sub_organisation[lookupKey],""))))</f>
        <v/>
      </c>
      <c r="AO126" s="3" t="str">
        <f t="shared" si="15"/>
        <v/>
      </c>
      <c r="AP126" s="3" t="str">
        <f>IF($A126="","",IF((AND($A126="ADD",OR(AO126="",AO126="Vested Assets"))),"12",(_xlfn.XLOOKUP(AO126,ud_work_category[lookupValue],ud_work_category[lookupKey],""))))</f>
        <v/>
      </c>
      <c r="AQ126" s="7"/>
      <c r="AR126" s="2" t="str">
        <f t="shared" si="16"/>
        <v/>
      </c>
      <c r="AS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6"/>
      <c r="G127" s="3" t="str">
        <f>IF($A127="ADD",IF(NOT(ISBLANK(F127)),_xlfn.XLOOKUP(F127,side[lookupValue],side[lookupKey],"ERROR"),""), "")</f>
        <v/>
      </c>
      <c r="H127" s="4"/>
      <c r="I127" s="4"/>
      <c r="J127" s="7"/>
      <c r="L127" s="3" t="str">
        <f>IF($A127="ADD",IF(NOT(ISBLANK(K127)),_xlfn.XLOOKUP(K127,ud_stormwater_purpose[lookupValue],ud_stormwater_purpose[lookupKey],"ERROR"),""), "")</f>
        <v/>
      </c>
      <c r="M127" s="4"/>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t="str">
        <f t="shared" ca="1" si="10"/>
        <v/>
      </c>
      <c r="AC127" s="4"/>
      <c r="AD127" s="3" t="str">
        <f t="shared" si="11"/>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IF($A127="","",IF((AND($A127="ADD",OR(AM127="",AM127="Local Authority"))),"17",(_xlfn.XLOOKUP(AM127,ud_sub_organisation[lookupValue],ud_sub_organisation[lookupKey],""))))</f>
        <v/>
      </c>
      <c r="AO127" s="3" t="str">
        <f t="shared" si="15"/>
        <v/>
      </c>
      <c r="AP127" s="3" t="str">
        <f>IF($A127="","",IF((AND($A127="ADD",OR(AO127="",AO127="Vested Assets"))),"12",(_xlfn.XLOOKUP(AO127,ud_work_category[lookupValue],ud_work_category[lookupKey],""))))</f>
        <v/>
      </c>
      <c r="AQ127" s="7"/>
      <c r="AR127" s="2" t="str">
        <f t="shared" si="16"/>
        <v/>
      </c>
      <c r="AS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6"/>
      <c r="G128" s="3" t="str">
        <f>IF($A128="ADD",IF(NOT(ISBLANK(F128)),_xlfn.XLOOKUP(F128,side[lookupValue],side[lookupKey],"ERROR"),""), "")</f>
        <v/>
      </c>
      <c r="H128" s="4"/>
      <c r="I128" s="4"/>
      <c r="J128" s="7"/>
      <c r="L128" s="3" t="str">
        <f>IF($A128="ADD",IF(NOT(ISBLANK(K128)),_xlfn.XLOOKUP(K128,ud_stormwater_purpose[lookupValue],ud_stormwater_purpose[lookupKey],"ERROR"),""), "")</f>
        <v/>
      </c>
      <c r="M128" s="4"/>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t="str">
        <f t="shared" ca="1" si="10"/>
        <v/>
      </c>
      <c r="AC128" s="4"/>
      <c r="AD128" s="3" t="str">
        <f t="shared" si="11"/>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IF($A128="","",IF((AND($A128="ADD",OR(AM128="",AM128="Local Authority"))),"17",(_xlfn.XLOOKUP(AM128,ud_sub_organisation[lookupValue],ud_sub_organisation[lookupKey],""))))</f>
        <v/>
      </c>
      <c r="AO128" s="3" t="str">
        <f t="shared" si="15"/>
        <v/>
      </c>
      <c r="AP128" s="3" t="str">
        <f>IF($A128="","",IF((AND($A128="ADD",OR(AO128="",AO128="Vested Assets"))),"12",(_xlfn.XLOOKUP(AO128,ud_work_category[lookupValue],ud_work_category[lookupKey],""))))</f>
        <v/>
      </c>
      <c r="AQ128" s="7"/>
      <c r="AR128" s="2" t="str">
        <f t="shared" si="16"/>
        <v/>
      </c>
      <c r="AS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6"/>
      <c r="G129" s="3" t="str">
        <f>IF($A129="ADD",IF(NOT(ISBLANK(F129)),_xlfn.XLOOKUP(F129,side[lookupValue],side[lookupKey],"ERROR"),""), "")</f>
        <v/>
      </c>
      <c r="H129" s="4"/>
      <c r="I129" s="4"/>
      <c r="J129" s="7"/>
      <c r="L129" s="3" t="str">
        <f>IF($A129="ADD",IF(NOT(ISBLANK(K129)),_xlfn.XLOOKUP(K129,ud_stormwater_purpose[lookupValue],ud_stormwater_purpose[lookupKey],"ERROR"),""), "")</f>
        <v/>
      </c>
      <c r="M129" s="4"/>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t="str">
        <f t="shared" ca="1" si="10"/>
        <v/>
      </c>
      <c r="AC129" s="4"/>
      <c r="AD129" s="3" t="str">
        <f t="shared" si="11"/>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IF($A129="","",IF((AND($A129="ADD",OR(AM129="",AM129="Local Authority"))),"17",(_xlfn.XLOOKUP(AM129,ud_sub_organisation[lookupValue],ud_sub_organisation[lookupKey],""))))</f>
        <v/>
      </c>
      <c r="AO129" s="3" t="str">
        <f t="shared" si="15"/>
        <v/>
      </c>
      <c r="AP129" s="3" t="str">
        <f>IF($A129="","",IF((AND($A129="ADD",OR(AO129="",AO129="Vested Assets"))),"12",(_xlfn.XLOOKUP(AO129,ud_work_category[lookupValue],ud_work_category[lookupKey],""))))</f>
        <v/>
      </c>
      <c r="AQ129" s="7"/>
      <c r="AR129" s="2" t="str">
        <f t="shared" si="16"/>
        <v/>
      </c>
      <c r="AS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6"/>
      <c r="G130" s="3" t="str">
        <f>IF($A130="ADD",IF(NOT(ISBLANK(F130)),_xlfn.XLOOKUP(F130,side[lookupValue],side[lookupKey],"ERROR"),""), "")</f>
        <v/>
      </c>
      <c r="H130" s="4"/>
      <c r="I130" s="4"/>
      <c r="J130" s="7"/>
      <c r="L130" s="3" t="str">
        <f>IF($A130="ADD",IF(NOT(ISBLANK(K130)),_xlfn.XLOOKUP(K130,ud_stormwater_purpose[lookupValue],ud_stormwater_purpose[lookupKey],"ERROR"),""), "")</f>
        <v/>
      </c>
      <c r="M130" s="4"/>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t="str">
        <f t="shared" ca="1" si="10"/>
        <v/>
      </c>
      <c r="AC130" s="4"/>
      <c r="AD130" s="3" t="str">
        <f t="shared" si="11"/>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IF($A130="","",IF((AND($A130="ADD",OR(AM130="",AM130="Local Authority"))),"17",(_xlfn.XLOOKUP(AM130,ud_sub_organisation[lookupValue],ud_sub_organisation[lookupKey],""))))</f>
        <v/>
      </c>
      <c r="AO130" s="3" t="str">
        <f t="shared" si="15"/>
        <v/>
      </c>
      <c r="AP130" s="3" t="str">
        <f>IF($A130="","",IF((AND($A130="ADD",OR(AO130="",AO130="Vested Assets"))),"12",(_xlfn.XLOOKUP(AO130,ud_work_category[lookupValue],ud_work_category[lookupKey],""))))</f>
        <v/>
      </c>
      <c r="AQ130" s="7"/>
      <c r="AR130" s="2" t="str">
        <f t="shared" si="16"/>
        <v/>
      </c>
      <c r="AS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6"/>
      <c r="G131" s="3" t="str">
        <f>IF($A131="ADD",IF(NOT(ISBLANK(F131)),_xlfn.XLOOKUP(F131,side[lookupValue],side[lookupKey],"ERROR"),""), "")</f>
        <v/>
      </c>
      <c r="H131" s="4"/>
      <c r="I131" s="4"/>
      <c r="J131" s="7"/>
      <c r="L131" s="3" t="str">
        <f>IF($A131="ADD",IF(NOT(ISBLANK(K131)),_xlfn.XLOOKUP(K131,ud_stormwater_purpose[lookupValue],ud_stormwater_purpose[lookupKey],"ERROR"),""), "")</f>
        <v/>
      </c>
      <c r="M131" s="4"/>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t="str">
        <f t="shared" ca="1" si="10"/>
        <v/>
      </c>
      <c r="AC131" s="4"/>
      <c r="AD131" s="3" t="str">
        <f t="shared" si="11"/>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IF($A131="","",IF((AND($A131="ADD",OR(AM131="",AM131="Local Authority"))),"17",(_xlfn.XLOOKUP(AM131,ud_sub_organisation[lookupValue],ud_sub_organisation[lookupKey],""))))</f>
        <v/>
      </c>
      <c r="AO131" s="3" t="str">
        <f t="shared" si="15"/>
        <v/>
      </c>
      <c r="AP131" s="3" t="str">
        <f>IF($A131="","",IF((AND($A131="ADD",OR(AO131="",AO131="Vested Assets"))),"12",(_xlfn.XLOOKUP(AO131,ud_work_category[lookupValue],ud_work_category[lookupKey],""))))</f>
        <v/>
      </c>
      <c r="AQ131" s="7"/>
      <c r="AR131" s="2" t="str">
        <f t="shared" si="16"/>
        <v/>
      </c>
      <c r="AS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6"/>
      <c r="G132" s="3" t="str">
        <f>IF($A132="ADD",IF(NOT(ISBLANK(F132)),_xlfn.XLOOKUP(F132,side[lookupValue],side[lookupKey],"ERROR"),""), "")</f>
        <v/>
      </c>
      <c r="H132" s="4"/>
      <c r="I132" s="4"/>
      <c r="J132" s="7"/>
      <c r="L132" s="3" t="str">
        <f>IF($A132="ADD",IF(NOT(ISBLANK(K132)),_xlfn.XLOOKUP(K132,ud_stormwater_purpose[lookupValue],ud_stormwater_purpose[lookupKey],"ERROR"),""), "")</f>
        <v/>
      </c>
      <c r="M132" s="4"/>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t="str">
        <f t="shared" ca="1" si="10"/>
        <v/>
      </c>
      <c r="AC132" s="4"/>
      <c r="AD132" s="3" t="str">
        <f t="shared" si="11"/>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IF($A132="","",IF((AND($A132="ADD",OR(AM132="",AM132="Local Authority"))),"17",(_xlfn.XLOOKUP(AM132,ud_sub_organisation[lookupValue],ud_sub_organisation[lookupKey],""))))</f>
        <v/>
      </c>
      <c r="AO132" s="3" t="str">
        <f t="shared" si="15"/>
        <v/>
      </c>
      <c r="AP132" s="3" t="str">
        <f>IF($A132="","",IF((AND($A132="ADD",OR(AO132="",AO132="Vested Assets"))),"12",(_xlfn.XLOOKUP(AO132,ud_work_category[lookupValue],ud_work_category[lookupKey],""))))</f>
        <v/>
      </c>
      <c r="AQ132" s="7"/>
      <c r="AR132" s="2" t="str">
        <f t="shared" si="16"/>
        <v/>
      </c>
      <c r="AS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6"/>
      <c r="G133" s="3" t="str">
        <f>IF($A133="ADD",IF(NOT(ISBLANK(F133)),_xlfn.XLOOKUP(F133,side[lookupValue],side[lookupKey],"ERROR"),""), "")</f>
        <v/>
      </c>
      <c r="H133" s="4"/>
      <c r="I133" s="4"/>
      <c r="J133" s="7"/>
      <c r="L133" s="3" t="str">
        <f>IF($A133="ADD",IF(NOT(ISBLANK(K133)),_xlfn.XLOOKUP(K133,ud_stormwater_purpose[lookupValue],ud_stormwater_purpose[lookupKey],"ERROR"),""), "")</f>
        <v/>
      </c>
      <c r="M133" s="4"/>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t="str">
        <f t="shared" ca="1" si="10"/>
        <v/>
      </c>
      <c r="AC133" s="4"/>
      <c r="AD133" s="3" t="str">
        <f t="shared" si="11"/>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IF($A133="","",IF((AND($A133="ADD",OR(AM133="",AM133="Local Authority"))),"17",(_xlfn.XLOOKUP(AM133,ud_sub_organisation[lookupValue],ud_sub_organisation[lookupKey],""))))</f>
        <v/>
      </c>
      <c r="AO133" s="3" t="str">
        <f t="shared" si="15"/>
        <v/>
      </c>
      <c r="AP133" s="3" t="str">
        <f>IF($A133="","",IF((AND($A133="ADD",OR(AO133="",AO133="Vested Assets"))),"12",(_xlfn.XLOOKUP(AO133,ud_work_category[lookupValue],ud_work_category[lookupKey],""))))</f>
        <v/>
      </c>
      <c r="AQ133" s="7"/>
      <c r="AR133" s="2" t="str">
        <f t="shared" si="16"/>
        <v/>
      </c>
      <c r="AS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6"/>
      <c r="G134" s="3" t="str">
        <f>IF($A134="ADD",IF(NOT(ISBLANK(F134)),_xlfn.XLOOKUP(F134,side[lookupValue],side[lookupKey],"ERROR"),""), "")</f>
        <v/>
      </c>
      <c r="H134" s="4"/>
      <c r="I134" s="4"/>
      <c r="J134" s="7"/>
      <c r="L134" s="3" t="str">
        <f>IF($A134="ADD",IF(NOT(ISBLANK(K134)),_xlfn.XLOOKUP(K134,ud_stormwater_purpose[lookupValue],ud_stormwater_purpose[lookupKey],"ERROR"),""), "")</f>
        <v/>
      </c>
      <c r="M134" s="4"/>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t="str">
        <f t="shared" ca="1" si="10"/>
        <v/>
      </c>
      <c r="AC134" s="4"/>
      <c r="AD134" s="3" t="str">
        <f t="shared" si="11"/>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IF($A134="","",IF((AND($A134="ADD",OR(AM134="",AM134="Local Authority"))),"17",(_xlfn.XLOOKUP(AM134,ud_sub_organisation[lookupValue],ud_sub_organisation[lookupKey],""))))</f>
        <v/>
      </c>
      <c r="AO134" s="3" t="str">
        <f t="shared" si="15"/>
        <v/>
      </c>
      <c r="AP134" s="3" t="str">
        <f>IF($A134="","",IF((AND($A134="ADD",OR(AO134="",AO134="Vested Assets"))),"12",(_xlfn.XLOOKUP(AO134,ud_work_category[lookupValue],ud_work_category[lookupKey],""))))</f>
        <v/>
      </c>
      <c r="AQ134" s="7"/>
      <c r="AR134" s="2" t="str">
        <f t="shared" si="16"/>
        <v/>
      </c>
      <c r="AS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6"/>
      <c r="G135" s="3" t="str">
        <f>IF($A135="ADD",IF(NOT(ISBLANK(F135)),_xlfn.XLOOKUP(F135,side[lookupValue],side[lookupKey],"ERROR"),""), "")</f>
        <v/>
      </c>
      <c r="H135" s="4"/>
      <c r="I135" s="4"/>
      <c r="J135" s="7"/>
      <c r="L135" s="3" t="str">
        <f>IF($A135="ADD",IF(NOT(ISBLANK(K135)),_xlfn.XLOOKUP(K135,ud_stormwater_purpose[lookupValue],ud_stormwater_purpose[lookupKey],"ERROR"),""), "")</f>
        <v/>
      </c>
      <c r="M135" s="4"/>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t="str">
        <f t="shared" ca="1" si="10"/>
        <v/>
      </c>
      <c r="AC135" s="4"/>
      <c r="AD135" s="3" t="str">
        <f t="shared" si="11"/>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IF($A135="","",IF((AND($A135="ADD",OR(AM135="",AM135="Local Authority"))),"17",(_xlfn.XLOOKUP(AM135,ud_sub_organisation[lookupValue],ud_sub_organisation[lookupKey],""))))</f>
        <v/>
      </c>
      <c r="AO135" s="3" t="str">
        <f t="shared" si="15"/>
        <v/>
      </c>
      <c r="AP135" s="3" t="str">
        <f>IF($A135="","",IF((AND($A135="ADD",OR(AO135="",AO135="Vested Assets"))),"12",(_xlfn.XLOOKUP(AO135,ud_work_category[lookupValue],ud_work_category[lookupKey],""))))</f>
        <v/>
      </c>
      <c r="AQ135" s="7"/>
      <c r="AR135" s="2" t="str">
        <f t="shared" si="16"/>
        <v/>
      </c>
      <c r="AS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6"/>
      <c r="G136" s="3" t="str">
        <f>IF($A136="ADD",IF(NOT(ISBLANK(F136)),_xlfn.XLOOKUP(F136,side[lookupValue],side[lookupKey],"ERROR"),""), "")</f>
        <v/>
      </c>
      <c r="H136" s="4"/>
      <c r="I136" s="4"/>
      <c r="J136" s="7"/>
      <c r="L136" s="3" t="str">
        <f>IF($A136="ADD",IF(NOT(ISBLANK(K136)),_xlfn.XLOOKUP(K136,ud_stormwater_purpose[lookupValue],ud_stormwater_purpose[lookupKey],"ERROR"),""), "")</f>
        <v/>
      </c>
      <c r="M136" s="4"/>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t="str">
        <f t="shared" ca="1" si="10"/>
        <v/>
      </c>
      <c r="AC136" s="4"/>
      <c r="AD136" s="3" t="str">
        <f t="shared" si="11"/>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IF($A136="","",IF((AND($A136="ADD",OR(AM136="",AM136="Local Authority"))),"17",(_xlfn.XLOOKUP(AM136,ud_sub_organisation[lookupValue],ud_sub_organisation[lookupKey],""))))</f>
        <v/>
      </c>
      <c r="AO136" s="3" t="str">
        <f t="shared" si="15"/>
        <v/>
      </c>
      <c r="AP136" s="3" t="str">
        <f>IF($A136="","",IF((AND($A136="ADD",OR(AO136="",AO136="Vested Assets"))),"12",(_xlfn.XLOOKUP(AO136,ud_work_category[lookupValue],ud_work_category[lookupKey],""))))</f>
        <v/>
      </c>
      <c r="AQ136" s="7"/>
      <c r="AR136" s="2" t="str">
        <f t="shared" si="16"/>
        <v/>
      </c>
      <c r="AS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6"/>
      <c r="G137" s="3" t="str">
        <f>IF($A137="ADD",IF(NOT(ISBLANK(F137)),_xlfn.XLOOKUP(F137,side[lookupValue],side[lookupKey],"ERROR"),""), "")</f>
        <v/>
      </c>
      <c r="H137" s="4"/>
      <c r="I137" s="4"/>
      <c r="J137" s="7"/>
      <c r="L137" s="3" t="str">
        <f>IF($A137="ADD",IF(NOT(ISBLANK(K137)),_xlfn.XLOOKUP(K137,ud_stormwater_purpose[lookupValue],ud_stormwater_purpose[lookupKey],"ERROR"),""), "")</f>
        <v/>
      </c>
      <c r="M137" s="4"/>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t="str">
        <f t="shared" ca="1" si="10"/>
        <v/>
      </c>
      <c r="AC137" s="4"/>
      <c r="AD137" s="3" t="str">
        <f t="shared" si="11"/>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IF($A137="","",IF((AND($A137="ADD",OR(AM137="",AM137="Local Authority"))),"17",(_xlfn.XLOOKUP(AM137,ud_sub_organisation[lookupValue],ud_sub_organisation[lookupKey],""))))</f>
        <v/>
      </c>
      <c r="AO137" s="3" t="str">
        <f t="shared" si="15"/>
        <v/>
      </c>
      <c r="AP137" s="3" t="str">
        <f>IF($A137="","",IF((AND($A137="ADD",OR(AO137="",AO137="Vested Assets"))),"12",(_xlfn.XLOOKUP(AO137,ud_work_category[lookupValue],ud_work_category[lookupKey],""))))</f>
        <v/>
      </c>
      <c r="AQ137" s="7"/>
      <c r="AR137" s="2" t="str">
        <f t="shared" si="16"/>
        <v/>
      </c>
      <c r="AS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6"/>
      <c r="G138" s="3" t="str">
        <f>IF($A138="ADD",IF(NOT(ISBLANK(F138)),_xlfn.XLOOKUP(F138,side[lookupValue],side[lookupKey],"ERROR"),""), "")</f>
        <v/>
      </c>
      <c r="H138" s="4"/>
      <c r="I138" s="4"/>
      <c r="J138" s="7"/>
      <c r="L138" s="3" t="str">
        <f>IF($A138="ADD",IF(NOT(ISBLANK(K138)),_xlfn.XLOOKUP(K138,ud_stormwater_purpose[lookupValue],ud_stormwater_purpose[lookupKey],"ERROR"),""), "")</f>
        <v/>
      </c>
      <c r="M138" s="4"/>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t="str">
        <f t="shared" ca="1" si="10"/>
        <v/>
      </c>
      <c r="AC138" s="4"/>
      <c r="AD138" s="3" t="str">
        <f t="shared" si="11"/>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IF($A138="","",IF((AND($A138="ADD",OR(AM138="",AM138="Local Authority"))),"17",(_xlfn.XLOOKUP(AM138,ud_sub_organisation[lookupValue],ud_sub_organisation[lookupKey],""))))</f>
        <v/>
      </c>
      <c r="AO138" s="3" t="str">
        <f t="shared" si="15"/>
        <v/>
      </c>
      <c r="AP138" s="3" t="str">
        <f>IF($A138="","",IF((AND($A138="ADD",OR(AO138="",AO138="Vested Assets"))),"12",(_xlfn.XLOOKUP(AO138,ud_work_category[lookupValue],ud_work_category[lookupKey],""))))</f>
        <v/>
      </c>
      <c r="AQ138" s="7"/>
      <c r="AR138" s="2" t="str">
        <f t="shared" si="16"/>
        <v/>
      </c>
      <c r="AS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6"/>
      <c r="G139" s="3" t="str">
        <f>IF($A139="ADD",IF(NOT(ISBLANK(F139)),_xlfn.XLOOKUP(F139,side[lookupValue],side[lookupKey],"ERROR"),""), "")</f>
        <v/>
      </c>
      <c r="H139" s="4"/>
      <c r="I139" s="4"/>
      <c r="J139" s="7"/>
      <c r="L139" s="3" t="str">
        <f>IF($A139="ADD",IF(NOT(ISBLANK(K139)),_xlfn.XLOOKUP(K139,ud_stormwater_purpose[lookupValue],ud_stormwater_purpose[lookupKey],"ERROR"),""), "")</f>
        <v/>
      </c>
      <c r="M139" s="4"/>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t="str">
        <f t="shared" ref="AB139:AB202" ca="1" si="20">IF(AA139&lt;&gt;"", DATEDIF(AA139, TODAY(),"Y"),"")</f>
        <v/>
      </c>
      <c r="AC139" s="4"/>
      <c r="AD139" s="3" t="str">
        <f t="shared" ref="AD139:AD202" si="21">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2">IF($A139="ADD","Queenstown-Lakes District Council","")</f>
        <v/>
      </c>
      <c r="AJ139" s="3" t="str">
        <f>IF($A139="","",IF((AND($A139="ADD",OR(AI139="",AI139="Queenstown-Lakes District Council"))),"70",(_xlfn.XLOOKUP(AI139,ud_organisation_owner[lookupValue],ud_organisation_owner[lookupKey],""))))</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IF($A139="ADD","Local Authority","")</f>
        <v/>
      </c>
      <c r="AN139" s="3" t="str">
        <f>IF($A139="","",IF((AND($A139="ADD",OR(AM139="",AM139="Local Authority"))),"17",(_xlfn.XLOOKUP(AM139,ud_sub_organisation[lookupValue],ud_sub_organisation[lookupKey],""))))</f>
        <v/>
      </c>
      <c r="AO139" s="3" t="str">
        <f t="shared" ref="AO139:AO202" si="25">IF($A139="ADD","Vested Assets","")</f>
        <v/>
      </c>
      <c r="AP139" s="3" t="str">
        <f>IF($A139="","",IF((AND($A139="ADD",OR(AO139="",AO139="Vested Assets"))),"12",(_xlfn.XLOOKUP(AO139,ud_work_category[lookupValue],ud_work_category[lookupKey],""))))</f>
        <v/>
      </c>
      <c r="AQ139" s="7"/>
      <c r="AR139" s="2" t="str">
        <f t="shared" ref="AR139:AR202" si="26">IF($A139="ADD","TRUE","")</f>
        <v/>
      </c>
      <c r="AS139" s="2" t="str">
        <f t="shared" ref="AS139:AS202" si="27">IF($A139="ADD","FALSE","")</f>
        <v/>
      </c>
      <c r="AT139" s="3" t="str">
        <f t="shared" ref="AT139:AT202" si="28">IF($A139="ADD","Excellent","")</f>
        <v/>
      </c>
      <c r="AU139" s="3" t="str">
        <f>IF($A139="","",IF((AND($A139="ADD",OR(AT139="",AT139="Excellent"))),"1",(_xlfn.XLOOKUP(AT139,condition[lookupValue],condition[lookupKey],""))))</f>
        <v/>
      </c>
      <c r="AV139" s="8" t="str">
        <f t="shared" ref="AV139:AV202" si="29">IF(AA139&lt;&gt;"",AA139,"")</f>
        <v/>
      </c>
      <c r="AW139" s="9"/>
    </row>
    <row r="140" spans="2:49" x14ac:dyDescent="0.25">
      <c r="B140" s="4"/>
      <c r="D140" s="3" t="str">
        <f>IF($A140="ADD",IF(NOT(ISBLANK(C140)),_xlfn.XLOOKUP(C140,roadnames[lookupValue],roadnames[lookupKey],"ERROR"),""), "")</f>
        <v/>
      </c>
      <c r="E140" s="6"/>
      <c r="G140" s="3" t="str">
        <f>IF($A140="ADD",IF(NOT(ISBLANK(F140)),_xlfn.XLOOKUP(F140,side[lookupValue],side[lookupKey],"ERROR"),""), "")</f>
        <v/>
      </c>
      <c r="H140" s="4"/>
      <c r="I140" s="4"/>
      <c r="J140" s="7"/>
      <c r="L140" s="3" t="str">
        <f>IF($A140="ADD",IF(NOT(ISBLANK(K140)),_xlfn.XLOOKUP(K140,ud_stormwater_purpose[lookupValue],ud_stormwater_purpose[lookupKey],"ERROR"),""), "")</f>
        <v/>
      </c>
      <c r="M140" s="4"/>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t="str">
        <f t="shared" ca="1" si="20"/>
        <v/>
      </c>
      <c r="AC140" s="4"/>
      <c r="AD140" s="3" t="str">
        <f t="shared" si="21"/>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2"/>
        <v/>
      </c>
      <c r="AJ140" s="3" t="str">
        <f>IF($A140="","",IF((AND($A140="ADD",OR(AI140="",AI140="Queenstown-Lakes District Council"))),"70",(_xlfn.XLOOKUP(AI140,ud_organisation_owner[lookupValue],ud_organisation_owner[lookupKey],""))))</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IF($A140="","",IF((AND($A140="ADD",OR(AM140="",AM140="Local Authority"))),"17",(_xlfn.XLOOKUP(AM140,ud_sub_organisation[lookupValue],ud_sub_organisation[lookupKey],""))))</f>
        <v/>
      </c>
      <c r="AO140" s="3" t="str">
        <f t="shared" si="25"/>
        <v/>
      </c>
      <c r="AP140" s="3" t="str">
        <f>IF($A140="","",IF((AND($A140="ADD",OR(AO140="",AO140="Vested Assets"))),"12",(_xlfn.XLOOKUP(AO140,ud_work_category[lookupValue],ud_work_category[lookupKey],""))))</f>
        <v/>
      </c>
      <c r="AQ140" s="7"/>
      <c r="AR140" s="2" t="str">
        <f t="shared" si="26"/>
        <v/>
      </c>
      <c r="AS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6"/>
      <c r="G141" s="3" t="str">
        <f>IF($A141="ADD",IF(NOT(ISBLANK(F141)),_xlfn.XLOOKUP(F141,side[lookupValue],side[lookupKey],"ERROR"),""), "")</f>
        <v/>
      </c>
      <c r="H141" s="4"/>
      <c r="I141" s="4"/>
      <c r="J141" s="7"/>
      <c r="L141" s="3" t="str">
        <f>IF($A141="ADD",IF(NOT(ISBLANK(K141)),_xlfn.XLOOKUP(K141,ud_stormwater_purpose[lookupValue],ud_stormwater_purpose[lookupKey],"ERROR"),""), "")</f>
        <v/>
      </c>
      <c r="M141" s="4"/>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t="str">
        <f t="shared" ca="1" si="20"/>
        <v/>
      </c>
      <c r="AC141" s="4"/>
      <c r="AD141" s="3" t="str">
        <f t="shared" si="21"/>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2"/>
        <v/>
      </c>
      <c r="AJ141" s="3" t="str">
        <f>IF($A141="","",IF((AND($A141="ADD",OR(AI141="",AI141="Queenstown-Lakes District Council"))),"70",(_xlfn.XLOOKUP(AI141,ud_organisation_owner[lookupValue],ud_organisation_owner[lookupKey],""))))</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IF($A141="","",IF((AND($A141="ADD",OR(AM141="",AM141="Local Authority"))),"17",(_xlfn.XLOOKUP(AM141,ud_sub_organisation[lookupValue],ud_sub_organisation[lookupKey],""))))</f>
        <v/>
      </c>
      <c r="AO141" s="3" t="str">
        <f t="shared" si="25"/>
        <v/>
      </c>
      <c r="AP141" s="3" t="str">
        <f>IF($A141="","",IF((AND($A141="ADD",OR(AO141="",AO141="Vested Assets"))),"12",(_xlfn.XLOOKUP(AO141,ud_work_category[lookupValue],ud_work_category[lookupKey],""))))</f>
        <v/>
      </c>
      <c r="AQ141" s="7"/>
      <c r="AR141" s="2" t="str">
        <f t="shared" si="26"/>
        <v/>
      </c>
      <c r="AS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6"/>
      <c r="G142" s="3" t="str">
        <f>IF($A142="ADD",IF(NOT(ISBLANK(F142)),_xlfn.XLOOKUP(F142,side[lookupValue],side[lookupKey],"ERROR"),""), "")</f>
        <v/>
      </c>
      <c r="H142" s="4"/>
      <c r="I142" s="4"/>
      <c r="J142" s="7"/>
      <c r="L142" s="3" t="str">
        <f>IF($A142="ADD",IF(NOT(ISBLANK(K142)),_xlfn.XLOOKUP(K142,ud_stormwater_purpose[lookupValue],ud_stormwater_purpose[lookupKey],"ERROR"),""), "")</f>
        <v/>
      </c>
      <c r="M142" s="4"/>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t="str">
        <f t="shared" ca="1" si="20"/>
        <v/>
      </c>
      <c r="AC142" s="4"/>
      <c r="AD142" s="3" t="str">
        <f t="shared" si="21"/>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2"/>
        <v/>
      </c>
      <c r="AJ142" s="3" t="str">
        <f>IF($A142="","",IF((AND($A142="ADD",OR(AI142="",AI142="Queenstown-Lakes District Council"))),"70",(_xlfn.XLOOKUP(AI142,ud_organisation_owner[lookupValue],ud_organisation_owner[lookupKey],""))))</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IF($A142="","",IF((AND($A142="ADD",OR(AM142="",AM142="Local Authority"))),"17",(_xlfn.XLOOKUP(AM142,ud_sub_organisation[lookupValue],ud_sub_organisation[lookupKey],""))))</f>
        <v/>
      </c>
      <c r="AO142" s="3" t="str">
        <f t="shared" si="25"/>
        <v/>
      </c>
      <c r="AP142" s="3" t="str">
        <f>IF($A142="","",IF((AND($A142="ADD",OR(AO142="",AO142="Vested Assets"))),"12",(_xlfn.XLOOKUP(AO142,ud_work_category[lookupValue],ud_work_category[lookupKey],""))))</f>
        <v/>
      </c>
      <c r="AQ142" s="7"/>
      <c r="AR142" s="2" t="str">
        <f t="shared" si="26"/>
        <v/>
      </c>
      <c r="AS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6"/>
      <c r="G143" s="3" t="str">
        <f>IF($A143="ADD",IF(NOT(ISBLANK(F143)),_xlfn.XLOOKUP(F143,side[lookupValue],side[lookupKey],"ERROR"),""), "")</f>
        <v/>
      </c>
      <c r="H143" s="4"/>
      <c r="I143" s="4"/>
      <c r="J143" s="7"/>
      <c r="L143" s="3" t="str">
        <f>IF($A143="ADD",IF(NOT(ISBLANK(K143)),_xlfn.XLOOKUP(K143,ud_stormwater_purpose[lookupValue],ud_stormwater_purpose[lookupKey],"ERROR"),""), "")</f>
        <v/>
      </c>
      <c r="M143" s="4"/>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t="str">
        <f t="shared" ca="1" si="20"/>
        <v/>
      </c>
      <c r="AC143" s="4"/>
      <c r="AD143" s="3" t="str">
        <f t="shared" si="21"/>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2"/>
        <v/>
      </c>
      <c r="AJ143" s="3" t="str">
        <f>IF($A143="","",IF((AND($A143="ADD",OR(AI143="",AI143="Queenstown-Lakes District Council"))),"70",(_xlfn.XLOOKUP(AI143,ud_organisation_owner[lookupValue],ud_organisation_owner[lookupKey],""))))</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IF($A143="","",IF((AND($A143="ADD",OR(AM143="",AM143="Local Authority"))),"17",(_xlfn.XLOOKUP(AM143,ud_sub_organisation[lookupValue],ud_sub_organisation[lookupKey],""))))</f>
        <v/>
      </c>
      <c r="AO143" s="3" t="str">
        <f t="shared" si="25"/>
        <v/>
      </c>
      <c r="AP143" s="3" t="str">
        <f>IF($A143="","",IF((AND($A143="ADD",OR(AO143="",AO143="Vested Assets"))),"12",(_xlfn.XLOOKUP(AO143,ud_work_category[lookupValue],ud_work_category[lookupKey],""))))</f>
        <v/>
      </c>
      <c r="AQ143" s="7"/>
      <c r="AR143" s="2" t="str">
        <f t="shared" si="26"/>
        <v/>
      </c>
      <c r="AS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6"/>
      <c r="G144" s="3" t="str">
        <f>IF($A144="ADD",IF(NOT(ISBLANK(F144)),_xlfn.XLOOKUP(F144,side[lookupValue],side[lookupKey],"ERROR"),""), "")</f>
        <v/>
      </c>
      <c r="H144" s="4"/>
      <c r="I144" s="4"/>
      <c r="J144" s="7"/>
      <c r="L144" s="3" t="str">
        <f>IF($A144="ADD",IF(NOT(ISBLANK(K144)),_xlfn.XLOOKUP(K144,ud_stormwater_purpose[lookupValue],ud_stormwater_purpose[lookupKey],"ERROR"),""), "")</f>
        <v/>
      </c>
      <c r="M144" s="4"/>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t="str">
        <f t="shared" ca="1" si="20"/>
        <v/>
      </c>
      <c r="AC144" s="4"/>
      <c r="AD144" s="3" t="str">
        <f t="shared" si="21"/>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2"/>
        <v/>
      </c>
      <c r="AJ144" s="3" t="str">
        <f>IF($A144="","",IF((AND($A144="ADD",OR(AI144="",AI144="Queenstown-Lakes District Council"))),"70",(_xlfn.XLOOKUP(AI144,ud_organisation_owner[lookupValue],ud_organisation_owner[lookupKey],""))))</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IF($A144="","",IF((AND($A144="ADD",OR(AM144="",AM144="Local Authority"))),"17",(_xlfn.XLOOKUP(AM144,ud_sub_organisation[lookupValue],ud_sub_organisation[lookupKey],""))))</f>
        <v/>
      </c>
      <c r="AO144" s="3" t="str">
        <f t="shared" si="25"/>
        <v/>
      </c>
      <c r="AP144" s="3" t="str">
        <f>IF($A144="","",IF((AND($A144="ADD",OR(AO144="",AO144="Vested Assets"))),"12",(_xlfn.XLOOKUP(AO144,ud_work_category[lookupValue],ud_work_category[lookupKey],""))))</f>
        <v/>
      </c>
      <c r="AQ144" s="7"/>
      <c r="AR144" s="2" t="str">
        <f t="shared" si="26"/>
        <v/>
      </c>
      <c r="AS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6"/>
      <c r="G145" s="3" t="str">
        <f>IF($A145="ADD",IF(NOT(ISBLANK(F145)),_xlfn.XLOOKUP(F145,side[lookupValue],side[lookupKey],"ERROR"),""), "")</f>
        <v/>
      </c>
      <c r="H145" s="4"/>
      <c r="I145" s="4"/>
      <c r="J145" s="7"/>
      <c r="L145" s="3" t="str">
        <f>IF($A145="ADD",IF(NOT(ISBLANK(K145)),_xlfn.XLOOKUP(K145,ud_stormwater_purpose[lookupValue],ud_stormwater_purpose[lookupKey],"ERROR"),""), "")</f>
        <v/>
      </c>
      <c r="M145" s="4"/>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t="str">
        <f t="shared" ca="1" si="20"/>
        <v/>
      </c>
      <c r="AC145" s="4"/>
      <c r="AD145" s="3" t="str">
        <f t="shared" si="21"/>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2"/>
        <v/>
      </c>
      <c r="AJ145" s="3" t="str">
        <f>IF($A145="","",IF((AND($A145="ADD",OR(AI145="",AI145="Queenstown-Lakes District Council"))),"70",(_xlfn.XLOOKUP(AI145,ud_organisation_owner[lookupValue],ud_organisation_owner[lookupKey],""))))</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IF($A145="","",IF((AND($A145="ADD",OR(AM145="",AM145="Local Authority"))),"17",(_xlfn.XLOOKUP(AM145,ud_sub_organisation[lookupValue],ud_sub_organisation[lookupKey],""))))</f>
        <v/>
      </c>
      <c r="AO145" s="3" t="str">
        <f t="shared" si="25"/>
        <v/>
      </c>
      <c r="AP145" s="3" t="str">
        <f>IF($A145="","",IF((AND($A145="ADD",OR(AO145="",AO145="Vested Assets"))),"12",(_xlfn.XLOOKUP(AO145,ud_work_category[lookupValue],ud_work_category[lookupKey],""))))</f>
        <v/>
      </c>
      <c r="AQ145" s="7"/>
      <c r="AR145" s="2" t="str">
        <f t="shared" si="26"/>
        <v/>
      </c>
      <c r="AS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6"/>
      <c r="G146" s="3" t="str">
        <f>IF($A146="ADD",IF(NOT(ISBLANK(F146)),_xlfn.XLOOKUP(F146,side[lookupValue],side[lookupKey],"ERROR"),""), "")</f>
        <v/>
      </c>
      <c r="H146" s="4"/>
      <c r="I146" s="4"/>
      <c r="J146" s="7"/>
      <c r="L146" s="3" t="str">
        <f>IF($A146="ADD",IF(NOT(ISBLANK(K146)),_xlfn.XLOOKUP(K146,ud_stormwater_purpose[lookupValue],ud_stormwater_purpose[lookupKey],"ERROR"),""), "")</f>
        <v/>
      </c>
      <c r="M146" s="4"/>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t="str">
        <f t="shared" ca="1" si="20"/>
        <v/>
      </c>
      <c r="AC146" s="4"/>
      <c r="AD146" s="3" t="str">
        <f t="shared" si="21"/>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2"/>
        <v/>
      </c>
      <c r="AJ146" s="3" t="str">
        <f>IF($A146="","",IF((AND($A146="ADD",OR(AI146="",AI146="Queenstown-Lakes District Council"))),"70",(_xlfn.XLOOKUP(AI146,ud_organisation_owner[lookupValue],ud_organisation_owner[lookupKey],""))))</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IF($A146="","",IF((AND($A146="ADD",OR(AM146="",AM146="Local Authority"))),"17",(_xlfn.XLOOKUP(AM146,ud_sub_organisation[lookupValue],ud_sub_organisation[lookupKey],""))))</f>
        <v/>
      </c>
      <c r="AO146" s="3" t="str">
        <f t="shared" si="25"/>
        <v/>
      </c>
      <c r="AP146" s="3" t="str">
        <f>IF($A146="","",IF((AND($A146="ADD",OR(AO146="",AO146="Vested Assets"))),"12",(_xlfn.XLOOKUP(AO146,ud_work_category[lookupValue],ud_work_category[lookupKey],""))))</f>
        <v/>
      </c>
      <c r="AQ146" s="7"/>
      <c r="AR146" s="2" t="str">
        <f t="shared" si="26"/>
        <v/>
      </c>
      <c r="AS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6"/>
      <c r="G147" s="3" t="str">
        <f>IF($A147="ADD",IF(NOT(ISBLANK(F147)),_xlfn.XLOOKUP(F147,side[lookupValue],side[lookupKey],"ERROR"),""), "")</f>
        <v/>
      </c>
      <c r="H147" s="4"/>
      <c r="I147" s="4"/>
      <c r="J147" s="7"/>
      <c r="L147" s="3" t="str">
        <f>IF($A147="ADD",IF(NOT(ISBLANK(K147)),_xlfn.XLOOKUP(K147,ud_stormwater_purpose[lookupValue],ud_stormwater_purpose[lookupKey],"ERROR"),""), "")</f>
        <v/>
      </c>
      <c r="M147" s="4"/>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t="str">
        <f t="shared" ca="1" si="20"/>
        <v/>
      </c>
      <c r="AC147" s="4"/>
      <c r="AD147" s="3" t="str">
        <f t="shared" si="21"/>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2"/>
        <v/>
      </c>
      <c r="AJ147" s="3" t="str">
        <f>IF($A147="","",IF((AND($A147="ADD",OR(AI147="",AI147="Queenstown-Lakes District Council"))),"70",(_xlfn.XLOOKUP(AI147,ud_organisation_owner[lookupValue],ud_organisation_owner[lookupKey],""))))</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IF($A147="","",IF((AND($A147="ADD",OR(AM147="",AM147="Local Authority"))),"17",(_xlfn.XLOOKUP(AM147,ud_sub_organisation[lookupValue],ud_sub_organisation[lookupKey],""))))</f>
        <v/>
      </c>
      <c r="AO147" s="3" t="str">
        <f t="shared" si="25"/>
        <v/>
      </c>
      <c r="AP147" s="3" t="str">
        <f>IF($A147="","",IF((AND($A147="ADD",OR(AO147="",AO147="Vested Assets"))),"12",(_xlfn.XLOOKUP(AO147,ud_work_category[lookupValue],ud_work_category[lookupKey],""))))</f>
        <v/>
      </c>
      <c r="AQ147" s="7"/>
      <c r="AR147" s="2" t="str">
        <f t="shared" si="26"/>
        <v/>
      </c>
      <c r="AS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6"/>
      <c r="G148" s="3" t="str">
        <f>IF($A148="ADD",IF(NOT(ISBLANK(F148)),_xlfn.XLOOKUP(F148,side[lookupValue],side[lookupKey],"ERROR"),""), "")</f>
        <v/>
      </c>
      <c r="H148" s="4"/>
      <c r="I148" s="4"/>
      <c r="J148" s="7"/>
      <c r="L148" s="3" t="str">
        <f>IF($A148="ADD",IF(NOT(ISBLANK(K148)),_xlfn.XLOOKUP(K148,ud_stormwater_purpose[lookupValue],ud_stormwater_purpose[lookupKey],"ERROR"),""), "")</f>
        <v/>
      </c>
      <c r="M148" s="4"/>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t="str">
        <f t="shared" ca="1" si="20"/>
        <v/>
      </c>
      <c r="AC148" s="4"/>
      <c r="AD148" s="3" t="str">
        <f t="shared" si="21"/>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2"/>
        <v/>
      </c>
      <c r="AJ148" s="3" t="str">
        <f>IF($A148="","",IF((AND($A148="ADD",OR(AI148="",AI148="Queenstown-Lakes District Council"))),"70",(_xlfn.XLOOKUP(AI148,ud_organisation_owner[lookupValue],ud_organisation_owner[lookupKey],""))))</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IF($A148="","",IF((AND($A148="ADD",OR(AM148="",AM148="Local Authority"))),"17",(_xlfn.XLOOKUP(AM148,ud_sub_organisation[lookupValue],ud_sub_organisation[lookupKey],""))))</f>
        <v/>
      </c>
      <c r="AO148" s="3" t="str">
        <f t="shared" si="25"/>
        <v/>
      </c>
      <c r="AP148" s="3" t="str">
        <f>IF($A148="","",IF((AND($A148="ADD",OR(AO148="",AO148="Vested Assets"))),"12",(_xlfn.XLOOKUP(AO148,ud_work_category[lookupValue],ud_work_category[lookupKey],""))))</f>
        <v/>
      </c>
      <c r="AQ148" s="7"/>
      <c r="AR148" s="2" t="str">
        <f t="shared" si="26"/>
        <v/>
      </c>
      <c r="AS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6"/>
      <c r="G149" s="3" t="str">
        <f>IF($A149="ADD",IF(NOT(ISBLANK(F149)),_xlfn.XLOOKUP(F149,side[lookupValue],side[lookupKey],"ERROR"),""), "")</f>
        <v/>
      </c>
      <c r="H149" s="4"/>
      <c r="I149" s="4"/>
      <c r="J149" s="7"/>
      <c r="L149" s="3" t="str">
        <f>IF($A149="ADD",IF(NOT(ISBLANK(K149)),_xlfn.XLOOKUP(K149,ud_stormwater_purpose[lookupValue],ud_stormwater_purpose[lookupKey],"ERROR"),""), "")</f>
        <v/>
      </c>
      <c r="M149" s="4"/>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t="str">
        <f t="shared" ca="1" si="20"/>
        <v/>
      </c>
      <c r="AC149" s="4"/>
      <c r="AD149" s="3" t="str">
        <f t="shared" si="21"/>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2"/>
        <v/>
      </c>
      <c r="AJ149" s="3" t="str">
        <f>IF($A149="","",IF((AND($A149="ADD",OR(AI149="",AI149="Queenstown-Lakes District Council"))),"70",(_xlfn.XLOOKUP(AI149,ud_organisation_owner[lookupValue],ud_organisation_owner[lookupKey],""))))</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IF($A149="","",IF((AND($A149="ADD",OR(AM149="",AM149="Local Authority"))),"17",(_xlfn.XLOOKUP(AM149,ud_sub_organisation[lookupValue],ud_sub_organisation[lookupKey],""))))</f>
        <v/>
      </c>
      <c r="AO149" s="3" t="str">
        <f t="shared" si="25"/>
        <v/>
      </c>
      <c r="AP149" s="3" t="str">
        <f>IF($A149="","",IF((AND($A149="ADD",OR(AO149="",AO149="Vested Assets"))),"12",(_xlfn.XLOOKUP(AO149,ud_work_category[lookupValue],ud_work_category[lookupKey],""))))</f>
        <v/>
      </c>
      <c r="AQ149" s="7"/>
      <c r="AR149" s="2" t="str">
        <f t="shared" si="26"/>
        <v/>
      </c>
      <c r="AS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6"/>
      <c r="G150" s="3" t="str">
        <f>IF($A150="ADD",IF(NOT(ISBLANK(F150)),_xlfn.XLOOKUP(F150,side[lookupValue],side[lookupKey],"ERROR"),""), "")</f>
        <v/>
      </c>
      <c r="H150" s="4"/>
      <c r="I150" s="4"/>
      <c r="J150" s="7"/>
      <c r="L150" s="3" t="str">
        <f>IF($A150="ADD",IF(NOT(ISBLANK(K150)),_xlfn.XLOOKUP(K150,ud_stormwater_purpose[lookupValue],ud_stormwater_purpose[lookupKey],"ERROR"),""), "")</f>
        <v/>
      </c>
      <c r="M150" s="4"/>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t="str">
        <f t="shared" ca="1" si="20"/>
        <v/>
      </c>
      <c r="AC150" s="4"/>
      <c r="AD150" s="3" t="str">
        <f t="shared" si="21"/>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2"/>
        <v/>
      </c>
      <c r="AJ150" s="3" t="str">
        <f>IF($A150="","",IF((AND($A150="ADD",OR(AI150="",AI150="Queenstown-Lakes District Council"))),"70",(_xlfn.XLOOKUP(AI150,ud_organisation_owner[lookupValue],ud_organisation_owner[lookupKey],""))))</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IF($A150="","",IF((AND($A150="ADD",OR(AM150="",AM150="Local Authority"))),"17",(_xlfn.XLOOKUP(AM150,ud_sub_organisation[lookupValue],ud_sub_organisation[lookupKey],""))))</f>
        <v/>
      </c>
      <c r="AO150" s="3" t="str">
        <f t="shared" si="25"/>
        <v/>
      </c>
      <c r="AP150" s="3" t="str">
        <f>IF($A150="","",IF((AND($A150="ADD",OR(AO150="",AO150="Vested Assets"))),"12",(_xlfn.XLOOKUP(AO150,ud_work_category[lookupValue],ud_work_category[lookupKey],""))))</f>
        <v/>
      </c>
      <c r="AQ150" s="7"/>
      <c r="AR150" s="2" t="str">
        <f t="shared" si="26"/>
        <v/>
      </c>
      <c r="AS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6"/>
      <c r="G151" s="3" t="str">
        <f>IF($A151="ADD",IF(NOT(ISBLANK(F151)),_xlfn.XLOOKUP(F151,side[lookupValue],side[lookupKey],"ERROR"),""), "")</f>
        <v/>
      </c>
      <c r="H151" s="4"/>
      <c r="I151" s="4"/>
      <c r="J151" s="7"/>
      <c r="L151" s="3" t="str">
        <f>IF($A151="ADD",IF(NOT(ISBLANK(K151)),_xlfn.XLOOKUP(K151,ud_stormwater_purpose[lookupValue],ud_stormwater_purpose[lookupKey],"ERROR"),""), "")</f>
        <v/>
      </c>
      <c r="M151" s="4"/>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t="str">
        <f t="shared" ca="1" si="20"/>
        <v/>
      </c>
      <c r="AC151" s="4"/>
      <c r="AD151" s="3" t="str">
        <f t="shared" si="21"/>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2"/>
        <v/>
      </c>
      <c r="AJ151" s="3" t="str">
        <f>IF($A151="","",IF((AND($A151="ADD",OR(AI151="",AI151="Queenstown-Lakes District Council"))),"70",(_xlfn.XLOOKUP(AI151,ud_organisation_owner[lookupValue],ud_organisation_owner[lookupKey],""))))</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IF($A151="","",IF((AND($A151="ADD",OR(AM151="",AM151="Local Authority"))),"17",(_xlfn.XLOOKUP(AM151,ud_sub_organisation[lookupValue],ud_sub_organisation[lookupKey],""))))</f>
        <v/>
      </c>
      <c r="AO151" s="3" t="str">
        <f t="shared" si="25"/>
        <v/>
      </c>
      <c r="AP151" s="3" t="str">
        <f>IF($A151="","",IF((AND($A151="ADD",OR(AO151="",AO151="Vested Assets"))),"12",(_xlfn.XLOOKUP(AO151,ud_work_category[lookupValue],ud_work_category[lookupKey],""))))</f>
        <v/>
      </c>
      <c r="AQ151" s="7"/>
      <c r="AR151" s="2" t="str">
        <f t="shared" si="26"/>
        <v/>
      </c>
      <c r="AS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6"/>
      <c r="G152" s="3" t="str">
        <f>IF($A152="ADD",IF(NOT(ISBLANK(F152)),_xlfn.XLOOKUP(F152,side[lookupValue],side[lookupKey],"ERROR"),""), "")</f>
        <v/>
      </c>
      <c r="H152" s="4"/>
      <c r="I152" s="4"/>
      <c r="J152" s="7"/>
      <c r="L152" s="3" t="str">
        <f>IF($A152="ADD",IF(NOT(ISBLANK(K152)),_xlfn.XLOOKUP(K152,ud_stormwater_purpose[lookupValue],ud_stormwater_purpose[lookupKey],"ERROR"),""), "")</f>
        <v/>
      </c>
      <c r="M152" s="4"/>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t="str">
        <f t="shared" ca="1" si="20"/>
        <v/>
      </c>
      <c r="AC152" s="4"/>
      <c r="AD152" s="3" t="str">
        <f t="shared" si="21"/>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2"/>
        <v/>
      </c>
      <c r="AJ152" s="3" t="str">
        <f>IF($A152="","",IF((AND($A152="ADD",OR(AI152="",AI152="Queenstown-Lakes District Council"))),"70",(_xlfn.XLOOKUP(AI152,ud_organisation_owner[lookupValue],ud_organisation_owner[lookupKey],""))))</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IF($A152="","",IF((AND($A152="ADD",OR(AM152="",AM152="Local Authority"))),"17",(_xlfn.XLOOKUP(AM152,ud_sub_organisation[lookupValue],ud_sub_organisation[lookupKey],""))))</f>
        <v/>
      </c>
      <c r="AO152" s="3" t="str">
        <f t="shared" si="25"/>
        <v/>
      </c>
      <c r="AP152" s="3" t="str">
        <f>IF($A152="","",IF((AND($A152="ADD",OR(AO152="",AO152="Vested Assets"))),"12",(_xlfn.XLOOKUP(AO152,ud_work_category[lookupValue],ud_work_category[lookupKey],""))))</f>
        <v/>
      </c>
      <c r="AQ152" s="7"/>
      <c r="AR152" s="2" t="str">
        <f t="shared" si="26"/>
        <v/>
      </c>
      <c r="AS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6"/>
      <c r="G153" s="3" t="str">
        <f>IF($A153="ADD",IF(NOT(ISBLANK(F153)),_xlfn.XLOOKUP(F153,side[lookupValue],side[lookupKey],"ERROR"),""), "")</f>
        <v/>
      </c>
      <c r="H153" s="4"/>
      <c r="I153" s="4"/>
      <c r="J153" s="7"/>
      <c r="L153" s="3" t="str">
        <f>IF($A153="ADD",IF(NOT(ISBLANK(K153)),_xlfn.XLOOKUP(K153,ud_stormwater_purpose[lookupValue],ud_stormwater_purpose[lookupKey],"ERROR"),""), "")</f>
        <v/>
      </c>
      <c r="M153" s="4"/>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t="str">
        <f t="shared" ca="1" si="20"/>
        <v/>
      </c>
      <c r="AC153" s="4"/>
      <c r="AD153" s="3" t="str">
        <f t="shared" si="21"/>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2"/>
        <v/>
      </c>
      <c r="AJ153" s="3" t="str">
        <f>IF($A153="","",IF((AND($A153="ADD",OR(AI153="",AI153="Queenstown-Lakes District Council"))),"70",(_xlfn.XLOOKUP(AI153,ud_organisation_owner[lookupValue],ud_organisation_owner[lookupKey],""))))</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IF($A153="","",IF((AND($A153="ADD",OR(AM153="",AM153="Local Authority"))),"17",(_xlfn.XLOOKUP(AM153,ud_sub_organisation[lookupValue],ud_sub_organisation[lookupKey],""))))</f>
        <v/>
      </c>
      <c r="AO153" s="3" t="str">
        <f t="shared" si="25"/>
        <v/>
      </c>
      <c r="AP153" s="3" t="str">
        <f>IF($A153="","",IF((AND($A153="ADD",OR(AO153="",AO153="Vested Assets"))),"12",(_xlfn.XLOOKUP(AO153,ud_work_category[lookupValue],ud_work_category[lookupKey],""))))</f>
        <v/>
      </c>
      <c r="AQ153" s="7"/>
      <c r="AR153" s="2" t="str">
        <f t="shared" si="26"/>
        <v/>
      </c>
      <c r="AS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6"/>
      <c r="G154" s="3" t="str">
        <f>IF($A154="ADD",IF(NOT(ISBLANK(F154)),_xlfn.XLOOKUP(F154,side[lookupValue],side[lookupKey],"ERROR"),""), "")</f>
        <v/>
      </c>
      <c r="H154" s="4"/>
      <c r="I154" s="4"/>
      <c r="J154" s="7"/>
      <c r="L154" s="3" t="str">
        <f>IF($A154="ADD",IF(NOT(ISBLANK(K154)),_xlfn.XLOOKUP(K154,ud_stormwater_purpose[lookupValue],ud_stormwater_purpose[lookupKey],"ERROR"),""), "")</f>
        <v/>
      </c>
      <c r="M154" s="4"/>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t="str">
        <f t="shared" ca="1" si="20"/>
        <v/>
      </c>
      <c r="AC154" s="4"/>
      <c r="AD154" s="3" t="str">
        <f t="shared" si="21"/>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2"/>
        <v/>
      </c>
      <c r="AJ154" s="3" t="str">
        <f>IF($A154="","",IF((AND($A154="ADD",OR(AI154="",AI154="Queenstown-Lakes District Council"))),"70",(_xlfn.XLOOKUP(AI154,ud_organisation_owner[lookupValue],ud_organisation_owner[lookupKey],""))))</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IF($A154="","",IF((AND($A154="ADD",OR(AM154="",AM154="Local Authority"))),"17",(_xlfn.XLOOKUP(AM154,ud_sub_organisation[lookupValue],ud_sub_organisation[lookupKey],""))))</f>
        <v/>
      </c>
      <c r="AO154" s="3" t="str">
        <f t="shared" si="25"/>
        <v/>
      </c>
      <c r="AP154" s="3" t="str">
        <f>IF($A154="","",IF((AND($A154="ADD",OR(AO154="",AO154="Vested Assets"))),"12",(_xlfn.XLOOKUP(AO154,ud_work_category[lookupValue],ud_work_category[lookupKey],""))))</f>
        <v/>
      </c>
      <c r="AQ154" s="7"/>
      <c r="AR154" s="2" t="str">
        <f t="shared" si="26"/>
        <v/>
      </c>
      <c r="AS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6"/>
      <c r="G155" s="3" t="str">
        <f>IF($A155="ADD",IF(NOT(ISBLANK(F155)),_xlfn.XLOOKUP(F155,side[lookupValue],side[lookupKey],"ERROR"),""), "")</f>
        <v/>
      </c>
      <c r="H155" s="4"/>
      <c r="I155" s="4"/>
      <c r="J155" s="7"/>
      <c r="L155" s="3" t="str">
        <f>IF($A155="ADD",IF(NOT(ISBLANK(K155)),_xlfn.XLOOKUP(K155,ud_stormwater_purpose[lookupValue],ud_stormwater_purpose[lookupKey],"ERROR"),""), "")</f>
        <v/>
      </c>
      <c r="M155" s="4"/>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t="str">
        <f t="shared" ca="1" si="20"/>
        <v/>
      </c>
      <c r="AC155" s="4"/>
      <c r="AD155" s="3" t="str">
        <f t="shared" si="21"/>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2"/>
        <v/>
      </c>
      <c r="AJ155" s="3" t="str">
        <f>IF($A155="","",IF((AND($A155="ADD",OR(AI155="",AI155="Queenstown-Lakes District Council"))),"70",(_xlfn.XLOOKUP(AI155,ud_organisation_owner[lookupValue],ud_organisation_owner[lookupKey],""))))</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IF($A155="","",IF((AND($A155="ADD",OR(AM155="",AM155="Local Authority"))),"17",(_xlfn.XLOOKUP(AM155,ud_sub_organisation[lookupValue],ud_sub_organisation[lookupKey],""))))</f>
        <v/>
      </c>
      <c r="AO155" s="3" t="str">
        <f t="shared" si="25"/>
        <v/>
      </c>
      <c r="AP155" s="3" t="str">
        <f>IF($A155="","",IF((AND($A155="ADD",OR(AO155="",AO155="Vested Assets"))),"12",(_xlfn.XLOOKUP(AO155,ud_work_category[lookupValue],ud_work_category[lookupKey],""))))</f>
        <v/>
      </c>
      <c r="AQ155" s="7"/>
      <c r="AR155" s="2" t="str">
        <f t="shared" si="26"/>
        <v/>
      </c>
      <c r="AS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6"/>
      <c r="G156" s="3" t="str">
        <f>IF($A156="ADD",IF(NOT(ISBLANK(F156)),_xlfn.XLOOKUP(F156,side[lookupValue],side[lookupKey],"ERROR"),""), "")</f>
        <v/>
      </c>
      <c r="H156" s="4"/>
      <c r="I156" s="4"/>
      <c r="J156" s="7"/>
      <c r="L156" s="3" t="str">
        <f>IF($A156="ADD",IF(NOT(ISBLANK(K156)),_xlfn.XLOOKUP(K156,ud_stormwater_purpose[lookupValue],ud_stormwater_purpose[lookupKey],"ERROR"),""), "")</f>
        <v/>
      </c>
      <c r="M156" s="4"/>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t="str">
        <f t="shared" ca="1" si="20"/>
        <v/>
      </c>
      <c r="AC156" s="4"/>
      <c r="AD156" s="3" t="str">
        <f t="shared" si="21"/>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2"/>
        <v/>
      </c>
      <c r="AJ156" s="3" t="str">
        <f>IF($A156="","",IF((AND($A156="ADD",OR(AI156="",AI156="Queenstown-Lakes District Council"))),"70",(_xlfn.XLOOKUP(AI156,ud_organisation_owner[lookupValue],ud_organisation_owner[lookupKey],""))))</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IF($A156="","",IF((AND($A156="ADD",OR(AM156="",AM156="Local Authority"))),"17",(_xlfn.XLOOKUP(AM156,ud_sub_organisation[lookupValue],ud_sub_organisation[lookupKey],""))))</f>
        <v/>
      </c>
      <c r="AO156" s="3" t="str">
        <f t="shared" si="25"/>
        <v/>
      </c>
      <c r="AP156" s="3" t="str">
        <f>IF($A156="","",IF((AND($A156="ADD",OR(AO156="",AO156="Vested Assets"))),"12",(_xlfn.XLOOKUP(AO156,ud_work_category[lookupValue],ud_work_category[lookupKey],""))))</f>
        <v/>
      </c>
      <c r="AQ156" s="7"/>
      <c r="AR156" s="2" t="str">
        <f t="shared" si="26"/>
        <v/>
      </c>
      <c r="AS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6"/>
      <c r="G157" s="3" t="str">
        <f>IF($A157="ADD",IF(NOT(ISBLANK(F157)),_xlfn.XLOOKUP(F157,side[lookupValue],side[lookupKey],"ERROR"),""), "")</f>
        <v/>
      </c>
      <c r="H157" s="4"/>
      <c r="I157" s="4"/>
      <c r="J157" s="7"/>
      <c r="L157" s="3" t="str">
        <f>IF($A157="ADD",IF(NOT(ISBLANK(K157)),_xlfn.XLOOKUP(K157,ud_stormwater_purpose[lookupValue],ud_stormwater_purpose[lookupKey],"ERROR"),""), "")</f>
        <v/>
      </c>
      <c r="M157" s="4"/>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t="str">
        <f t="shared" ca="1" si="20"/>
        <v/>
      </c>
      <c r="AC157" s="4"/>
      <c r="AD157" s="3" t="str">
        <f t="shared" si="21"/>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2"/>
        <v/>
      </c>
      <c r="AJ157" s="3" t="str">
        <f>IF($A157="","",IF((AND($A157="ADD",OR(AI157="",AI157="Queenstown-Lakes District Council"))),"70",(_xlfn.XLOOKUP(AI157,ud_organisation_owner[lookupValue],ud_organisation_owner[lookupKey],""))))</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IF($A157="","",IF((AND($A157="ADD",OR(AM157="",AM157="Local Authority"))),"17",(_xlfn.XLOOKUP(AM157,ud_sub_organisation[lookupValue],ud_sub_organisation[lookupKey],""))))</f>
        <v/>
      </c>
      <c r="AO157" s="3" t="str">
        <f t="shared" si="25"/>
        <v/>
      </c>
      <c r="AP157" s="3" t="str">
        <f>IF($A157="","",IF((AND($A157="ADD",OR(AO157="",AO157="Vested Assets"))),"12",(_xlfn.XLOOKUP(AO157,ud_work_category[lookupValue],ud_work_category[lookupKey],""))))</f>
        <v/>
      </c>
      <c r="AQ157" s="7"/>
      <c r="AR157" s="2" t="str">
        <f t="shared" si="26"/>
        <v/>
      </c>
      <c r="AS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6"/>
      <c r="G158" s="3" t="str">
        <f>IF($A158="ADD",IF(NOT(ISBLANK(F158)),_xlfn.XLOOKUP(F158,side[lookupValue],side[lookupKey],"ERROR"),""), "")</f>
        <v/>
      </c>
      <c r="H158" s="4"/>
      <c r="I158" s="4"/>
      <c r="J158" s="7"/>
      <c r="L158" s="3" t="str">
        <f>IF($A158="ADD",IF(NOT(ISBLANK(K158)),_xlfn.XLOOKUP(K158,ud_stormwater_purpose[lookupValue],ud_stormwater_purpose[lookupKey],"ERROR"),""), "")</f>
        <v/>
      </c>
      <c r="M158" s="4"/>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t="str">
        <f t="shared" ca="1" si="20"/>
        <v/>
      </c>
      <c r="AC158" s="4"/>
      <c r="AD158" s="3" t="str">
        <f t="shared" si="21"/>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2"/>
        <v/>
      </c>
      <c r="AJ158" s="3" t="str">
        <f>IF($A158="","",IF((AND($A158="ADD",OR(AI158="",AI158="Queenstown-Lakes District Council"))),"70",(_xlfn.XLOOKUP(AI158,ud_organisation_owner[lookupValue],ud_organisation_owner[lookupKey],""))))</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IF($A158="","",IF((AND($A158="ADD",OR(AM158="",AM158="Local Authority"))),"17",(_xlfn.XLOOKUP(AM158,ud_sub_organisation[lookupValue],ud_sub_organisation[lookupKey],""))))</f>
        <v/>
      </c>
      <c r="AO158" s="3" t="str">
        <f t="shared" si="25"/>
        <v/>
      </c>
      <c r="AP158" s="3" t="str">
        <f>IF($A158="","",IF((AND($A158="ADD",OR(AO158="",AO158="Vested Assets"))),"12",(_xlfn.XLOOKUP(AO158,ud_work_category[lookupValue],ud_work_category[lookupKey],""))))</f>
        <v/>
      </c>
      <c r="AQ158" s="7"/>
      <c r="AR158" s="2" t="str">
        <f t="shared" si="26"/>
        <v/>
      </c>
      <c r="AS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6"/>
      <c r="G159" s="3" t="str">
        <f>IF($A159="ADD",IF(NOT(ISBLANK(F159)),_xlfn.XLOOKUP(F159,side[lookupValue],side[lookupKey],"ERROR"),""), "")</f>
        <v/>
      </c>
      <c r="H159" s="4"/>
      <c r="I159" s="4"/>
      <c r="J159" s="7"/>
      <c r="L159" s="3" t="str">
        <f>IF($A159="ADD",IF(NOT(ISBLANK(K159)),_xlfn.XLOOKUP(K159,ud_stormwater_purpose[lookupValue],ud_stormwater_purpose[lookupKey],"ERROR"),""), "")</f>
        <v/>
      </c>
      <c r="M159" s="4"/>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t="str">
        <f t="shared" ca="1" si="20"/>
        <v/>
      </c>
      <c r="AC159" s="4"/>
      <c r="AD159" s="3" t="str">
        <f t="shared" si="21"/>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2"/>
        <v/>
      </c>
      <c r="AJ159" s="3" t="str">
        <f>IF($A159="","",IF((AND($A159="ADD",OR(AI159="",AI159="Queenstown-Lakes District Council"))),"70",(_xlfn.XLOOKUP(AI159,ud_organisation_owner[lookupValue],ud_organisation_owner[lookupKey],""))))</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IF($A159="","",IF((AND($A159="ADD",OR(AM159="",AM159="Local Authority"))),"17",(_xlfn.XLOOKUP(AM159,ud_sub_organisation[lookupValue],ud_sub_organisation[lookupKey],""))))</f>
        <v/>
      </c>
      <c r="AO159" s="3" t="str">
        <f t="shared" si="25"/>
        <v/>
      </c>
      <c r="AP159" s="3" t="str">
        <f>IF($A159="","",IF((AND($A159="ADD",OR(AO159="",AO159="Vested Assets"))),"12",(_xlfn.XLOOKUP(AO159,ud_work_category[lookupValue],ud_work_category[lookupKey],""))))</f>
        <v/>
      </c>
      <c r="AQ159" s="7"/>
      <c r="AR159" s="2" t="str">
        <f t="shared" si="26"/>
        <v/>
      </c>
      <c r="AS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6"/>
      <c r="G160" s="3" t="str">
        <f>IF($A160="ADD",IF(NOT(ISBLANK(F160)),_xlfn.XLOOKUP(F160,side[lookupValue],side[lookupKey],"ERROR"),""), "")</f>
        <v/>
      </c>
      <c r="H160" s="4"/>
      <c r="I160" s="4"/>
      <c r="J160" s="7"/>
      <c r="L160" s="3" t="str">
        <f>IF($A160="ADD",IF(NOT(ISBLANK(K160)),_xlfn.XLOOKUP(K160,ud_stormwater_purpose[lookupValue],ud_stormwater_purpose[lookupKey],"ERROR"),""), "")</f>
        <v/>
      </c>
      <c r="M160" s="4"/>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t="str">
        <f t="shared" ca="1" si="20"/>
        <v/>
      </c>
      <c r="AC160" s="4"/>
      <c r="AD160" s="3" t="str">
        <f t="shared" si="21"/>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2"/>
        <v/>
      </c>
      <c r="AJ160" s="3" t="str">
        <f>IF($A160="","",IF((AND($A160="ADD",OR(AI160="",AI160="Queenstown-Lakes District Council"))),"70",(_xlfn.XLOOKUP(AI160,ud_organisation_owner[lookupValue],ud_organisation_owner[lookupKey],""))))</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IF($A160="","",IF((AND($A160="ADD",OR(AM160="",AM160="Local Authority"))),"17",(_xlfn.XLOOKUP(AM160,ud_sub_organisation[lookupValue],ud_sub_organisation[lookupKey],""))))</f>
        <v/>
      </c>
      <c r="AO160" s="3" t="str">
        <f t="shared" si="25"/>
        <v/>
      </c>
      <c r="AP160" s="3" t="str">
        <f>IF($A160="","",IF((AND($A160="ADD",OR(AO160="",AO160="Vested Assets"))),"12",(_xlfn.XLOOKUP(AO160,ud_work_category[lookupValue],ud_work_category[lookupKey],""))))</f>
        <v/>
      </c>
      <c r="AQ160" s="7"/>
      <c r="AR160" s="2" t="str">
        <f t="shared" si="26"/>
        <v/>
      </c>
      <c r="AS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6"/>
      <c r="G161" s="3" t="str">
        <f>IF($A161="ADD",IF(NOT(ISBLANK(F161)),_xlfn.XLOOKUP(F161,side[lookupValue],side[lookupKey],"ERROR"),""), "")</f>
        <v/>
      </c>
      <c r="H161" s="4"/>
      <c r="I161" s="4"/>
      <c r="J161" s="7"/>
      <c r="L161" s="3" t="str">
        <f>IF($A161="ADD",IF(NOT(ISBLANK(K161)),_xlfn.XLOOKUP(K161,ud_stormwater_purpose[lookupValue],ud_stormwater_purpose[lookupKey],"ERROR"),""), "")</f>
        <v/>
      </c>
      <c r="M161" s="4"/>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t="str">
        <f t="shared" ca="1" si="20"/>
        <v/>
      </c>
      <c r="AC161" s="4"/>
      <c r="AD161" s="3" t="str">
        <f t="shared" si="21"/>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2"/>
        <v/>
      </c>
      <c r="AJ161" s="3" t="str">
        <f>IF($A161="","",IF((AND($A161="ADD",OR(AI161="",AI161="Queenstown-Lakes District Council"))),"70",(_xlfn.XLOOKUP(AI161,ud_organisation_owner[lookupValue],ud_organisation_owner[lookupKey],""))))</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IF($A161="","",IF((AND($A161="ADD",OR(AM161="",AM161="Local Authority"))),"17",(_xlfn.XLOOKUP(AM161,ud_sub_organisation[lookupValue],ud_sub_organisation[lookupKey],""))))</f>
        <v/>
      </c>
      <c r="AO161" s="3" t="str">
        <f t="shared" si="25"/>
        <v/>
      </c>
      <c r="AP161" s="3" t="str">
        <f>IF($A161="","",IF((AND($A161="ADD",OR(AO161="",AO161="Vested Assets"))),"12",(_xlfn.XLOOKUP(AO161,ud_work_category[lookupValue],ud_work_category[lookupKey],""))))</f>
        <v/>
      </c>
      <c r="AQ161" s="7"/>
      <c r="AR161" s="2" t="str">
        <f t="shared" si="26"/>
        <v/>
      </c>
      <c r="AS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6"/>
      <c r="G162" s="3" t="str">
        <f>IF($A162="ADD",IF(NOT(ISBLANK(F162)),_xlfn.XLOOKUP(F162,side[lookupValue],side[lookupKey],"ERROR"),""), "")</f>
        <v/>
      </c>
      <c r="H162" s="4"/>
      <c r="I162" s="4"/>
      <c r="J162" s="7"/>
      <c r="L162" s="3" t="str">
        <f>IF($A162="ADD",IF(NOT(ISBLANK(K162)),_xlfn.XLOOKUP(K162,ud_stormwater_purpose[lookupValue],ud_stormwater_purpose[lookupKey],"ERROR"),""), "")</f>
        <v/>
      </c>
      <c r="M162" s="4"/>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t="str">
        <f t="shared" ca="1" si="20"/>
        <v/>
      </c>
      <c r="AC162" s="4"/>
      <c r="AD162" s="3" t="str">
        <f t="shared" si="21"/>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2"/>
        <v/>
      </c>
      <c r="AJ162" s="3" t="str">
        <f>IF($A162="","",IF((AND($A162="ADD",OR(AI162="",AI162="Queenstown-Lakes District Council"))),"70",(_xlfn.XLOOKUP(AI162,ud_organisation_owner[lookupValue],ud_organisation_owner[lookupKey],""))))</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IF($A162="","",IF((AND($A162="ADD",OR(AM162="",AM162="Local Authority"))),"17",(_xlfn.XLOOKUP(AM162,ud_sub_organisation[lookupValue],ud_sub_organisation[lookupKey],""))))</f>
        <v/>
      </c>
      <c r="AO162" s="3" t="str">
        <f t="shared" si="25"/>
        <v/>
      </c>
      <c r="AP162" s="3" t="str">
        <f>IF($A162="","",IF((AND($A162="ADD",OR(AO162="",AO162="Vested Assets"))),"12",(_xlfn.XLOOKUP(AO162,ud_work_category[lookupValue],ud_work_category[lookupKey],""))))</f>
        <v/>
      </c>
      <c r="AQ162" s="7"/>
      <c r="AR162" s="2" t="str">
        <f t="shared" si="26"/>
        <v/>
      </c>
      <c r="AS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6"/>
      <c r="G163" s="3" t="str">
        <f>IF($A163="ADD",IF(NOT(ISBLANK(F163)),_xlfn.XLOOKUP(F163,side[lookupValue],side[lookupKey],"ERROR"),""), "")</f>
        <v/>
      </c>
      <c r="H163" s="4"/>
      <c r="I163" s="4"/>
      <c r="J163" s="7"/>
      <c r="L163" s="3" t="str">
        <f>IF($A163="ADD",IF(NOT(ISBLANK(K163)),_xlfn.XLOOKUP(K163,ud_stormwater_purpose[lookupValue],ud_stormwater_purpose[lookupKey],"ERROR"),""), "")</f>
        <v/>
      </c>
      <c r="M163" s="4"/>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t="str">
        <f t="shared" ca="1" si="20"/>
        <v/>
      </c>
      <c r="AC163" s="4"/>
      <c r="AD163" s="3" t="str">
        <f t="shared" si="21"/>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2"/>
        <v/>
      </c>
      <c r="AJ163" s="3" t="str">
        <f>IF($A163="","",IF((AND($A163="ADD",OR(AI163="",AI163="Queenstown-Lakes District Council"))),"70",(_xlfn.XLOOKUP(AI163,ud_organisation_owner[lookupValue],ud_organisation_owner[lookupKey],""))))</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IF($A163="","",IF((AND($A163="ADD",OR(AM163="",AM163="Local Authority"))),"17",(_xlfn.XLOOKUP(AM163,ud_sub_organisation[lookupValue],ud_sub_organisation[lookupKey],""))))</f>
        <v/>
      </c>
      <c r="AO163" s="3" t="str">
        <f t="shared" si="25"/>
        <v/>
      </c>
      <c r="AP163" s="3" t="str">
        <f>IF($A163="","",IF((AND($A163="ADD",OR(AO163="",AO163="Vested Assets"))),"12",(_xlfn.XLOOKUP(AO163,ud_work_category[lookupValue],ud_work_category[lookupKey],""))))</f>
        <v/>
      </c>
      <c r="AQ163" s="7"/>
      <c r="AR163" s="2" t="str">
        <f t="shared" si="26"/>
        <v/>
      </c>
      <c r="AS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6"/>
      <c r="G164" s="3" t="str">
        <f>IF($A164="ADD",IF(NOT(ISBLANK(F164)),_xlfn.XLOOKUP(F164,side[lookupValue],side[lookupKey],"ERROR"),""), "")</f>
        <v/>
      </c>
      <c r="H164" s="4"/>
      <c r="I164" s="4"/>
      <c r="J164" s="7"/>
      <c r="L164" s="3" t="str">
        <f>IF($A164="ADD",IF(NOT(ISBLANK(K164)),_xlfn.XLOOKUP(K164,ud_stormwater_purpose[lookupValue],ud_stormwater_purpose[lookupKey],"ERROR"),""), "")</f>
        <v/>
      </c>
      <c r="M164" s="4"/>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t="str">
        <f t="shared" ca="1" si="20"/>
        <v/>
      </c>
      <c r="AC164" s="4"/>
      <c r="AD164" s="3" t="str">
        <f t="shared" si="21"/>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2"/>
        <v/>
      </c>
      <c r="AJ164" s="3" t="str">
        <f>IF($A164="","",IF((AND($A164="ADD",OR(AI164="",AI164="Queenstown-Lakes District Council"))),"70",(_xlfn.XLOOKUP(AI164,ud_organisation_owner[lookupValue],ud_organisation_owner[lookupKey],""))))</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IF($A164="","",IF((AND($A164="ADD",OR(AM164="",AM164="Local Authority"))),"17",(_xlfn.XLOOKUP(AM164,ud_sub_organisation[lookupValue],ud_sub_organisation[lookupKey],""))))</f>
        <v/>
      </c>
      <c r="AO164" s="3" t="str">
        <f t="shared" si="25"/>
        <v/>
      </c>
      <c r="AP164" s="3" t="str">
        <f>IF($A164="","",IF((AND($A164="ADD",OR(AO164="",AO164="Vested Assets"))),"12",(_xlfn.XLOOKUP(AO164,ud_work_category[lookupValue],ud_work_category[lookupKey],""))))</f>
        <v/>
      </c>
      <c r="AQ164" s="7"/>
      <c r="AR164" s="2" t="str">
        <f t="shared" si="26"/>
        <v/>
      </c>
      <c r="AS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6"/>
      <c r="G165" s="3" t="str">
        <f>IF($A165="ADD",IF(NOT(ISBLANK(F165)),_xlfn.XLOOKUP(F165,side[lookupValue],side[lookupKey],"ERROR"),""), "")</f>
        <v/>
      </c>
      <c r="H165" s="4"/>
      <c r="I165" s="4"/>
      <c r="J165" s="7"/>
      <c r="L165" s="3" t="str">
        <f>IF($A165="ADD",IF(NOT(ISBLANK(K165)),_xlfn.XLOOKUP(K165,ud_stormwater_purpose[lookupValue],ud_stormwater_purpose[lookupKey],"ERROR"),""), "")</f>
        <v/>
      </c>
      <c r="M165" s="4"/>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t="str">
        <f t="shared" ca="1" si="20"/>
        <v/>
      </c>
      <c r="AC165" s="4"/>
      <c r="AD165" s="3" t="str">
        <f t="shared" si="21"/>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2"/>
        <v/>
      </c>
      <c r="AJ165" s="3" t="str">
        <f>IF($A165="","",IF((AND($A165="ADD",OR(AI165="",AI165="Queenstown-Lakes District Council"))),"70",(_xlfn.XLOOKUP(AI165,ud_organisation_owner[lookupValue],ud_organisation_owner[lookupKey],""))))</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IF($A165="","",IF((AND($A165="ADD",OR(AM165="",AM165="Local Authority"))),"17",(_xlfn.XLOOKUP(AM165,ud_sub_organisation[lookupValue],ud_sub_organisation[lookupKey],""))))</f>
        <v/>
      </c>
      <c r="AO165" s="3" t="str">
        <f t="shared" si="25"/>
        <v/>
      </c>
      <c r="AP165" s="3" t="str">
        <f>IF($A165="","",IF((AND($A165="ADD",OR(AO165="",AO165="Vested Assets"))),"12",(_xlfn.XLOOKUP(AO165,ud_work_category[lookupValue],ud_work_category[lookupKey],""))))</f>
        <v/>
      </c>
      <c r="AQ165" s="7"/>
      <c r="AR165" s="2" t="str">
        <f t="shared" si="26"/>
        <v/>
      </c>
      <c r="AS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6"/>
      <c r="G166" s="3" t="str">
        <f>IF($A166="ADD",IF(NOT(ISBLANK(F166)),_xlfn.XLOOKUP(F166,side[lookupValue],side[lookupKey],"ERROR"),""), "")</f>
        <v/>
      </c>
      <c r="H166" s="4"/>
      <c r="I166" s="4"/>
      <c r="J166" s="7"/>
      <c r="L166" s="3" t="str">
        <f>IF($A166="ADD",IF(NOT(ISBLANK(K166)),_xlfn.XLOOKUP(K166,ud_stormwater_purpose[lookupValue],ud_stormwater_purpose[lookupKey],"ERROR"),""), "")</f>
        <v/>
      </c>
      <c r="M166" s="4"/>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t="str">
        <f t="shared" ca="1" si="20"/>
        <v/>
      </c>
      <c r="AC166" s="4"/>
      <c r="AD166" s="3" t="str">
        <f t="shared" si="21"/>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2"/>
        <v/>
      </c>
      <c r="AJ166" s="3" t="str">
        <f>IF($A166="","",IF((AND($A166="ADD",OR(AI166="",AI166="Queenstown-Lakes District Council"))),"70",(_xlfn.XLOOKUP(AI166,ud_organisation_owner[lookupValue],ud_organisation_owner[lookupKey],""))))</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IF($A166="","",IF((AND($A166="ADD",OR(AM166="",AM166="Local Authority"))),"17",(_xlfn.XLOOKUP(AM166,ud_sub_organisation[lookupValue],ud_sub_organisation[lookupKey],""))))</f>
        <v/>
      </c>
      <c r="AO166" s="3" t="str">
        <f t="shared" si="25"/>
        <v/>
      </c>
      <c r="AP166" s="3" t="str">
        <f>IF($A166="","",IF((AND($A166="ADD",OR(AO166="",AO166="Vested Assets"))),"12",(_xlfn.XLOOKUP(AO166,ud_work_category[lookupValue],ud_work_category[lookupKey],""))))</f>
        <v/>
      </c>
      <c r="AQ166" s="7"/>
      <c r="AR166" s="2" t="str">
        <f t="shared" si="26"/>
        <v/>
      </c>
      <c r="AS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6"/>
      <c r="G167" s="3" t="str">
        <f>IF($A167="ADD",IF(NOT(ISBLANK(F167)),_xlfn.XLOOKUP(F167,side[lookupValue],side[lookupKey],"ERROR"),""), "")</f>
        <v/>
      </c>
      <c r="H167" s="4"/>
      <c r="I167" s="4"/>
      <c r="J167" s="7"/>
      <c r="L167" s="3" t="str">
        <f>IF($A167="ADD",IF(NOT(ISBLANK(K167)),_xlfn.XLOOKUP(K167,ud_stormwater_purpose[lookupValue],ud_stormwater_purpose[lookupKey],"ERROR"),""), "")</f>
        <v/>
      </c>
      <c r="M167" s="4"/>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t="str">
        <f t="shared" ca="1" si="20"/>
        <v/>
      </c>
      <c r="AC167" s="4"/>
      <c r="AD167" s="3" t="str">
        <f t="shared" si="21"/>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2"/>
        <v/>
      </c>
      <c r="AJ167" s="3" t="str">
        <f>IF($A167="","",IF((AND($A167="ADD",OR(AI167="",AI167="Queenstown-Lakes District Council"))),"70",(_xlfn.XLOOKUP(AI167,ud_organisation_owner[lookupValue],ud_organisation_owner[lookupKey],""))))</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IF($A167="","",IF((AND($A167="ADD",OR(AM167="",AM167="Local Authority"))),"17",(_xlfn.XLOOKUP(AM167,ud_sub_organisation[lookupValue],ud_sub_organisation[lookupKey],""))))</f>
        <v/>
      </c>
      <c r="AO167" s="3" t="str">
        <f t="shared" si="25"/>
        <v/>
      </c>
      <c r="AP167" s="3" t="str">
        <f>IF($A167="","",IF((AND($A167="ADD",OR(AO167="",AO167="Vested Assets"))),"12",(_xlfn.XLOOKUP(AO167,ud_work_category[lookupValue],ud_work_category[lookupKey],""))))</f>
        <v/>
      </c>
      <c r="AQ167" s="7"/>
      <c r="AR167" s="2" t="str">
        <f t="shared" si="26"/>
        <v/>
      </c>
      <c r="AS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6"/>
      <c r="G168" s="3" t="str">
        <f>IF($A168="ADD",IF(NOT(ISBLANK(F168)),_xlfn.XLOOKUP(F168,side[lookupValue],side[lookupKey],"ERROR"),""), "")</f>
        <v/>
      </c>
      <c r="H168" s="4"/>
      <c r="I168" s="4"/>
      <c r="J168" s="7"/>
      <c r="L168" s="3" t="str">
        <f>IF($A168="ADD",IF(NOT(ISBLANK(K168)),_xlfn.XLOOKUP(K168,ud_stormwater_purpose[lookupValue],ud_stormwater_purpose[lookupKey],"ERROR"),""), "")</f>
        <v/>
      </c>
      <c r="M168" s="4"/>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t="str">
        <f t="shared" ca="1" si="20"/>
        <v/>
      </c>
      <c r="AC168" s="4"/>
      <c r="AD168" s="3" t="str">
        <f t="shared" si="21"/>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2"/>
        <v/>
      </c>
      <c r="AJ168" s="3" t="str">
        <f>IF($A168="","",IF((AND($A168="ADD",OR(AI168="",AI168="Queenstown-Lakes District Council"))),"70",(_xlfn.XLOOKUP(AI168,ud_organisation_owner[lookupValue],ud_organisation_owner[lookupKey],""))))</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IF($A168="","",IF((AND($A168="ADD",OR(AM168="",AM168="Local Authority"))),"17",(_xlfn.XLOOKUP(AM168,ud_sub_organisation[lookupValue],ud_sub_organisation[lookupKey],""))))</f>
        <v/>
      </c>
      <c r="AO168" s="3" t="str">
        <f t="shared" si="25"/>
        <v/>
      </c>
      <c r="AP168" s="3" t="str">
        <f>IF($A168="","",IF((AND($A168="ADD",OR(AO168="",AO168="Vested Assets"))),"12",(_xlfn.XLOOKUP(AO168,ud_work_category[lookupValue],ud_work_category[lookupKey],""))))</f>
        <v/>
      </c>
      <c r="AQ168" s="7"/>
      <c r="AR168" s="2" t="str">
        <f t="shared" si="26"/>
        <v/>
      </c>
      <c r="AS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6"/>
      <c r="G169" s="3" t="str">
        <f>IF($A169="ADD",IF(NOT(ISBLANK(F169)),_xlfn.XLOOKUP(F169,side[lookupValue],side[lookupKey],"ERROR"),""), "")</f>
        <v/>
      </c>
      <c r="H169" s="4"/>
      <c r="I169" s="4"/>
      <c r="J169" s="7"/>
      <c r="L169" s="3" t="str">
        <f>IF($A169="ADD",IF(NOT(ISBLANK(K169)),_xlfn.XLOOKUP(K169,ud_stormwater_purpose[lookupValue],ud_stormwater_purpose[lookupKey],"ERROR"),""), "")</f>
        <v/>
      </c>
      <c r="M169" s="4"/>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t="str">
        <f t="shared" ca="1" si="20"/>
        <v/>
      </c>
      <c r="AC169" s="4"/>
      <c r="AD169" s="3" t="str">
        <f t="shared" si="21"/>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2"/>
        <v/>
      </c>
      <c r="AJ169" s="3" t="str">
        <f>IF($A169="","",IF((AND($A169="ADD",OR(AI169="",AI169="Queenstown-Lakes District Council"))),"70",(_xlfn.XLOOKUP(AI169,ud_organisation_owner[lookupValue],ud_organisation_owner[lookupKey],""))))</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IF($A169="","",IF((AND($A169="ADD",OR(AM169="",AM169="Local Authority"))),"17",(_xlfn.XLOOKUP(AM169,ud_sub_organisation[lookupValue],ud_sub_organisation[lookupKey],""))))</f>
        <v/>
      </c>
      <c r="AO169" s="3" t="str">
        <f t="shared" si="25"/>
        <v/>
      </c>
      <c r="AP169" s="3" t="str">
        <f>IF($A169="","",IF((AND($A169="ADD",OR(AO169="",AO169="Vested Assets"))),"12",(_xlfn.XLOOKUP(AO169,ud_work_category[lookupValue],ud_work_category[lookupKey],""))))</f>
        <v/>
      </c>
      <c r="AQ169" s="7"/>
      <c r="AR169" s="2" t="str">
        <f t="shared" si="26"/>
        <v/>
      </c>
      <c r="AS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6"/>
      <c r="G170" s="3" t="str">
        <f>IF($A170="ADD",IF(NOT(ISBLANK(F170)),_xlfn.XLOOKUP(F170,side[lookupValue],side[lookupKey],"ERROR"),""), "")</f>
        <v/>
      </c>
      <c r="H170" s="4"/>
      <c r="I170" s="4"/>
      <c r="J170" s="7"/>
      <c r="L170" s="3" t="str">
        <f>IF($A170="ADD",IF(NOT(ISBLANK(K170)),_xlfn.XLOOKUP(K170,ud_stormwater_purpose[lookupValue],ud_stormwater_purpose[lookupKey],"ERROR"),""), "")</f>
        <v/>
      </c>
      <c r="M170" s="4"/>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t="str">
        <f t="shared" ca="1" si="20"/>
        <v/>
      </c>
      <c r="AC170" s="4"/>
      <c r="AD170" s="3" t="str">
        <f t="shared" si="21"/>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2"/>
        <v/>
      </c>
      <c r="AJ170" s="3" t="str">
        <f>IF($A170="","",IF((AND($A170="ADD",OR(AI170="",AI170="Queenstown-Lakes District Council"))),"70",(_xlfn.XLOOKUP(AI170,ud_organisation_owner[lookupValue],ud_organisation_owner[lookupKey],""))))</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IF($A170="","",IF((AND($A170="ADD",OR(AM170="",AM170="Local Authority"))),"17",(_xlfn.XLOOKUP(AM170,ud_sub_organisation[lookupValue],ud_sub_organisation[lookupKey],""))))</f>
        <v/>
      </c>
      <c r="AO170" s="3" t="str">
        <f t="shared" si="25"/>
        <v/>
      </c>
      <c r="AP170" s="3" t="str">
        <f>IF($A170="","",IF((AND($A170="ADD",OR(AO170="",AO170="Vested Assets"))),"12",(_xlfn.XLOOKUP(AO170,ud_work_category[lookupValue],ud_work_category[lookupKey],""))))</f>
        <v/>
      </c>
      <c r="AQ170" s="7"/>
      <c r="AR170" s="2" t="str">
        <f t="shared" si="26"/>
        <v/>
      </c>
      <c r="AS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6"/>
      <c r="G171" s="3" t="str">
        <f>IF($A171="ADD",IF(NOT(ISBLANK(F171)),_xlfn.XLOOKUP(F171,side[lookupValue],side[lookupKey],"ERROR"),""), "")</f>
        <v/>
      </c>
      <c r="H171" s="4"/>
      <c r="I171" s="4"/>
      <c r="J171" s="7"/>
      <c r="L171" s="3" t="str">
        <f>IF($A171="ADD",IF(NOT(ISBLANK(K171)),_xlfn.XLOOKUP(K171,ud_stormwater_purpose[lookupValue],ud_stormwater_purpose[lookupKey],"ERROR"),""), "")</f>
        <v/>
      </c>
      <c r="M171" s="4"/>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t="str">
        <f t="shared" ca="1" si="20"/>
        <v/>
      </c>
      <c r="AC171" s="4"/>
      <c r="AD171" s="3" t="str">
        <f t="shared" si="21"/>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2"/>
        <v/>
      </c>
      <c r="AJ171" s="3" t="str">
        <f>IF($A171="","",IF((AND($A171="ADD",OR(AI171="",AI171="Queenstown-Lakes District Council"))),"70",(_xlfn.XLOOKUP(AI171,ud_organisation_owner[lookupValue],ud_organisation_owner[lookupKey],""))))</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IF($A171="","",IF((AND($A171="ADD",OR(AM171="",AM171="Local Authority"))),"17",(_xlfn.XLOOKUP(AM171,ud_sub_organisation[lookupValue],ud_sub_organisation[lookupKey],""))))</f>
        <v/>
      </c>
      <c r="AO171" s="3" t="str">
        <f t="shared" si="25"/>
        <v/>
      </c>
      <c r="AP171" s="3" t="str">
        <f>IF($A171="","",IF((AND($A171="ADD",OR(AO171="",AO171="Vested Assets"))),"12",(_xlfn.XLOOKUP(AO171,ud_work_category[lookupValue],ud_work_category[lookupKey],""))))</f>
        <v/>
      </c>
      <c r="AQ171" s="7"/>
      <c r="AR171" s="2" t="str">
        <f t="shared" si="26"/>
        <v/>
      </c>
      <c r="AS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6"/>
      <c r="G172" s="3" t="str">
        <f>IF($A172="ADD",IF(NOT(ISBLANK(F172)),_xlfn.XLOOKUP(F172,side[lookupValue],side[lookupKey],"ERROR"),""), "")</f>
        <v/>
      </c>
      <c r="H172" s="4"/>
      <c r="I172" s="4"/>
      <c r="J172" s="7"/>
      <c r="L172" s="3" t="str">
        <f>IF($A172="ADD",IF(NOT(ISBLANK(K172)),_xlfn.XLOOKUP(K172,ud_stormwater_purpose[lookupValue],ud_stormwater_purpose[lookupKey],"ERROR"),""), "")</f>
        <v/>
      </c>
      <c r="M172" s="4"/>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t="str">
        <f t="shared" ca="1" si="20"/>
        <v/>
      </c>
      <c r="AC172" s="4"/>
      <c r="AD172" s="3" t="str">
        <f t="shared" si="21"/>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2"/>
        <v/>
      </c>
      <c r="AJ172" s="3" t="str">
        <f>IF($A172="","",IF((AND($A172="ADD",OR(AI172="",AI172="Queenstown-Lakes District Council"))),"70",(_xlfn.XLOOKUP(AI172,ud_organisation_owner[lookupValue],ud_organisation_owner[lookupKey],""))))</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IF($A172="","",IF((AND($A172="ADD",OR(AM172="",AM172="Local Authority"))),"17",(_xlfn.XLOOKUP(AM172,ud_sub_organisation[lookupValue],ud_sub_organisation[lookupKey],""))))</f>
        <v/>
      </c>
      <c r="AO172" s="3" t="str">
        <f t="shared" si="25"/>
        <v/>
      </c>
      <c r="AP172" s="3" t="str">
        <f>IF($A172="","",IF((AND($A172="ADD",OR(AO172="",AO172="Vested Assets"))),"12",(_xlfn.XLOOKUP(AO172,ud_work_category[lookupValue],ud_work_category[lookupKey],""))))</f>
        <v/>
      </c>
      <c r="AQ172" s="7"/>
      <c r="AR172" s="2" t="str">
        <f t="shared" si="26"/>
        <v/>
      </c>
      <c r="AS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6"/>
      <c r="G173" s="3" t="str">
        <f>IF($A173="ADD",IF(NOT(ISBLANK(F173)),_xlfn.XLOOKUP(F173,side[lookupValue],side[lookupKey],"ERROR"),""), "")</f>
        <v/>
      </c>
      <c r="H173" s="4"/>
      <c r="I173" s="4"/>
      <c r="J173" s="7"/>
      <c r="L173" s="3" t="str">
        <f>IF($A173="ADD",IF(NOT(ISBLANK(K173)),_xlfn.XLOOKUP(K173,ud_stormwater_purpose[lookupValue],ud_stormwater_purpose[lookupKey],"ERROR"),""), "")</f>
        <v/>
      </c>
      <c r="M173" s="4"/>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t="str">
        <f t="shared" ca="1" si="20"/>
        <v/>
      </c>
      <c r="AC173" s="4"/>
      <c r="AD173" s="3" t="str">
        <f t="shared" si="21"/>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2"/>
        <v/>
      </c>
      <c r="AJ173" s="3" t="str">
        <f>IF($A173="","",IF((AND($A173="ADD",OR(AI173="",AI173="Queenstown-Lakes District Council"))),"70",(_xlfn.XLOOKUP(AI173,ud_organisation_owner[lookupValue],ud_organisation_owner[lookupKey],""))))</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IF($A173="","",IF((AND($A173="ADD",OR(AM173="",AM173="Local Authority"))),"17",(_xlfn.XLOOKUP(AM173,ud_sub_organisation[lookupValue],ud_sub_organisation[lookupKey],""))))</f>
        <v/>
      </c>
      <c r="AO173" s="3" t="str">
        <f t="shared" si="25"/>
        <v/>
      </c>
      <c r="AP173" s="3" t="str">
        <f>IF($A173="","",IF((AND($A173="ADD",OR(AO173="",AO173="Vested Assets"))),"12",(_xlfn.XLOOKUP(AO173,ud_work_category[lookupValue],ud_work_category[lookupKey],""))))</f>
        <v/>
      </c>
      <c r="AQ173" s="7"/>
      <c r="AR173" s="2" t="str">
        <f t="shared" si="26"/>
        <v/>
      </c>
      <c r="AS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6"/>
      <c r="G174" s="3" t="str">
        <f>IF($A174="ADD",IF(NOT(ISBLANK(F174)),_xlfn.XLOOKUP(F174,side[lookupValue],side[lookupKey],"ERROR"),""), "")</f>
        <v/>
      </c>
      <c r="H174" s="4"/>
      <c r="I174" s="4"/>
      <c r="J174" s="7"/>
      <c r="L174" s="3" t="str">
        <f>IF($A174="ADD",IF(NOT(ISBLANK(K174)),_xlfn.XLOOKUP(K174,ud_stormwater_purpose[lookupValue],ud_stormwater_purpose[lookupKey],"ERROR"),""), "")</f>
        <v/>
      </c>
      <c r="M174" s="4"/>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t="str">
        <f t="shared" ca="1" si="20"/>
        <v/>
      </c>
      <c r="AC174" s="4"/>
      <c r="AD174" s="3" t="str">
        <f t="shared" si="21"/>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2"/>
        <v/>
      </c>
      <c r="AJ174" s="3" t="str">
        <f>IF($A174="","",IF((AND($A174="ADD",OR(AI174="",AI174="Queenstown-Lakes District Council"))),"70",(_xlfn.XLOOKUP(AI174,ud_organisation_owner[lookupValue],ud_organisation_owner[lookupKey],""))))</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IF($A174="","",IF((AND($A174="ADD",OR(AM174="",AM174="Local Authority"))),"17",(_xlfn.XLOOKUP(AM174,ud_sub_organisation[lookupValue],ud_sub_organisation[lookupKey],""))))</f>
        <v/>
      </c>
      <c r="AO174" s="3" t="str">
        <f t="shared" si="25"/>
        <v/>
      </c>
      <c r="AP174" s="3" t="str">
        <f>IF($A174="","",IF((AND($A174="ADD",OR(AO174="",AO174="Vested Assets"))),"12",(_xlfn.XLOOKUP(AO174,ud_work_category[lookupValue],ud_work_category[lookupKey],""))))</f>
        <v/>
      </c>
      <c r="AQ174" s="7"/>
      <c r="AR174" s="2" t="str">
        <f t="shared" si="26"/>
        <v/>
      </c>
      <c r="AS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6"/>
      <c r="G175" s="3" t="str">
        <f>IF($A175="ADD",IF(NOT(ISBLANK(F175)),_xlfn.XLOOKUP(F175,side[lookupValue],side[lookupKey],"ERROR"),""), "")</f>
        <v/>
      </c>
      <c r="H175" s="4"/>
      <c r="I175" s="4"/>
      <c r="J175" s="7"/>
      <c r="L175" s="3" t="str">
        <f>IF($A175="ADD",IF(NOT(ISBLANK(K175)),_xlfn.XLOOKUP(K175,ud_stormwater_purpose[lookupValue],ud_stormwater_purpose[lookupKey],"ERROR"),""), "")</f>
        <v/>
      </c>
      <c r="M175" s="4"/>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t="str">
        <f t="shared" ca="1" si="20"/>
        <v/>
      </c>
      <c r="AC175" s="4"/>
      <c r="AD175" s="3" t="str">
        <f t="shared" si="21"/>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2"/>
        <v/>
      </c>
      <c r="AJ175" s="3" t="str">
        <f>IF($A175="","",IF((AND($A175="ADD",OR(AI175="",AI175="Queenstown-Lakes District Council"))),"70",(_xlfn.XLOOKUP(AI175,ud_organisation_owner[lookupValue],ud_organisation_owner[lookupKey],""))))</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IF($A175="","",IF((AND($A175="ADD",OR(AM175="",AM175="Local Authority"))),"17",(_xlfn.XLOOKUP(AM175,ud_sub_organisation[lookupValue],ud_sub_organisation[lookupKey],""))))</f>
        <v/>
      </c>
      <c r="AO175" s="3" t="str">
        <f t="shared" si="25"/>
        <v/>
      </c>
      <c r="AP175" s="3" t="str">
        <f>IF($A175="","",IF((AND($A175="ADD",OR(AO175="",AO175="Vested Assets"))),"12",(_xlfn.XLOOKUP(AO175,ud_work_category[lookupValue],ud_work_category[lookupKey],""))))</f>
        <v/>
      </c>
      <c r="AQ175" s="7"/>
      <c r="AR175" s="2" t="str">
        <f t="shared" si="26"/>
        <v/>
      </c>
      <c r="AS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6"/>
      <c r="G176" s="3" t="str">
        <f>IF($A176="ADD",IF(NOT(ISBLANK(F176)),_xlfn.XLOOKUP(F176,side[lookupValue],side[lookupKey],"ERROR"),""), "")</f>
        <v/>
      </c>
      <c r="H176" s="4"/>
      <c r="I176" s="4"/>
      <c r="J176" s="7"/>
      <c r="L176" s="3" t="str">
        <f>IF($A176="ADD",IF(NOT(ISBLANK(K176)),_xlfn.XLOOKUP(K176,ud_stormwater_purpose[lookupValue],ud_stormwater_purpose[lookupKey],"ERROR"),""), "")</f>
        <v/>
      </c>
      <c r="M176" s="4"/>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t="str">
        <f t="shared" ca="1" si="20"/>
        <v/>
      </c>
      <c r="AC176" s="4"/>
      <c r="AD176" s="3" t="str">
        <f t="shared" si="21"/>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2"/>
        <v/>
      </c>
      <c r="AJ176" s="3" t="str">
        <f>IF($A176="","",IF((AND($A176="ADD",OR(AI176="",AI176="Queenstown-Lakes District Council"))),"70",(_xlfn.XLOOKUP(AI176,ud_organisation_owner[lookupValue],ud_organisation_owner[lookupKey],""))))</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IF($A176="","",IF((AND($A176="ADD",OR(AM176="",AM176="Local Authority"))),"17",(_xlfn.XLOOKUP(AM176,ud_sub_organisation[lookupValue],ud_sub_organisation[lookupKey],""))))</f>
        <v/>
      </c>
      <c r="AO176" s="3" t="str">
        <f t="shared" si="25"/>
        <v/>
      </c>
      <c r="AP176" s="3" t="str">
        <f>IF($A176="","",IF((AND($A176="ADD",OR(AO176="",AO176="Vested Assets"))),"12",(_xlfn.XLOOKUP(AO176,ud_work_category[lookupValue],ud_work_category[lookupKey],""))))</f>
        <v/>
      </c>
      <c r="AQ176" s="7"/>
      <c r="AR176" s="2" t="str">
        <f t="shared" si="26"/>
        <v/>
      </c>
      <c r="AS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6"/>
      <c r="G177" s="3" t="str">
        <f>IF($A177="ADD",IF(NOT(ISBLANK(F177)),_xlfn.XLOOKUP(F177,side[lookupValue],side[lookupKey],"ERROR"),""), "")</f>
        <v/>
      </c>
      <c r="H177" s="4"/>
      <c r="I177" s="4"/>
      <c r="J177" s="7"/>
      <c r="L177" s="3" t="str">
        <f>IF($A177="ADD",IF(NOT(ISBLANK(K177)),_xlfn.XLOOKUP(K177,ud_stormwater_purpose[lookupValue],ud_stormwater_purpose[lookupKey],"ERROR"),""), "")</f>
        <v/>
      </c>
      <c r="M177" s="4"/>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t="str">
        <f t="shared" ca="1" si="20"/>
        <v/>
      </c>
      <c r="AC177" s="4"/>
      <c r="AD177" s="3" t="str">
        <f t="shared" si="21"/>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2"/>
        <v/>
      </c>
      <c r="AJ177" s="3" t="str">
        <f>IF($A177="","",IF((AND($A177="ADD",OR(AI177="",AI177="Queenstown-Lakes District Council"))),"70",(_xlfn.XLOOKUP(AI177,ud_organisation_owner[lookupValue],ud_organisation_owner[lookupKey],""))))</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IF($A177="","",IF((AND($A177="ADD",OR(AM177="",AM177="Local Authority"))),"17",(_xlfn.XLOOKUP(AM177,ud_sub_organisation[lookupValue],ud_sub_organisation[lookupKey],""))))</f>
        <v/>
      </c>
      <c r="AO177" s="3" t="str">
        <f t="shared" si="25"/>
        <v/>
      </c>
      <c r="AP177" s="3" t="str">
        <f>IF($A177="","",IF((AND($A177="ADD",OR(AO177="",AO177="Vested Assets"))),"12",(_xlfn.XLOOKUP(AO177,ud_work_category[lookupValue],ud_work_category[lookupKey],""))))</f>
        <v/>
      </c>
      <c r="AQ177" s="7"/>
      <c r="AR177" s="2" t="str">
        <f t="shared" si="26"/>
        <v/>
      </c>
      <c r="AS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6"/>
      <c r="G178" s="3" t="str">
        <f>IF($A178="ADD",IF(NOT(ISBLANK(F178)),_xlfn.XLOOKUP(F178,side[lookupValue],side[lookupKey],"ERROR"),""), "")</f>
        <v/>
      </c>
      <c r="H178" s="4"/>
      <c r="I178" s="4"/>
      <c r="J178" s="7"/>
      <c r="L178" s="3" t="str">
        <f>IF($A178="ADD",IF(NOT(ISBLANK(K178)),_xlfn.XLOOKUP(K178,ud_stormwater_purpose[lookupValue],ud_stormwater_purpose[lookupKey],"ERROR"),""), "")</f>
        <v/>
      </c>
      <c r="M178" s="4"/>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t="str">
        <f t="shared" ca="1" si="20"/>
        <v/>
      </c>
      <c r="AC178" s="4"/>
      <c r="AD178" s="3" t="str">
        <f t="shared" si="21"/>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2"/>
        <v/>
      </c>
      <c r="AJ178" s="3" t="str">
        <f>IF($A178="","",IF((AND($A178="ADD",OR(AI178="",AI178="Queenstown-Lakes District Council"))),"70",(_xlfn.XLOOKUP(AI178,ud_organisation_owner[lookupValue],ud_organisation_owner[lookupKey],""))))</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IF($A178="","",IF((AND($A178="ADD",OR(AM178="",AM178="Local Authority"))),"17",(_xlfn.XLOOKUP(AM178,ud_sub_organisation[lookupValue],ud_sub_organisation[lookupKey],""))))</f>
        <v/>
      </c>
      <c r="AO178" s="3" t="str">
        <f t="shared" si="25"/>
        <v/>
      </c>
      <c r="AP178" s="3" t="str">
        <f>IF($A178="","",IF((AND($A178="ADD",OR(AO178="",AO178="Vested Assets"))),"12",(_xlfn.XLOOKUP(AO178,ud_work_category[lookupValue],ud_work_category[lookupKey],""))))</f>
        <v/>
      </c>
      <c r="AQ178" s="7"/>
      <c r="AR178" s="2" t="str">
        <f t="shared" si="26"/>
        <v/>
      </c>
      <c r="AS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6"/>
      <c r="G179" s="3" t="str">
        <f>IF($A179="ADD",IF(NOT(ISBLANK(F179)),_xlfn.XLOOKUP(F179,side[lookupValue],side[lookupKey],"ERROR"),""), "")</f>
        <v/>
      </c>
      <c r="H179" s="4"/>
      <c r="I179" s="4"/>
      <c r="J179" s="7"/>
      <c r="L179" s="3" t="str">
        <f>IF($A179="ADD",IF(NOT(ISBLANK(K179)),_xlfn.XLOOKUP(K179,ud_stormwater_purpose[lookupValue],ud_stormwater_purpose[lookupKey],"ERROR"),""), "")</f>
        <v/>
      </c>
      <c r="M179" s="4"/>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t="str">
        <f t="shared" ca="1" si="20"/>
        <v/>
      </c>
      <c r="AC179" s="4"/>
      <c r="AD179" s="3" t="str">
        <f t="shared" si="21"/>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2"/>
        <v/>
      </c>
      <c r="AJ179" s="3" t="str">
        <f>IF($A179="","",IF((AND($A179="ADD",OR(AI179="",AI179="Queenstown-Lakes District Council"))),"70",(_xlfn.XLOOKUP(AI179,ud_organisation_owner[lookupValue],ud_organisation_owner[lookupKey],""))))</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IF($A179="","",IF((AND($A179="ADD",OR(AM179="",AM179="Local Authority"))),"17",(_xlfn.XLOOKUP(AM179,ud_sub_organisation[lookupValue],ud_sub_organisation[lookupKey],""))))</f>
        <v/>
      </c>
      <c r="AO179" s="3" t="str">
        <f t="shared" si="25"/>
        <v/>
      </c>
      <c r="AP179" s="3" t="str">
        <f>IF($A179="","",IF((AND($A179="ADD",OR(AO179="",AO179="Vested Assets"))),"12",(_xlfn.XLOOKUP(AO179,ud_work_category[lookupValue],ud_work_category[lookupKey],""))))</f>
        <v/>
      </c>
      <c r="AQ179" s="7"/>
      <c r="AR179" s="2" t="str">
        <f t="shared" si="26"/>
        <v/>
      </c>
      <c r="AS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6"/>
      <c r="G180" s="3" t="str">
        <f>IF($A180="ADD",IF(NOT(ISBLANK(F180)),_xlfn.XLOOKUP(F180,side[lookupValue],side[lookupKey],"ERROR"),""), "")</f>
        <v/>
      </c>
      <c r="H180" s="4"/>
      <c r="I180" s="4"/>
      <c r="J180" s="7"/>
      <c r="L180" s="3" t="str">
        <f>IF($A180="ADD",IF(NOT(ISBLANK(K180)),_xlfn.XLOOKUP(K180,ud_stormwater_purpose[lookupValue],ud_stormwater_purpose[lookupKey],"ERROR"),""), "")</f>
        <v/>
      </c>
      <c r="M180" s="4"/>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t="str">
        <f t="shared" ca="1" si="20"/>
        <v/>
      </c>
      <c r="AC180" s="4"/>
      <c r="AD180" s="3" t="str">
        <f t="shared" si="21"/>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2"/>
        <v/>
      </c>
      <c r="AJ180" s="3" t="str">
        <f>IF($A180="","",IF((AND($A180="ADD",OR(AI180="",AI180="Queenstown-Lakes District Council"))),"70",(_xlfn.XLOOKUP(AI180,ud_organisation_owner[lookupValue],ud_organisation_owner[lookupKey],""))))</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IF($A180="","",IF((AND($A180="ADD",OR(AM180="",AM180="Local Authority"))),"17",(_xlfn.XLOOKUP(AM180,ud_sub_organisation[lookupValue],ud_sub_organisation[lookupKey],""))))</f>
        <v/>
      </c>
      <c r="AO180" s="3" t="str">
        <f t="shared" si="25"/>
        <v/>
      </c>
      <c r="AP180" s="3" t="str">
        <f>IF($A180="","",IF((AND($A180="ADD",OR(AO180="",AO180="Vested Assets"))),"12",(_xlfn.XLOOKUP(AO180,ud_work_category[lookupValue],ud_work_category[lookupKey],""))))</f>
        <v/>
      </c>
      <c r="AQ180" s="7"/>
      <c r="AR180" s="2" t="str">
        <f t="shared" si="26"/>
        <v/>
      </c>
      <c r="AS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6"/>
      <c r="G181" s="3" t="str">
        <f>IF($A181="ADD",IF(NOT(ISBLANK(F181)),_xlfn.XLOOKUP(F181,side[lookupValue],side[lookupKey],"ERROR"),""), "")</f>
        <v/>
      </c>
      <c r="H181" s="4"/>
      <c r="I181" s="4"/>
      <c r="J181" s="7"/>
      <c r="L181" s="3" t="str">
        <f>IF($A181="ADD",IF(NOT(ISBLANK(K181)),_xlfn.XLOOKUP(K181,ud_stormwater_purpose[lookupValue],ud_stormwater_purpose[lookupKey],"ERROR"),""), "")</f>
        <v/>
      </c>
      <c r="M181" s="4"/>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t="str">
        <f t="shared" ca="1" si="20"/>
        <v/>
      </c>
      <c r="AC181" s="4"/>
      <c r="AD181" s="3" t="str">
        <f t="shared" si="21"/>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2"/>
        <v/>
      </c>
      <c r="AJ181" s="3" t="str">
        <f>IF($A181="","",IF((AND($A181="ADD",OR(AI181="",AI181="Queenstown-Lakes District Council"))),"70",(_xlfn.XLOOKUP(AI181,ud_organisation_owner[lookupValue],ud_organisation_owner[lookupKey],""))))</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IF($A181="","",IF((AND($A181="ADD",OR(AM181="",AM181="Local Authority"))),"17",(_xlfn.XLOOKUP(AM181,ud_sub_organisation[lookupValue],ud_sub_organisation[lookupKey],""))))</f>
        <v/>
      </c>
      <c r="AO181" s="3" t="str">
        <f t="shared" si="25"/>
        <v/>
      </c>
      <c r="AP181" s="3" t="str">
        <f>IF($A181="","",IF((AND($A181="ADD",OR(AO181="",AO181="Vested Assets"))),"12",(_xlfn.XLOOKUP(AO181,ud_work_category[lookupValue],ud_work_category[lookupKey],""))))</f>
        <v/>
      </c>
      <c r="AQ181" s="7"/>
      <c r="AR181" s="2" t="str">
        <f t="shared" si="26"/>
        <v/>
      </c>
      <c r="AS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6"/>
      <c r="G182" s="3" t="str">
        <f>IF($A182="ADD",IF(NOT(ISBLANK(F182)),_xlfn.XLOOKUP(F182,side[lookupValue],side[lookupKey],"ERROR"),""), "")</f>
        <v/>
      </c>
      <c r="H182" s="4"/>
      <c r="I182" s="4"/>
      <c r="J182" s="7"/>
      <c r="L182" s="3" t="str">
        <f>IF($A182="ADD",IF(NOT(ISBLANK(K182)),_xlfn.XLOOKUP(K182,ud_stormwater_purpose[lookupValue],ud_stormwater_purpose[lookupKey],"ERROR"),""), "")</f>
        <v/>
      </c>
      <c r="M182" s="4"/>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t="str">
        <f t="shared" ca="1" si="20"/>
        <v/>
      </c>
      <c r="AC182" s="4"/>
      <c r="AD182" s="3" t="str">
        <f t="shared" si="21"/>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2"/>
        <v/>
      </c>
      <c r="AJ182" s="3" t="str">
        <f>IF($A182="","",IF((AND($A182="ADD",OR(AI182="",AI182="Queenstown-Lakes District Council"))),"70",(_xlfn.XLOOKUP(AI182,ud_organisation_owner[lookupValue],ud_organisation_owner[lookupKey],""))))</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IF($A182="","",IF((AND($A182="ADD",OR(AM182="",AM182="Local Authority"))),"17",(_xlfn.XLOOKUP(AM182,ud_sub_organisation[lookupValue],ud_sub_organisation[lookupKey],""))))</f>
        <v/>
      </c>
      <c r="AO182" s="3" t="str">
        <f t="shared" si="25"/>
        <v/>
      </c>
      <c r="AP182" s="3" t="str">
        <f>IF($A182="","",IF((AND($A182="ADD",OR(AO182="",AO182="Vested Assets"))),"12",(_xlfn.XLOOKUP(AO182,ud_work_category[lookupValue],ud_work_category[lookupKey],""))))</f>
        <v/>
      </c>
      <c r="AQ182" s="7"/>
      <c r="AR182" s="2" t="str">
        <f t="shared" si="26"/>
        <v/>
      </c>
      <c r="AS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6"/>
      <c r="G183" s="3" t="str">
        <f>IF($A183="ADD",IF(NOT(ISBLANK(F183)),_xlfn.XLOOKUP(F183,side[lookupValue],side[lookupKey],"ERROR"),""), "")</f>
        <v/>
      </c>
      <c r="H183" s="4"/>
      <c r="I183" s="4"/>
      <c r="J183" s="7"/>
      <c r="L183" s="3" t="str">
        <f>IF($A183="ADD",IF(NOT(ISBLANK(K183)),_xlfn.XLOOKUP(K183,ud_stormwater_purpose[lookupValue],ud_stormwater_purpose[lookupKey],"ERROR"),""), "")</f>
        <v/>
      </c>
      <c r="M183" s="4"/>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t="str">
        <f t="shared" ca="1" si="20"/>
        <v/>
      </c>
      <c r="AC183" s="4"/>
      <c r="AD183" s="3" t="str">
        <f t="shared" si="21"/>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2"/>
        <v/>
      </c>
      <c r="AJ183" s="3" t="str">
        <f>IF($A183="","",IF((AND($A183="ADD",OR(AI183="",AI183="Queenstown-Lakes District Council"))),"70",(_xlfn.XLOOKUP(AI183,ud_organisation_owner[lookupValue],ud_organisation_owner[lookupKey],""))))</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IF($A183="","",IF((AND($A183="ADD",OR(AM183="",AM183="Local Authority"))),"17",(_xlfn.XLOOKUP(AM183,ud_sub_organisation[lookupValue],ud_sub_organisation[lookupKey],""))))</f>
        <v/>
      </c>
      <c r="AO183" s="3" t="str">
        <f t="shared" si="25"/>
        <v/>
      </c>
      <c r="AP183" s="3" t="str">
        <f>IF($A183="","",IF((AND($A183="ADD",OR(AO183="",AO183="Vested Assets"))),"12",(_xlfn.XLOOKUP(AO183,ud_work_category[lookupValue],ud_work_category[lookupKey],""))))</f>
        <v/>
      </c>
      <c r="AQ183" s="7"/>
      <c r="AR183" s="2" t="str">
        <f t="shared" si="26"/>
        <v/>
      </c>
      <c r="AS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6"/>
      <c r="G184" s="3" t="str">
        <f>IF($A184="ADD",IF(NOT(ISBLANK(F184)),_xlfn.XLOOKUP(F184,side[lookupValue],side[lookupKey],"ERROR"),""), "")</f>
        <v/>
      </c>
      <c r="H184" s="4"/>
      <c r="I184" s="4"/>
      <c r="J184" s="7"/>
      <c r="L184" s="3" t="str">
        <f>IF($A184="ADD",IF(NOT(ISBLANK(K184)),_xlfn.XLOOKUP(K184,ud_stormwater_purpose[lookupValue],ud_stormwater_purpose[lookupKey],"ERROR"),""), "")</f>
        <v/>
      </c>
      <c r="M184" s="4"/>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t="str">
        <f t="shared" ca="1" si="20"/>
        <v/>
      </c>
      <c r="AC184" s="4"/>
      <c r="AD184" s="3" t="str">
        <f t="shared" si="21"/>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2"/>
        <v/>
      </c>
      <c r="AJ184" s="3" t="str">
        <f>IF($A184="","",IF((AND($A184="ADD",OR(AI184="",AI184="Queenstown-Lakes District Council"))),"70",(_xlfn.XLOOKUP(AI184,ud_organisation_owner[lookupValue],ud_organisation_owner[lookupKey],""))))</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IF($A184="","",IF((AND($A184="ADD",OR(AM184="",AM184="Local Authority"))),"17",(_xlfn.XLOOKUP(AM184,ud_sub_organisation[lookupValue],ud_sub_organisation[lookupKey],""))))</f>
        <v/>
      </c>
      <c r="AO184" s="3" t="str">
        <f t="shared" si="25"/>
        <v/>
      </c>
      <c r="AP184" s="3" t="str">
        <f>IF($A184="","",IF((AND($A184="ADD",OR(AO184="",AO184="Vested Assets"))),"12",(_xlfn.XLOOKUP(AO184,ud_work_category[lookupValue],ud_work_category[lookupKey],""))))</f>
        <v/>
      </c>
      <c r="AQ184" s="7"/>
      <c r="AR184" s="2" t="str">
        <f t="shared" si="26"/>
        <v/>
      </c>
      <c r="AS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6"/>
      <c r="G185" s="3" t="str">
        <f>IF($A185="ADD",IF(NOT(ISBLANK(F185)),_xlfn.XLOOKUP(F185,side[lookupValue],side[lookupKey],"ERROR"),""), "")</f>
        <v/>
      </c>
      <c r="H185" s="4"/>
      <c r="I185" s="4"/>
      <c r="J185" s="7"/>
      <c r="L185" s="3" t="str">
        <f>IF($A185="ADD",IF(NOT(ISBLANK(K185)),_xlfn.XLOOKUP(K185,ud_stormwater_purpose[lookupValue],ud_stormwater_purpose[lookupKey],"ERROR"),""), "")</f>
        <v/>
      </c>
      <c r="M185" s="4"/>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t="str">
        <f t="shared" ca="1" si="20"/>
        <v/>
      </c>
      <c r="AC185" s="4"/>
      <c r="AD185" s="3" t="str">
        <f t="shared" si="21"/>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2"/>
        <v/>
      </c>
      <c r="AJ185" s="3" t="str">
        <f>IF($A185="","",IF((AND($A185="ADD",OR(AI185="",AI185="Queenstown-Lakes District Council"))),"70",(_xlfn.XLOOKUP(AI185,ud_organisation_owner[lookupValue],ud_organisation_owner[lookupKey],""))))</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IF($A185="","",IF((AND($A185="ADD",OR(AM185="",AM185="Local Authority"))),"17",(_xlfn.XLOOKUP(AM185,ud_sub_organisation[lookupValue],ud_sub_organisation[lookupKey],""))))</f>
        <v/>
      </c>
      <c r="AO185" s="3" t="str">
        <f t="shared" si="25"/>
        <v/>
      </c>
      <c r="AP185" s="3" t="str">
        <f>IF($A185="","",IF((AND($A185="ADD",OR(AO185="",AO185="Vested Assets"))),"12",(_xlfn.XLOOKUP(AO185,ud_work_category[lookupValue],ud_work_category[lookupKey],""))))</f>
        <v/>
      </c>
      <c r="AQ185" s="7"/>
      <c r="AR185" s="2" t="str">
        <f t="shared" si="26"/>
        <v/>
      </c>
      <c r="AS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6"/>
      <c r="G186" s="3" t="str">
        <f>IF($A186="ADD",IF(NOT(ISBLANK(F186)),_xlfn.XLOOKUP(F186,side[lookupValue],side[lookupKey],"ERROR"),""), "")</f>
        <v/>
      </c>
      <c r="H186" s="4"/>
      <c r="I186" s="4"/>
      <c r="J186" s="7"/>
      <c r="L186" s="3" t="str">
        <f>IF($A186="ADD",IF(NOT(ISBLANK(K186)),_xlfn.XLOOKUP(K186,ud_stormwater_purpose[lookupValue],ud_stormwater_purpose[lookupKey],"ERROR"),""), "")</f>
        <v/>
      </c>
      <c r="M186" s="4"/>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t="str">
        <f t="shared" ca="1" si="20"/>
        <v/>
      </c>
      <c r="AC186" s="4"/>
      <c r="AD186" s="3" t="str">
        <f t="shared" si="21"/>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2"/>
        <v/>
      </c>
      <c r="AJ186" s="3" t="str">
        <f>IF($A186="","",IF((AND($A186="ADD",OR(AI186="",AI186="Queenstown-Lakes District Council"))),"70",(_xlfn.XLOOKUP(AI186,ud_organisation_owner[lookupValue],ud_organisation_owner[lookupKey],""))))</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IF($A186="","",IF((AND($A186="ADD",OR(AM186="",AM186="Local Authority"))),"17",(_xlfn.XLOOKUP(AM186,ud_sub_organisation[lookupValue],ud_sub_organisation[lookupKey],""))))</f>
        <v/>
      </c>
      <c r="AO186" s="3" t="str">
        <f t="shared" si="25"/>
        <v/>
      </c>
      <c r="AP186" s="3" t="str">
        <f>IF($A186="","",IF((AND($A186="ADD",OR(AO186="",AO186="Vested Assets"))),"12",(_xlfn.XLOOKUP(AO186,ud_work_category[lookupValue],ud_work_category[lookupKey],""))))</f>
        <v/>
      </c>
      <c r="AQ186" s="7"/>
      <c r="AR186" s="2" t="str">
        <f t="shared" si="26"/>
        <v/>
      </c>
      <c r="AS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6"/>
      <c r="G187" s="3" t="str">
        <f>IF($A187="ADD",IF(NOT(ISBLANK(F187)),_xlfn.XLOOKUP(F187,side[lookupValue],side[lookupKey],"ERROR"),""), "")</f>
        <v/>
      </c>
      <c r="H187" s="4"/>
      <c r="I187" s="4"/>
      <c r="J187" s="7"/>
      <c r="L187" s="3" t="str">
        <f>IF($A187="ADD",IF(NOT(ISBLANK(K187)),_xlfn.XLOOKUP(K187,ud_stormwater_purpose[lookupValue],ud_stormwater_purpose[lookupKey],"ERROR"),""), "")</f>
        <v/>
      </c>
      <c r="M187" s="4"/>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t="str">
        <f t="shared" ca="1" si="20"/>
        <v/>
      </c>
      <c r="AC187" s="4"/>
      <c r="AD187" s="3" t="str">
        <f t="shared" si="21"/>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2"/>
        <v/>
      </c>
      <c r="AJ187" s="3" t="str">
        <f>IF($A187="","",IF((AND($A187="ADD",OR(AI187="",AI187="Queenstown-Lakes District Council"))),"70",(_xlfn.XLOOKUP(AI187,ud_organisation_owner[lookupValue],ud_organisation_owner[lookupKey],""))))</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IF($A187="","",IF((AND($A187="ADD",OR(AM187="",AM187="Local Authority"))),"17",(_xlfn.XLOOKUP(AM187,ud_sub_organisation[lookupValue],ud_sub_organisation[lookupKey],""))))</f>
        <v/>
      </c>
      <c r="AO187" s="3" t="str">
        <f t="shared" si="25"/>
        <v/>
      </c>
      <c r="AP187" s="3" t="str">
        <f>IF($A187="","",IF((AND($A187="ADD",OR(AO187="",AO187="Vested Assets"))),"12",(_xlfn.XLOOKUP(AO187,ud_work_category[lookupValue],ud_work_category[lookupKey],""))))</f>
        <v/>
      </c>
      <c r="AQ187" s="7"/>
      <c r="AR187" s="2" t="str">
        <f t="shared" si="26"/>
        <v/>
      </c>
      <c r="AS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6"/>
      <c r="G188" s="3" t="str">
        <f>IF($A188="ADD",IF(NOT(ISBLANK(F188)),_xlfn.XLOOKUP(F188,side[lookupValue],side[lookupKey],"ERROR"),""), "")</f>
        <v/>
      </c>
      <c r="H188" s="4"/>
      <c r="I188" s="4"/>
      <c r="J188" s="7"/>
      <c r="L188" s="3" t="str">
        <f>IF($A188="ADD",IF(NOT(ISBLANK(K188)),_xlfn.XLOOKUP(K188,ud_stormwater_purpose[lookupValue],ud_stormwater_purpose[lookupKey],"ERROR"),""), "")</f>
        <v/>
      </c>
      <c r="M188" s="4"/>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t="str">
        <f t="shared" ca="1" si="20"/>
        <v/>
      </c>
      <c r="AC188" s="4"/>
      <c r="AD188" s="3" t="str">
        <f t="shared" si="21"/>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2"/>
        <v/>
      </c>
      <c r="AJ188" s="3" t="str">
        <f>IF($A188="","",IF((AND($A188="ADD",OR(AI188="",AI188="Queenstown-Lakes District Council"))),"70",(_xlfn.XLOOKUP(AI188,ud_organisation_owner[lookupValue],ud_organisation_owner[lookupKey],""))))</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IF($A188="","",IF((AND($A188="ADD",OR(AM188="",AM188="Local Authority"))),"17",(_xlfn.XLOOKUP(AM188,ud_sub_organisation[lookupValue],ud_sub_organisation[lookupKey],""))))</f>
        <v/>
      </c>
      <c r="AO188" s="3" t="str">
        <f t="shared" si="25"/>
        <v/>
      </c>
      <c r="AP188" s="3" t="str">
        <f>IF($A188="","",IF((AND($A188="ADD",OR(AO188="",AO188="Vested Assets"))),"12",(_xlfn.XLOOKUP(AO188,ud_work_category[lookupValue],ud_work_category[lookupKey],""))))</f>
        <v/>
      </c>
      <c r="AQ188" s="7"/>
      <c r="AR188" s="2" t="str">
        <f t="shared" si="26"/>
        <v/>
      </c>
      <c r="AS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6"/>
      <c r="G189" s="3" t="str">
        <f>IF($A189="ADD",IF(NOT(ISBLANK(F189)),_xlfn.XLOOKUP(F189,side[lookupValue],side[lookupKey],"ERROR"),""), "")</f>
        <v/>
      </c>
      <c r="H189" s="4"/>
      <c r="I189" s="4"/>
      <c r="J189" s="7"/>
      <c r="L189" s="3" t="str">
        <f>IF($A189="ADD",IF(NOT(ISBLANK(K189)),_xlfn.XLOOKUP(K189,ud_stormwater_purpose[lookupValue],ud_stormwater_purpose[lookupKey],"ERROR"),""), "")</f>
        <v/>
      </c>
      <c r="M189" s="4"/>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t="str">
        <f t="shared" ca="1" si="20"/>
        <v/>
      </c>
      <c r="AC189" s="4"/>
      <c r="AD189" s="3" t="str">
        <f t="shared" si="21"/>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2"/>
        <v/>
      </c>
      <c r="AJ189" s="3" t="str">
        <f>IF($A189="","",IF((AND($A189="ADD",OR(AI189="",AI189="Queenstown-Lakes District Council"))),"70",(_xlfn.XLOOKUP(AI189,ud_organisation_owner[lookupValue],ud_organisation_owner[lookupKey],""))))</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IF($A189="","",IF((AND($A189="ADD",OR(AM189="",AM189="Local Authority"))),"17",(_xlfn.XLOOKUP(AM189,ud_sub_organisation[lookupValue],ud_sub_organisation[lookupKey],""))))</f>
        <v/>
      </c>
      <c r="AO189" s="3" t="str">
        <f t="shared" si="25"/>
        <v/>
      </c>
      <c r="AP189" s="3" t="str">
        <f>IF($A189="","",IF((AND($A189="ADD",OR(AO189="",AO189="Vested Assets"))),"12",(_xlfn.XLOOKUP(AO189,ud_work_category[lookupValue],ud_work_category[lookupKey],""))))</f>
        <v/>
      </c>
      <c r="AQ189" s="7"/>
      <c r="AR189" s="2" t="str">
        <f t="shared" si="26"/>
        <v/>
      </c>
      <c r="AS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6"/>
      <c r="G190" s="3" t="str">
        <f>IF($A190="ADD",IF(NOT(ISBLANK(F190)),_xlfn.XLOOKUP(F190,side[lookupValue],side[lookupKey],"ERROR"),""), "")</f>
        <v/>
      </c>
      <c r="H190" s="4"/>
      <c r="I190" s="4"/>
      <c r="J190" s="7"/>
      <c r="L190" s="3" t="str">
        <f>IF($A190="ADD",IF(NOT(ISBLANK(K190)),_xlfn.XLOOKUP(K190,ud_stormwater_purpose[lookupValue],ud_stormwater_purpose[lookupKey],"ERROR"),""), "")</f>
        <v/>
      </c>
      <c r="M190" s="4"/>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t="str">
        <f t="shared" ca="1" si="20"/>
        <v/>
      </c>
      <c r="AC190" s="4"/>
      <c r="AD190" s="3" t="str">
        <f t="shared" si="21"/>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2"/>
        <v/>
      </c>
      <c r="AJ190" s="3" t="str">
        <f>IF($A190="","",IF((AND($A190="ADD",OR(AI190="",AI190="Queenstown-Lakes District Council"))),"70",(_xlfn.XLOOKUP(AI190,ud_organisation_owner[lookupValue],ud_organisation_owner[lookupKey],""))))</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IF($A190="","",IF((AND($A190="ADD",OR(AM190="",AM190="Local Authority"))),"17",(_xlfn.XLOOKUP(AM190,ud_sub_organisation[lookupValue],ud_sub_organisation[lookupKey],""))))</f>
        <v/>
      </c>
      <c r="AO190" s="3" t="str">
        <f t="shared" si="25"/>
        <v/>
      </c>
      <c r="AP190" s="3" t="str">
        <f>IF($A190="","",IF((AND($A190="ADD",OR(AO190="",AO190="Vested Assets"))),"12",(_xlfn.XLOOKUP(AO190,ud_work_category[lookupValue],ud_work_category[lookupKey],""))))</f>
        <v/>
      </c>
      <c r="AQ190" s="7"/>
      <c r="AR190" s="2" t="str">
        <f t="shared" si="26"/>
        <v/>
      </c>
      <c r="AS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6"/>
      <c r="G191" s="3" t="str">
        <f>IF($A191="ADD",IF(NOT(ISBLANK(F191)),_xlfn.XLOOKUP(F191,side[lookupValue],side[lookupKey],"ERROR"),""), "")</f>
        <v/>
      </c>
      <c r="H191" s="4"/>
      <c r="I191" s="4"/>
      <c r="J191" s="7"/>
      <c r="L191" s="3" t="str">
        <f>IF($A191="ADD",IF(NOT(ISBLANK(K191)),_xlfn.XLOOKUP(K191,ud_stormwater_purpose[lookupValue],ud_stormwater_purpose[lookupKey],"ERROR"),""), "")</f>
        <v/>
      </c>
      <c r="M191" s="4"/>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t="str">
        <f t="shared" ca="1" si="20"/>
        <v/>
      </c>
      <c r="AC191" s="4"/>
      <c r="AD191" s="3" t="str">
        <f t="shared" si="21"/>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2"/>
        <v/>
      </c>
      <c r="AJ191" s="3" t="str">
        <f>IF($A191="","",IF((AND($A191="ADD",OR(AI191="",AI191="Queenstown-Lakes District Council"))),"70",(_xlfn.XLOOKUP(AI191,ud_organisation_owner[lookupValue],ud_organisation_owner[lookupKey],""))))</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IF($A191="","",IF((AND($A191="ADD",OR(AM191="",AM191="Local Authority"))),"17",(_xlfn.XLOOKUP(AM191,ud_sub_organisation[lookupValue],ud_sub_organisation[lookupKey],""))))</f>
        <v/>
      </c>
      <c r="AO191" s="3" t="str">
        <f t="shared" si="25"/>
        <v/>
      </c>
      <c r="AP191" s="3" t="str">
        <f>IF($A191="","",IF((AND($A191="ADD",OR(AO191="",AO191="Vested Assets"))),"12",(_xlfn.XLOOKUP(AO191,ud_work_category[lookupValue],ud_work_category[lookupKey],""))))</f>
        <v/>
      </c>
      <c r="AQ191" s="7"/>
      <c r="AR191" s="2" t="str">
        <f t="shared" si="26"/>
        <v/>
      </c>
      <c r="AS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6"/>
      <c r="G192" s="3" t="str">
        <f>IF($A192="ADD",IF(NOT(ISBLANK(F192)),_xlfn.XLOOKUP(F192,side[lookupValue],side[lookupKey],"ERROR"),""), "")</f>
        <v/>
      </c>
      <c r="H192" s="4"/>
      <c r="I192" s="4"/>
      <c r="J192" s="7"/>
      <c r="L192" s="3" t="str">
        <f>IF($A192="ADD",IF(NOT(ISBLANK(K192)),_xlfn.XLOOKUP(K192,ud_stormwater_purpose[lookupValue],ud_stormwater_purpose[lookupKey],"ERROR"),""), "")</f>
        <v/>
      </c>
      <c r="M192" s="4"/>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t="str">
        <f t="shared" ca="1" si="20"/>
        <v/>
      </c>
      <c r="AC192" s="4"/>
      <c r="AD192" s="3" t="str">
        <f t="shared" si="21"/>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2"/>
        <v/>
      </c>
      <c r="AJ192" s="3" t="str">
        <f>IF($A192="","",IF((AND($A192="ADD",OR(AI192="",AI192="Queenstown-Lakes District Council"))),"70",(_xlfn.XLOOKUP(AI192,ud_organisation_owner[lookupValue],ud_organisation_owner[lookupKey],""))))</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IF($A192="","",IF((AND($A192="ADD",OR(AM192="",AM192="Local Authority"))),"17",(_xlfn.XLOOKUP(AM192,ud_sub_organisation[lookupValue],ud_sub_organisation[lookupKey],""))))</f>
        <v/>
      </c>
      <c r="AO192" s="3" t="str">
        <f t="shared" si="25"/>
        <v/>
      </c>
      <c r="AP192" s="3" t="str">
        <f>IF($A192="","",IF((AND($A192="ADD",OR(AO192="",AO192="Vested Assets"))),"12",(_xlfn.XLOOKUP(AO192,ud_work_category[lookupValue],ud_work_category[lookupKey],""))))</f>
        <v/>
      </c>
      <c r="AQ192" s="7"/>
      <c r="AR192" s="2" t="str">
        <f t="shared" si="26"/>
        <v/>
      </c>
      <c r="AS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6"/>
      <c r="G193" s="3" t="str">
        <f>IF($A193="ADD",IF(NOT(ISBLANK(F193)),_xlfn.XLOOKUP(F193,side[lookupValue],side[lookupKey],"ERROR"),""), "")</f>
        <v/>
      </c>
      <c r="H193" s="4"/>
      <c r="I193" s="4"/>
      <c r="J193" s="7"/>
      <c r="L193" s="3" t="str">
        <f>IF($A193="ADD",IF(NOT(ISBLANK(K193)),_xlfn.XLOOKUP(K193,ud_stormwater_purpose[lookupValue],ud_stormwater_purpose[lookupKey],"ERROR"),""), "")</f>
        <v/>
      </c>
      <c r="M193" s="4"/>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t="str">
        <f t="shared" ca="1" si="20"/>
        <v/>
      </c>
      <c r="AC193" s="4"/>
      <c r="AD193" s="3" t="str">
        <f t="shared" si="21"/>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2"/>
        <v/>
      </c>
      <c r="AJ193" s="3" t="str">
        <f>IF($A193="","",IF((AND($A193="ADD",OR(AI193="",AI193="Queenstown-Lakes District Council"))),"70",(_xlfn.XLOOKUP(AI193,ud_organisation_owner[lookupValue],ud_organisation_owner[lookupKey],""))))</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IF($A193="","",IF((AND($A193="ADD",OR(AM193="",AM193="Local Authority"))),"17",(_xlfn.XLOOKUP(AM193,ud_sub_organisation[lookupValue],ud_sub_organisation[lookupKey],""))))</f>
        <v/>
      </c>
      <c r="AO193" s="3" t="str">
        <f t="shared" si="25"/>
        <v/>
      </c>
      <c r="AP193" s="3" t="str">
        <f>IF($A193="","",IF((AND($A193="ADD",OR(AO193="",AO193="Vested Assets"))),"12",(_xlfn.XLOOKUP(AO193,ud_work_category[lookupValue],ud_work_category[lookupKey],""))))</f>
        <v/>
      </c>
      <c r="AQ193" s="7"/>
      <c r="AR193" s="2" t="str">
        <f t="shared" si="26"/>
        <v/>
      </c>
      <c r="AS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6"/>
      <c r="G194" s="3" t="str">
        <f>IF($A194="ADD",IF(NOT(ISBLANK(F194)),_xlfn.XLOOKUP(F194,side[lookupValue],side[lookupKey],"ERROR"),""), "")</f>
        <v/>
      </c>
      <c r="H194" s="4"/>
      <c r="I194" s="4"/>
      <c r="J194" s="7"/>
      <c r="L194" s="3" t="str">
        <f>IF($A194="ADD",IF(NOT(ISBLANK(K194)),_xlfn.XLOOKUP(K194,ud_stormwater_purpose[lookupValue],ud_stormwater_purpose[lookupKey],"ERROR"),""), "")</f>
        <v/>
      </c>
      <c r="M194" s="4"/>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t="str">
        <f t="shared" ca="1" si="20"/>
        <v/>
      </c>
      <c r="AC194" s="4"/>
      <c r="AD194" s="3" t="str">
        <f t="shared" si="21"/>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2"/>
        <v/>
      </c>
      <c r="AJ194" s="3" t="str">
        <f>IF($A194="","",IF((AND($A194="ADD",OR(AI194="",AI194="Queenstown-Lakes District Council"))),"70",(_xlfn.XLOOKUP(AI194,ud_organisation_owner[lookupValue],ud_organisation_owner[lookupKey],""))))</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IF($A194="","",IF((AND($A194="ADD",OR(AM194="",AM194="Local Authority"))),"17",(_xlfn.XLOOKUP(AM194,ud_sub_organisation[lookupValue],ud_sub_organisation[lookupKey],""))))</f>
        <v/>
      </c>
      <c r="AO194" s="3" t="str">
        <f t="shared" si="25"/>
        <v/>
      </c>
      <c r="AP194" s="3" t="str">
        <f>IF($A194="","",IF((AND($A194="ADD",OR(AO194="",AO194="Vested Assets"))),"12",(_xlfn.XLOOKUP(AO194,ud_work_category[lookupValue],ud_work_category[lookupKey],""))))</f>
        <v/>
      </c>
      <c r="AQ194" s="7"/>
      <c r="AR194" s="2" t="str">
        <f t="shared" si="26"/>
        <v/>
      </c>
      <c r="AS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6"/>
      <c r="G195" s="3" t="str">
        <f>IF($A195="ADD",IF(NOT(ISBLANK(F195)),_xlfn.XLOOKUP(F195,side[lookupValue],side[lookupKey],"ERROR"),""), "")</f>
        <v/>
      </c>
      <c r="H195" s="4"/>
      <c r="I195" s="4"/>
      <c r="J195" s="7"/>
      <c r="L195" s="3" t="str">
        <f>IF($A195="ADD",IF(NOT(ISBLANK(K195)),_xlfn.XLOOKUP(K195,ud_stormwater_purpose[lookupValue],ud_stormwater_purpose[lookupKey],"ERROR"),""), "")</f>
        <v/>
      </c>
      <c r="M195" s="4"/>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t="str">
        <f t="shared" ca="1" si="20"/>
        <v/>
      </c>
      <c r="AC195" s="4"/>
      <c r="AD195" s="3" t="str">
        <f t="shared" si="21"/>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2"/>
        <v/>
      </c>
      <c r="AJ195" s="3" t="str">
        <f>IF($A195="","",IF((AND($A195="ADD",OR(AI195="",AI195="Queenstown-Lakes District Council"))),"70",(_xlfn.XLOOKUP(AI195,ud_organisation_owner[lookupValue],ud_organisation_owner[lookupKey],""))))</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IF($A195="","",IF((AND($A195="ADD",OR(AM195="",AM195="Local Authority"))),"17",(_xlfn.XLOOKUP(AM195,ud_sub_organisation[lookupValue],ud_sub_organisation[lookupKey],""))))</f>
        <v/>
      </c>
      <c r="AO195" s="3" t="str">
        <f t="shared" si="25"/>
        <v/>
      </c>
      <c r="AP195" s="3" t="str">
        <f>IF($A195="","",IF((AND($A195="ADD",OR(AO195="",AO195="Vested Assets"))),"12",(_xlfn.XLOOKUP(AO195,ud_work_category[lookupValue],ud_work_category[lookupKey],""))))</f>
        <v/>
      </c>
      <c r="AQ195" s="7"/>
      <c r="AR195" s="2" t="str">
        <f t="shared" si="26"/>
        <v/>
      </c>
      <c r="AS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6"/>
      <c r="G196" s="3" t="str">
        <f>IF($A196="ADD",IF(NOT(ISBLANK(F196)),_xlfn.XLOOKUP(F196,side[lookupValue],side[lookupKey],"ERROR"),""), "")</f>
        <v/>
      </c>
      <c r="H196" s="4"/>
      <c r="I196" s="4"/>
      <c r="J196" s="7"/>
      <c r="L196" s="3" t="str">
        <f>IF($A196="ADD",IF(NOT(ISBLANK(K196)),_xlfn.XLOOKUP(K196,ud_stormwater_purpose[lookupValue],ud_stormwater_purpose[lookupKey],"ERROR"),""), "")</f>
        <v/>
      </c>
      <c r="M196" s="4"/>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t="str">
        <f t="shared" ca="1" si="20"/>
        <v/>
      </c>
      <c r="AC196" s="4"/>
      <c r="AD196" s="3" t="str">
        <f t="shared" si="21"/>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2"/>
        <v/>
      </c>
      <c r="AJ196" s="3" t="str">
        <f>IF($A196="","",IF((AND($A196="ADD",OR(AI196="",AI196="Queenstown-Lakes District Council"))),"70",(_xlfn.XLOOKUP(AI196,ud_organisation_owner[lookupValue],ud_organisation_owner[lookupKey],""))))</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IF($A196="","",IF((AND($A196="ADD",OR(AM196="",AM196="Local Authority"))),"17",(_xlfn.XLOOKUP(AM196,ud_sub_organisation[lookupValue],ud_sub_organisation[lookupKey],""))))</f>
        <v/>
      </c>
      <c r="AO196" s="3" t="str">
        <f t="shared" si="25"/>
        <v/>
      </c>
      <c r="AP196" s="3" t="str">
        <f>IF($A196="","",IF((AND($A196="ADD",OR(AO196="",AO196="Vested Assets"))),"12",(_xlfn.XLOOKUP(AO196,ud_work_category[lookupValue],ud_work_category[lookupKey],""))))</f>
        <v/>
      </c>
      <c r="AQ196" s="7"/>
      <c r="AR196" s="2" t="str">
        <f t="shared" si="26"/>
        <v/>
      </c>
      <c r="AS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6"/>
      <c r="G197" s="3" t="str">
        <f>IF($A197="ADD",IF(NOT(ISBLANK(F197)),_xlfn.XLOOKUP(F197,side[lookupValue],side[lookupKey],"ERROR"),""), "")</f>
        <v/>
      </c>
      <c r="H197" s="4"/>
      <c r="I197" s="4"/>
      <c r="J197" s="7"/>
      <c r="L197" s="3" t="str">
        <f>IF($A197="ADD",IF(NOT(ISBLANK(K197)),_xlfn.XLOOKUP(K197,ud_stormwater_purpose[lookupValue],ud_stormwater_purpose[lookupKey],"ERROR"),""), "")</f>
        <v/>
      </c>
      <c r="M197" s="4"/>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t="str">
        <f t="shared" ca="1" si="20"/>
        <v/>
      </c>
      <c r="AC197" s="4"/>
      <c r="AD197" s="3" t="str">
        <f t="shared" si="21"/>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2"/>
        <v/>
      </c>
      <c r="AJ197" s="3" t="str">
        <f>IF($A197="","",IF((AND($A197="ADD",OR(AI197="",AI197="Queenstown-Lakes District Council"))),"70",(_xlfn.XLOOKUP(AI197,ud_organisation_owner[lookupValue],ud_organisation_owner[lookupKey],""))))</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IF($A197="","",IF((AND($A197="ADD",OR(AM197="",AM197="Local Authority"))),"17",(_xlfn.XLOOKUP(AM197,ud_sub_organisation[lookupValue],ud_sub_organisation[lookupKey],""))))</f>
        <v/>
      </c>
      <c r="AO197" s="3" t="str">
        <f t="shared" si="25"/>
        <v/>
      </c>
      <c r="AP197" s="3" t="str">
        <f>IF($A197="","",IF((AND($A197="ADD",OR(AO197="",AO197="Vested Assets"))),"12",(_xlfn.XLOOKUP(AO197,ud_work_category[lookupValue],ud_work_category[lookupKey],""))))</f>
        <v/>
      </c>
      <c r="AQ197" s="7"/>
      <c r="AR197" s="2" t="str">
        <f t="shared" si="26"/>
        <v/>
      </c>
      <c r="AS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6"/>
      <c r="G198" s="3" t="str">
        <f>IF($A198="ADD",IF(NOT(ISBLANK(F198)),_xlfn.XLOOKUP(F198,side[lookupValue],side[lookupKey],"ERROR"),""), "")</f>
        <v/>
      </c>
      <c r="H198" s="4"/>
      <c r="I198" s="4"/>
      <c r="J198" s="7"/>
      <c r="L198" s="3" t="str">
        <f>IF($A198="ADD",IF(NOT(ISBLANK(K198)),_xlfn.XLOOKUP(K198,ud_stormwater_purpose[lookupValue],ud_stormwater_purpose[lookupKey],"ERROR"),""), "")</f>
        <v/>
      </c>
      <c r="M198" s="4"/>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t="str">
        <f t="shared" ca="1" si="20"/>
        <v/>
      </c>
      <c r="AC198" s="4"/>
      <c r="AD198" s="3" t="str">
        <f t="shared" si="21"/>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2"/>
        <v/>
      </c>
      <c r="AJ198" s="3" t="str">
        <f>IF($A198="","",IF((AND($A198="ADD",OR(AI198="",AI198="Queenstown-Lakes District Council"))),"70",(_xlfn.XLOOKUP(AI198,ud_organisation_owner[lookupValue],ud_organisation_owner[lookupKey],""))))</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IF($A198="","",IF((AND($A198="ADD",OR(AM198="",AM198="Local Authority"))),"17",(_xlfn.XLOOKUP(AM198,ud_sub_organisation[lookupValue],ud_sub_organisation[lookupKey],""))))</f>
        <v/>
      </c>
      <c r="AO198" s="3" t="str">
        <f t="shared" si="25"/>
        <v/>
      </c>
      <c r="AP198" s="3" t="str">
        <f>IF($A198="","",IF((AND($A198="ADD",OR(AO198="",AO198="Vested Assets"))),"12",(_xlfn.XLOOKUP(AO198,ud_work_category[lookupValue],ud_work_category[lookupKey],""))))</f>
        <v/>
      </c>
      <c r="AQ198" s="7"/>
      <c r="AR198" s="2" t="str">
        <f t="shared" si="26"/>
        <v/>
      </c>
      <c r="AS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6"/>
      <c r="G199" s="3" t="str">
        <f>IF($A199="ADD",IF(NOT(ISBLANK(F199)),_xlfn.XLOOKUP(F199,side[lookupValue],side[lookupKey],"ERROR"),""), "")</f>
        <v/>
      </c>
      <c r="H199" s="4"/>
      <c r="I199" s="4"/>
      <c r="J199" s="7"/>
      <c r="L199" s="3" t="str">
        <f>IF($A199="ADD",IF(NOT(ISBLANK(K199)),_xlfn.XLOOKUP(K199,ud_stormwater_purpose[lookupValue],ud_stormwater_purpose[lookupKey],"ERROR"),""), "")</f>
        <v/>
      </c>
      <c r="M199" s="4"/>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t="str">
        <f t="shared" ca="1" si="20"/>
        <v/>
      </c>
      <c r="AC199" s="4"/>
      <c r="AD199" s="3" t="str">
        <f t="shared" si="21"/>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2"/>
        <v/>
      </c>
      <c r="AJ199" s="3" t="str">
        <f>IF($A199="","",IF((AND($A199="ADD",OR(AI199="",AI199="Queenstown-Lakes District Council"))),"70",(_xlfn.XLOOKUP(AI199,ud_organisation_owner[lookupValue],ud_organisation_owner[lookupKey],""))))</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IF($A199="","",IF((AND($A199="ADD",OR(AM199="",AM199="Local Authority"))),"17",(_xlfn.XLOOKUP(AM199,ud_sub_organisation[lookupValue],ud_sub_organisation[lookupKey],""))))</f>
        <v/>
      </c>
      <c r="AO199" s="3" t="str">
        <f t="shared" si="25"/>
        <v/>
      </c>
      <c r="AP199" s="3" t="str">
        <f>IF($A199="","",IF((AND($A199="ADD",OR(AO199="",AO199="Vested Assets"))),"12",(_xlfn.XLOOKUP(AO199,ud_work_category[lookupValue],ud_work_category[lookupKey],""))))</f>
        <v/>
      </c>
      <c r="AQ199" s="7"/>
      <c r="AR199" s="2" t="str">
        <f t="shared" si="26"/>
        <v/>
      </c>
      <c r="AS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6"/>
      <c r="G200" s="3" t="str">
        <f>IF($A200="ADD",IF(NOT(ISBLANK(F200)),_xlfn.XLOOKUP(F200,side[lookupValue],side[lookupKey],"ERROR"),""), "")</f>
        <v/>
      </c>
      <c r="H200" s="4"/>
      <c r="I200" s="4"/>
      <c r="J200" s="7"/>
      <c r="L200" s="3" t="str">
        <f>IF($A200="ADD",IF(NOT(ISBLANK(K200)),_xlfn.XLOOKUP(K200,ud_stormwater_purpose[lookupValue],ud_stormwater_purpose[lookupKey],"ERROR"),""), "")</f>
        <v/>
      </c>
      <c r="M200" s="4"/>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t="str">
        <f t="shared" ca="1" si="20"/>
        <v/>
      </c>
      <c r="AC200" s="4"/>
      <c r="AD200" s="3" t="str">
        <f t="shared" si="21"/>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2"/>
        <v/>
      </c>
      <c r="AJ200" s="3" t="str">
        <f>IF($A200="","",IF((AND($A200="ADD",OR(AI200="",AI200="Queenstown-Lakes District Council"))),"70",(_xlfn.XLOOKUP(AI200,ud_organisation_owner[lookupValue],ud_organisation_owner[lookupKey],""))))</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IF($A200="","",IF((AND($A200="ADD",OR(AM200="",AM200="Local Authority"))),"17",(_xlfn.XLOOKUP(AM200,ud_sub_organisation[lookupValue],ud_sub_organisation[lookupKey],""))))</f>
        <v/>
      </c>
      <c r="AO200" s="3" t="str">
        <f t="shared" si="25"/>
        <v/>
      </c>
      <c r="AP200" s="3" t="str">
        <f>IF($A200="","",IF((AND($A200="ADD",OR(AO200="",AO200="Vested Assets"))),"12",(_xlfn.XLOOKUP(AO200,ud_work_category[lookupValue],ud_work_category[lookupKey],""))))</f>
        <v/>
      </c>
      <c r="AQ200" s="7"/>
      <c r="AR200" s="2" t="str">
        <f t="shared" si="26"/>
        <v/>
      </c>
      <c r="AS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6"/>
      <c r="G201" s="3" t="str">
        <f>IF($A201="ADD",IF(NOT(ISBLANK(F201)),_xlfn.XLOOKUP(F201,side[lookupValue],side[lookupKey],"ERROR"),""), "")</f>
        <v/>
      </c>
      <c r="H201" s="4"/>
      <c r="I201" s="4"/>
      <c r="J201" s="7"/>
      <c r="L201" s="3" t="str">
        <f>IF($A201="ADD",IF(NOT(ISBLANK(K201)),_xlfn.XLOOKUP(K201,ud_stormwater_purpose[lookupValue],ud_stormwater_purpose[lookupKey],"ERROR"),""), "")</f>
        <v/>
      </c>
      <c r="M201" s="4"/>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t="str">
        <f t="shared" ca="1" si="20"/>
        <v/>
      </c>
      <c r="AC201" s="4"/>
      <c r="AD201" s="3" t="str">
        <f t="shared" si="21"/>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2"/>
        <v/>
      </c>
      <c r="AJ201" s="3" t="str">
        <f>IF($A201="","",IF((AND($A201="ADD",OR(AI201="",AI201="Queenstown-Lakes District Council"))),"70",(_xlfn.XLOOKUP(AI201,ud_organisation_owner[lookupValue],ud_organisation_owner[lookupKey],""))))</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IF($A201="","",IF((AND($A201="ADD",OR(AM201="",AM201="Local Authority"))),"17",(_xlfn.XLOOKUP(AM201,ud_sub_organisation[lookupValue],ud_sub_organisation[lookupKey],""))))</f>
        <v/>
      </c>
      <c r="AO201" s="3" t="str">
        <f t="shared" si="25"/>
        <v/>
      </c>
      <c r="AP201" s="3" t="str">
        <f>IF($A201="","",IF((AND($A201="ADD",OR(AO201="",AO201="Vested Assets"))),"12",(_xlfn.XLOOKUP(AO201,ud_work_category[lookupValue],ud_work_category[lookupKey],""))))</f>
        <v/>
      </c>
      <c r="AQ201" s="7"/>
      <c r="AR201" s="2" t="str">
        <f t="shared" si="26"/>
        <v/>
      </c>
      <c r="AS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6"/>
      <c r="G202" s="3" t="str">
        <f>IF($A202="ADD",IF(NOT(ISBLANK(F202)),_xlfn.XLOOKUP(F202,side[lookupValue],side[lookupKey],"ERROR"),""), "")</f>
        <v/>
      </c>
      <c r="H202" s="4"/>
      <c r="I202" s="4"/>
      <c r="J202" s="7"/>
      <c r="L202" s="3" t="str">
        <f>IF($A202="ADD",IF(NOT(ISBLANK(K202)),_xlfn.XLOOKUP(K202,ud_stormwater_purpose[lookupValue],ud_stormwater_purpose[lookupKey],"ERROR"),""), "")</f>
        <v/>
      </c>
      <c r="M202" s="4"/>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t="str">
        <f t="shared" ca="1" si="20"/>
        <v/>
      </c>
      <c r="AC202" s="4"/>
      <c r="AD202" s="3" t="str">
        <f t="shared" si="21"/>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2"/>
        <v/>
      </c>
      <c r="AJ202" s="3" t="str">
        <f>IF($A202="","",IF((AND($A202="ADD",OR(AI202="",AI202="Queenstown-Lakes District Council"))),"70",(_xlfn.XLOOKUP(AI202,ud_organisation_owner[lookupValue],ud_organisation_owner[lookupKey],""))))</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IF($A202="","",IF((AND($A202="ADD",OR(AM202="",AM202="Local Authority"))),"17",(_xlfn.XLOOKUP(AM202,ud_sub_organisation[lookupValue],ud_sub_organisation[lookupKey],""))))</f>
        <v/>
      </c>
      <c r="AO202" s="3" t="str">
        <f t="shared" si="25"/>
        <v/>
      </c>
      <c r="AP202" s="3" t="str">
        <f>IF($A202="","",IF((AND($A202="ADD",OR(AO202="",AO202="Vested Assets"))),"12",(_xlfn.XLOOKUP(AO202,ud_work_category[lookupValue],ud_work_category[lookupKey],""))))</f>
        <v/>
      </c>
      <c r="AQ202" s="7"/>
      <c r="AR202" s="2" t="str">
        <f t="shared" si="26"/>
        <v/>
      </c>
      <c r="AS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6"/>
      <c r="G203" s="3" t="str">
        <f>IF($A203="ADD",IF(NOT(ISBLANK(F203)),_xlfn.XLOOKUP(F203,side[lookupValue],side[lookupKey],"ERROR"),""), "")</f>
        <v/>
      </c>
      <c r="H203" s="4"/>
      <c r="I203" s="4"/>
      <c r="J203" s="7"/>
      <c r="L203" s="3" t="str">
        <f>IF($A203="ADD",IF(NOT(ISBLANK(K203)),_xlfn.XLOOKUP(K203,ud_stormwater_purpose[lookupValue],ud_stormwater_purpose[lookupKey],"ERROR"),""), "")</f>
        <v/>
      </c>
      <c r="M203" s="4"/>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t="str">
        <f t="shared" ref="AB203:AB266" ca="1" si="30">IF(AA203&lt;&gt;"", DATEDIF(AA203, TODAY(),"Y"),"")</f>
        <v/>
      </c>
      <c r="AC203" s="4"/>
      <c r="AD203" s="3" t="str">
        <f t="shared" ref="AD203:AD266" si="31">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2">IF($A203="ADD","Queenstown-Lakes District Council","")</f>
        <v/>
      </c>
      <c r="AJ203" s="3" t="str">
        <f>IF($A203="","",IF((AND($A203="ADD",OR(AI203="",AI203="Queenstown-Lakes District Council"))),"70",(_xlfn.XLOOKUP(AI203,ud_organisation_owner[lookupValue],ud_organisation_owner[lookupKey],""))))</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IF($A203="ADD","Local Authority","")</f>
        <v/>
      </c>
      <c r="AN203" s="3" t="str">
        <f>IF($A203="","",IF((AND($A203="ADD",OR(AM203="",AM203="Local Authority"))),"17",(_xlfn.XLOOKUP(AM203,ud_sub_organisation[lookupValue],ud_sub_organisation[lookupKey],""))))</f>
        <v/>
      </c>
      <c r="AO203" s="3" t="str">
        <f t="shared" ref="AO203:AO266" si="35">IF($A203="ADD","Vested Assets","")</f>
        <v/>
      </c>
      <c r="AP203" s="3" t="str">
        <f>IF($A203="","",IF((AND($A203="ADD",OR(AO203="",AO203="Vested Assets"))),"12",(_xlfn.XLOOKUP(AO203,ud_work_category[lookupValue],ud_work_category[lookupKey],""))))</f>
        <v/>
      </c>
      <c r="AQ203" s="7"/>
      <c r="AR203" s="2" t="str">
        <f t="shared" ref="AR203:AR266" si="36">IF($A203="ADD","TRUE","")</f>
        <v/>
      </c>
      <c r="AS203" s="2" t="str">
        <f t="shared" ref="AS203:AS266" si="37">IF($A203="ADD","FALSE","")</f>
        <v/>
      </c>
      <c r="AT203" s="3" t="str">
        <f t="shared" ref="AT203:AT266" si="38">IF($A203="ADD","Excellent","")</f>
        <v/>
      </c>
      <c r="AU203" s="3" t="str">
        <f>IF($A203="","",IF((AND($A203="ADD",OR(AT203="",AT203="Excellent"))),"1",(_xlfn.XLOOKUP(AT203,condition[lookupValue],condition[lookupKey],""))))</f>
        <v/>
      </c>
      <c r="AV203" s="8" t="str">
        <f t="shared" ref="AV203:AV266" si="39">IF(AA203&lt;&gt;"",AA203,"")</f>
        <v/>
      </c>
      <c r="AW203" s="9"/>
    </row>
    <row r="204" spans="2:49" x14ac:dyDescent="0.25">
      <c r="B204" s="4"/>
      <c r="D204" s="3" t="str">
        <f>IF($A204="ADD",IF(NOT(ISBLANK(C204)),_xlfn.XLOOKUP(C204,roadnames[lookupValue],roadnames[lookupKey],"ERROR"),""), "")</f>
        <v/>
      </c>
      <c r="E204" s="6"/>
      <c r="G204" s="3" t="str">
        <f>IF($A204="ADD",IF(NOT(ISBLANK(F204)),_xlfn.XLOOKUP(F204,side[lookupValue],side[lookupKey],"ERROR"),""), "")</f>
        <v/>
      </c>
      <c r="H204" s="4"/>
      <c r="I204" s="4"/>
      <c r="J204" s="7"/>
      <c r="L204" s="3" t="str">
        <f>IF($A204="ADD",IF(NOT(ISBLANK(K204)),_xlfn.XLOOKUP(K204,ud_stormwater_purpose[lookupValue],ud_stormwater_purpose[lookupKey],"ERROR"),""), "")</f>
        <v/>
      </c>
      <c r="M204" s="4"/>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t="str">
        <f t="shared" ca="1" si="30"/>
        <v/>
      </c>
      <c r="AC204" s="4"/>
      <c r="AD204" s="3" t="str">
        <f t="shared" si="31"/>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2"/>
        <v/>
      </c>
      <c r="AJ204" s="3" t="str">
        <f>IF($A204="","",IF((AND($A204="ADD",OR(AI204="",AI204="Queenstown-Lakes District Council"))),"70",(_xlfn.XLOOKUP(AI204,ud_organisation_owner[lookupValue],ud_organisation_owner[lookupKey],""))))</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IF($A204="","",IF((AND($A204="ADD",OR(AM204="",AM204="Local Authority"))),"17",(_xlfn.XLOOKUP(AM204,ud_sub_organisation[lookupValue],ud_sub_organisation[lookupKey],""))))</f>
        <v/>
      </c>
      <c r="AO204" s="3" t="str">
        <f t="shared" si="35"/>
        <v/>
      </c>
      <c r="AP204" s="3" t="str">
        <f>IF($A204="","",IF((AND($A204="ADD",OR(AO204="",AO204="Vested Assets"))),"12",(_xlfn.XLOOKUP(AO204,ud_work_category[lookupValue],ud_work_category[lookupKey],""))))</f>
        <v/>
      </c>
      <c r="AQ204" s="7"/>
      <c r="AR204" s="2" t="str">
        <f t="shared" si="36"/>
        <v/>
      </c>
      <c r="AS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6"/>
      <c r="G205" s="3" t="str">
        <f>IF($A205="ADD",IF(NOT(ISBLANK(F205)),_xlfn.XLOOKUP(F205,side[lookupValue],side[lookupKey],"ERROR"),""), "")</f>
        <v/>
      </c>
      <c r="H205" s="4"/>
      <c r="I205" s="4"/>
      <c r="J205" s="7"/>
      <c r="L205" s="3" t="str">
        <f>IF($A205="ADD",IF(NOT(ISBLANK(K205)),_xlfn.XLOOKUP(K205,ud_stormwater_purpose[lookupValue],ud_stormwater_purpose[lookupKey],"ERROR"),""), "")</f>
        <v/>
      </c>
      <c r="M205" s="4"/>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t="str">
        <f t="shared" ca="1" si="30"/>
        <v/>
      </c>
      <c r="AC205" s="4"/>
      <c r="AD205" s="3" t="str">
        <f t="shared" si="31"/>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2"/>
        <v/>
      </c>
      <c r="AJ205" s="3" t="str">
        <f>IF($A205="","",IF((AND($A205="ADD",OR(AI205="",AI205="Queenstown-Lakes District Council"))),"70",(_xlfn.XLOOKUP(AI205,ud_organisation_owner[lookupValue],ud_organisation_owner[lookupKey],""))))</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IF($A205="","",IF((AND($A205="ADD",OR(AM205="",AM205="Local Authority"))),"17",(_xlfn.XLOOKUP(AM205,ud_sub_organisation[lookupValue],ud_sub_organisation[lookupKey],""))))</f>
        <v/>
      </c>
      <c r="AO205" s="3" t="str">
        <f t="shared" si="35"/>
        <v/>
      </c>
      <c r="AP205" s="3" t="str">
        <f>IF($A205="","",IF((AND($A205="ADD",OR(AO205="",AO205="Vested Assets"))),"12",(_xlfn.XLOOKUP(AO205,ud_work_category[lookupValue],ud_work_category[lookupKey],""))))</f>
        <v/>
      </c>
      <c r="AQ205" s="7"/>
      <c r="AR205" s="2" t="str">
        <f t="shared" si="36"/>
        <v/>
      </c>
      <c r="AS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6"/>
      <c r="G206" s="3" t="str">
        <f>IF($A206="ADD",IF(NOT(ISBLANK(F206)),_xlfn.XLOOKUP(F206,side[lookupValue],side[lookupKey],"ERROR"),""), "")</f>
        <v/>
      </c>
      <c r="H206" s="4"/>
      <c r="I206" s="4"/>
      <c r="J206" s="7"/>
      <c r="L206" s="3" t="str">
        <f>IF($A206="ADD",IF(NOT(ISBLANK(K206)),_xlfn.XLOOKUP(K206,ud_stormwater_purpose[lookupValue],ud_stormwater_purpose[lookupKey],"ERROR"),""), "")</f>
        <v/>
      </c>
      <c r="M206" s="4"/>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t="str">
        <f t="shared" ca="1" si="30"/>
        <v/>
      </c>
      <c r="AC206" s="4"/>
      <c r="AD206" s="3" t="str">
        <f t="shared" si="31"/>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2"/>
        <v/>
      </c>
      <c r="AJ206" s="3" t="str">
        <f>IF($A206="","",IF((AND($A206="ADD",OR(AI206="",AI206="Queenstown-Lakes District Council"))),"70",(_xlfn.XLOOKUP(AI206,ud_organisation_owner[lookupValue],ud_organisation_owner[lookupKey],""))))</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IF($A206="","",IF((AND($A206="ADD",OR(AM206="",AM206="Local Authority"))),"17",(_xlfn.XLOOKUP(AM206,ud_sub_organisation[lookupValue],ud_sub_organisation[lookupKey],""))))</f>
        <v/>
      </c>
      <c r="AO206" s="3" t="str">
        <f t="shared" si="35"/>
        <v/>
      </c>
      <c r="AP206" s="3" t="str">
        <f>IF($A206="","",IF((AND($A206="ADD",OR(AO206="",AO206="Vested Assets"))),"12",(_xlfn.XLOOKUP(AO206,ud_work_category[lookupValue],ud_work_category[lookupKey],""))))</f>
        <v/>
      </c>
      <c r="AQ206" s="7"/>
      <c r="AR206" s="2" t="str">
        <f t="shared" si="36"/>
        <v/>
      </c>
      <c r="AS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6"/>
      <c r="G207" s="3" t="str">
        <f>IF($A207="ADD",IF(NOT(ISBLANK(F207)),_xlfn.XLOOKUP(F207,side[lookupValue],side[lookupKey],"ERROR"),""), "")</f>
        <v/>
      </c>
      <c r="H207" s="4"/>
      <c r="I207" s="4"/>
      <c r="J207" s="7"/>
      <c r="L207" s="3" t="str">
        <f>IF($A207="ADD",IF(NOT(ISBLANK(K207)),_xlfn.XLOOKUP(K207,ud_stormwater_purpose[lookupValue],ud_stormwater_purpose[lookupKey],"ERROR"),""), "")</f>
        <v/>
      </c>
      <c r="M207" s="4"/>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t="str">
        <f t="shared" ca="1" si="30"/>
        <v/>
      </c>
      <c r="AC207" s="4"/>
      <c r="AD207" s="3" t="str">
        <f t="shared" si="31"/>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2"/>
        <v/>
      </c>
      <c r="AJ207" s="3" t="str">
        <f>IF($A207="","",IF((AND($A207="ADD",OR(AI207="",AI207="Queenstown-Lakes District Council"))),"70",(_xlfn.XLOOKUP(AI207,ud_organisation_owner[lookupValue],ud_organisation_owner[lookupKey],""))))</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IF($A207="","",IF((AND($A207="ADD",OR(AM207="",AM207="Local Authority"))),"17",(_xlfn.XLOOKUP(AM207,ud_sub_organisation[lookupValue],ud_sub_organisation[lookupKey],""))))</f>
        <v/>
      </c>
      <c r="AO207" s="3" t="str">
        <f t="shared" si="35"/>
        <v/>
      </c>
      <c r="AP207" s="3" t="str">
        <f>IF($A207="","",IF((AND($A207="ADD",OR(AO207="",AO207="Vested Assets"))),"12",(_xlfn.XLOOKUP(AO207,ud_work_category[lookupValue],ud_work_category[lookupKey],""))))</f>
        <v/>
      </c>
      <c r="AQ207" s="7"/>
      <c r="AR207" s="2" t="str">
        <f t="shared" si="36"/>
        <v/>
      </c>
      <c r="AS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6"/>
      <c r="G208" s="3" t="str">
        <f>IF($A208="ADD",IF(NOT(ISBLANK(F208)),_xlfn.XLOOKUP(F208,side[lookupValue],side[lookupKey],"ERROR"),""), "")</f>
        <v/>
      </c>
      <c r="H208" s="4"/>
      <c r="I208" s="4"/>
      <c r="J208" s="7"/>
      <c r="L208" s="3" t="str">
        <f>IF($A208="ADD",IF(NOT(ISBLANK(K208)),_xlfn.XLOOKUP(K208,ud_stormwater_purpose[lookupValue],ud_stormwater_purpose[lookupKey],"ERROR"),""), "")</f>
        <v/>
      </c>
      <c r="M208" s="4"/>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t="str">
        <f t="shared" ca="1" si="30"/>
        <v/>
      </c>
      <c r="AC208" s="4"/>
      <c r="AD208" s="3" t="str">
        <f t="shared" si="31"/>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2"/>
        <v/>
      </c>
      <c r="AJ208" s="3" t="str">
        <f>IF($A208="","",IF((AND($A208="ADD",OR(AI208="",AI208="Queenstown-Lakes District Council"))),"70",(_xlfn.XLOOKUP(AI208,ud_organisation_owner[lookupValue],ud_organisation_owner[lookupKey],""))))</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IF($A208="","",IF((AND($A208="ADD",OR(AM208="",AM208="Local Authority"))),"17",(_xlfn.XLOOKUP(AM208,ud_sub_organisation[lookupValue],ud_sub_organisation[lookupKey],""))))</f>
        <v/>
      </c>
      <c r="AO208" s="3" t="str">
        <f t="shared" si="35"/>
        <v/>
      </c>
      <c r="AP208" s="3" t="str">
        <f>IF($A208="","",IF((AND($A208="ADD",OR(AO208="",AO208="Vested Assets"))),"12",(_xlfn.XLOOKUP(AO208,ud_work_category[lookupValue],ud_work_category[lookupKey],""))))</f>
        <v/>
      </c>
      <c r="AQ208" s="7"/>
      <c r="AR208" s="2" t="str">
        <f t="shared" si="36"/>
        <v/>
      </c>
      <c r="AS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6"/>
      <c r="G209" s="3" t="str">
        <f>IF($A209="ADD",IF(NOT(ISBLANK(F209)),_xlfn.XLOOKUP(F209,side[lookupValue],side[lookupKey],"ERROR"),""), "")</f>
        <v/>
      </c>
      <c r="H209" s="4"/>
      <c r="I209" s="4"/>
      <c r="J209" s="7"/>
      <c r="L209" s="3" t="str">
        <f>IF($A209="ADD",IF(NOT(ISBLANK(K209)),_xlfn.XLOOKUP(K209,ud_stormwater_purpose[lookupValue],ud_stormwater_purpose[lookupKey],"ERROR"),""), "")</f>
        <v/>
      </c>
      <c r="M209" s="4"/>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t="str">
        <f t="shared" ca="1" si="30"/>
        <v/>
      </c>
      <c r="AC209" s="4"/>
      <c r="AD209" s="3" t="str">
        <f t="shared" si="31"/>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2"/>
        <v/>
      </c>
      <c r="AJ209" s="3" t="str">
        <f>IF($A209="","",IF((AND($A209="ADD",OR(AI209="",AI209="Queenstown-Lakes District Council"))),"70",(_xlfn.XLOOKUP(AI209,ud_organisation_owner[lookupValue],ud_organisation_owner[lookupKey],""))))</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IF($A209="","",IF((AND($A209="ADD",OR(AM209="",AM209="Local Authority"))),"17",(_xlfn.XLOOKUP(AM209,ud_sub_organisation[lookupValue],ud_sub_organisation[lookupKey],""))))</f>
        <v/>
      </c>
      <c r="AO209" s="3" t="str">
        <f t="shared" si="35"/>
        <v/>
      </c>
      <c r="AP209" s="3" t="str">
        <f>IF($A209="","",IF((AND($A209="ADD",OR(AO209="",AO209="Vested Assets"))),"12",(_xlfn.XLOOKUP(AO209,ud_work_category[lookupValue],ud_work_category[lookupKey],""))))</f>
        <v/>
      </c>
      <c r="AQ209" s="7"/>
      <c r="AR209" s="2" t="str">
        <f t="shared" si="36"/>
        <v/>
      </c>
      <c r="AS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6"/>
      <c r="G210" s="3" t="str">
        <f>IF($A210="ADD",IF(NOT(ISBLANK(F210)),_xlfn.XLOOKUP(F210,side[lookupValue],side[lookupKey],"ERROR"),""), "")</f>
        <v/>
      </c>
      <c r="H210" s="4"/>
      <c r="I210" s="4"/>
      <c r="J210" s="7"/>
      <c r="L210" s="3" t="str">
        <f>IF($A210="ADD",IF(NOT(ISBLANK(K210)),_xlfn.XLOOKUP(K210,ud_stormwater_purpose[lookupValue],ud_stormwater_purpose[lookupKey],"ERROR"),""), "")</f>
        <v/>
      </c>
      <c r="M210" s="4"/>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t="str">
        <f t="shared" ca="1" si="30"/>
        <v/>
      </c>
      <c r="AC210" s="4"/>
      <c r="AD210" s="3" t="str">
        <f t="shared" si="31"/>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2"/>
        <v/>
      </c>
      <c r="AJ210" s="3" t="str">
        <f>IF($A210="","",IF((AND($A210="ADD",OR(AI210="",AI210="Queenstown-Lakes District Council"))),"70",(_xlfn.XLOOKUP(AI210,ud_organisation_owner[lookupValue],ud_organisation_owner[lookupKey],""))))</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IF($A210="","",IF((AND($A210="ADD",OR(AM210="",AM210="Local Authority"))),"17",(_xlfn.XLOOKUP(AM210,ud_sub_organisation[lookupValue],ud_sub_organisation[lookupKey],""))))</f>
        <v/>
      </c>
      <c r="AO210" s="3" t="str">
        <f t="shared" si="35"/>
        <v/>
      </c>
      <c r="AP210" s="3" t="str">
        <f>IF($A210="","",IF((AND($A210="ADD",OR(AO210="",AO210="Vested Assets"))),"12",(_xlfn.XLOOKUP(AO210,ud_work_category[lookupValue],ud_work_category[lookupKey],""))))</f>
        <v/>
      </c>
      <c r="AQ210" s="7"/>
      <c r="AR210" s="2" t="str">
        <f t="shared" si="36"/>
        <v/>
      </c>
      <c r="AS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6"/>
      <c r="G211" s="3" t="str">
        <f>IF($A211="ADD",IF(NOT(ISBLANK(F211)),_xlfn.XLOOKUP(F211,side[lookupValue],side[lookupKey],"ERROR"),""), "")</f>
        <v/>
      </c>
      <c r="H211" s="4"/>
      <c r="I211" s="4"/>
      <c r="J211" s="7"/>
      <c r="L211" s="3" t="str">
        <f>IF($A211="ADD",IF(NOT(ISBLANK(K211)),_xlfn.XLOOKUP(K211,ud_stormwater_purpose[lookupValue],ud_stormwater_purpose[lookupKey],"ERROR"),""), "")</f>
        <v/>
      </c>
      <c r="M211" s="4"/>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t="str">
        <f t="shared" ca="1" si="30"/>
        <v/>
      </c>
      <c r="AC211" s="4"/>
      <c r="AD211" s="3" t="str">
        <f t="shared" si="31"/>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2"/>
        <v/>
      </c>
      <c r="AJ211" s="3" t="str">
        <f>IF($A211="","",IF((AND($A211="ADD",OR(AI211="",AI211="Queenstown-Lakes District Council"))),"70",(_xlfn.XLOOKUP(AI211,ud_organisation_owner[lookupValue],ud_organisation_owner[lookupKey],""))))</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IF($A211="","",IF((AND($A211="ADD",OR(AM211="",AM211="Local Authority"))),"17",(_xlfn.XLOOKUP(AM211,ud_sub_organisation[lookupValue],ud_sub_organisation[lookupKey],""))))</f>
        <v/>
      </c>
      <c r="AO211" s="3" t="str">
        <f t="shared" si="35"/>
        <v/>
      </c>
      <c r="AP211" s="3" t="str">
        <f>IF($A211="","",IF((AND($A211="ADD",OR(AO211="",AO211="Vested Assets"))),"12",(_xlfn.XLOOKUP(AO211,ud_work_category[lookupValue],ud_work_category[lookupKey],""))))</f>
        <v/>
      </c>
      <c r="AQ211" s="7"/>
      <c r="AR211" s="2" t="str">
        <f t="shared" si="36"/>
        <v/>
      </c>
      <c r="AS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6"/>
      <c r="G212" s="3" t="str">
        <f>IF($A212="ADD",IF(NOT(ISBLANK(F212)),_xlfn.XLOOKUP(F212,side[lookupValue],side[lookupKey],"ERROR"),""), "")</f>
        <v/>
      </c>
      <c r="H212" s="4"/>
      <c r="I212" s="4"/>
      <c r="J212" s="7"/>
      <c r="L212" s="3" t="str">
        <f>IF($A212="ADD",IF(NOT(ISBLANK(K212)),_xlfn.XLOOKUP(K212,ud_stormwater_purpose[lookupValue],ud_stormwater_purpose[lookupKey],"ERROR"),""), "")</f>
        <v/>
      </c>
      <c r="M212" s="4"/>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t="str">
        <f t="shared" ca="1" si="30"/>
        <v/>
      </c>
      <c r="AC212" s="4"/>
      <c r="AD212" s="3" t="str">
        <f t="shared" si="31"/>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2"/>
        <v/>
      </c>
      <c r="AJ212" s="3" t="str">
        <f>IF($A212="","",IF((AND($A212="ADD",OR(AI212="",AI212="Queenstown-Lakes District Council"))),"70",(_xlfn.XLOOKUP(AI212,ud_organisation_owner[lookupValue],ud_organisation_owner[lookupKey],""))))</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IF($A212="","",IF((AND($A212="ADD",OR(AM212="",AM212="Local Authority"))),"17",(_xlfn.XLOOKUP(AM212,ud_sub_organisation[lookupValue],ud_sub_organisation[lookupKey],""))))</f>
        <v/>
      </c>
      <c r="AO212" s="3" t="str">
        <f t="shared" si="35"/>
        <v/>
      </c>
      <c r="AP212" s="3" t="str">
        <f>IF($A212="","",IF((AND($A212="ADD",OR(AO212="",AO212="Vested Assets"))),"12",(_xlfn.XLOOKUP(AO212,ud_work_category[lookupValue],ud_work_category[lookupKey],""))))</f>
        <v/>
      </c>
      <c r="AQ212" s="7"/>
      <c r="AR212" s="2" t="str">
        <f t="shared" si="36"/>
        <v/>
      </c>
      <c r="AS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6"/>
      <c r="G213" s="3" t="str">
        <f>IF($A213="ADD",IF(NOT(ISBLANK(F213)),_xlfn.XLOOKUP(F213,side[lookupValue],side[lookupKey],"ERROR"),""), "")</f>
        <v/>
      </c>
      <c r="H213" s="4"/>
      <c r="I213" s="4"/>
      <c r="J213" s="7"/>
      <c r="L213" s="3" t="str">
        <f>IF($A213="ADD",IF(NOT(ISBLANK(K213)),_xlfn.XLOOKUP(K213,ud_stormwater_purpose[lookupValue],ud_stormwater_purpose[lookupKey],"ERROR"),""), "")</f>
        <v/>
      </c>
      <c r="M213" s="4"/>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t="str">
        <f t="shared" ca="1" si="30"/>
        <v/>
      </c>
      <c r="AC213" s="4"/>
      <c r="AD213" s="3" t="str">
        <f t="shared" si="31"/>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2"/>
        <v/>
      </c>
      <c r="AJ213" s="3" t="str">
        <f>IF($A213="","",IF((AND($A213="ADD",OR(AI213="",AI213="Queenstown-Lakes District Council"))),"70",(_xlfn.XLOOKUP(AI213,ud_organisation_owner[lookupValue],ud_organisation_owner[lookupKey],""))))</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IF($A213="","",IF((AND($A213="ADD",OR(AM213="",AM213="Local Authority"))),"17",(_xlfn.XLOOKUP(AM213,ud_sub_organisation[lookupValue],ud_sub_organisation[lookupKey],""))))</f>
        <v/>
      </c>
      <c r="AO213" s="3" t="str">
        <f t="shared" si="35"/>
        <v/>
      </c>
      <c r="AP213" s="3" t="str">
        <f>IF($A213="","",IF((AND($A213="ADD",OR(AO213="",AO213="Vested Assets"))),"12",(_xlfn.XLOOKUP(AO213,ud_work_category[lookupValue],ud_work_category[lookupKey],""))))</f>
        <v/>
      </c>
      <c r="AQ213" s="7"/>
      <c r="AR213" s="2" t="str">
        <f t="shared" si="36"/>
        <v/>
      </c>
      <c r="AS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6"/>
      <c r="G214" s="3" t="str">
        <f>IF($A214="ADD",IF(NOT(ISBLANK(F214)),_xlfn.XLOOKUP(F214,side[lookupValue],side[lookupKey],"ERROR"),""), "")</f>
        <v/>
      </c>
      <c r="H214" s="4"/>
      <c r="I214" s="4"/>
      <c r="J214" s="7"/>
      <c r="L214" s="3" t="str">
        <f>IF($A214="ADD",IF(NOT(ISBLANK(K214)),_xlfn.XLOOKUP(K214,ud_stormwater_purpose[lookupValue],ud_stormwater_purpose[lookupKey],"ERROR"),""), "")</f>
        <v/>
      </c>
      <c r="M214" s="4"/>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t="str">
        <f t="shared" ca="1" si="30"/>
        <v/>
      </c>
      <c r="AC214" s="4"/>
      <c r="AD214" s="3" t="str">
        <f t="shared" si="31"/>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2"/>
        <v/>
      </c>
      <c r="AJ214" s="3" t="str">
        <f>IF($A214="","",IF((AND($A214="ADD",OR(AI214="",AI214="Queenstown-Lakes District Council"))),"70",(_xlfn.XLOOKUP(AI214,ud_organisation_owner[lookupValue],ud_organisation_owner[lookupKey],""))))</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IF($A214="","",IF((AND($A214="ADD",OR(AM214="",AM214="Local Authority"))),"17",(_xlfn.XLOOKUP(AM214,ud_sub_organisation[lookupValue],ud_sub_organisation[lookupKey],""))))</f>
        <v/>
      </c>
      <c r="AO214" s="3" t="str">
        <f t="shared" si="35"/>
        <v/>
      </c>
      <c r="AP214" s="3" t="str">
        <f>IF($A214="","",IF((AND($A214="ADD",OR(AO214="",AO214="Vested Assets"))),"12",(_xlfn.XLOOKUP(AO214,ud_work_category[lookupValue],ud_work_category[lookupKey],""))))</f>
        <v/>
      </c>
      <c r="AQ214" s="7"/>
      <c r="AR214" s="2" t="str">
        <f t="shared" si="36"/>
        <v/>
      </c>
      <c r="AS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6"/>
      <c r="G215" s="3" t="str">
        <f>IF($A215="ADD",IF(NOT(ISBLANK(F215)),_xlfn.XLOOKUP(F215,side[lookupValue],side[lookupKey],"ERROR"),""), "")</f>
        <v/>
      </c>
      <c r="H215" s="4"/>
      <c r="I215" s="4"/>
      <c r="J215" s="7"/>
      <c r="L215" s="3" t="str">
        <f>IF($A215="ADD",IF(NOT(ISBLANK(K215)),_xlfn.XLOOKUP(K215,ud_stormwater_purpose[lookupValue],ud_stormwater_purpose[lookupKey],"ERROR"),""), "")</f>
        <v/>
      </c>
      <c r="M215" s="4"/>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t="str">
        <f t="shared" ca="1" si="30"/>
        <v/>
      </c>
      <c r="AC215" s="4"/>
      <c r="AD215" s="3" t="str">
        <f t="shared" si="31"/>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2"/>
        <v/>
      </c>
      <c r="AJ215" s="3" t="str">
        <f>IF($A215="","",IF((AND($A215="ADD",OR(AI215="",AI215="Queenstown-Lakes District Council"))),"70",(_xlfn.XLOOKUP(AI215,ud_organisation_owner[lookupValue],ud_organisation_owner[lookupKey],""))))</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IF($A215="","",IF((AND($A215="ADD",OR(AM215="",AM215="Local Authority"))),"17",(_xlfn.XLOOKUP(AM215,ud_sub_organisation[lookupValue],ud_sub_organisation[lookupKey],""))))</f>
        <v/>
      </c>
      <c r="AO215" s="3" t="str">
        <f t="shared" si="35"/>
        <v/>
      </c>
      <c r="AP215" s="3" t="str">
        <f>IF($A215="","",IF((AND($A215="ADD",OR(AO215="",AO215="Vested Assets"))),"12",(_xlfn.XLOOKUP(AO215,ud_work_category[lookupValue],ud_work_category[lookupKey],""))))</f>
        <v/>
      </c>
      <c r="AQ215" s="7"/>
      <c r="AR215" s="2" t="str">
        <f t="shared" si="36"/>
        <v/>
      </c>
      <c r="AS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6"/>
      <c r="G216" s="3" t="str">
        <f>IF($A216="ADD",IF(NOT(ISBLANK(F216)),_xlfn.XLOOKUP(F216,side[lookupValue],side[lookupKey],"ERROR"),""), "")</f>
        <v/>
      </c>
      <c r="H216" s="4"/>
      <c r="I216" s="4"/>
      <c r="J216" s="7"/>
      <c r="L216" s="3" t="str">
        <f>IF($A216="ADD",IF(NOT(ISBLANK(K216)),_xlfn.XLOOKUP(K216,ud_stormwater_purpose[lookupValue],ud_stormwater_purpose[lookupKey],"ERROR"),""), "")</f>
        <v/>
      </c>
      <c r="M216" s="4"/>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t="str">
        <f t="shared" ca="1" si="30"/>
        <v/>
      </c>
      <c r="AC216" s="4"/>
      <c r="AD216" s="3" t="str">
        <f t="shared" si="31"/>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2"/>
        <v/>
      </c>
      <c r="AJ216" s="3" t="str">
        <f>IF($A216="","",IF((AND($A216="ADD",OR(AI216="",AI216="Queenstown-Lakes District Council"))),"70",(_xlfn.XLOOKUP(AI216,ud_organisation_owner[lookupValue],ud_organisation_owner[lookupKey],""))))</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IF($A216="","",IF((AND($A216="ADD",OR(AM216="",AM216="Local Authority"))),"17",(_xlfn.XLOOKUP(AM216,ud_sub_organisation[lookupValue],ud_sub_organisation[lookupKey],""))))</f>
        <v/>
      </c>
      <c r="AO216" s="3" t="str">
        <f t="shared" si="35"/>
        <v/>
      </c>
      <c r="AP216" s="3" t="str">
        <f>IF($A216="","",IF((AND($A216="ADD",OR(AO216="",AO216="Vested Assets"))),"12",(_xlfn.XLOOKUP(AO216,ud_work_category[lookupValue],ud_work_category[lookupKey],""))))</f>
        <v/>
      </c>
      <c r="AQ216" s="7"/>
      <c r="AR216" s="2" t="str">
        <f t="shared" si="36"/>
        <v/>
      </c>
      <c r="AS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6"/>
      <c r="G217" s="3" t="str">
        <f>IF($A217="ADD",IF(NOT(ISBLANK(F217)),_xlfn.XLOOKUP(F217,side[lookupValue],side[lookupKey],"ERROR"),""), "")</f>
        <v/>
      </c>
      <c r="H217" s="4"/>
      <c r="I217" s="4"/>
      <c r="J217" s="7"/>
      <c r="L217" s="3" t="str">
        <f>IF($A217="ADD",IF(NOT(ISBLANK(K217)),_xlfn.XLOOKUP(K217,ud_stormwater_purpose[lookupValue],ud_stormwater_purpose[lookupKey],"ERROR"),""), "")</f>
        <v/>
      </c>
      <c r="M217" s="4"/>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t="str">
        <f t="shared" ca="1" si="30"/>
        <v/>
      </c>
      <c r="AC217" s="4"/>
      <c r="AD217" s="3" t="str">
        <f t="shared" si="31"/>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2"/>
        <v/>
      </c>
      <c r="AJ217" s="3" t="str">
        <f>IF($A217="","",IF((AND($A217="ADD",OR(AI217="",AI217="Queenstown-Lakes District Council"))),"70",(_xlfn.XLOOKUP(AI217,ud_organisation_owner[lookupValue],ud_organisation_owner[lookupKey],""))))</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IF($A217="","",IF((AND($A217="ADD",OR(AM217="",AM217="Local Authority"))),"17",(_xlfn.XLOOKUP(AM217,ud_sub_organisation[lookupValue],ud_sub_organisation[lookupKey],""))))</f>
        <v/>
      </c>
      <c r="AO217" s="3" t="str">
        <f t="shared" si="35"/>
        <v/>
      </c>
      <c r="AP217" s="3" t="str">
        <f>IF($A217="","",IF((AND($A217="ADD",OR(AO217="",AO217="Vested Assets"))),"12",(_xlfn.XLOOKUP(AO217,ud_work_category[lookupValue],ud_work_category[lookupKey],""))))</f>
        <v/>
      </c>
      <c r="AQ217" s="7"/>
      <c r="AR217" s="2" t="str">
        <f t="shared" si="36"/>
        <v/>
      </c>
      <c r="AS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6"/>
      <c r="G218" s="3" t="str">
        <f>IF($A218="ADD",IF(NOT(ISBLANK(F218)),_xlfn.XLOOKUP(F218,side[lookupValue],side[lookupKey],"ERROR"),""), "")</f>
        <v/>
      </c>
      <c r="H218" s="4"/>
      <c r="I218" s="4"/>
      <c r="J218" s="7"/>
      <c r="L218" s="3" t="str">
        <f>IF($A218="ADD",IF(NOT(ISBLANK(K218)),_xlfn.XLOOKUP(K218,ud_stormwater_purpose[lookupValue],ud_stormwater_purpose[lookupKey],"ERROR"),""), "")</f>
        <v/>
      </c>
      <c r="M218" s="4"/>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t="str">
        <f t="shared" ca="1" si="30"/>
        <v/>
      </c>
      <c r="AC218" s="4"/>
      <c r="AD218" s="3" t="str">
        <f t="shared" si="31"/>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2"/>
        <v/>
      </c>
      <c r="AJ218" s="3" t="str">
        <f>IF($A218="","",IF((AND($A218="ADD",OR(AI218="",AI218="Queenstown-Lakes District Council"))),"70",(_xlfn.XLOOKUP(AI218,ud_organisation_owner[lookupValue],ud_organisation_owner[lookupKey],""))))</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IF($A218="","",IF((AND($A218="ADD",OR(AM218="",AM218="Local Authority"))),"17",(_xlfn.XLOOKUP(AM218,ud_sub_organisation[lookupValue],ud_sub_organisation[lookupKey],""))))</f>
        <v/>
      </c>
      <c r="AO218" s="3" t="str">
        <f t="shared" si="35"/>
        <v/>
      </c>
      <c r="AP218" s="3" t="str">
        <f>IF($A218="","",IF((AND($A218="ADD",OR(AO218="",AO218="Vested Assets"))),"12",(_xlfn.XLOOKUP(AO218,ud_work_category[lookupValue],ud_work_category[lookupKey],""))))</f>
        <v/>
      </c>
      <c r="AQ218" s="7"/>
      <c r="AR218" s="2" t="str">
        <f t="shared" si="36"/>
        <v/>
      </c>
      <c r="AS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6"/>
      <c r="G219" s="3" t="str">
        <f>IF($A219="ADD",IF(NOT(ISBLANK(F219)),_xlfn.XLOOKUP(F219,side[lookupValue],side[lookupKey],"ERROR"),""), "")</f>
        <v/>
      </c>
      <c r="H219" s="4"/>
      <c r="I219" s="4"/>
      <c r="J219" s="7"/>
      <c r="L219" s="3" t="str">
        <f>IF($A219="ADD",IF(NOT(ISBLANK(K219)),_xlfn.XLOOKUP(K219,ud_stormwater_purpose[lookupValue],ud_stormwater_purpose[lookupKey],"ERROR"),""), "")</f>
        <v/>
      </c>
      <c r="M219" s="4"/>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t="str">
        <f t="shared" ca="1" si="30"/>
        <v/>
      </c>
      <c r="AC219" s="4"/>
      <c r="AD219" s="3" t="str">
        <f t="shared" si="31"/>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2"/>
        <v/>
      </c>
      <c r="AJ219" s="3" t="str">
        <f>IF($A219="","",IF((AND($A219="ADD",OR(AI219="",AI219="Queenstown-Lakes District Council"))),"70",(_xlfn.XLOOKUP(AI219,ud_organisation_owner[lookupValue],ud_organisation_owner[lookupKey],""))))</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IF($A219="","",IF((AND($A219="ADD",OR(AM219="",AM219="Local Authority"))),"17",(_xlfn.XLOOKUP(AM219,ud_sub_organisation[lookupValue],ud_sub_organisation[lookupKey],""))))</f>
        <v/>
      </c>
      <c r="AO219" s="3" t="str">
        <f t="shared" si="35"/>
        <v/>
      </c>
      <c r="AP219" s="3" t="str">
        <f>IF($A219="","",IF((AND($A219="ADD",OR(AO219="",AO219="Vested Assets"))),"12",(_xlfn.XLOOKUP(AO219,ud_work_category[lookupValue],ud_work_category[lookupKey],""))))</f>
        <v/>
      </c>
      <c r="AQ219" s="7"/>
      <c r="AR219" s="2" t="str">
        <f t="shared" si="36"/>
        <v/>
      </c>
      <c r="AS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6"/>
      <c r="G220" s="3" t="str">
        <f>IF($A220="ADD",IF(NOT(ISBLANK(F220)),_xlfn.XLOOKUP(F220,side[lookupValue],side[lookupKey],"ERROR"),""), "")</f>
        <v/>
      </c>
      <c r="H220" s="4"/>
      <c r="I220" s="4"/>
      <c r="J220" s="7"/>
      <c r="L220" s="3" t="str">
        <f>IF($A220="ADD",IF(NOT(ISBLANK(K220)),_xlfn.XLOOKUP(K220,ud_stormwater_purpose[lookupValue],ud_stormwater_purpose[lookupKey],"ERROR"),""), "")</f>
        <v/>
      </c>
      <c r="M220" s="4"/>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t="str">
        <f t="shared" ca="1" si="30"/>
        <v/>
      </c>
      <c r="AC220" s="4"/>
      <c r="AD220" s="3" t="str">
        <f t="shared" si="31"/>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2"/>
        <v/>
      </c>
      <c r="AJ220" s="3" t="str">
        <f>IF($A220="","",IF((AND($A220="ADD",OR(AI220="",AI220="Queenstown-Lakes District Council"))),"70",(_xlfn.XLOOKUP(AI220,ud_organisation_owner[lookupValue],ud_organisation_owner[lookupKey],""))))</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IF($A220="","",IF((AND($A220="ADD",OR(AM220="",AM220="Local Authority"))),"17",(_xlfn.XLOOKUP(AM220,ud_sub_organisation[lookupValue],ud_sub_organisation[lookupKey],""))))</f>
        <v/>
      </c>
      <c r="AO220" s="3" t="str">
        <f t="shared" si="35"/>
        <v/>
      </c>
      <c r="AP220" s="3" t="str">
        <f>IF($A220="","",IF((AND($A220="ADD",OR(AO220="",AO220="Vested Assets"))),"12",(_xlfn.XLOOKUP(AO220,ud_work_category[lookupValue],ud_work_category[lookupKey],""))))</f>
        <v/>
      </c>
      <c r="AQ220" s="7"/>
      <c r="AR220" s="2" t="str">
        <f t="shared" si="36"/>
        <v/>
      </c>
      <c r="AS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6"/>
      <c r="G221" s="3" t="str">
        <f>IF($A221="ADD",IF(NOT(ISBLANK(F221)),_xlfn.XLOOKUP(F221,side[lookupValue],side[lookupKey],"ERROR"),""), "")</f>
        <v/>
      </c>
      <c r="H221" s="4"/>
      <c r="I221" s="4"/>
      <c r="J221" s="7"/>
      <c r="L221" s="3" t="str">
        <f>IF($A221="ADD",IF(NOT(ISBLANK(K221)),_xlfn.XLOOKUP(K221,ud_stormwater_purpose[lookupValue],ud_stormwater_purpose[lookupKey],"ERROR"),""), "")</f>
        <v/>
      </c>
      <c r="M221" s="4"/>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t="str">
        <f t="shared" ca="1" si="30"/>
        <v/>
      </c>
      <c r="AC221" s="4"/>
      <c r="AD221" s="3" t="str">
        <f t="shared" si="31"/>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2"/>
        <v/>
      </c>
      <c r="AJ221" s="3" t="str">
        <f>IF($A221="","",IF((AND($A221="ADD",OR(AI221="",AI221="Queenstown-Lakes District Council"))),"70",(_xlfn.XLOOKUP(AI221,ud_organisation_owner[lookupValue],ud_organisation_owner[lookupKey],""))))</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IF($A221="","",IF((AND($A221="ADD",OR(AM221="",AM221="Local Authority"))),"17",(_xlfn.XLOOKUP(AM221,ud_sub_organisation[lookupValue],ud_sub_organisation[lookupKey],""))))</f>
        <v/>
      </c>
      <c r="AO221" s="3" t="str">
        <f t="shared" si="35"/>
        <v/>
      </c>
      <c r="AP221" s="3" t="str">
        <f>IF($A221="","",IF((AND($A221="ADD",OR(AO221="",AO221="Vested Assets"))),"12",(_xlfn.XLOOKUP(AO221,ud_work_category[lookupValue],ud_work_category[lookupKey],""))))</f>
        <v/>
      </c>
      <c r="AQ221" s="7"/>
      <c r="AR221" s="2" t="str">
        <f t="shared" si="36"/>
        <v/>
      </c>
      <c r="AS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6"/>
      <c r="G222" s="3" t="str">
        <f>IF($A222="ADD",IF(NOT(ISBLANK(F222)),_xlfn.XLOOKUP(F222,side[lookupValue],side[lookupKey],"ERROR"),""), "")</f>
        <v/>
      </c>
      <c r="H222" s="4"/>
      <c r="I222" s="4"/>
      <c r="J222" s="7"/>
      <c r="L222" s="3" t="str">
        <f>IF($A222="ADD",IF(NOT(ISBLANK(K222)),_xlfn.XLOOKUP(K222,ud_stormwater_purpose[lookupValue],ud_stormwater_purpose[lookupKey],"ERROR"),""), "")</f>
        <v/>
      </c>
      <c r="M222" s="4"/>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t="str">
        <f t="shared" ca="1" si="30"/>
        <v/>
      </c>
      <c r="AC222" s="4"/>
      <c r="AD222" s="3" t="str">
        <f t="shared" si="31"/>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2"/>
        <v/>
      </c>
      <c r="AJ222" s="3" t="str">
        <f>IF($A222="","",IF((AND($A222="ADD",OR(AI222="",AI222="Queenstown-Lakes District Council"))),"70",(_xlfn.XLOOKUP(AI222,ud_organisation_owner[lookupValue],ud_organisation_owner[lookupKey],""))))</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IF($A222="","",IF((AND($A222="ADD",OR(AM222="",AM222="Local Authority"))),"17",(_xlfn.XLOOKUP(AM222,ud_sub_organisation[lookupValue],ud_sub_organisation[lookupKey],""))))</f>
        <v/>
      </c>
      <c r="AO222" s="3" t="str">
        <f t="shared" si="35"/>
        <v/>
      </c>
      <c r="AP222" s="3" t="str">
        <f>IF($A222="","",IF((AND($A222="ADD",OR(AO222="",AO222="Vested Assets"))),"12",(_xlfn.XLOOKUP(AO222,ud_work_category[lookupValue],ud_work_category[lookupKey],""))))</f>
        <v/>
      </c>
      <c r="AQ222" s="7"/>
      <c r="AR222" s="2" t="str">
        <f t="shared" si="36"/>
        <v/>
      </c>
      <c r="AS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6"/>
      <c r="G223" s="3" t="str">
        <f>IF($A223="ADD",IF(NOT(ISBLANK(F223)),_xlfn.XLOOKUP(F223,side[lookupValue],side[lookupKey],"ERROR"),""), "")</f>
        <v/>
      </c>
      <c r="H223" s="4"/>
      <c r="I223" s="4"/>
      <c r="J223" s="7"/>
      <c r="L223" s="3" t="str">
        <f>IF($A223="ADD",IF(NOT(ISBLANK(K223)),_xlfn.XLOOKUP(K223,ud_stormwater_purpose[lookupValue],ud_stormwater_purpose[lookupKey],"ERROR"),""), "")</f>
        <v/>
      </c>
      <c r="M223" s="4"/>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t="str">
        <f t="shared" ca="1" si="30"/>
        <v/>
      </c>
      <c r="AC223" s="4"/>
      <c r="AD223" s="3" t="str">
        <f t="shared" si="31"/>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2"/>
        <v/>
      </c>
      <c r="AJ223" s="3" t="str">
        <f>IF($A223="","",IF((AND($A223="ADD",OR(AI223="",AI223="Queenstown-Lakes District Council"))),"70",(_xlfn.XLOOKUP(AI223,ud_organisation_owner[lookupValue],ud_organisation_owner[lookupKey],""))))</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IF($A223="","",IF((AND($A223="ADD",OR(AM223="",AM223="Local Authority"))),"17",(_xlfn.XLOOKUP(AM223,ud_sub_organisation[lookupValue],ud_sub_organisation[lookupKey],""))))</f>
        <v/>
      </c>
      <c r="AO223" s="3" t="str">
        <f t="shared" si="35"/>
        <v/>
      </c>
      <c r="AP223" s="3" t="str">
        <f>IF($A223="","",IF((AND($A223="ADD",OR(AO223="",AO223="Vested Assets"))),"12",(_xlfn.XLOOKUP(AO223,ud_work_category[lookupValue],ud_work_category[lookupKey],""))))</f>
        <v/>
      </c>
      <c r="AQ223" s="7"/>
      <c r="AR223" s="2" t="str">
        <f t="shared" si="36"/>
        <v/>
      </c>
      <c r="AS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6"/>
      <c r="G224" s="3" t="str">
        <f>IF($A224="ADD",IF(NOT(ISBLANK(F224)),_xlfn.XLOOKUP(F224,side[lookupValue],side[lookupKey],"ERROR"),""), "")</f>
        <v/>
      </c>
      <c r="H224" s="4"/>
      <c r="I224" s="4"/>
      <c r="J224" s="7"/>
      <c r="L224" s="3" t="str">
        <f>IF($A224="ADD",IF(NOT(ISBLANK(K224)),_xlfn.XLOOKUP(K224,ud_stormwater_purpose[lookupValue],ud_stormwater_purpose[lookupKey],"ERROR"),""), "")</f>
        <v/>
      </c>
      <c r="M224" s="4"/>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t="str">
        <f t="shared" ca="1" si="30"/>
        <v/>
      </c>
      <c r="AC224" s="4"/>
      <c r="AD224" s="3" t="str">
        <f t="shared" si="31"/>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2"/>
        <v/>
      </c>
      <c r="AJ224" s="3" t="str">
        <f>IF($A224="","",IF((AND($A224="ADD",OR(AI224="",AI224="Queenstown-Lakes District Council"))),"70",(_xlfn.XLOOKUP(AI224,ud_organisation_owner[lookupValue],ud_organisation_owner[lookupKey],""))))</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IF($A224="","",IF((AND($A224="ADD",OR(AM224="",AM224="Local Authority"))),"17",(_xlfn.XLOOKUP(AM224,ud_sub_organisation[lookupValue],ud_sub_organisation[lookupKey],""))))</f>
        <v/>
      </c>
      <c r="AO224" s="3" t="str">
        <f t="shared" si="35"/>
        <v/>
      </c>
      <c r="AP224" s="3" t="str">
        <f>IF($A224="","",IF((AND($A224="ADD",OR(AO224="",AO224="Vested Assets"))),"12",(_xlfn.XLOOKUP(AO224,ud_work_category[lookupValue],ud_work_category[lookupKey],""))))</f>
        <v/>
      </c>
      <c r="AQ224" s="7"/>
      <c r="AR224" s="2" t="str">
        <f t="shared" si="36"/>
        <v/>
      </c>
      <c r="AS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6"/>
      <c r="G225" s="3" t="str">
        <f>IF($A225="ADD",IF(NOT(ISBLANK(F225)),_xlfn.XLOOKUP(F225,side[lookupValue],side[lookupKey],"ERROR"),""), "")</f>
        <v/>
      </c>
      <c r="H225" s="4"/>
      <c r="I225" s="4"/>
      <c r="J225" s="7"/>
      <c r="L225" s="3" t="str">
        <f>IF($A225="ADD",IF(NOT(ISBLANK(K225)),_xlfn.XLOOKUP(K225,ud_stormwater_purpose[lookupValue],ud_stormwater_purpose[lookupKey],"ERROR"),""), "")</f>
        <v/>
      </c>
      <c r="M225" s="4"/>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t="str">
        <f t="shared" ca="1" si="30"/>
        <v/>
      </c>
      <c r="AC225" s="4"/>
      <c r="AD225" s="3" t="str">
        <f t="shared" si="31"/>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2"/>
        <v/>
      </c>
      <c r="AJ225" s="3" t="str">
        <f>IF($A225="","",IF((AND($A225="ADD",OR(AI225="",AI225="Queenstown-Lakes District Council"))),"70",(_xlfn.XLOOKUP(AI225,ud_organisation_owner[lookupValue],ud_organisation_owner[lookupKey],""))))</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IF($A225="","",IF((AND($A225="ADD",OR(AM225="",AM225="Local Authority"))),"17",(_xlfn.XLOOKUP(AM225,ud_sub_organisation[lookupValue],ud_sub_organisation[lookupKey],""))))</f>
        <v/>
      </c>
      <c r="AO225" s="3" t="str">
        <f t="shared" si="35"/>
        <v/>
      </c>
      <c r="AP225" s="3" t="str">
        <f>IF($A225="","",IF((AND($A225="ADD",OR(AO225="",AO225="Vested Assets"))),"12",(_xlfn.XLOOKUP(AO225,ud_work_category[lookupValue],ud_work_category[lookupKey],""))))</f>
        <v/>
      </c>
      <c r="AQ225" s="7"/>
      <c r="AR225" s="2" t="str">
        <f t="shared" si="36"/>
        <v/>
      </c>
      <c r="AS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6"/>
      <c r="G226" s="3" t="str">
        <f>IF($A226="ADD",IF(NOT(ISBLANK(F226)),_xlfn.XLOOKUP(F226,side[lookupValue],side[lookupKey],"ERROR"),""), "")</f>
        <v/>
      </c>
      <c r="H226" s="4"/>
      <c r="I226" s="4"/>
      <c r="J226" s="7"/>
      <c r="L226" s="3" t="str">
        <f>IF($A226="ADD",IF(NOT(ISBLANK(K226)),_xlfn.XLOOKUP(K226,ud_stormwater_purpose[lookupValue],ud_stormwater_purpose[lookupKey],"ERROR"),""), "")</f>
        <v/>
      </c>
      <c r="M226" s="4"/>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t="str">
        <f t="shared" ca="1" si="30"/>
        <v/>
      </c>
      <c r="AC226" s="4"/>
      <c r="AD226" s="3" t="str">
        <f t="shared" si="31"/>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2"/>
        <v/>
      </c>
      <c r="AJ226" s="3" t="str">
        <f>IF($A226="","",IF((AND($A226="ADD",OR(AI226="",AI226="Queenstown-Lakes District Council"))),"70",(_xlfn.XLOOKUP(AI226,ud_organisation_owner[lookupValue],ud_organisation_owner[lookupKey],""))))</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IF($A226="","",IF((AND($A226="ADD",OR(AM226="",AM226="Local Authority"))),"17",(_xlfn.XLOOKUP(AM226,ud_sub_organisation[lookupValue],ud_sub_organisation[lookupKey],""))))</f>
        <v/>
      </c>
      <c r="AO226" s="3" t="str">
        <f t="shared" si="35"/>
        <v/>
      </c>
      <c r="AP226" s="3" t="str">
        <f>IF($A226="","",IF((AND($A226="ADD",OR(AO226="",AO226="Vested Assets"))),"12",(_xlfn.XLOOKUP(AO226,ud_work_category[lookupValue],ud_work_category[lookupKey],""))))</f>
        <v/>
      </c>
      <c r="AQ226" s="7"/>
      <c r="AR226" s="2" t="str">
        <f t="shared" si="36"/>
        <v/>
      </c>
      <c r="AS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6"/>
      <c r="G227" s="3" t="str">
        <f>IF($A227="ADD",IF(NOT(ISBLANK(F227)),_xlfn.XLOOKUP(F227,side[lookupValue],side[lookupKey],"ERROR"),""), "")</f>
        <v/>
      </c>
      <c r="H227" s="4"/>
      <c r="I227" s="4"/>
      <c r="J227" s="7"/>
      <c r="L227" s="3" t="str">
        <f>IF($A227="ADD",IF(NOT(ISBLANK(K227)),_xlfn.XLOOKUP(K227,ud_stormwater_purpose[lookupValue],ud_stormwater_purpose[lookupKey],"ERROR"),""), "")</f>
        <v/>
      </c>
      <c r="M227" s="4"/>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t="str">
        <f t="shared" ca="1" si="30"/>
        <v/>
      </c>
      <c r="AC227" s="4"/>
      <c r="AD227" s="3" t="str">
        <f t="shared" si="31"/>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2"/>
        <v/>
      </c>
      <c r="AJ227" s="3" t="str">
        <f>IF($A227="","",IF((AND($A227="ADD",OR(AI227="",AI227="Queenstown-Lakes District Council"))),"70",(_xlfn.XLOOKUP(AI227,ud_organisation_owner[lookupValue],ud_organisation_owner[lookupKey],""))))</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IF($A227="","",IF((AND($A227="ADD",OR(AM227="",AM227="Local Authority"))),"17",(_xlfn.XLOOKUP(AM227,ud_sub_organisation[lookupValue],ud_sub_organisation[lookupKey],""))))</f>
        <v/>
      </c>
      <c r="AO227" s="3" t="str">
        <f t="shared" si="35"/>
        <v/>
      </c>
      <c r="AP227" s="3" t="str">
        <f>IF($A227="","",IF((AND($A227="ADD",OR(AO227="",AO227="Vested Assets"))),"12",(_xlfn.XLOOKUP(AO227,ud_work_category[lookupValue],ud_work_category[lookupKey],""))))</f>
        <v/>
      </c>
      <c r="AQ227" s="7"/>
      <c r="AR227" s="2" t="str">
        <f t="shared" si="36"/>
        <v/>
      </c>
      <c r="AS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6"/>
      <c r="G228" s="3" t="str">
        <f>IF($A228="ADD",IF(NOT(ISBLANK(F228)),_xlfn.XLOOKUP(F228,side[lookupValue],side[lookupKey],"ERROR"),""), "")</f>
        <v/>
      </c>
      <c r="H228" s="4"/>
      <c r="I228" s="4"/>
      <c r="J228" s="7"/>
      <c r="L228" s="3" t="str">
        <f>IF($A228="ADD",IF(NOT(ISBLANK(K228)),_xlfn.XLOOKUP(K228,ud_stormwater_purpose[lookupValue],ud_stormwater_purpose[lookupKey],"ERROR"),""), "")</f>
        <v/>
      </c>
      <c r="M228" s="4"/>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t="str">
        <f t="shared" ca="1" si="30"/>
        <v/>
      </c>
      <c r="AC228" s="4"/>
      <c r="AD228" s="3" t="str">
        <f t="shared" si="31"/>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2"/>
        <v/>
      </c>
      <c r="AJ228" s="3" t="str">
        <f>IF($A228="","",IF((AND($A228="ADD",OR(AI228="",AI228="Queenstown-Lakes District Council"))),"70",(_xlfn.XLOOKUP(AI228,ud_organisation_owner[lookupValue],ud_organisation_owner[lookupKey],""))))</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IF($A228="","",IF((AND($A228="ADD",OR(AM228="",AM228="Local Authority"))),"17",(_xlfn.XLOOKUP(AM228,ud_sub_organisation[lookupValue],ud_sub_organisation[lookupKey],""))))</f>
        <v/>
      </c>
      <c r="AO228" s="3" t="str">
        <f t="shared" si="35"/>
        <v/>
      </c>
      <c r="AP228" s="3" t="str">
        <f>IF($A228="","",IF((AND($A228="ADD",OR(AO228="",AO228="Vested Assets"))),"12",(_xlfn.XLOOKUP(AO228,ud_work_category[lookupValue],ud_work_category[lookupKey],""))))</f>
        <v/>
      </c>
      <c r="AQ228" s="7"/>
      <c r="AR228" s="2" t="str">
        <f t="shared" si="36"/>
        <v/>
      </c>
      <c r="AS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6"/>
      <c r="G229" s="3" t="str">
        <f>IF($A229="ADD",IF(NOT(ISBLANK(F229)),_xlfn.XLOOKUP(F229,side[lookupValue],side[lookupKey],"ERROR"),""), "")</f>
        <v/>
      </c>
      <c r="H229" s="4"/>
      <c r="I229" s="4"/>
      <c r="J229" s="7"/>
      <c r="L229" s="3" t="str">
        <f>IF($A229="ADD",IF(NOT(ISBLANK(K229)),_xlfn.XLOOKUP(K229,ud_stormwater_purpose[lookupValue],ud_stormwater_purpose[lookupKey],"ERROR"),""), "")</f>
        <v/>
      </c>
      <c r="M229" s="4"/>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t="str">
        <f t="shared" ca="1" si="30"/>
        <v/>
      </c>
      <c r="AC229" s="4"/>
      <c r="AD229" s="3" t="str">
        <f t="shared" si="31"/>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2"/>
        <v/>
      </c>
      <c r="AJ229" s="3" t="str">
        <f>IF($A229="","",IF((AND($A229="ADD",OR(AI229="",AI229="Queenstown-Lakes District Council"))),"70",(_xlfn.XLOOKUP(AI229,ud_organisation_owner[lookupValue],ud_organisation_owner[lookupKey],""))))</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IF($A229="","",IF((AND($A229="ADD",OR(AM229="",AM229="Local Authority"))),"17",(_xlfn.XLOOKUP(AM229,ud_sub_organisation[lookupValue],ud_sub_organisation[lookupKey],""))))</f>
        <v/>
      </c>
      <c r="AO229" s="3" t="str">
        <f t="shared" si="35"/>
        <v/>
      </c>
      <c r="AP229" s="3" t="str">
        <f>IF($A229="","",IF((AND($A229="ADD",OR(AO229="",AO229="Vested Assets"))),"12",(_xlfn.XLOOKUP(AO229,ud_work_category[lookupValue],ud_work_category[lookupKey],""))))</f>
        <v/>
      </c>
      <c r="AQ229" s="7"/>
      <c r="AR229" s="2" t="str">
        <f t="shared" si="36"/>
        <v/>
      </c>
      <c r="AS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6"/>
      <c r="G230" s="3" t="str">
        <f>IF($A230="ADD",IF(NOT(ISBLANK(F230)),_xlfn.XLOOKUP(F230,side[lookupValue],side[lookupKey],"ERROR"),""), "")</f>
        <v/>
      </c>
      <c r="H230" s="4"/>
      <c r="I230" s="4"/>
      <c r="J230" s="7"/>
      <c r="L230" s="3" t="str">
        <f>IF($A230="ADD",IF(NOT(ISBLANK(K230)),_xlfn.XLOOKUP(K230,ud_stormwater_purpose[lookupValue],ud_stormwater_purpose[lookupKey],"ERROR"),""), "")</f>
        <v/>
      </c>
      <c r="M230" s="4"/>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t="str">
        <f t="shared" ca="1" si="30"/>
        <v/>
      </c>
      <c r="AC230" s="4"/>
      <c r="AD230" s="3" t="str">
        <f t="shared" si="31"/>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2"/>
        <v/>
      </c>
      <c r="AJ230" s="3" t="str">
        <f>IF($A230="","",IF((AND($A230="ADD",OR(AI230="",AI230="Queenstown-Lakes District Council"))),"70",(_xlfn.XLOOKUP(AI230,ud_organisation_owner[lookupValue],ud_organisation_owner[lookupKey],""))))</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IF($A230="","",IF((AND($A230="ADD",OR(AM230="",AM230="Local Authority"))),"17",(_xlfn.XLOOKUP(AM230,ud_sub_organisation[lookupValue],ud_sub_organisation[lookupKey],""))))</f>
        <v/>
      </c>
      <c r="AO230" s="3" t="str">
        <f t="shared" si="35"/>
        <v/>
      </c>
      <c r="AP230" s="3" t="str">
        <f>IF($A230="","",IF((AND($A230="ADD",OR(AO230="",AO230="Vested Assets"))),"12",(_xlfn.XLOOKUP(AO230,ud_work_category[lookupValue],ud_work_category[lookupKey],""))))</f>
        <v/>
      </c>
      <c r="AQ230" s="7"/>
      <c r="AR230" s="2" t="str">
        <f t="shared" si="36"/>
        <v/>
      </c>
      <c r="AS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6"/>
      <c r="G231" s="3" t="str">
        <f>IF($A231="ADD",IF(NOT(ISBLANK(F231)),_xlfn.XLOOKUP(F231,side[lookupValue],side[lookupKey],"ERROR"),""), "")</f>
        <v/>
      </c>
      <c r="H231" s="4"/>
      <c r="I231" s="4"/>
      <c r="J231" s="7"/>
      <c r="L231" s="3" t="str">
        <f>IF($A231="ADD",IF(NOT(ISBLANK(K231)),_xlfn.XLOOKUP(K231,ud_stormwater_purpose[lookupValue],ud_stormwater_purpose[lookupKey],"ERROR"),""), "")</f>
        <v/>
      </c>
      <c r="M231" s="4"/>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t="str">
        <f t="shared" ca="1" si="30"/>
        <v/>
      </c>
      <c r="AC231" s="4"/>
      <c r="AD231" s="3" t="str">
        <f t="shared" si="31"/>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2"/>
        <v/>
      </c>
      <c r="AJ231" s="3" t="str">
        <f>IF($A231="","",IF((AND($A231="ADD",OR(AI231="",AI231="Queenstown-Lakes District Council"))),"70",(_xlfn.XLOOKUP(AI231,ud_organisation_owner[lookupValue],ud_organisation_owner[lookupKey],""))))</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IF($A231="","",IF((AND($A231="ADD",OR(AM231="",AM231="Local Authority"))),"17",(_xlfn.XLOOKUP(AM231,ud_sub_organisation[lookupValue],ud_sub_organisation[lookupKey],""))))</f>
        <v/>
      </c>
      <c r="AO231" s="3" t="str">
        <f t="shared" si="35"/>
        <v/>
      </c>
      <c r="AP231" s="3" t="str">
        <f>IF($A231="","",IF((AND($A231="ADD",OR(AO231="",AO231="Vested Assets"))),"12",(_xlfn.XLOOKUP(AO231,ud_work_category[lookupValue],ud_work_category[lookupKey],""))))</f>
        <v/>
      </c>
      <c r="AQ231" s="7"/>
      <c r="AR231" s="2" t="str">
        <f t="shared" si="36"/>
        <v/>
      </c>
      <c r="AS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6"/>
      <c r="G232" s="3" t="str">
        <f>IF($A232="ADD",IF(NOT(ISBLANK(F232)),_xlfn.XLOOKUP(F232,side[lookupValue],side[lookupKey],"ERROR"),""), "")</f>
        <v/>
      </c>
      <c r="H232" s="4"/>
      <c r="I232" s="4"/>
      <c r="J232" s="7"/>
      <c r="L232" s="3" t="str">
        <f>IF($A232="ADD",IF(NOT(ISBLANK(K232)),_xlfn.XLOOKUP(K232,ud_stormwater_purpose[lookupValue],ud_stormwater_purpose[lookupKey],"ERROR"),""), "")</f>
        <v/>
      </c>
      <c r="M232" s="4"/>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t="str">
        <f t="shared" ca="1" si="30"/>
        <v/>
      </c>
      <c r="AC232" s="4"/>
      <c r="AD232" s="3" t="str">
        <f t="shared" si="31"/>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2"/>
        <v/>
      </c>
      <c r="AJ232" s="3" t="str">
        <f>IF($A232="","",IF((AND($A232="ADD",OR(AI232="",AI232="Queenstown-Lakes District Council"))),"70",(_xlfn.XLOOKUP(AI232,ud_organisation_owner[lookupValue],ud_organisation_owner[lookupKey],""))))</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IF($A232="","",IF((AND($A232="ADD",OR(AM232="",AM232="Local Authority"))),"17",(_xlfn.XLOOKUP(AM232,ud_sub_organisation[lookupValue],ud_sub_organisation[lookupKey],""))))</f>
        <v/>
      </c>
      <c r="AO232" s="3" t="str">
        <f t="shared" si="35"/>
        <v/>
      </c>
      <c r="AP232" s="3" t="str">
        <f>IF($A232="","",IF((AND($A232="ADD",OR(AO232="",AO232="Vested Assets"))),"12",(_xlfn.XLOOKUP(AO232,ud_work_category[lookupValue],ud_work_category[lookupKey],""))))</f>
        <v/>
      </c>
      <c r="AQ232" s="7"/>
      <c r="AR232" s="2" t="str">
        <f t="shared" si="36"/>
        <v/>
      </c>
      <c r="AS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6"/>
      <c r="G233" s="3" t="str">
        <f>IF($A233="ADD",IF(NOT(ISBLANK(F233)),_xlfn.XLOOKUP(F233,side[lookupValue],side[lookupKey],"ERROR"),""), "")</f>
        <v/>
      </c>
      <c r="H233" s="4"/>
      <c r="I233" s="4"/>
      <c r="J233" s="7"/>
      <c r="L233" s="3" t="str">
        <f>IF($A233="ADD",IF(NOT(ISBLANK(K233)),_xlfn.XLOOKUP(K233,ud_stormwater_purpose[lookupValue],ud_stormwater_purpose[lookupKey],"ERROR"),""), "")</f>
        <v/>
      </c>
      <c r="M233" s="4"/>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t="str">
        <f t="shared" ca="1" si="30"/>
        <v/>
      </c>
      <c r="AC233" s="4"/>
      <c r="AD233" s="3" t="str">
        <f t="shared" si="31"/>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2"/>
        <v/>
      </c>
      <c r="AJ233" s="3" t="str">
        <f>IF($A233="","",IF((AND($A233="ADD",OR(AI233="",AI233="Queenstown-Lakes District Council"))),"70",(_xlfn.XLOOKUP(AI233,ud_organisation_owner[lookupValue],ud_organisation_owner[lookupKey],""))))</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IF($A233="","",IF((AND($A233="ADD",OR(AM233="",AM233="Local Authority"))),"17",(_xlfn.XLOOKUP(AM233,ud_sub_organisation[lookupValue],ud_sub_organisation[lookupKey],""))))</f>
        <v/>
      </c>
      <c r="AO233" s="3" t="str">
        <f t="shared" si="35"/>
        <v/>
      </c>
      <c r="AP233" s="3" t="str">
        <f>IF($A233="","",IF((AND($A233="ADD",OR(AO233="",AO233="Vested Assets"))),"12",(_xlfn.XLOOKUP(AO233,ud_work_category[lookupValue],ud_work_category[lookupKey],""))))</f>
        <v/>
      </c>
      <c r="AQ233" s="7"/>
      <c r="AR233" s="2" t="str">
        <f t="shared" si="36"/>
        <v/>
      </c>
      <c r="AS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6"/>
      <c r="G234" s="3" t="str">
        <f>IF($A234="ADD",IF(NOT(ISBLANK(F234)),_xlfn.XLOOKUP(F234,side[lookupValue],side[lookupKey],"ERROR"),""), "")</f>
        <v/>
      </c>
      <c r="H234" s="4"/>
      <c r="I234" s="4"/>
      <c r="J234" s="7"/>
      <c r="L234" s="3" t="str">
        <f>IF($A234="ADD",IF(NOT(ISBLANK(K234)),_xlfn.XLOOKUP(K234,ud_stormwater_purpose[lookupValue],ud_stormwater_purpose[lookupKey],"ERROR"),""), "")</f>
        <v/>
      </c>
      <c r="M234" s="4"/>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t="str">
        <f t="shared" ca="1" si="30"/>
        <v/>
      </c>
      <c r="AC234" s="4"/>
      <c r="AD234" s="3" t="str">
        <f t="shared" si="31"/>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2"/>
        <v/>
      </c>
      <c r="AJ234" s="3" t="str">
        <f>IF($A234="","",IF((AND($A234="ADD",OR(AI234="",AI234="Queenstown-Lakes District Council"))),"70",(_xlfn.XLOOKUP(AI234,ud_organisation_owner[lookupValue],ud_organisation_owner[lookupKey],""))))</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IF($A234="","",IF((AND($A234="ADD",OR(AM234="",AM234="Local Authority"))),"17",(_xlfn.XLOOKUP(AM234,ud_sub_organisation[lookupValue],ud_sub_organisation[lookupKey],""))))</f>
        <v/>
      </c>
      <c r="AO234" s="3" t="str">
        <f t="shared" si="35"/>
        <v/>
      </c>
      <c r="AP234" s="3" t="str">
        <f>IF($A234="","",IF((AND($A234="ADD",OR(AO234="",AO234="Vested Assets"))),"12",(_xlfn.XLOOKUP(AO234,ud_work_category[lookupValue],ud_work_category[lookupKey],""))))</f>
        <v/>
      </c>
      <c r="AQ234" s="7"/>
      <c r="AR234" s="2" t="str">
        <f t="shared" si="36"/>
        <v/>
      </c>
      <c r="AS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6"/>
      <c r="G235" s="3" t="str">
        <f>IF($A235="ADD",IF(NOT(ISBLANK(F235)),_xlfn.XLOOKUP(F235,side[lookupValue],side[lookupKey],"ERROR"),""), "")</f>
        <v/>
      </c>
      <c r="H235" s="4"/>
      <c r="I235" s="4"/>
      <c r="J235" s="7"/>
      <c r="L235" s="3" t="str">
        <f>IF($A235="ADD",IF(NOT(ISBLANK(K235)),_xlfn.XLOOKUP(K235,ud_stormwater_purpose[lookupValue],ud_stormwater_purpose[lookupKey],"ERROR"),""), "")</f>
        <v/>
      </c>
      <c r="M235" s="4"/>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t="str">
        <f t="shared" ca="1" si="30"/>
        <v/>
      </c>
      <c r="AC235" s="4"/>
      <c r="AD235" s="3" t="str">
        <f t="shared" si="31"/>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2"/>
        <v/>
      </c>
      <c r="AJ235" s="3" t="str">
        <f>IF($A235="","",IF((AND($A235="ADD",OR(AI235="",AI235="Queenstown-Lakes District Council"))),"70",(_xlfn.XLOOKUP(AI235,ud_organisation_owner[lookupValue],ud_organisation_owner[lookupKey],""))))</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IF($A235="","",IF((AND($A235="ADD",OR(AM235="",AM235="Local Authority"))),"17",(_xlfn.XLOOKUP(AM235,ud_sub_organisation[lookupValue],ud_sub_organisation[lookupKey],""))))</f>
        <v/>
      </c>
      <c r="AO235" s="3" t="str">
        <f t="shared" si="35"/>
        <v/>
      </c>
      <c r="AP235" s="3" t="str">
        <f>IF($A235="","",IF((AND($A235="ADD",OR(AO235="",AO235="Vested Assets"))),"12",(_xlfn.XLOOKUP(AO235,ud_work_category[lookupValue],ud_work_category[lookupKey],""))))</f>
        <v/>
      </c>
      <c r="AQ235" s="7"/>
      <c r="AR235" s="2" t="str">
        <f t="shared" si="36"/>
        <v/>
      </c>
      <c r="AS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6"/>
      <c r="G236" s="3" t="str">
        <f>IF($A236="ADD",IF(NOT(ISBLANK(F236)),_xlfn.XLOOKUP(F236,side[lookupValue],side[lookupKey],"ERROR"),""), "")</f>
        <v/>
      </c>
      <c r="H236" s="4"/>
      <c r="I236" s="4"/>
      <c r="J236" s="7"/>
      <c r="L236" s="3" t="str">
        <f>IF($A236="ADD",IF(NOT(ISBLANK(K236)),_xlfn.XLOOKUP(K236,ud_stormwater_purpose[lookupValue],ud_stormwater_purpose[lookupKey],"ERROR"),""), "")</f>
        <v/>
      </c>
      <c r="M236" s="4"/>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t="str">
        <f t="shared" ca="1" si="30"/>
        <v/>
      </c>
      <c r="AC236" s="4"/>
      <c r="AD236" s="3" t="str">
        <f t="shared" si="31"/>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2"/>
        <v/>
      </c>
      <c r="AJ236" s="3" t="str">
        <f>IF($A236="","",IF((AND($A236="ADD",OR(AI236="",AI236="Queenstown-Lakes District Council"))),"70",(_xlfn.XLOOKUP(AI236,ud_organisation_owner[lookupValue],ud_organisation_owner[lookupKey],""))))</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IF($A236="","",IF((AND($A236="ADD",OR(AM236="",AM236="Local Authority"))),"17",(_xlfn.XLOOKUP(AM236,ud_sub_organisation[lookupValue],ud_sub_organisation[lookupKey],""))))</f>
        <v/>
      </c>
      <c r="AO236" s="3" t="str">
        <f t="shared" si="35"/>
        <v/>
      </c>
      <c r="AP236" s="3" t="str">
        <f>IF($A236="","",IF((AND($A236="ADD",OR(AO236="",AO236="Vested Assets"))),"12",(_xlfn.XLOOKUP(AO236,ud_work_category[lookupValue],ud_work_category[lookupKey],""))))</f>
        <v/>
      </c>
      <c r="AQ236" s="7"/>
      <c r="AR236" s="2" t="str">
        <f t="shared" si="36"/>
        <v/>
      </c>
      <c r="AS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6"/>
      <c r="G237" s="3" t="str">
        <f>IF($A237="ADD",IF(NOT(ISBLANK(F237)),_xlfn.XLOOKUP(F237,side[lookupValue],side[lookupKey],"ERROR"),""), "")</f>
        <v/>
      </c>
      <c r="H237" s="4"/>
      <c r="I237" s="4"/>
      <c r="J237" s="7"/>
      <c r="L237" s="3" t="str">
        <f>IF($A237="ADD",IF(NOT(ISBLANK(K237)),_xlfn.XLOOKUP(K237,ud_stormwater_purpose[lookupValue],ud_stormwater_purpose[lookupKey],"ERROR"),""), "")</f>
        <v/>
      </c>
      <c r="M237" s="4"/>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t="str">
        <f t="shared" ca="1" si="30"/>
        <v/>
      </c>
      <c r="AC237" s="4"/>
      <c r="AD237" s="3" t="str">
        <f t="shared" si="31"/>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2"/>
        <v/>
      </c>
      <c r="AJ237" s="3" t="str">
        <f>IF($A237="","",IF((AND($A237="ADD",OR(AI237="",AI237="Queenstown-Lakes District Council"))),"70",(_xlfn.XLOOKUP(AI237,ud_organisation_owner[lookupValue],ud_organisation_owner[lookupKey],""))))</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IF($A237="","",IF((AND($A237="ADD",OR(AM237="",AM237="Local Authority"))),"17",(_xlfn.XLOOKUP(AM237,ud_sub_organisation[lookupValue],ud_sub_organisation[lookupKey],""))))</f>
        <v/>
      </c>
      <c r="AO237" s="3" t="str">
        <f t="shared" si="35"/>
        <v/>
      </c>
      <c r="AP237" s="3" t="str">
        <f>IF($A237="","",IF((AND($A237="ADD",OR(AO237="",AO237="Vested Assets"))),"12",(_xlfn.XLOOKUP(AO237,ud_work_category[lookupValue],ud_work_category[lookupKey],""))))</f>
        <v/>
      </c>
      <c r="AQ237" s="7"/>
      <c r="AR237" s="2" t="str">
        <f t="shared" si="36"/>
        <v/>
      </c>
      <c r="AS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6"/>
      <c r="G238" s="3" t="str">
        <f>IF($A238="ADD",IF(NOT(ISBLANK(F238)),_xlfn.XLOOKUP(F238,side[lookupValue],side[lookupKey],"ERROR"),""), "")</f>
        <v/>
      </c>
      <c r="H238" s="4"/>
      <c r="I238" s="4"/>
      <c r="J238" s="7"/>
      <c r="L238" s="3" t="str">
        <f>IF($A238="ADD",IF(NOT(ISBLANK(K238)),_xlfn.XLOOKUP(K238,ud_stormwater_purpose[lookupValue],ud_stormwater_purpose[lookupKey],"ERROR"),""), "")</f>
        <v/>
      </c>
      <c r="M238" s="4"/>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t="str">
        <f t="shared" ca="1" si="30"/>
        <v/>
      </c>
      <c r="AC238" s="4"/>
      <c r="AD238" s="3" t="str">
        <f t="shared" si="31"/>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2"/>
        <v/>
      </c>
      <c r="AJ238" s="3" t="str">
        <f>IF($A238="","",IF((AND($A238="ADD",OR(AI238="",AI238="Queenstown-Lakes District Council"))),"70",(_xlfn.XLOOKUP(AI238,ud_organisation_owner[lookupValue],ud_organisation_owner[lookupKey],""))))</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IF($A238="","",IF((AND($A238="ADD",OR(AM238="",AM238="Local Authority"))),"17",(_xlfn.XLOOKUP(AM238,ud_sub_organisation[lookupValue],ud_sub_organisation[lookupKey],""))))</f>
        <v/>
      </c>
      <c r="AO238" s="3" t="str">
        <f t="shared" si="35"/>
        <v/>
      </c>
      <c r="AP238" s="3" t="str">
        <f>IF($A238="","",IF((AND($A238="ADD",OR(AO238="",AO238="Vested Assets"))),"12",(_xlfn.XLOOKUP(AO238,ud_work_category[lookupValue],ud_work_category[lookupKey],""))))</f>
        <v/>
      </c>
      <c r="AQ238" s="7"/>
      <c r="AR238" s="2" t="str">
        <f t="shared" si="36"/>
        <v/>
      </c>
      <c r="AS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6"/>
      <c r="G239" s="3" t="str">
        <f>IF($A239="ADD",IF(NOT(ISBLANK(F239)),_xlfn.XLOOKUP(F239,side[lookupValue],side[lookupKey],"ERROR"),""), "")</f>
        <v/>
      </c>
      <c r="H239" s="4"/>
      <c r="I239" s="4"/>
      <c r="J239" s="7"/>
      <c r="L239" s="3" t="str">
        <f>IF($A239="ADD",IF(NOT(ISBLANK(K239)),_xlfn.XLOOKUP(K239,ud_stormwater_purpose[lookupValue],ud_stormwater_purpose[lookupKey],"ERROR"),""), "")</f>
        <v/>
      </c>
      <c r="M239" s="4"/>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t="str">
        <f t="shared" ca="1" si="30"/>
        <v/>
      </c>
      <c r="AC239" s="4"/>
      <c r="AD239" s="3" t="str">
        <f t="shared" si="31"/>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2"/>
        <v/>
      </c>
      <c r="AJ239" s="3" t="str">
        <f>IF($A239="","",IF((AND($A239="ADD",OR(AI239="",AI239="Queenstown-Lakes District Council"))),"70",(_xlfn.XLOOKUP(AI239,ud_organisation_owner[lookupValue],ud_organisation_owner[lookupKey],""))))</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IF($A239="","",IF((AND($A239="ADD",OR(AM239="",AM239="Local Authority"))),"17",(_xlfn.XLOOKUP(AM239,ud_sub_organisation[lookupValue],ud_sub_organisation[lookupKey],""))))</f>
        <v/>
      </c>
      <c r="AO239" s="3" t="str">
        <f t="shared" si="35"/>
        <v/>
      </c>
      <c r="AP239" s="3" t="str">
        <f>IF($A239="","",IF((AND($A239="ADD",OR(AO239="",AO239="Vested Assets"))),"12",(_xlfn.XLOOKUP(AO239,ud_work_category[lookupValue],ud_work_category[lookupKey],""))))</f>
        <v/>
      </c>
      <c r="AQ239" s="7"/>
      <c r="AR239" s="2" t="str">
        <f t="shared" si="36"/>
        <v/>
      </c>
      <c r="AS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6"/>
      <c r="G240" s="3" t="str">
        <f>IF($A240="ADD",IF(NOT(ISBLANK(F240)),_xlfn.XLOOKUP(F240,side[lookupValue],side[lookupKey],"ERROR"),""), "")</f>
        <v/>
      </c>
      <c r="H240" s="4"/>
      <c r="I240" s="4"/>
      <c r="J240" s="7"/>
      <c r="L240" s="3" t="str">
        <f>IF($A240="ADD",IF(NOT(ISBLANK(K240)),_xlfn.XLOOKUP(K240,ud_stormwater_purpose[lookupValue],ud_stormwater_purpose[lookupKey],"ERROR"),""), "")</f>
        <v/>
      </c>
      <c r="M240" s="4"/>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t="str">
        <f t="shared" ca="1" si="30"/>
        <v/>
      </c>
      <c r="AC240" s="4"/>
      <c r="AD240" s="3" t="str">
        <f t="shared" si="31"/>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2"/>
        <v/>
      </c>
      <c r="AJ240" s="3" t="str">
        <f>IF($A240="","",IF((AND($A240="ADD",OR(AI240="",AI240="Queenstown-Lakes District Council"))),"70",(_xlfn.XLOOKUP(AI240,ud_organisation_owner[lookupValue],ud_organisation_owner[lookupKey],""))))</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IF($A240="","",IF((AND($A240="ADD",OR(AM240="",AM240="Local Authority"))),"17",(_xlfn.XLOOKUP(AM240,ud_sub_organisation[lookupValue],ud_sub_organisation[lookupKey],""))))</f>
        <v/>
      </c>
      <c r="AO240" s="3" t="str">
        <f t="shared" si="35"/>
        <v/>
      </c>
      <c r="AP240" s="3" t="str">
        <f>IF($A240="","",IF((AND($A240="ADD",OR(AO240="",AO240="Vested Assets"))),"12",(_xlfn.XLOOKUP(AO240,ud_work_category[lookupValue],ud_work_category[lookupKey],""))))</f>
        <v/>
      </c>
      <c r="AQ240" s="7"/>
      <c r="AR240" s="2" t="str">
        <f t="shared" si="36"/>
        <v/>
      </c>
      <c r="AS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6"/>
      <c r="G241" s="3" t="str">
        <f>IF($A241="ADD",IF(NOT(ISBLANK(F241)),_xlfn.XLOOKUP(F241,side[lookupValue],side[lookupKey],"ERROR"),""), "")</f>
        <v/>
      </c>
      <c r="H241" s="4"/>
      <c r="I241" s="4"/>
      <c r="J241" s="7"/>
      <c r="L241" s="3" t="str">
        <f>IF($A241="ADD",IF(NOT(ISBLANK(K241)),_xlfn.XLOOKUP(K241,ud_stormwater_purpose[lookupValue],ud_stormwater_purpose[lookupKey],"ERROR"),""), "")</f>
        <v/>
      </c>
      <c r="M241" s="4"/>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t="str">
        <f t="shared" ca="1" si="30"/>
        <v/>
      </c>
      <c r="AC241" s="4"/>
      <c r="AD241" s="3" t="str">
        <f t="shared" si="31"/>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2"/>
        <v/>
      </c>
      <c r="AJ241" s="3" t="str">
        <f>IF($A241="","",IF((AND($A241="ADD",OR(AI241="",AI241="Queenstown-Lakes District Council"))),"70",(_xlfn.XLOOKUP(AI241,ud_organisation_owner[lookupValue],ud_organisation_owner[lookupKey],""))))</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IF($A241="","",IF((AND($A241="ADD",OR(AM241="",AM241="Local Authority"))),"17",(_xlfn.XLOOKUP(AM241,ud_sub_organisation[lookupValue],ud_sub_organisation[lookupKey],""))))</f>
        <v/>
      </c>
      <c r="AO241" s="3" t="str">
        <f t="shared" si="35"/>
        <v/>
      </c>
      <c r="AP241" s="3" t="str">
        <f>IF($A241="","",IF((AND($A241="ADD",OR(AO241="",AO241="Vested Assets"))),"12",(_xlfn.XLOOKUP(AO241,ud_work_category[lookupValue],ud_work_category[lookupKey],""))))</f>
        <v/>
      </c>
      <c r="AQ241" s="7"/>
      <c r="AR241" s="2" t="str">
        <f t="shared" si="36"/>
        <v/>
      </c>
      <c r="AS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6"/>
      <c r="G242" s="3" t="str">
        <f>IF($A242="ADD",IF(NOT(ISBLANK(F242)),_xlfn.XLOOKUP(F242,side[lookupValue],side[lookupKey],"ERROR"),""), "")</f>
        <v/>
      </c>
      <c r="H242" s="4"/>
      <c r="I242" s="4"/>
      <c r="J242" s="7"/>
      <c r="L242" s="3" t="str">
        <f>IF($A242="ADD",IF(NOT(ISBLANK(K242)),_xlfn.XLOOKUP(K242,ud_stormwater_purpose[lookupValue],ud_stormwater_purpose[lookupKey],"ERROR"),""), "")</f>
        <v/>
      </c>
      <c r="M242" s="4"/>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t="str">
        <f t="shared" ca="1" si="30"/>
        <v/>
      </c>
      <c r="AC242" s="4"/>
      <c r="AD242" s="3" t="str">
        <f t="shared" si="31"/>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2"/>
        <v/>
      </c>
      <c r="AJ242" s="3" t="str">
        <f>IF($A242="","",IF((AND($A242="ADD",OR(AI242="",AI242="Queenstown-Lakes District Council"))),"70",(_xlfn.XLOOKUP(AI242,ud_organisation_owner[lookupValue],ud_organisation_owner[lookupKey],""))))</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IF($A242="","",IF((AND($A242="ADD",OR(AM242="",AM242="Local Authority"))),"17",(_xlfn.XLOOKUP(AM242,ud_sub_organisation[lookupValue],ud_sub_organisation[lookupKey],""))))</f>
        <v/>
      </c>
      <c r="AO242" s="3" t="str">
        <f t="shared" si="35"/>
        <v/>
      </c>
      <c r="AP242" s="3" t="str">
        <f>IF($A242="","",IF((AND($A242="ADD",OR(AO242="",AO242="Vested Assets"))),"12",(_xlfn.XLOOKUP(AO242,ud_work_category[lookupValue],ud_work_category[lookupKey],""))))</f>
        <v/>
      </c>
      <c r="AQ242" s="7"/>
      <c r="AR242" s="2" t="str">
        <f t="shared" si="36"/>
        <v/>
      </c>
      <c r="AS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6"/>
      <c r="G243" s="3" t="str">
        <f>IF($A243="ADD",IF(NOT(ISBLANK(F243)),_xlfn.XLOOKUP(F243,side[lookupValue],side[lookupKey],"ERROR"),""), "")</f>
        <v/>
      </c>
      <c r="H243" s="4"/>
      <c r="I243" s="4"/>
      <c r="J243" s="7"/>
      <c r="L243" s="3" t="str">
        <f>IF($A243="ADD",IF(NOT(ISBLANK(K243)),_xlfn.XLOOKUP(K243,ud_stormwater_purpose[lookupValue],ud_stormwater_purpose[lookupKey],"ERROR"),""), "")</f>
        <v/>
      </c>
      <c r="M243" s="4"/>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t="str">
        <f t="shared" ca="1" si="30"/>
        <v/>
      </c>
      <c r="AC243" s="4"/>
      <c r="AD243" s="3" t="str">
        <f t="shared" si="31"/>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2"/>
        <v/>
      </c>
      <c r="AJ243" s="3" t="str">
        <f>IF($A243="","",IF((AND($A243="ADD",OR(AI243="",AI243="Queenstown-Lakes District Council"))),"70",(_xlfn.XLOOKUP(AI243,ud_organisation_owner[lookupValue],ud_organisation_owner[lookupKey],""))))</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IF($A243="","",IF((AND($A243="ADD",OR(AM243="",AM243="Local Authority"))),"17",(_xlfn.XLOOKUP(AM243,ud_sub_organisation[lookupValue],ud_sub_organisation[lookupKey],""))))</f>
        <v/>
      </c>
      <c r="AO243" s="3" t="str">
        <f t="shared" si="35"/>
        <v/>
      </c>
      <c r="AP243" s="3" t="str">
        <f>IF($A243="","",IF((AND($A243="ADD",OR(AO243="",AO243="Vested Assets"))),"12",(_xlfn.XLOOKUP(AO243,ud_work_category[lookupValue],ud_work_category[lookupKey],""))))</f>
        <v/>
      </c>
      <c r="AQ243" s="7"/>
      <c r="AR243" s="2" t="str">
        <f t="shared" si="36"/>
        <v/>
      </c>
      <c r="AS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6"/>
      <c r="G244" s="3" t="str">
        <f>IF($A244="ADD",IF(NOT(ISBLANK(F244)),_xlfn.XLOOKUP(F244,side[lookupValue],side[lookupKey],"ERROR"),""), "")</f>
        <v/>
      </c>
      <c r="H244" s="4"/>
      <c r="I244" s="4"/>
      <c r="J244" s="7"/>
      <c r="L244" s="3" t="str">
        <f>IF($A244="ADD",IF(NOT(ISBLANK(K244)),_xlfn.XLOOKUP(K244,ud_stormwater_purpose[lookupValue],ud_stormwater_purpose[lookupKey],"ERROR"),""), "")</f>
        <v/>
      </c>
      <c r="M244" s="4"/>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t="str">
        <f t="shared" ca="1" si="30"/>
        <v/>
      </c>
      <c r="AC244" s="4"/>
      <c r="AD244" s="3" t="str">
        <f t="shared" si="31"/>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2"/>
        <v/>
      </c>
      <c r="AJ244" s="3" t="str">
        <f>IF($A244="","",IF((AND($A244="ADD",OR(AI244="",AI244="Queenstown-Lakes District Council"))),"70",(_xlfn.XLOOKUP(AI244,ud_organisation_owner[lookupValue],ud_organisation_owner[lookupKey],""))))</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IF($A244="","",IF((AND($A244="ADD",OR(AM244="",AM244="Local Authority"))),"17",(_xlfn.XLOOKUP(AM244,ud_sub_organisation[lookupValue],ud_sub_organisation[lookupKey],""))))</f>
        <v/>
      </c>
      <c r="AO244" s="3" t="str">
        <f t="shared" si="35"/>
        <v/>
      </c>
      <c r="AP244" s="3" t="str">
        <f>IF($A244="","",IF((AND($A244="ADD",OR(AO244="",AO244="Vested Assets"))),"12",(_xlfn.XLOOKUP(AO244,ud_work_category[lookupValue],ud_work_category[lookupKey],""))))</f>
        <v/>
      </c>
      <c r="AQ244" s="7"/>
      <c r="AR244" s="2" t="str">
        <f t="shared" si="36"/>
        <v/>
      </c>
      <c r="AS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6"/>
      <c r="G245" s="3" t="str">
        <f>IF($A245="ADD",IF(NOT(ISBLANK(F245)),_xlfn.XLOOKUP(F245,side[lookupValue],side[lookupKey],"ERROR"),""), "")</f>
        <v/>
      </c>
      <c r="H245" s="4"/>
      <c r="I245" s="4"/>
      <c r="J245" s="7"/>
      <c r="L245" s="3" t="str">
        <f>IF($A245="ADD",IF(NOT(ISBLANK(K245)),_xlfn.XLOOKUP(K245,ud_stormwater_purpose[lookupValue],ud_stormwater_purpose[lookupKey],"ERROR"),""), "")</f>
        <v/>
      </c>
      <c r="M245" s="4"/>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t="str">
        <f t="shared" ca="1" si="30"/>
        <v/>
      </c>
      <c r="AC245" s="4"/>
      <c r="AD245" s="3" t="str">
        <f t="shared" si="31"/>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2"/>
        <v/>
      </c>
      <c r="AJ245" s="3" t="str">
        <f>IF($A245="","",IF((AND($A245="ADD",OR(AI245="",AI245="Queenstown-Lakes District Council"))),"70",(_xlfn.XLOOKUP(AI245,ud_organisation_owner[lookupValue],ud_organisation_owner[lookupKey],""))))</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IF($A245="","",IF((AND($A245="ADD",OR(AM245="",AM245="Local Authority"))),"17",(_xlfn.XLOOKUP(AM245,ud_sub_organisation[lookupValue],ud_sub_organisation[lookupKey],""))))</f>
        <v/>
      </c>
      <c r="AO245" s="3" t="str">
        <f t="shared" si="35"/>
        <v/>
      </c>
      <c r="AP245" s="3" t="str">
        <f>IF($A245="","",IF((AND($A245="ADD",OR(AO245="",AO245="Vested Assets"))),"12",(_xlfn.XLOOKUP(AO245,ud_work_category[lookupValue],ud_work_category[lookupKey],""))))</f>
        <v/>
      </c>
      <c r="AQ245" s="7"/>
      <c r="AR245" s="2" t="str">
        <f t="shared" si="36"/>
        <v/>
      </c>
      <c r="AS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6"/>
      <c r="G246" s="3" t="str">
        <f>IF($A246="ADD",IF(NOT(ISBLANK(F246)),_xlfn.XLOOKUP(F246,side[lookupValue],side[lookupKey],"ERROR"),""), "")</f>
        <v/>
      </c>
      <c r="H246" s="4"/>
      <c r="I246" s="4"/>
      <c r="J246" s="7"/>
      <c r="L246" s="3" t="str">
        <f>IF($A246="ADD",IF(NOT(ISBLANK(K246)),_xlfn.XLOOKUP(K246,ud_stormwater_purpose[lookupValue],ud_stormwater_purpose[lookupKey],"ERROR"),""), "")</f>
        <v/>
      </c>
      <c r="M246" s="4"/>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t="str">
        <f t="shared" ca="1" si="30"/>
        <v/>
      </c>
      <c r="AC246" s="4"/>
      <c r="AD246" s="3" t="str">
        <f t="shared" si="31"/>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2"/>
        <v/>
      </c>
      <c r="AJ246" s="3" t="str">
        <f>IF($A246="","",IF((AND($A246="ADD",OR(AI246="",AI246="Queenstown-Lakes District Council"))),"70",(_xlfn.XLOOKUP(AI246,ud_organisation_owner[lookupValue],ud_organisation_owner[lookupKey],""))))</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IF($A246="","",IF((AND($A246="ADD",OR(AM246="",AM246="Local Authority"))),"17",(_xlfn.XLOOKUP(AM246,ud_sub_organisation[lookupValue],ud_sub_organisation[lookupKey],""))))</f>
        <v/>
      </c>
      <c r="AO246" s="3" t="str">
        <f t="shared" si="35"/>
        <v/>
      </c>
      <c r="AP246" s="3" t="str">
        <f>IF($A246="","",IF((AND($A246="ADD",OR(AO246="",AO246="Vested Assets"))),"12",(_xlfn.XLOOKUP(AO246,ud_work_category[lookupValue],ud_work_category[lookupKey],""))))</f>
        <v/>
      </c>
      <c r="AQ246" s="7"/>
      <c r="AR246" s="2" t="str">
        <f t="shared" si="36"/>
        <v/>
      </c>
      <c r="AS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6"/>
      <c r="G247" s="3" t="str">
        <f>IF($A247="ADD",IF(NOT(ISBLANK(F247)),_xlfn.XLOOKUP(F247,side[lookupValue],side[lookupKey],"ERROR"),""), "")</f>
        <v/>
      </c>
      <c r="H247" s="4"/>
      <c r="I247" s="4"/>
      <c r="J247" s="7"/>
      <c r="L247" s="3" t="str">
        <f>IF($A247="ADD",IF(NOT(ISBLANK(K247)),_xlfn.XLOOKUP(K247,ud_stormwater_purpose[lookupValue],ud_stormwater_purpose[lookupKey],"ERROR"),""), "")</f>
        <v/>
      </c>
      <c r="M247" s="4"/>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t="str">
        <f t="shared" ca="1" si="30"/>
        <v/>
      </c>
      <c r="AC247" s="4"/>
      <c r="AD247" s="3" t="str">
        <f t="shared" si="31"/>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2"/>
        <v/>
      </c>
      <c r="AJ247" s="3" t="str">
        <f>IF($A247="","",IF((AND($A247="ADD",OR(AI247="",AI247="Queenstown-Lakes District Council"))),"70",(_xlfn.XLOOKUP(AI247,ud_organisation_owner[lookupValue],ud_organisation_owner[lookupKey],""))))</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IF($A247="","",IF((AND($A247="ADD",OR(AM247="",AM247="Local Authority"))),"17",(_xlfn.XLOOKUP(AM247,ud_sub_organisation[lookupValue],ud_sub_organisation[lookupKey],""))))</f>
        <v/>
      </c>
      <c r="AO247" s="3" t="str">
        <f t="shared" si="35"/>
        <v/>
      </c>
      <c r="AP247" s="3" t="str">
        <f>IF($A247="","",IF((AND($A247="ADD",OR(AO247="",AO247="Vested Assets"))),"12",(_xlfn.XLOOKUP(AO247,ud_work_category[lookupValue],ud_work_category[lookupKey],""))))</f>
        <v/>
      </c>
      <c r="AQ247" s="7"/>
      <c r="AR247" s="2" t="str">
        <f t="shared" si="36"/>
        <v/>
      </c>
      <c r="AS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6"/>
      <c r="G248" s="3" t="str">
        <f>IF($A248="ADD",IF(NOT(ISBLANK(F248)),_xlfn.XLOOKUP(F248,side[lookupValue],side[lookupKey],"ERROR"),""), "")</f>
        <v/>
      </c>
      <c r="H248" s="4"/>
      <c r="I248" s="4"/>
      <c r="J248" s="7"/>
      <c r="L248" s="3" t="str">
        <f>IF($A248="ADD",IF(NOT(ISBLANK(K248)),_xlfn.XLOOKUP(K248,ud_stormwater_purpose[lookupValue],ud_stormwater_purpose[lookupKey],"ERROR"),""), "")</f>
        <v/>
      </c>
      <c r="M248" s="4"/>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t="str">
        <f t="shared" ca="1" si="30"/>
        <v/>
      </c>
      <c r="AC248" s="4"/>
      <c r="AD248" s="3" t="str">
        <f t="shared" si="31"/>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2"/>
        <v/>
      </c>
      <c r="AJ248" s="3" t="str">
        <f>IF($A248="","",IF((AND($A248="ADD",OR(AI248="",AI248="Queenstown-Lakes District Council"))),"70",(_xlfn.XLOOKUP(AI248,ud_organisation_owner[lookupValue],ud_organisation_owner[lookupKey],""))))</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IF($A248="","",IF((AND($A248="ADD",OR(AM248="",AM248="Local Authority"))),"17",(_xlfn.XLOOKUP(AM248,ud_sub_organisation[lookupValue],ud_sub_organisation[lookupKey],""))))</f>
        <v/>
      </c>
      <c r="AO248" s="3" t="str">
        <f t="shared" si="35"/>
        <v/>
      </c>
      <c r="AP248" s="3" t="str">
        <f>IF($A248="","",IF((AND($A248="ADD",OR(AO248="",AO248="Vested Assets"))),"12",(_xlfn.XLOOKUP(AO248,ud_work_category[lookupValue],ud_work_category[lookupKey],""))))</f>
        <v/>
      </c>
      <c r="AQ248" s="7"/>
      <c r="AR248" s="2" t="str">
        <f t="shared" si="36"/>
        <v/>
      </c>
      <c r="AS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6"/>
      <c r="G249" s="3" t="str">
        <f>IF($A249="ADD",IF(NOT(ISBLANK(F249)),_xlfn.XLOOKUP(F249,side[lookupValue],side[lookupKey],"ERROR"),""), "")</f>
        <v/>
      </c>
      <c r="H249" s="4"/>
      <c r="I249" s="4"/>
      <c r="J249" s="7"/>
      <c r="L249" s="3" t="str">
        <f>IF($A249="ADD",IF(NOT(ISBLANK(K249)),_xlfn.XLOOKUP(K249,ud_stormwater_purpose[lookupValue],ud_stormwater_purpose[lookupKey],"ERROR"),""), "")</f>
        <v/>
      </c>
      <c r="M249" s="4"/>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t="str">
        <f t="shared" ca="1" si="30"/>
        <v/>
      </c>
      <c r="AC249" s="4"/>
      <c r="AD249" s="3" t="str">
        <f t="shared" si="31"/>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2"/>
        <v/>
      </c>
      <c r="AJ249" s="3" t="str">
        <f>IF($A249="","",IF((AND($A249="ADD",OR(AI249="",AI249="Queenstown-Lakes District Council"))),"70",(_xlfn.XLOOKUP(AI249,ud_organisation_owner[lookupValue],ud_organisation_owner[lookupKey],""))))</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IF($A249="","",IF((AND($A249="ADD",OR(AM249="",AM249="Local Authority"))),"17",(_xlfn.XLOOKUP(AM249,ud_sub_organisation[lookupValue],ud_sub_organisation[lookupKey],""))))</f>
        <v/>
      </c>
      <c r="AO249" s="3" t="str">
        <f t="shared" si="35"/>
        <v/>
      </c>
      <c r="AP249" s="3" t="str">
        <f>IF($A249="","",IF((AND($A249="ADD",OR(AO249="",AO249="Vested Assets"))),"12",(_xlfn.XLOOKUP(AO249,ud_work_category[lookupValue],ud_work_category[lookupKey],""))))</f>
        <v/>
      </c>
      <c r="AQ249" s="7"/>
      <c r="AR249" s="2" t="str">
        <f t="shared" si="36"/>
        <v/>
      </c>
      <c r="AS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6"/>
      <c r="G250" s="3" t="str">
        <f>IF($A250="ADD",IF(NOT(ISBLANK(F250)),_xlfn.XLOOKUP(F250,side[lookupValue],side[lookupKey],"ERROR"),""), "")</f>
        <v/>
      </c>
      <c r="H250" s="4"/>
      <c r="I250" s="4"/>
      <c r="J250" s="7"/>
      <c r="L250" s="3" t="str">
        <f>IF($A250="ADD",IF(NOT(ISBLANK(K250)),_xlfn.XLOOKUP(K250,ud_stormwater_purpose[lookupValue],ud_stormwater_purpose[lookupKey],"ERROR"),""), "")</f>
        <v/>
      </c>
      <c r="M250" s="4"/>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t="str">
        <f t="shared" ca="1" si="30"/>
        <v/>
      </c>
      <c r="AC250" s="4"/>
      <c r="AD250" s="3" t="str">
        <f t="shared" si="31"/>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2"/>
        <v/>
      </c>
      <c r="AJ250" s="3" t="str">
        <f>IF($A250="","",IF((AND($A250="ADD",OR(AI250="",AI250="Queenstown-Lakes District Council"))),"70",(_xlfn.XLOOKUP(AI250,ud_organisation_owner[lookupValue],ud_organisation_owner[lookupKey],""))))</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IF($A250="","",IF((AND($A250="ADD",OR(AM250="",AM250="Local Authority"))),"17",(_xlfn.XLOOKUP(AM250,ud_sub_organisation[lookupValue],ud_sub_organisation[lookupKey],""))))</f>
        <v/>
      </c>
      <c r="AO250" s="3" t="str">
        <f t="shared" si="35"/>
        <v/>
      </c>
      <c r="AP250" s="3" t="str">
        <f>IF($A250="","",IF((AND($A250="ADD",OR(AO250="",AO250="Vested Assets"))),"12",(_xlfn.XLOOKUP(AO250,ud_work_category[lookupValue],ud_work_category[lookupKey],""))))</f>
        <v/>
      </c>
      <c r="AQ250" s="7"/>
      <c r="AR250" s="2" t="str">
        <f t="shared" si="36"/>
        <v/>
      </c>
      <c r="AS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6"/>
      <c r="G251" s="3" t="str">
        <f>IF($A251="ADD",IF(NOT(ISBLANK(F251)),_xlfn.XLOOKUP(F251,side[lookupValue],side[lookupKey],"ERROR"),""), "")</f>
        <v/>
      </c>
      <c r="H251" s="4"/>
      <c r="I251" s="4"/>
      <c r="J251" s="7"/>
      <c r="L251" s="3" t="str">
        <f>IF($A251="ADD",IF(NOT(ISBLANK(K251)),_xlfn.XLOOKUP(K251,ud_stormwater_purpose[lookupValue],ud_stormwater_purpose[lookupKey],"ERROR"),""), "")</f>
        <v/>
      </c>
      <c r="M251" s="4"/>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t="str">
        <f t="shared" ca="1" si="30"/>
        <v/>
      </c>
      <c r="AC251" s="4"/>
      <c r="AD251" s="3" t="str">
        <f t="shared" si="31"/>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2"/>
        <v/>
      </c>
      <c r="AJ251" s="3" t="str">
        <f>IF($A251="","",IF((AND($A251="ADD",OR(AI251="",AI251="Queenstown-Lakes District Council"))),"70",(_xlfn.XLOOKUP(AI251,ud_organisation_owner[lookupValue],ud_organisation_owner[lookupKey],""))))</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IF($A251="","",IF((AND($A251="ADD",OR(AM251="",AM251="Local Authority"))),"17",(_xlfn.XLOOKUP(AM251,ud_sub_organisation[lookupValue],ud_sub_organisation[lookupKey],""))))</f>
        <v/>
      </c>
      <c r="AO251" s="3" t="str">
        <f t="shared" si="35"/>
        <v/>
      </c>
      <c r="AP251" s="3" t="str">
        <f>IF($A251="","",IF((AND($A251="ADD",OR(AO251="",AO251="Vested Assets"))),"12",(_xlfn.XLOOKUP(AO251,ud_work_category[lookupValue],ud_work_category[lookupKey],""))))</f>
        <v/>
      </c>
      <c r="AQ251" s="7"/>
      <c r="AR251" s="2" t="str">
        <f t="shared" si="36"/>
        <v/>
      </c>
      <c r="AS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6"/>
      <c r="G252" s="3" t="str">
        <f>IF($A252="ADD",IF(NOT(ISBLANK(F252)),_xlfn.XLOOKUP(F252,side[lookupValue],side[lookupKey],"ERROR"),""), "")</f>
        <v/>
      </c>
      <c r="H252" s="4"/>
      <c r="I252" s="4"/>
      <c r="J252" s="7"/>
      <c r="L252" s="3" t="str">
        <f>IF($A252="ADD",IF(NOT(ISBLANK(K252)),_xlfn.XLOOKUP(K252,ud_stormwater_purpose[lookupValue],ud_stormwater_purpose[lookupKey],"ERROR"),""), "")</f>
        <v/>
      </c>
      <c r="M252" s="4"/>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t="str">
        <f t="shared" ca="1" si="30"/>
        <v/>
      </c>
      <c r="AC252" s="4"/>
      <c r="AD252" s="3" t="str">
        <f t="shared" si="31"/>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2"/>
        <v/>
      </c>
      <c r="AJ252" s="3" t="str">
        <f>IF($A252="","",IF((AND($A252="ADD",OR(AI252="",AI252="Queenstown-Lakes District Council"))),"70",(_xlfn.XLOOKUP(AI252,ud_organisation_owner[lookupValue],ud_organisation_owner[lookupKey],""))))</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IF($A252="","",IF((AND($A252="ADD",OR(AM252="",AM252="Local Authority"))),"17",(_xlfn.XLOOKUP(AM252,ud_sub_organisation[lookupValue],ud_sub_organisation[lookupKey],""))))</f>
        <v/>
      </c>
      <c r="AO252" s="3" t="str">
        <f t="shared" si="35"/>
        <v/>
      </c>
      <c r="AP252" s="3" t="str">
        <f>IF($A252="","",IF((AND($A252="ADD",OR(AO252="",AO252="Vested Assets"))),"12",(_xlfn.XLOOKUP(AO252,ud_work_category[lookupValue],ud_work_category[lookupKey],""))))</f>
        <v/>
      </c>
      <c r="AQ252" s="7"/>
      <c r="AR252" s="2" t="str">
        <f t="shared" si="36"/>
        <v/>
      </c>
      <c r="AS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6"/>
      <c r="G253" s="3" t="str">
        <f>IF($A253="ADD",IF(NOT(ISBLANK(F253)),_xlfn.XLOOKUP(F253,side[lookupValue],side[lookupKey],"ERROR"),""), "")</f>
        <v/>
      </c>
      <c r="H253" s="4"/>
      <c r="I253" s="4"/>
      <c r="J253" s="7"/>
      <c r="L253" s="3" t="str">
        <f>IF($A253="ADD",IF(NOT(ISBLANK(K253)),_xlfn.XLOOKUP(K253,ud_stormwater_purpose[lookupValue],ud_stormwater_purpose[lookupKey],"ERROR"),""), "")</f>
        <v/>
      </c>
      <c r="M253" s="4"/>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t="str">
        <f t="shared" ca="1" si="30"/>
        <v/>
      </c>
      <c r="AC253" s="4"/>
      <c r="AD253" s="3" t="str">
        <f t="shared" si="31"/>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2"/>
        <v/>
      </c>
      <c r="AJ253" s="3" t="str">
        <f>IF($A253="","",IF((AND($A253="ADD",OR(AI253="",AI253="Queenstown-Lakes District Council"))),"70",(_xlfn.XLOOKUP(AI253,ud_organisation_owner[lookupValue],ud_organisation_owner[lookupKey],""))))</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IF($A253="","",IF((AND($A253="ADD",OR(AM253="",AM253="Local Authority"))),"17",(_xlfn.XLOOKUP(AM253,ud_sub_organisation[lookupValue],ud_sub_organisation[lookupKey],""))))</f>
        <v/>
      </c>
      <c r="AO253" s="3" t="str">
        <f t="shared" si="35"/>
        <v/>
      </c>
      <c r="AP253" s="3" t="str">
        <f>IF($A253="","",IF((AND($A253="ADD",OR(AO253="",AO253="Vested Assets"))),"12",(_xlfn.XLOOKUP(AO253,ud_work_category[lookupValue],ud_work_category[lookupKey],""))))</f>
        <v/>
      </c>
      <c r="AQ253" s="7"/>
      <c r="AR253" s="2" t="str">
        <f t="shared" si="36"/>
        <v/>
      </c>
      <c r="AS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6"/>
      <c r="G254" s="3" t="str">
        <f>IF($A254="ADD",IF(NOT(ISBLANK(F254)),_xlfn.XLOOKUP(F254,side[lookupValue],side[lookupKey],"ERROR"),""), "")</f>
        <v/>
      </c>
      <c r="H254" s="4"/>
      <c r="I254" s="4"/>
      <c r="J254" s="7"/>
      <c r="L254" s="3" t="str">
        <f>IF($A254="ADD",IF(NOT(ISBLANK(K254)),_xlfn.XLOOKUP(K254,ud_stormwater_purpose[lookupValue],ud_stormwater_purpose[lookupKey],"ERROR"),""), "")</f>
        <v/>
      </c>
      <c r="M254" s="4"/>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t="str">
        <f t="shared" ca="1" si="30"/>
        <v/>
      </c>
      <c r="AC254" s="4"/>
      <c r="AD254" s="3" t="str">
        <f t="shared" si="31"/>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2"/>
        <v/>
      </c>
      <c r="AJ254" s="3" t="str">
        <f>IF($A254="","",IF((AND($A254="ADD",OR(AI254="",AI254="Queenstown-Lakes District Council"))),"70",(_xlfn.XLOOKUP(AI254,ud_organisation_owner[lookupValue],ud_organisation_owner[lookupKey],""))))</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IF($A254="","",IF((AND($A254="ADD",OR(AM254="",AM254="Local Authority"))),"17",(_xlfn.XLOOKUP(AM254,ud_sub_organisation[lookupValue],ud_sub_organisation[lookupKey],""))))</f>
        <v/>
      </c>
      <c r="AO254" s="3" t="str">
        <f t="shared" si="35"/>
        <v/>
      </c>
      <c r="AP254" s="3" t="str">
        <f>IF($A254="","",IF((AND($A254="ADD",OR(AO254="",AO254="Vested Assets"))),"12",(_xlfn.XLOOKUP(AO254,ud_work_category[lookupValue],ud_work_category[lookupKey],""))))</f>
        <v/>
      </c>
      <c r="AQ254" s="7"/>
      <c r="AR254" s="2" t="str">
        <f t="shared" si="36"/>
        <v/>
      </c>
      <c r="AS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6"/>
      <c r="G255" s="3" t="str">
        <f>IF($A255="ADD",IF(NOT(ISBLANK(F255)),_xlfn.XLOOKUP(F255,side[lookupValue],side[lookupKey],"ERROR"),""), "")</f>
        <v/>
      </c>
      <c r="H255" s="4"/>
      <c r="I255" s="4"/>
      <c r="J255" s="7"/>
      <c r="L255" s="3" t="str">
        <f>IF($A255="ADD",IF(NOT(ISBLANK(K255)),_xlfn.XLOOKUP(K255,ud_stormwater_purpose[lookupValue],ud_stormwater_purpose[lookupKey],"ERROR"),""), "")</f>
        <v/>
      </c>
      <c r="M255" s="4"/>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t="str">
        <f t="shared" ca="1" si="30"/>
        <v/>
      </c>
      <c r="AC255" s="4"/>
      <c r="AD255" s="3" t="str">
        <f t="shared" si="31"/>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2"/>
        <v/>
      </c>
      <c r="AJ255" s="3" t="str">
        <f>IF($A255="","",IF((AND($A255="ADD",OR(AI255="",AI255="Queenstown-Lakes District Council"))),"70",(_xlfn.XLOOKUP(AI255,ud_organisation_owner[lookupValue],ud_organisation_owner[lookupKey],""))))</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IF($A255="","",IF((AND($A255="ADD",OR(AM255="",AM255="Local Authority"))),"17",(_xlfn.XLOOKUP(AM255,ud_sub_organisation[lookupValue],ud_sub_organisation[lookupKey],""))))</f>
        <v/>
      </c>
      <c r="AO255" s="3" t="str">
        <f t="shared" si="35"/>
        <v/>
      </c>
      <c r="AP255" s="3" t="str">
        <f>IF($A255="","",IF((AND($A255="ADD",OR(AO255="",AO255="Vested Assets"))),"12",(_xlfn.XLOOKUP(AO255,ud_work_category[lookupValue],ud_work_category[lookupKey],""))))</f>
        <v/>
      </c>
      <c r="AQ255" s="7"/>
      <c r="AR255" s="2" t="str">
        <f t="shared" si="36"/>
        <v/>
      </c>
      <c r="AS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6"/>
      <c r="G256" s="3" t="str">
        <f>IF($A256="ADD",IF(NOT(ISBLANK(F256)),_xlfn.XLOOKUP(F256,side[lookupValue],side[lookupKey],"ERROR"),""), "")</f>
        <v/>
      </c>
      <c r="H256" s="4"/>
      <c r="I256" s="4"/>
      <c r="J256" s="7"/>
      <c r="L256" s="3" t="str">
        <f>IF($A256="ADD",IF(NOT(ISBLANK(K256)),_xlfn.XLOOKUP(K256,ud_stormwater_purpose[lookupValue],ud_stormwater_purpose[lookupKey],"ERROR"),""), "")</f>
        <v/>
      </c>
      <c r="M256" s="4"/>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t="str">
        <f t="shared" ca="1" si="30"/>
        <v/>
      </c>
      <c r="AC256" s="4"/>
      <c r="AD256" s="3" t="str">
        <f t="shared" si="31"/>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2"/>
        <v/>
      </c>
      <c r="AJ256" s="3" t="str">
        <f>IF($A256="","",IF((AND($A256="ADD",OR(AI256="",AI256="Queenstown-Lakes District Council"))),"70",(_xlfn.XLOOKUP(AI256,ud_organisation_owner[lookupValue],ud_organisation_owner[lookupKey],""))))</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IF($A256="","",IF((AND($A256="ADD",OR(AM256="",AM256="Local Authority"))),"17",(_xlfn.XLOOKUP(AM256,ud_sub_organisation[lookupValue],ud_sub_organisation[lookupKey],""))))</f>
        <v/>
      </c>
      <c r="AO256" s="3" t="str">
        <f t="shared" si="35"/>
        <v/>
      </c>
      <c r="AP256" s="3" t="str">
        <f>IF($A256="","",IF((AND($A256="ADD",OR(AO256="",AO256="Vested Assets"))),"12",(_xlfn.XLOOKUP(AO256,ud_work_category[lookupValue],ud_work_category[lookupKey],""))))</f>
        <v/>
      </c>
      <c r="AQ256" s="7"/>
      <c r="AR256" s="2" t="str">
        <f t="shared" si="36"/>
        <v/>
      </c>
      <c r="AS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6"/>
      <c r="G257" s="3" t="str">
        <f>IF($A257="ADD",IF(NOT(ISBLANK(F257)),_xlfn.XLOOKUP(F257,side[lookupValue],side[lookupKey],"ERROR"),""), "")</f>
        <v/>
      </c>
      <c r="H257" s="4"/>
      <c r="I257" s="4"/>
      <c r="J257" s="7"/>
      <c r="L257" s="3" t="str">
        <f>IF($A257="ADD",IF(NOT(ISBLANK(K257)),_xlfn.XLOOKUP(K257,ud_stormwater_purpose[lookupValue],ud_stormwater_purpose[lookupKey],"ERROR"),""), "")</f>
        <v/>
      </c>
      <c r="M257" s="4"/>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t="str">
        <f t="shared" ca="1" si="30"/>
        <v/>
      </c>
      <c r="AC257" s="4"/>
      <c r="AD257" s="3" t="str">
        <f t="shared" si="31"/>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2"/>
        <v/>
      </c>
      <c r="AJ257" s="3" t="str">
        <f>IF($A257="","",IF((AND($A257="ADD",OR(AI257="",AI257="Queenstown-Lakes District Council"))),"70",(_xlfn.XLOOKUP(AI257,ud_organisation_owner[lookupValue],ud_organisation_owner[lookupKey],""))))</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IF($A257="","",IF((AND($A257="ADD",OR(AM257="",AM257="Local Authority"))),"17",(_xlfn.XLOOKUP(AM257,ud_sub_organisation[lookupValue],ud_sub_organisation[lookupKey],""))))</f>
        <v/>
      </c>
      <c r="AO257" s="3" t="str">
        <f t="shared" si="35"/>
        <v/>
      </c>
      <c r="AP257" s="3" t="str">
        <f>IF($A257="","",IF((AND($A257="ADD",OR(AO257="",AO257="Vested Assets"))),"12",(_xlfn.XLOOKUP(AO257,ud_work_category[lookupValue],ud_work_category[lookupKey],""))))</f>
        <v/>
      </c>
      <c r="AQ257" s="7"/>
      <c r="AR257" s="2" t="str">
        <f t="shared" si="36"/>
        <v/>
      </c>
      <c r="AS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6"/>
      <c r="G258" s="3" t="str">
        <f>IF($A258="ADD",IF(NOT(ISBLANK(F258)),_xlfn.XLOOKUP(F258,side[lookupValue],side[lookupKey],"ERROR"),""), "")</f>
        <v/>
      </c>
      <c r="H258" s="4"/>
      <c r="I258" s="4"/>
      <c r="J258" s="7"/>
      <c r="L258" s="3" t="str">
        <f>IF($A258="ADD",IF(NOT(ISBLANK(K258)),_xlfn.XLOOKUP(K258,ud_stormwater_purpose[lookupValue],ud_stormwater_purpose[lookupKey],"ERROR"),""), "")</f>
        <v/>
      </c>
      <c r="M258" s="4"/>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t="str">
        <f t="shared" ca="1" si="30"/>
        <v/>
      </c>
      <c r="AC258" s="4"/>
      <c r="AD258" s="3" t="str">
        <f t="shared" si="31"/>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2"/>
        <v/>
      </c>
      <c r="AJ258" s="3" t="str">
        <f>IF($A258="","",IF((AND($A258="ADD",OR(AI258="",AI258="Queenstown-Lakes District Council"))),"70",(_xlfn.XLOOKUP(AI258,ud_organisation_owner[lookupValue],ud_organisation_owner[lookupKey],""))))</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IF($A258="","",IF((AND($A258="ADD",OR(AM258="",AM258="Local Authority"))),"17",(_xlfn.XLOOKUP(AM258,ud_sub_organisation[lookupValue],ud_sub_organisation[lookupKey],""))))</f>
        <v/>
      </c>
      <c r="AO258" s="3" t="str">
        <f t="shared" si="35"/>
        <v/>
      </c>
      <c r="AP258" s="3" t="str">
        <f>IF($A258="","",IF((AND($A258="ADD",OR(AO258="",AO258="Vested Assets"))),"12",(_xlfn.XLOOKUP(AO258,ud_work_category[lookupValue],ud_work_category[lookupKey],""))))</f>
        <v/>
      </c>
      <c r="AQ258" s="7"/>
      <c r="AR258" s="2" t="str">
        <f t="shared" si="36"/>
        <v/>
      </c>
      <c r="AS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6"/>
      <c r="G259" s="3" t="str">
        <f>IF($A259="ADD",IF(NOT(ISBLANK(F259)),_xlfn.XLOOKUP(F259,side[lookupValue],side[lookupKey],"ERROR"),""), "")</f>
        <v/>
      </c>
      <c r="H259" s="4"/>
      <c r="I259" s="4"/>
      <c r="J259" s="7"/>
      <c r="L259" s="3" t="str">
        <f>IF($A259="ADD",IF(NOT(ISBLANK(K259)),_xlfn.XLOOKUP(K259,ud_stormwater_purpose[lookupValue],ud_stormwater_purpose[lookupKey],"ERROR"),""), "")</f>
        <v/>
      </c>
      <c r="M259" s="4"/>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t="str">
        <f t="shared" ca="1" si="30"/>
        <v/>
      </c>
      <c r="AC259" s="4"/>
      <c r="AD259" s="3" t="str">
        <f t="shared" si="31"/>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2"/>
        <v/>
      </c>
      <c r="AJ259" s="3" t="str">
        <f>IF($A259="","",IF((AND($A259="ADD",OR(AI259="",AI259="Queenstown-Lakes District Council"))),"70",(_xlfn.XLOOKUP(AI259,ud_organisation_owner[lookupValue],ud_organisation_owner[lookupKey],""))))</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IF($A259="","",IF((AND($A259="ADD",OR(AM259="",AM259="Local Authority"))),"17",(_xlfn.XLOOKUP(AM259,ud_sub_organisation[lookupValue],ud_sub_organisation[lookupKey],""))))</f>
        <v/>
      </c>
      <c r="AO259" s="3" t="str">
        <f t="shared" si="35"/>
        <v/>
      </c>
      <c r="AP259" s="3" t="str">
        <f>IF($A259="","",IF((AND($A259="ADD",OR(AO259="",AO259="Vested Assets"))),"12",(_xlfn.XLOOKUP(AO259,ud_work_category[lookupValue],ud_work_category[lookupKey],""))))</f>
        <v/>
      </c>
      <c r="AQ259" s="7"/>
      <c r="AR259" s="2" t="str">
        <f t="shared" si="36"/>
        <v/>
      </c>
      <c r="AS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6"/>
      <c r="G260" s="3" t="str">
        <f>IF($A260="ADD",IF(NOT(ISBLANK(F260)),_xlfn.XLOOKUP(F260,side[lookupValue],side[lookupKey],"ERROR"),""), "")</f>
        <v/>
      </c>
      <c r="H260" s="4"/>
      <c r="I260" s="4"/>
      <c r="J260" s="7"/>
      <c r="L260" s="3" t="str">
        <f>IF($A260="ADD",IF(NOT(ISBLANK(K260)),_xlfn.XLOOKUP(K260,ud_stormwater_purpose[lookupValue],ud_stormwater_purpose[lookupKey],"ERROR"),""), "")</f>
        <v/>
      </c>
      <c r="M260" s="4"/>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t="str">
        <f t="shared" ca="1" si="30"/>
        <v/>
      </c>
      <c r="AC260" s="4"/>
      <c r="AD260" s="3" t="str">
        <f t="shared" si="31"/>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2"/>
        <v/>
      </c>
      <c r="AJ260" s="3" t="str">
        <f>IF($A260="","",IF((AND($A260="ADD",OR(AI260="",AI260="Queenstown-Lakes District Council"))),"70",(_xlfn.XLOOKUP(AI260,ud_organisation_owner[lookupValue],ud_organisation_owner[lookupKey],""))))</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IF($A260="","",IF((AND($A260="ADD",OR(AM260="",AM260="Local Authority"))),"17",(_xlfn.XLOOKUP(AM260,ud_sub_organisation[lookupValue],ud_sub_organisation[lookupKey],""))))</f>
        <v/>
      </c>
      <c r="AO260" s="3" t="str">
        <f t="shared" si="35"/>
        <v/>
      </c>
      <c r="AP260" s="3" t="str">
        <f>IF($A260="","",IF((AND($A260="ADD",OR(AO260="",AO260="Vested Assets"))),"12",(_xlfn.XLOOKUP(AO260,ud_work_category[lookupValue],ud_work_category[lookupKey],""))))</f>
        <v/>
      </c>
      <c r="AQ260" s="7"/>
      <c r="AR260" s="2" t="str">
        <f t="shared" si="36"/>
        <v/>
      </c>
      <c r="AS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6"/>
      <c r="G261" s="3" t="str">
        <f>IF($A261="ADD",IF(NOT(ISBLANK(F261)),_xlfn.XLOOKUP(F261,side[lookupValue],side[lookupKey],"ERROR"),""), "")</f>
        <v/>
      </c>
      <c r="H261" s="4"/>
      <c r="I261" s="4"/>
      <c r="J261" s="7"/>
      <c r="L261" s="3" t="str">
        <f>IF($A261="ADD",IF(NOT(ISBLANK(K261)),_xlfn.XLOOKUP(K261,ud_stormwater_purpose[lookupValue],ud_stormwater_purpose[lookupKey],"ERROR"),""), "")</f>
        <v/>
      </c>
      <c r="M261" s="4"/>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t="str">
        <f t="shared" ca="1" si="30"/>
        <v/>
      </c>
      <c r="AC261" s="4"/>
      <c r="AD261" s="3" t="str">
        <f t="shared" si="31"/>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2"/>
        <v/>
      </c>
      <c r="AJ261" s="3" t="str">
        <f>IF($A261="","",IF((AND($A261="ADD",OR(AI261="",AI261="Queenstown-Lakes District Council"))),"70",(_xlfn.XLOOKUP(AI261,ud_organisation_owner[lookupValue],ud_organisation_owner[lookupKey],""))))</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IF($A261="","",IF((AND($A261="ADD",OR(AM261="",AM261="Local Authority"))),"17",(_xlfn.XLOOKUP(AM261,ud_sub_organisation[lookupValue],ud_sub_organisation[lookupKey],""))))</f>
        <v/>
      </c>
      <c r="AO261" s="3" t="str">
        <f t="shared" si="35"/>
        <v/>
      </c>
      <c r="AP261" s="3" t="str">
        <f>IF($A261="","",IF((AND($A261="ADD",OR(AO261="",AO261="Vested Assets"))),"12",(_xlfn.XLOOKUP(AO261,ud_work_category[lookupValue],ud_work_category[lookupKey],""))))</f>
        <v/>
      </c>
      <c r="AQ261" s="7"/>
      <c r="AR261" s="2" t="str">
        <f t="shared" si="36"/>
        <v/>
      </c>
      <c r="AS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6"/>
      <c r="G262" s="3" t="str">
        <f>IF($A262="ADD",IF(NOT(ISBLANK(F262)),_xlfn.XLOOKUP(F262,side[lookupValue],side[lookupKey],"ERROR"),""), "")</f>
        <v/>
      </c>
      <c r="H262" s="4"/>
      <c r="I262" s="4"/>
      <c r="J262" s="7"/>
      <c r="L262" s="3" t="str">
        <f>IF($A262="ADD",IF(NOT(ISBLANK(K262)),_xlfn.XLOOKUP(K262,ud_stormwater_purpose[lookupValue],ud_stormwater_purpose[lookupKey],"ERROR"),""), "")</f>
        <v/>
      </c>
      <c r="M262" s="4"/>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t="str">
        <f t="shared" ca="1" si="30"/>
        <v/>
      </c>
      <c r="AC262" s="4"/>
      <c r="AD262" s="3" t="str">
        <f t="shared" si="31"/>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2"/>
        <v/>
      </c>
      <c r="AJ262" s="3" t="str">
        <f>IF($A262="","",IF((AND($A262="ADD",OR(AI262="",AI262="Queenstown-Lakes District Council"))),"70",(_xlfn.XLOOKUP(AI262,ud_organisation_owner[lookupValue],ud_organisation_owner[lookupKey],""))))</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IF($A262="","",IF((AND($A262="ADD",OR(AM262="",AM262="Local Authority"))),"17",(_xlfn.XLOOKUP(AM262,ud_sub_organisation[lookupValue],ud_sub_organisation[lookupKey],""))))</f>
        <v/>
      </c>
      <c r="AO262" s="3" t="str">
        <f t="shared" si="35"/>
        <v/>
      </c>
      <c r="AP262" s="3" t="str">
        <f>IF($A262="","",IF((AND($A262="ADD",OR(AO262="",AO262="Vested Assets"))),"12",(_xlfn.XLOOKUP(AO262,ud_work_category[lookupValue],ud_work_category[lookupKey],""))))</f>
        <v/>
      </c>
      <c r="AQ262" s="7"/>
      <c r="AR262" s="2" t="str">
        <f t="shared" si="36"/>
        <v/>
      </c>
      <c r="AS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6"/>
      <c r="G263" s="3" t="str">
        <f>IF($A263="ADD",IF(NOT(ISBLANK(F263)),_xlfn.XLOOKUP(F263,side[lookupValue],side[lookupKey],"ERROR"),""), "")</f>
        <v/>
      </c>
      <c r="H263" s="4"/>
      <c r="I263" s="4"/>
      <c r="J263" s="7"/>
      <c r="L263" s="3" t="str">
        <f>IF($A263="ADD",IF(NOT(ISBLANK(K263)),_xlfn.XLOOKUP(K263,ud_stormwater_purpose[lookupValue],ud_stormwater_purpose[lookupKey],"ERROR"),""), "")</f>
        <v/>
      </c>
      <c r="M263" s="4"/>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t="str">
        <f t="shared" ca="1" si="30"/>
        <v/>
      </c>
      <c r="AC263" s="4"/>
      <c r="AD263" s="3" t="str">
        <f t="shared" si="31"/>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2"/>
        <v/>
      </c>
      <c r="AJ263" s="3" t="str">
        <f>IF($A263="","",IF((AND($A263="ADD",OR(AI263="",AI263="Queenstown-Lakes District Council"))),"70",(_xlfn.XLOOKUP(AI263,ud_organisation_owner[lookupValue],ud_organisation_owner[lookupKey],""))))</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IF($A263="","",IF((AND($A263="ADD",OR(AM263="",AM263="Local Authority"))),"17",(_xlfn.XLOOKUP(AM263,ud_sub_organisation[lookupValue],ud_sub_organisation[lookupKey],""))))</f>
        <v/>
      </c>
      <c r="AO263" s="3" t="str">
        <f t="shared" si="35"/>
        <v/>
      </c>
      <c r="AP263" s="3" t="str">
        <f>IF($A263="","",IF((AND($A263="ADD",OR(AO263="",AO263="Vested Assets"))),"12",(_xlfn.XLOOKUP(AO263,ud_work_category[lookupValue],ud_work_category[lookupKey],""))))</f>
        <v/>
      </c>
      <c r="AQ263" s="7"/>
      <c r="AR263" s="2" t="str">
        <f t="shared" si="36"/>
        <v/>
      </c>
      <c r="AS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6"/>
      <c r="G264" s="3" t="str">
        <f>IF($A264="ADD",IF(NOT(ISBLANK(F264)),_xlfn.XLOOKUP(F264,side[lookupValue],side[lookupKey],"ERROR"),""), "")</f>
        <v/>
      </c>
      <c r="H264" s="4"/>
      <c r="I264" s="4"/>
      <c r="J264" s="7"/>
      <c r="L264" s="3" t="str">
        <f>IF($A264="ADD",IF(NOT(ISBLANK(K264)),_xlfn.XLOOKUP(K264,ud_stormwater_purpose[lookupValue],ud_stormwater_purpose[lookupKey],"ERROR"),""), "")</f>
        <v/>
      </c>
      <c r="M264" s="4"/>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t="str">
        <f t="shared" ca="1" si="30"/>
        <v/>
      </c>
      <c r="AC264" s="4"/>
      <c r="AD264" s="3" t="str">
        <f t="shared" si="31"/>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2"/>
        <v/>
      </c>
      <c r="AJ264" s="3" t="str">
        <f>IF($A264="","",IF((AND($A264="ADD",OR(AI264="",AI264="Queenstown-Lakes District Council"))),"70",(_xlfn.XLOOKUP(AI264,ud_organisation_owner[lookupValue],ud_organisation_owner[lookupKey],""))))</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IF($A264="","",IF((AND($A264="ADD",OR(AM264="",AM264="Local Authority"))),"17",(_xlfn.XLOOKUP(AM264,ud_sub_organisation[lookupValue],ud_sub_organisation[lookupKey],""))))</f>
        <v/>
      </c>
      <c r="AO264" s="3" t="str">
        <f t="shared" si="35"/>
        <v/>
      </c>
      <c r="AP264" s="3" t="str">
        <f>IF($A264="","",IF((AND($A264="ADD",OR(AO264="",AO264="Vested Assets"))),"12",(_xlfn.XLOOKUP(AO264,ud_work_category[lookupValue],ud_work_category[lookupKey],""))))</f>
        <v/>
      </c>
      <c r="AQ264" s="7"/>
      <c r="AR264" s="2" t="str">
        <f t="shared" si="36"/>
        <v/>
      </c>
      <c r="AS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6"/>
      <c r="G265" s="3" t="str">
        <f>IF($A265="ADD",IF(NOT(ISBLANK(F265)),_xlfn.XLOOKUP(F265,side[lookupValue],side[lookupKey],"ERROR"),""), "")</f>
        <v/>
      </c>
      <c r="H265" s="4"/>
      <c r="I265" s="4"/>
      <c r="J265" s="7"/>
      <c r="L265" s="3" t="str">
        <f>IF($A265="ADD",IF(NOT(ISBLANK(K265)),_xlfn.XLOOKUP(K265,ud_stormwater_purpose[lookupValue],ud_stormwater_purpose[lookupKey],"ERROR"),""), "")</f>
        <v/>
      </c>
      <c r="M265" s="4"/>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t="str">
        <f t="shared" ca="1" si="30"/>
        <v/>
      </c>
      <c r="AC265" s="4"/>
      <c r="AD265" s="3" t="str">
        <f t="shared" si="31"/>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2"/>
        <v/>
      </c>
      <c r="AJ265" s="3" t="str">
        <f>IF($A265="","",IF((AND($A265="ADD",OR(AI265="",AI265="Queenstown-Lakes District Council"))),"70",(_xlfn.XLOOKUP(AI265,ud_organisation_owner[lookupValue],ud_organisation_owner[lookupKey],""))))</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IF($A265="","",IF((AND($A265="ADD",OR(AM265="",AM265="Local Authority"))),"17",(_xlfn.XLOOKUP(AM265,ud_sub_organisation[lookupValue],ud_sub_organisation[lookupKey],""))))</f>
        <v/>
      </c>
      <c r="AO265" s="3" t="str">
        <f t="shared" si="35"/>
        <v/>
      </c>
      <c r="AP265" s="3" t="str">
        <f>IF($A265="","",IF((AND($A265="ADD",OR(AO265="",AO265="Vested Assets"))),"12",(_xlfn.XLOOKUP(AO265,ud_work_category[lookupValue],ud_work_category[lookupKey],""))))</f>
        <v/>
      </c>
      <c r="AQ265" s="7"/>
      <c r="AR265" s="2" t="str">
        <f t="shared" si="36"/>
        <v/>
      </c>
      <c r="AS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6"/>
      <c r="G266" s="3" t="str">
        <f>IF($A266="ADD",IF(NOT(ISBLANK(F266)),_xlfn.XLOOKUP(F266,side[lookupValue],side[lookupKey],"ERROR"),""), "")</f>
        <v/>
      </c>
      <c r="H266" s="4"/>
      <c r="I266" s="4"/>
      <c r="J266" s="7"/>
      <c r="L266" s="3" t="str">
        <f>IF($A266="ADD",IF(NOT(ISBLANK(K266)),_xlfn.XLOOKUP(K266,ud_stormwater_purpose[lookupValue],ud_stormwater_purpose[lookupKey],"ERROR"),""), "")</f>
        <v/>
      </c>
      <c r="M266" s="4"/>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t="str">
        <f t="shared" ca="1" si="30"/>
        <v/>
      </c>
      <c r="AC266" s="4"/>
      <c r="AD266" s="3" t="str">
        <f t="shared" si="31"/>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2"/>
        <v/>
      </c>
      <c r="AJ266" s="3" t="str">
        <f>IF($A266="","",IF((AND($A266="ADD",OR(AI266="",AI266="Queenstown-Lakes District Council"))),"70",(_xlfn.XLOOKUP(AI266,ud_organisation_owner[lookupValue],ud_organisation_owner[lookupKey],""))))</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IF($A266="","",IF((AND($A266="ADD",OR(AM266="",AM266="Local Authority"))),"17",(_xlfn.XLOOKUP(AM266,ud_sub_organisation[lookupValue],ud_sub_organisation[lookupKey],""))))</f>
        <v/>
      </c>
      <c r="AO266" s="3" t="str">
        <f t="shared" si="35"/>
        <v/>
      </c>
      <c r="AP266" s="3" t="str">
        <f>IF($A266="","",IF((AND($A266="ADD",OR(AO266="",AO266="Vested Assets"))),"12",(_xlfn.XLOOKUP(AO266,ud_work_category[lookupValue],ud_work_category[lookupKey],""))))</f>
        <v/>
      </c>
      <c r="AQ266" s="7"/>
      <c r="AR266" s="2" t="str">
        <f t="shared" si="36"/>
        <v/>
      </c>
      <c r="AS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6"/>
      <c r="G267" s="3" t="str">
        <f>IF($A267="ADD",IF(NOT(ISBLANK(F267)),_xlfn.XLOOKUP(F267,side[lookupValue],side[lookupKey],"ERROR"),""), "")</f>
        <v/>
      </c>
      <c r="H267" s="4"/>
      <c r="I267" s="4"/>
      <c r="J267" s="7"/>
      <c r="L267" s="3" t="str">
        <f>IF($A267="ADD",IF(NOT(ISBLANK(K267)),_xlfn.XLOOKUP(K267,ud_stormwater_purpose[lookupValue],ud_stormwater_purpose[lookupKey],"ERROR"),""), "")</f>
        <v/>
      </c>
      <c r="M267" s="4"/>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t="str">
        <f t="shared" ref="AB267:AB300" ca="1" si="40">IF(AA267&lt;&gt;"", DATEDIF(AA267, TODAY(),"Y"),"")</f>
        <v/>
      </c>
      <c r="AC267" s="4"/>
      <c r="AD267" s="3" t="str">
        <f t="shared" ref="AD267:AD300" si="41">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IF($A267="ADD","Local Authority","")</f>
        <v/>
      </c>
      <c r="AN267" s="3" t="str">
        <f>IF($A267="","",IF((AND($A267="ADD",OR(AM267="",AM267="Local Authority"))),"17",(_xlfn.XLOOKUP(AM267,ud_sub_organisation[lookupValue],ud_sub_organisation[lookupKey],""))))</f>
        <v/>
      </c>
      <c r="AO267" s="3" t="str">
        <f t="shared" ref="AO267:AO300" si="45">IF($A267="ADD","Vested Assets","")</f>
        <v/>
      </c>
      <c r="AP267" s="3" t="str">
        <f>IF($A267="","",IF((AND($A267="ADD",OR(AO267="",AO267="Vested Assets"))),"12",(_xlfn.XLOOKUP(AO267,ud_work_category[lookupValue],ud_work_category[lookupKey],""))))</f>
        <v/>
      </c>
      <c r="AQ267" s="7"/>
      <c r="AR267" s="2" t="str">
        <f t="shared" ref="AR267:AR300" si="46">IF($A267="ADD","TRUE","")</f>
        <v/>
      </c>
      <c r="AS267" s="2" t="str">
        <f t="shared" ref="AS267:AS300" si="47">IF($A267="ADD","FALSE","")</f>
        <v/>
      </c>
      <c r="AT267" s="3" t="str">
        <f t="shared" ref="AT267:AT300" si="48">IF($A267="ADD","Excellent","")</f>
        <v/>
      </c>
      <c r="AU267" s="3" t="str">
        <f>IF($A267="","",IF((AND($A267="ADD",OR(AT267="",AT267="Excellent"))),"1",(_xlfn.XLOOKUP(AT267,condition[lookupValue],condition[lookupKey],""))))</f>
        <v/>
      </c>
      <c r="AV267" s="8" t="str">
        <f t="shared" ref="AV267:AV300" si="49">IF(AA267&lt;&gt;"",AA267,"")</f>
        <v/>
      </c>
      <c r="AW267" s="9"/>
    </row>
    <row r="268" spans="2:49" x14ac:dyDescent="0.25">
      <c r="B268" s="4"/>
      <c r="D268" s="3" t="str">
        <f>IF($A268="ADD",IF(NOT(ISBLANK(C268)),_xlfn.XLOOKUP(C268,roadnames[lookupValue],roadnames[lookupKey],"ERROR"),""), "")</f>
        <v/>
      </c>
      <c r="E268" s="6"/>
      <c r="G268" s="3" t="str">
        <f>IF($A268="ADD",IF(NOT(ISBLANK(F268)),_xlfn.XLOOKUP(F268,side[lookupValue],side[lookupKey],"ERROR"),""), "")</f>
        <v/>
      </c>
      <c r="H268" s="4"/>
      <c r="I268" s="4"/>
      <c r="J268" s="7"/>
      <c r="L268" s="3" t="str">
        <f>IF($A268="ADD",IF(NOT(ISBLANK(K268)),_xlfn.XLOOKUP(K268,ud_stormwater_purpose[lookupValue],ud_stormwater_purpose[lookupKey],"ERROR"),""), "")</f>
        <v/>
      </c>
      <c r="M268" s="4"/>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t="str">
        <f t="shared" ca="1" si="40"/>
        <v/>
      </c>
      <c r="AC268" s="4"/>
      <c r="AD268" s="3" t="str">
        <f t="shared" si="41"/>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IF($A268="","",IF((AND($A268="ADD",OR(AM268="",AM268="Local Authority"))),"17",(_xlfn.XLOOKUP(AM268,ud_sub_organisation[lookupValue],ud_sub_organisation[lookupKey],""))))</f>
        <v/>
      </c>
      <c r="AO268" s="3" t="str">
        <f t="shared" si="45"/>
        <v/>
      </c>
      <c r="AP268" s="3" t="str">
        <f>IF($A268="","",IF((AND($A268="ADD",OR(AO268="",AO268="Vested Assets"))),"12",(_xlfn.XLOOKUP(AO268,ud_work_category[lookupValue],ud_work_category[lookupKey],""))))</f>
        <v/>
      </c>
      <c r="AQ268" s="7"/>
      <c r="AR268" s="2" t="str">
        <f t="shared" si="46"/>
        <v/>
      </c>
      <c r="AS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6"/>
      <c r="G269" s="3" t="str">
        <f>IF($A269="ADD",IF(NOT(ISBLANK(F269)),_xlfn.XLOOKUP(F269,side[lookupValue],side[lookupKey],"ERROR"),""), "")</f>
        <v/>
      </c>
      <c r="H269" s="4"/>
      <c r="I269" s="4"/>
      <c r="J269" s="7"/>
      <c r="L269" s="3" t="str">
        <f>IF($A269="ADD",IF(NOT(ISBLANK(K269)),_xlfn.XLOOKUP(K269,ud_stormwater_purpose[lookupValue],ud_stormwater_purpose[lookupKey],"ERROR"),""), "")</f>
        <v/>
      </c>
      <c r="M269" s="4"/>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t="str">
        <f t="shared" ca="1" si="40"/>
        <v/>
      </c>
      <c r="AC269" s="4"/>
      <c r="AD269" s="3" t="str">
        <f t="shared" si="41"/>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IF($A269="","",IF((AND($A269="ADD",OR(AM269="",AM269="Local Authority"))),"17",(_xlfn.XLOOKUP(AM269,ud_sub_organisation[lookupValue],ud_sub_organisation[lookupKey],""))))</f>
        <v/>
      </c>
      <c r="AO269" s="3" t="str">
        <f t="shared" si="45"/>
        <v/>
      </c>
      <c r="AP269" s="3" t="str">
        <f>IF($A269="","",IF((AND($A269="ADD",OR(AO269="",AO269="Vested Assets"))),"12",(_xlfn.XLOOKUP(AO269,ud_work_category[lookupValue],ud_work_category[lookupKey],""))))</f>
        <v/>
      </c>
      <c r="AQ269" s="7"/>
      <c r="AR269" s="2" t="str">
        <f t="shared" si="46"/>
        <v/>
      </c>
      <c r="AS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6"/>
      <c r="G270" s="3" t="str">
        <f>IF($A270="ADD",IF(NOT(ISBLANK(F270)),_xlfn.XLOOKUP(F270,side[lookupValue],side[lookupKey],"ERROR"),""), "")</f>
        <v/>
      </c>
      <c r="H270" s="4"/>
      <c r="I270" s="4"/>
      <c r="J270" s="7"/>
      <c r="L270" s="3" t="str">
        <f>IF($A270="ADD",IF(NOT(ISBLANK(K270)),_xlfn.XLOOKUP(K270,ud_stormwater_purpose[lookupValue],ud_stormwater_purpose[lookupKey],"ERROR"),""), "")</f>
        <v/>
      </c>
      <c r="M270" s="4"/>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t="str">
        <f t="shared" ca="1" si="40"/>
        <v/>
      </c>
      <c r="AC270" s="4"/>
      <c r="AD270" s="3" t="str">
        <f t="shared" si="41"/>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IF($A270="","",IF((AND($A270="ADD",OR(AM270="",AM270="Local Authority"))),"17",(_xlfn.XLOOKUP(AM270,ud_sub_organisation[lookupValue],ud_sub_organisation[lookupKey],""))))</f>
        <v/>
      </c>
      <c r="AO270" s="3" t="str">
        <f t="shared" si="45"/>
        <v/>
      </c>
      <c r="AP270" s="3" t="str">
        <f>IF($A270="","",IF((AND($A270="ADD",OR(AO270="",AO270="Vested Assets"))),"12",(_xlfn.XLOOKUP(AO270,ud_work_category[lookupValue],ud_work_category[lookupKey],""))))</f>
        <v/>
      </c>
      <c r="AQ270" s="7"/>
      <c r="AR270" s="2" t="str">
        <f t="shared" si="46"/>
        <v/>
      </c>
      <c r="AS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6"/>
      <c r="G271" s="3" t="str">
        <f>IF($A271="ADD",IF(NOT(ISBLANK(F271)),_xlfn.XLOOKUP(F271,side[lookupValue],side[lookupKey],"ERROR"),""), "")</f>
        <v/>
      </c>
      <c r="H271" s="4"/>
      <c r="I271" s="4"/>
      <c r="J271" s="7"/>
      <c r="L271" s="3" t="str">
        <f>IF($A271="ADD",IF(NOT(ISBLANK(K271)),_xlfn.XLOOKUP(K271,ud_stormwater_purpose[lookupValue],ud_stormwater_purpose[lookupKey],"ERROR"),""), "")</f>
        <v/>
      </c>
      <c r="M271" s="4"/>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t="str">
        <f t="shared" ca="1" si="40"/>
        <v/>
      </c>
      <c r="AC271" s="4"/>
      <c r="AD271" s="3" t="str">
        <f t="shared" si="41"/>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IF($A271="","",IF((AND($A271="ADD",OR(AM271="",AM271="Local Authority"))),"17",(_xlfn.XLOOKUP(AM271,ud_sub_organisation[lookupValue],ud_sub_organisation[lookupKey],""))))</f>
        <v/>
      </c>
      <c r="AO271" s="3" t="str">
        <f t="shared" si="45"/>
        <v/>
      </c>
      <c r="AP271" s="3" t="str">
        <f>IF($A271="","",IF((AND($A271="ADD",OR(AO271="",AO271="Vested Assets"))),"12",(_xlfn.XLOOKUP(AO271,ud_work_category[lookupValue],ud_work_category[lookupKey],""))))</f>
        <v/>
      </c>
      <c r="AQ271" s="7"/>
      <c r="AR271" s="2" t="str">
        <f t="shared" si="46"/>
        <v/>
      </c>
      <c r="AS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6"/>
      <c r="G272" s="3" t="str">
        <f>IF($A272="ADD",IF(NOT(ISBLANK(F272)),_xlfn.XLOOKUP(F272,side[lookupValue],side[lookupKey],"ERROR"),""), "")</f>
        <v/>
      </c>
      <c r="H272" s="4"/>
      <c r="I272" s="4"/>
      <c r="J272" s="7"/>
      <c r="L272" s="3" t="str">
        <f>IF($A272="ADD",IF(NOT(ISBLANK(K272)),_xlfn.XLOOKUP(K272,ud_stormwater_purpose[lookupValue],ud_stormwater_purpose[lookupKey],"ERROR"),""), "")</f>
        <v/>
      </c>
      <c r="M272" s="4"/>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t="str">
        <f t="shared" ca="1" si="40"/>
        <v/>
      </c>
      <c r="AC272" s="4"/>
      <c r="AD272" s="3" t="str">
        <f t="shared" si="41"/>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IF($A272="","",IF((AND($A272="ADD",OR(AM272="",AM272="Local Authority"))),"17",(_xlfn.XLOOKUP(AM272,ud_sub_organisation[lookupValue],ud_sub_organisation[lookupKey],""))))</f>
        <v/>
      </c>
      <c r="AO272" s="3" t="str">
        <f t="shared" si="45"/>
        <v/>
      </c>
      <c r="AP272" s="3" t="str">
        <f>IF($A272="","",IF((AND($A272="ADD",OR(AO272="",AO272="Vested Assets"))),"12",(_xlfn.XLOOKUP(AO272,ud_work_category[lookupValue],ud_work_category[lookupKey],""))))</f>
        <v/>
      </c>
      <c r="AQ272" s="7"/>
      <c r="AR272" s="2" t="str">
        <f t="shared" si="46"/>
        <v/>
      </c>
      <c r="AS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6"/>
      <c r="G273" s="3" t="str">
        <f>IF($A273="ADD",IF(NOT(ISBLANK(F273)),_xlfn.XLOOKUP(F273,side[lookupValue],side[lookupKey],"ERROR"),""), "")</f>
        <v/>
      </c>
      <c r="H273" s="4"/>
      <c r="I273" s="4"/>
      <c r="J273" s="7"/>
      <c r="L273" s="3" t="str">
        <f>IF($A273="ADD",IF(NOT(ISBLANK(K273)),_xlfn.XLOOKUP(K273,ud_stormwater_purpose[lookupValue],ud_stormwater_purpose[lookupKey],"ERROR"),""), "")</f>
        <v/>
      </c>
      <c r="M273" s="4"/>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t="str">
        <f t="shared" ca="1" si="40"/>
        <v/>
      </c>
      <c r="AC273" s="4"/>
      <c r="AD273" s="3" t="str">
        <f t="shared" si="41"/>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IF($A273="","",IF((AND($A273="ADD",OR(AM273="",AM273="Local Authority"))),"17",(_xlfn.XLOOKUP(AM273,ud_sub_organisation[lookupValue],ud_sub_organisation[lookupKey],""))))</f>
        <v/>
      </c>
      <c r="AO273" s="3" t="str">
        <f t="shared" si="45"/>
        <v/>
      </c>
      <c r="AP273" s="3" t="str">
        <f>IF($A273="","",IF((AND($A273="ADD",OR(AO273="",AO273="Vested Assets"))),"12",(_xlfn.XLOOKUP(AO273,ud_work_category[lookupValue],ud_work_category[lookupKey],""))))</f>
        <v/>
      </c>
      <c r="AQ273" s="7"/>
      <c r="AR273" s="2" t="str">
        <f t="shared" si="46"/>
        <v/>
      </c>
      <c r="AS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6"/>
      <c r="G274" s="3" t="str">
        <f>IF($A274="ADD",IF(NOT(ISBLANK(F274)),_xlfn.XLOOKUP(F274,side[lookupValue],side[lookupKey],"ERROR"),""), "")</f>
        <v/>
      </c>
      <c r="H274" s="4"/>
      <c r="I274" s="4"/>
      <c r="J274" s="7"/>
      <c r="L274" s="3" t="str">
        <f>IF($A274="ADD",IF(NOT(ISBLANK(K274)),_xlfn.XLOOKUP(K274,ud_stormwater_purpose[lookupValue],ud_stormwater_purpose[lookupKey],"ERROR"),""), "")</f>
        <v/>
      </c>
      <c r="M274" s="4"/>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t="str">
        <f t="shared" ca="1" si="40"/>
        <v/>
      </c>
      <c r="AC274" s="4"/>
      <c r="AD274" s="3" t="str">
        <f t="shared" si="41"/>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IF($A274="","",IF((AND($A274="ADD",OR(AM274="",AM274="Local Authority"))),"17",(_xlfn.XLOOKUP(AM274,ud_sub_organisation[lookupValue],ud_sub_organisation[lookupKey],""))))</f>
        <v/>
      </c>
      <c r="AO274" s="3" t="str">
        <f t="shared" si="45"/>
        <v/>
      </c>
      <c r="AP274" s="3" t="str">
        <f>IF($A274="","",IF((AND($A274="ADD",OR(AO274="",AO274="Vested Assets"))),"12",(_xlfn.XLOOKUP(AO274,ud_work_category[lookupValue],ud_work_category[lookupKey],""))))</f>
        <v/>
      </c>
      <c r="AQ274" s="7"/>
      <c r="AR274" s="2" t="str">
        <f t="shared" si="46"/>
        <v/>
      </c>
      <c r="AS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6"/>
      <c r="G275" s="3" t="str">
        <f>IF($A275="ADD",IF(NOT(ISBLANK(F275)),_xlfn.XLOOKUP(F275,side[lookupValue],side[lookupKey],"ERROR"),""), "")</f>
        <v/>
      </c>
      <c r="H275" s="4"/>
      <c r="I275" s="4"/>
      <c r="J275" s="7"/>
      <c r="L275" s="3" t="str">
        <f>IF($A275="ADD",IF(NOT(ISBLANK(K275)),_xlfn.XLOOKUP(K275,ud_stormwater_purpose[lookupValue],ud_stormwater_purpose[lookupKey],"ERROR"),""), "")</f>
        <v/>
      </c>
      <c r="M275" s="4"/>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t="str">
        <f t="shared" ca="1" si="40"/>
        <v/>
      </c>
      <c r="AC275" s="4"/>
      <c r="AD275" s="3" t="str">
        <f t="shared" si="41"/>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IF($A275="","",IF((AND($A275="ADD",OR(AM275="",AM275="Local Authority"))),"17",(_xlfn.XLOOKUP(AM275,ud_sub_organisation[lookupValue],ud_sub_organisation[lookupKey],""))))</f>
        <v/>
      </c>
      <c r="AO275" s="3" t="str">
        <f t="shared" si="45"/>
        <v/>
      </c>
      <c r="AP275" s="3" t="str">
        <f>IF($A275="","",IF((AND($A275="ADD",OR(AO275="",AO275="Vested Assets"))),"12",(_xlfn.XLOOKUP(AO275,ud_work_category[lookupValue],ud_work_category[lookupKey],""))))</f>
        <v/>
      </c>
      <c r="AQ275" s="7"/>
      <c r="AR275" s="2" t="str">
        <f t="shared" si="46"/>
        <v/>
      </c>
      <c r="AS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6"/>
      <c r="G276" s="3" t="str">
        <f>IF($A276="ADD",IF(NOT(ISBLANK(F276)),_xlfn.XLOOKUP(F276,side[lookupValue],side[lookupKey],"ERROR"),""), "")</f>
        <v/>
      </c>
      <c r="H276" s="4"/>
      <c r="I276" s="4"/>
      <c r="J276" s="7"/>
      <c r="L276" s="3" t="str">
        <f>IF($A276="ADD",IF(NOT(ISBLANK(K276)),_xlfn.XLOOKUP(K276,ud_stormwater_purpose[lookupValue],ud_stormwater_purpose[lookupKey],"ERROR"),""), "")</f>
        <v/>
      </c>
      <c r="M276" s="4"/>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t="str">
        <f t="shared" ca="1" si="40"/>
        <v/>
      </c>
      <c r="AC276" s="4"/>
      <c r="AD276" s="3" t="str">
        <f t="shared" si="41"/>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IF($A276="","",IF((AND($A276="ADD",OR(AM276="",AM276="Local Authority"))),"17",(_xlfn.XLOOKUP(AM276,ud_sub_organisation[lookupValue],ud_sub_organisation[lookupKey],""))))</f>
        <v/>
      </c>
      <c r="AO276" s="3" t="str">
        <f t="shared" si="45"/>
        <v/>
      </c>
      <c r="AP276" s="3" t="str">
        <f>IF($A276="","",IF((AND($A276="ADD",OR(AO276="",AO276="Vested Assets"))),"12",(_xlfn.XLOOKUP(AO276,ud_work_category[lookupValue],ud_work_category[lookupKey],""))))</f>
        <v/>
      </c>
      <c r="AQ276" s="7"/>
      <c r="AR276" s="2" t="str">
        <f t="shared" si="46"/>
        <v/>
      </c>
      <c r="AS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6"/>
      <c r="G277" s="3" t="str">
        <f>IF($A277="ADD",IF(NOT(ISBLANK(F277)),_xlfn.XLOOKUP(F277,side[lookupValue],side[lookupKey],"ERROR"),""), "")</f>
        <v/>
      </c>
      <c r="H277" s="4"/>
      <c r="I277" s="4"/>
      <c r="J277" s="7"/>
      <c r="L277" s="3" t="str">
        <f>IF($A277="ADD",IF(NOT(ISBLANK(K277)),_xlfn.XLOOKUP(K277,ud_stormwater_purpose[lookupValue],ud_stormwater_purpose[lookupKey],"ERROR"),""), "")</f>
        <v/>
      </c>
      <c r="M277" s="4"/>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t="str">
        <f t="shared" ca="1" si="40"/>
        <v/>
      </c>
      <c r="AC277" s="4"/>
      <c r="AD277" s="3" t="str">
        <f t="shared" si="41"/>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IF($A277="","",IF((AND($A277="ADD",OR(AM277="",AM277="Local Authority"))),"17",(_xlfn.XLOOKUP(AM277,ud_sub_organisation[lookupValue],ud_sub_organisation[lookupKey],""))))</f>
        <v/>
      </c>
      <c r="AO277" s="3" t="str">
        <f t="shared" si="45"/>
        <v/>
      </c>
      <c r="AP277" s="3" t="str">
        <f>IF($A277="","",IF((AND($A277="ADD",OR(AO277="",AO277="Vested Assets"))),"12",(_xlfn.XLOOKUP(AO277,ud_work_category[lookupValue],ud_work_category[lookupKey],""))))</f>
        <v/>
      </c>
      <c r="AQ277" s="7"/>
      <c r="AR277" s="2" t="str">
        <f t="shared" si="46"/>
        <v/>
      </c>
      <c r="AS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6"/>
      <c r="G278" s="3" t="str">
        <f>IF($A278="ADD",IF(NOT(ISBLANK(F278)),_xlfn.XLOOKUP(F278,side[lookupValue],side[lookupKey],"ERROR"),""), "")</f>
        <v/>
      </c>
      <c r="H278" s="4"/>
      <c r="I278" s="4"/>
      <c r="J278" s="7"/>
      <c r="L278" s="3" t="str">
        <f>IF($A278="ADD",IF(NOT(ISBLANK(K278)),_xlfn.XLOOKUP(K278,ud_stormwater_purpose[lookupValue],ud_stormwater_purpose[lookupKey],"ERROR"),""), "")</f>
        <v/>
      </c>
      <c r="M278" s="4"/>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t="str">
        <f t="shared" ca="1" si="40"/>
        <v/>
      </c>
      <c r="AC278" s="4"/>
      <c r="AD278" s="3" t="str">
        <f t="shared" si="41"/>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IF($A278="","",IF((AND($A278="ADD",OR(AM278="",AM278="Local Authority"))),"17",(_xlfn.XLOOKUP(AM278,ud_sub_organisation[lookupValue],ud_sub_organisation[lookupKey],""))))</f>
        <v/>
      </c>
      <c r="AO278" s="3" t="str">
        <f t="shared" si="45"/>
        <v/>
      </c>
      <c r="AP278" s="3" t="str">
        <f>IF($A278="","",IF((AND($A278="ADD",OR(AO278="",AO278="Vested Assets"))),"12",(_xlfn.XLOOKUP(AO278,ud_work_category[lookupValue],ud_work_category[lookupKey],""))))</f>
        <v/>
      </c>
      <c r="AQ278" s="7"/>
      <c r="AR278" s="2" t="str">
        <f t="shared" si="46"/>
        <v/>
      </c>
      <c r="AS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6"/>
      <c r="G279" s="3" t="str">
        <f>IF($A279="ADD",IF(NOT(ISBLANK(F279)),_xlfn.XLOOKUP(F279,side[lookupValue],side[lookupKey],"ERROR"),""), "")</f>
        <v/>
      </c>
      <c r="H279" s="4"/>
      <c r="I279" s="4"/>
      <c r="J279" s="7"/>
      <c r="L279" s="3" t="str">
        <f>IF($A279="ADD",IF(NOT(ISBLANK(K279)),_xlfn.XLOOKUP(K279,ud_stormwater_purpose[lookupValue],ud_stormwater_purpose[lookupKey],"ERROR"),""), "")</f>
        <v/>
      </c>
      <c r="M279" s="4"/>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t="str">
        <f t="shared" ca="1" si="40"/>
        <v/>
      </c>
      <c r="AC279" s="4"/>
      <c r="AD279" s="3" t="str">
        <f t="shared" si="41"/>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IF($A279="","",IF((AND($A279="ADD",OR(AM279="",AM279="Local Authority"))),"17",(_xlfn.XLOOKUP(AM279,ud_sub_organisation[lookupValue],ud_sub_organisation[lookupKey],""))))</f>
        <v/>
      </c>
      <c r="AO279" s="3" t="str">
        <f t="shared" si="45"/>
        <v/>
      </c>
      <c r="AP279" s="3" t="str">
        <f>IF($A279="","",IF((AND($A279="ADD",OR(AO279="",AO279="Vested Assets"))),"12",(_xlfn.XLOOKUP(AO279,ud_work_category[lookupValue],ud_work_category[lookupKey],""))))</f>
        <v/>
      </c>
      <c r="AQ279" s="7"/>
      <c r="AR279" s="2" t="str">
        <f t="shared" si="46"/>
        <v/>
      </c>
      <c r="AS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6"/>
      <c r="G280" s="3" t="str">
        <f>IF($A280="ADD",IF(NOT(ISBLANK(F280)),_xlfn.XLOOKUP(F280,side[lookupValue],side[lookupKey],"ERROR"),""), "")</f>
        <v/>
      </c>
      <c r="H280" s="4"/>
      <c r="I280" s="4"/>
      <c r="J280" s="7"/>
      <c r="L280" s="3" t="str">
        <f>IF($A280="ADD",IF(NOT(ISBLANK(K280)),_xlfn.XLOOKUP(K280,ud_stormwater_purpose[lookupValue],ud_stormwater_purpose[lookupKey],"ERROR"),""), "")</f>
        <v/>
      </c>
      <c r="M280" s="4"/>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t="str">
        <f t="shared" ca="1" si="40"/>
        <v/>
      </c>
      <c r="AC280" s="4"/>
      <c r="AD280" s="3" t="str">
        <f t="shared" si="41"/>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IF($A280="","",IF((AND($A280="ADD",OR(AM280="",AM280="Local Authority"))),"17",(_xlfn.XLOOKUP(AM280,ud_sub_organisation[lookupValue],ud_sub_organisation[lookupKey],""))))</f>
        <v/>
      </c>
      <c r="AO280" s="3" t="str">
        <f t="shared" si="45"/>
        <v/>
      </c>
      <c r="AP280" s="3" t="str">
        <f>IF($A280="","",IF((AND($A280="ADD",OR(AO280="",AO280="Vested Assets"))),"12",(_xlfn.XLOOKUP(AO280,ud_work_category[lookupValue],ud_work_category[lookupKey],""))))</f>
        <v/>
      </c>
      <c r="AQ280" s="7"/>
      <c r="AR280" s="2" t="str">
        <f t="shared" si="46"/>
        <v/>
      </c>
      <c r="AS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6"/>
      <c r="G281" s="3" t="str">
        <f>IF($A281="ADD",IF(NOT(ISBLANK(F281)),_xlfn.XLOOKUP(F281,side[lookupValue],side[lookupKey],"ERROR"),""), "")</f>
        <v/>
      </c>
      <c r="H281" s="4"/>
      <c r="I281" s="4"/>
      <c r="J281" s="7"/>
      <c r="L281" s="3" t="str">
        <f>IF($A281="ADD",IF(NOT(ISBLANK(K281)),_xlfn.XLOOKUP(K281,ud_stormwater_purpose[lookupValue],ud_stormwater_purpose[lookupKey],"ERROR"),""), "")</f>
        <v/>
      </c>
      <c r="M281" s="4"/>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t="str">
        <f t="shared" ca="1" si="40"/>
        <v/>
      </c>
      <c r="AC281" s="4"/>
      <c r="AD281" s="3" t="str">
        <f t="shared" si="41"/>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IF($A281="","",IF((AND($A281="ADD",OR(AM281="",AM281="Local Authority"))),"17",(_xlfn.XLOOKUP(AM281,ud_sub_organisation[lookupValue],ud_sub_organisation[lookupKey],""))))</f>
        <v/>
      </c>
      <c r="AO281" s="3" t="str">
        <f t="shared" si="45"/>
        <v/>
      </c>
      <c r="AP281" s="3" t="str">
        <f>IF($A281="","",IF((AND($A281="ADD",OR(AO281="",AO281="Vested Assets"))),"12",(_xlfn.XLOOKUP(AO281,ud_work_category[lookupValue],ud_work_category[lookupKey],""))))</f>
        <v/>
      </c>
      <c r="AQ281" s="7"/>
      <c r="AR281" s="2" t="str">
        <f t="shared" si="46"/>
        <v/>
      </c>
      <c r="AS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6"/>
      <c r="G282" s="3" t="str">
        <f>IF($A282="ADD",IF(NOT(ISBLANK(F282)),_xlfn.XLOOKUP(F282,side[lookupValue],side[lookupKey],"ERROR"),""), "")</f>
        <v/>
      </c>
      <c r="H282" s="4"/>
      <c r="I282" s="4"/>
      <c r="J282" s="7"/>
      <c r="L282" s="3" t="str">
        <f>IF($A282="ADD",IF(NOT(ISBLANK(K282)),_xlfn.XLOOKUP(K282,ud_stormwater_purpose[lookupValue],ud_stormwater_purpose[lookupKey],"ERROR"),""), "")</f>
        <v/>
      </c>
      <c r="M282" s="4"/>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t="str">
        <f t="shared" ca="1" si="40"/>
        <v/>
      </c>
      <c r="AC282" s="4"/>
      <c r="AD282" s="3" t="str">
        <f t="shared" si="41"/>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IF($A282="","",IF((AND($A282="ADD",OR(AM282="",AM282="Local Authority"))),"17",(_xlfn.XLOOKUP(AM282,ud_sub_organisation[lookupValue],ud_sub_organisation[lookupKey],""))))</f>
        <v/>
      </c>
      <c r="AO282" s="3" t="str">
        <f t="shared" si="45"/>
        <v/>
      </c>
      <c r="AP282" s="3" t="str">
        <f>IF($A282="","",IF((AND($A282="ADD",OR(AO282="",AO282="Vested Assets"))),"12",(_xlfn.XLOOKUP(AO282,ud_work_category[lookupValue],ud_work_category[lookupKey],""))))</f>
        <v/>
      </c>
      <c r="AQ282" s="7"/>
      <c r="AR282" s="2" t="str">
        <f t="shared" si="46"/>
        <v/>
      </c>
      <c r="AS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6"/>
      <c r="G283" s="3" t="str">
        <f>IF($A283="ADD",IF(NOT(ISBLANK(F283)),_xlfn.XLOOKUP(F283,side[lookupValue],side[lookupKey],"ERROR"),""), "")</f>
        <v/>
      </c>
      <c r="H283" s="4"/>
      <c r="I283" s="4"/>
      <c r="J283" s="7"/>
      <c r="L283" s="3" t="str">
        <f>IF($A283="ADD",IF(NOT(ISBLANK(K283)),_xlfn.XLOOKUP(K283,ud_stormwater_purpose[lookupValue],ud_stormwater_purpose[lookupKey],"ERROR"),""), "")</f>
        <v/>
      </c>
      <c r="M283" s="4"/>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t="str">
        <f t="shared" ca="1" si="40"/>
        <v/>
      </c>
      <c r="AC283" s="4"/>
      <c r="AD283" s="3" t="str">
        <f t="shared" si="41"/>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IF($A283="","",IF((AND($A283="ADD",OR(AM283="",AM283="Local Authority"))),"17",(_xlfn.XLOOKUP(AM283,ud_sub_organisation[lookupValue],ud_sub_organisation[lookupKey],""))))</f>
        <v/>
      </c>
      <c r="AO283" s="3" t="str">
        <f t="shared" si="45"/>
        <v/>
      </c>
      <c r="AP283" s="3" t="str">
        <f>IF($A283="","",IF((AND($A283="ADD",OR(AO283="",AO283="Vested Assets"))),"12",(_xlfn.XLOOKUP(AO283,ud_work_category[lookupValue],ud_work_category[lookupKey],""))))</f>
        <v/>
      </c>
      <c r="AQ283" s="7"/>
      <c r="AR283" s="2" t="str">
        <f t="shared" si="46"/>
        <v/>
      </c>
      <c r="AS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6"/>
      <c r="G284" s="3" t="str">
        <f>IF($A284="ADD",IF(NOT(ISBLANK(F284)),_xlfn.XLOOKUP(F284,side[lookupValue],side[lookupKey],"ERROR"),""), "")</f>
        <v/>
      </c>
      <c r="H284" s="4"/>
      <c r="I284" s="4"/>
      <c r="J284" s="7"/>
      <c r="L284" s="3" t="str">
        <f>IF($A284="ADD",IF(NOT(ISBLANK(K284)),_xlfn.XLOOKUP(K284,ud_stormwater_purpose[lookupValue],ud_stormwater_purpose[lookupKey],"ERROR"),""), "")</f>
        <v/>
      </c>
      <c r="M284" s="4"/>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t="str">
        <f t="shared" ca="1" si="40"/>
        <v/>
      </c>
      <c r="AC284" s="4"/>
      <c r="AD284" s="3" t="str">
        <f t="shared" si="41"/>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IF($A284="","",IF((AND($A284="ADD",OR(AM284="",AM284="Local Authority"))),"17",(_xlfn.XLOOKUP(AM284,ud_sub_organisation[lookupValue],ud_sub_organisation[lookupKey],""))))</f>
        <v/>
      </c>
      <c r="AO284" s="3" t="str">
        <f t="shared" si="45"/>
        <v/>
      </c>
      <c r="AP284" s="3" t="str">
        <f>IF($A284="","",IF((AND($A284="ADD",OR(AO284="",AO284="Vested Assets"))),"12",(_xlfn.XLOOKUP(AO284,ud_work_category[lookupValue],ud_work_category[lookupKey],""))))</f>
        <v/>
      </c>
      <c r="AQ284" s="7"/>
      <c r="AR284" s="2" t="str">
        <f t="shared" si="46"/>
        <v/>
      </c>
      <c r="AS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6"/>
      <c r="G285" s="3" t="str">
        <f>IF($A285="ADD",IF(NOT(ISBLANK(F285)),_xlfn.XLOOKUP(F285,side[lookupValue],side[lookupKey],"ERROR"),""), "")</f>
        <v/>
      </c>
      <c r="H285" s="4"/>
      <c r="I285" s="4"/>
      <c r="J285" s="7"/>
      <c r="L285" s="3" t="str">
        <f>IF($A285="ADD",IF(NOT(ISBLANK(K285)),_xlfn.XLOOKUP(K285,ud_stormwater_purpose[lookupValue],ud_stormwater_purpose[lookupKey],"ERROR"),""), "")</f>
        <v/>
      </c>
      <c r="M285" s="4"/>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t="str">
        <f t="shared" ca="1" si="40"/>
        <v/>
      </c>
      <c r="AC285" s="4"/>
      <c r="AD285" s="3" t="str">
        <f t="shared" si="41"/>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IF($A285="","",IF((AND($A285="ADD",OR(AM285="",AM285="Local Authority"))),"17",(_xlfn.XLOOKUP(AM285,ud_sub_organisation[lookupValue],ud_sub_organisation[lookupKey],""))))</f>
        <v/>
      </c>
      <c r="AO285" s="3" t="str">
        <f t="shared" si="45"/>
        <v/>
      </c>
      <c r="AP285" s="3" t="str">
        <f>IF($A285="","",IF((AND($A285="ADD",OR(AO285="",AO285="Vested Assets"))),"12",(_xlfn.XLOOKUP(AO285,ud_work_category[lookupValue],ud_work_category[lookupKey],""))))</f>
        <v/>
      </c>
      <c r="AQ285" s="7"/>
      <c r="AR285" s="2" t="str">
        <f t="shared" si="46"/>
        <v/>
      </c>
      <c r="AS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6"/>
      <c r="G286" s="3" t="str">
        <f>IF($A286="ADD",IF(NOT(ISBLANK(F286)),_xlfn.XLOOKUP(F286,side[lookupValue],side[lookupKey],"ERROR"),""), "")</f>
        <v/>
      </c>
      <c r="H286" s="4"/>
      <c r="I286" s="4"/>
      <c r="J286" s="7"/>
      <c r="L286" s="3" t="str">
        <f>IF($A286="ADD",IF(NOT(ISBLANK(K286)),_xlfn.XLOOKUP(K286,ud_stormwater_purpose[lookupValue],ud_stormwater_purpose[lookupKey],"ERROR"),""), "")</f>
        <v/>
      </c>
      <c r="M286" s="4"/>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t="str">
        <f t="shared" ca="1" si="40"/>
        <v/>
      </c>
      <c r="AC286" s="4"/>
      <c r="AD286" s="3" t="str">
        <f t="shared" si="41"/>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IF($A286="","",IF((AND($A286="ADD",OR(AM286="",AM286="Local Authority"))),"17",(_xlfn.XLOOKUP(AM286,ud_sub_organisation[lookupValue],ud_sub_organisation[lookupKey],""))))</f>
        <v/>
      </c>
      <c r="AO286" s="3" t="str">
        <f t="shared" si="45"/>
        <v/>
      </c>
      <c r="AP286" s="3" t="str">
        <f>IF($A286="","",IF((AND($A286="ADD",OR(AO286="",AO286="Vested Assets"))),"12",(_xlfn.XLOOKUP(AO286,ud_work_category[lookupValue],ud_work_category[lookupKey],""))))</f>
        <v/>
      </c>
      <c r="AQ286" s="7"/>
      <c r="AR286" s="2" t="str">
        <f t="shared" si="46"/>
        <v/>
      </c>
      <c r="AS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6"/>
      <c r="G287" s="3" t="str">
        <f>IF($A287="ADD",IF(NOT(ISBLANK(F287)),_xlfn.XLOOKUP(F287,side[lookupValue],side[lookupKey],"ERROR"),""), "")</f>
        <v/>
      </c>
      <c r="H287" s="4"/>
      <c r="I287" s="4"/>
      <c r="J287" s="7"/>
      <c r="L287" s="3" t="str">
        <f>IF($A287="ADD",IF(NOT(ISBLANK(K287)),_xlfn.XLOOKUP(K287,ud_stormwater_purpose[lookupValue],ud_stormwater_purpose[lookupKey],"ERROR"),""), "")</f>
        <v/>
      </c>
      <c r="M287" s="4"/>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t="str">
        <f t="shared" ca="1" si="40"/>
        <v/>
      </c>
      <c r="AC287" s="4"/>
      <c r="AD287" s="3" t="str">
        <f t="shared" si="41"/>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IF($A287="","",IF((AND($A287="ADD",OR(AM287="",AM287="Local Authority"))),"17",(_xlfn.XLOOKUP(AM287,ud_sub_organisation[lookupValue],ud_sub_organisation[lookupKey],""))))</f>
        <v/>
      </c>
      <c r="AO287" s="3" t="str">
        <f t="shared" si="45"/>
        <v/>
      </c>
      <c r="AP287" s="3" t="str">
        <f>IF($A287="","",IF((AND($A287="ADD",OR(AO287="",AO287="Vested Assets"))),"12",(_xlfn.XLOOKUP(AO287,ud_work_category[lookupValue],ud_work_category[lookupKey],""))))</f>
        <v/>
      </c>
      <c r="AQ287" s="7"/>
      <c r="AR287" s="2" t="str">
        <f t="shared" si="46"/>
        <v/>
      </c>
      <c r="AS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6"/>
      <c r="G288" s="3" t="str">
        <f>IF($A288="ADD",IF(NOT(ISBLANK(F288)),_xlfn.XLOOKUP(F288,side[lookupValue],side[lookupKey],"ERROR"),""), "")</f>
        <v/>
      </c>
      <c r="H288" s="4"/>
      <c r="I288" s="4"/>
      <c r="J288" s="7"/>
      <c r="L288" s="3" t="str">
        <f>IF($A288="ADD",IF(NOT(ISBLANK(K288)),_xlfn.XLOOKUP(K288,ud_stormwater_purpose[lookupValue],ud_stormwater_purpose[lookupKey],"ERROR"),""), "")</f>
        <v/>
      </c>
      <c r="M288" s="4"/>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t="str">
        <f t="shared" ca="1" si="40"/>
        <v/>
      </c>
      <c r="AC288" s="4"/>
      <c r="AD288" s="3" t="str">
        <f t="shared" si="41"/>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IF($A288="","",IF((AND($A288="ADD",OR(AM288="",AM288="Local Authority"))),"17",(_xlfn.XLOOKUP(AM288,ud_sub_organisation[lookupValue],ud_sub_organisation[lookupKey],""))))</f>
        <v/>
      </c>
      <c r="AO288" s="3" t="str">
        <f t="shared" si="45"/>
        <v/>
      </c>
      <c r="AP288" s="3" t="str">
        <f>IF($A288="","",IF((AND($A288="ADD",OR(AO288="",AO288="Vested Assets"))),"12",(_xlfn.XLOOKUP(AO288,ud_work_category[lookupValue],ud_work_category[lookupKey],""))))</f>
        <v/>
      </c>
      <c r="AQ288" s="7"/>
      <c r="AR288" s="2" t="str">
        <f t="shared" si="46"/>
        <v/>
      </c>
      <c r="AS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6"/>
      <c r="G289" s="3" t="str">
        <f>IF($A289="ADD",IF(NOT(ISBLANK(F289)),_xlfn.XLOOKUP(F289,side[lookupValue],side[lookupKey],"ERROR"),""), "")</f>
        <v/>
      </c>
      <c r="H289" s="4"/>
      <c r="I289" s="4"/>
      <c r="J289" s="7"/>
      <c r="L289" s="3" t="str">
        <f>IF($A289="ADD",IF(NOT(ISBLANK(K289)),_xlfn.XLOOKUP(K289,ud_stormwater_purpose[lookupValue],ud_stormwater_purpose[lookupKey],"ERROR"),""), "")</f>
        <v/>
      </c>
      <c r="M289" s="4"/>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t="str">
        <f t="shared" ca="1" si="40"/>
        <v/>
      </c>
      <c r="AC289" s="4"/>
      <c r="AD289" s="3" t="str">
        <f t="shared" si="41"/>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IF($A289="","",IF((AND($A289="ADD",OR(AM289="",AM289="Local Authority"))),"17",(_xlfn.XLOOKUP(AM289,ud_sub_organisation[lookupValue],ud_sub_organisation[lookupKey],""))))</f>
        <v/>
      </c>
      <c r="AO289" s="3" t="str">
        <f t="shared" si="45"/>
        <v/>
      </c>
      <c r="AP289" s="3" t="str">
        <f>IF($A289="","",IF((AND($A289="ADD",OR(AO289="",AO289="Vested Assets"))),"12",(_xlfn.XLOOKUP(AO289,ud_work_category[lookupValue],ud_work_category[lookupKey],""))))</f>
        <v/>
      </c>
      <c r="AQ289" s="7"/>
      <c r="AR289" s="2" t="str">
        <f t="shared" si="46"/>
        <v/>
      </c>
      <c r="AS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6"/>
      <c r="G290" s="3" t="str">
        <f>IF($A290="ADD",IF(NOT(ISBLANK(F290)),_xlfn.XLOOKUP(F290,side[lookupValue],side[lookupKey],"ERROR"),""), "")</f>
        <v/>
      </c>
      <c r="H290" s="4"/>
      <c r="I290" s="4"/>
      <c r="J290" s="7"/>
      <c r="L290" s="3" t="str">
        <f>IF($A290="ADD",IF(NOT(ISBLANK(K290)),_xlfn.XLOOKUP(K290,ud_stormwater_purpose[lookupValue],ud_stormwater_purpose[lookupKey],"ERROR"),""), "")</f>
        <v/>
      </c>
      <c r="M290" s="4"/>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t="str">
        <f t="shared" ca="1" si="40"/>
        <v/>
      </c>
      <c r="AC290" s="4"/>
      <c r="AD290" s="3" t="str">
        <f t="shared" si="41"/>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IF($A290="","",IF((AND($A290="ADD",OR(AM290="",AM290="Local Authority"))),"17",(_xlfn.XLOOKUP(AM290,ud_sub_organisation[lookupValue],ud_sub_organisation[lookupKey],""))))</f>
        <v/>
      </c>
      <c r="AO290" s="3" t="str">
        <f t="shared" si="45"/>
        <v/>
      </c>
      <c r="AP290" s="3" t="str">
        <f>IF($A290="","",IF((AND($A290="ADD",OR(AO290="",AO290="Vested Assets"))),"12",(_xlfn.XLOOKUP(AO290,ud_work_category[lookupValue],ud_work_category[lookupKey],""))))</f>
        <v/>
      </c>
      <c r="AQ290" s="7"/>
      <c r="AR290" s="2" t="str">
        <f t="shared" si="46"/>
        <v/>
      </c>
      <c r="AS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6"/>
      <c r="G291" s="3" t="str">
        <f>IF($A291="ADD",IF(NOT(ISBLANK(F291)),_xlfn.XLOOKUP(F291,side[lookupValue],side[lookupKey],"ERROR"),""), "")</f>
        <v/>
      </c>
      <c r="H291" s="4"/>
      <c r="I291" s="4"/>
      <c r="J291" s="7"/>
      <c r="L291" s="3" t="str">
        <f>IF($A291="ADD",IF(NOT(ISBLANK(K291)),_xlfn.XLOOKUP(K291,ud_stormwater_purpose[lookupValue],ud_stormwater_purpose[lookupKey],"ERROR"),""), "")</f>
        <v/>
      </c>
      <c r="M291" s="4"/>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t="str">
        <f t="shared" ca="1" si="40"/>
        <v/>
      </c>
      <c r="AC291" s="4"/>
      <c r="AD291" s="3" t="str">
        <f t="shared" si="41"/>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IF($A291="","",IF((AND($A291="ADD",OR(AM291="",AM291="Local Authority"))),"17",(_xlfn.XLOOKUP(AM291,ud_sub_organisation[lookupValue],ud_sub_organisation[lookupKey],""))))</f>
        <v/>
      </c>
      <c r="AO291" s="3" t="str">
        <f t="shared" si="45"/>
        <v/>
      </c>
      <c r="AP291" s="3" t="str">
        <f>IF($A291="","",IF((AND($A291="ADD",OR(AO291="",AO291="Vested Assets"))),"12",(_xlfn.XLOOKUP(AO291,ud_work_category[lookupValue],ud_work_category[lookupKey],""))))</f>
        <v/>
      </c>
      <c r="AQ291" s="7"/>
      <c r="AR291" s="2" t="str">
        <f t="shared" si="46"/>
        <v/>
      </c>
      <c r="AS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6"/>
      <c r="G292" s="3" t="str">
        <f>IF($A292="ADD",IF(NOT(ISBLANK(F292)),_xlfn.XLOOKUP(F292,side[lookupValue],side[lookupKey],"ERROR"),""), "")</f>
        <v/>
      </c>
      <c r="H292" s="4"/>
      <c r="I292" s="4"/>
      <c r="J292" s="7"/>
      <c r="L292" s="3" t="str">
        <f>IF($A292="ADD",IF(NOT(ISBLANK(K292)),_xlfn.XLOOKUP(K292,ud_stormwater_purpose[lookupValue],ud_stormwater_purpose[lookupKey],"ERROR"),""), "")</f>
        <v/>
      </c>
      <c r="M292" s="4"/>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t="str">
        <f t="shared" ca="1" si="40"/>
        <v/>
      </c>
      <c r="AC292" s="4"/>
      <c r="AD292" s="3" t="str">
        <f t="shared" si="41"/>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IF($A292="","",IF((AND($A292="ADD",OR(AM292="",AM292="Local Authority"))),"17",(_xlfn.XLOOKUP(AM292,ud_sub_organisation[lookupValue],ud_sub_organisation[lookupKey],""))))</f>
        <v/>
      </c>
      <c r="AO292" s="3" t="str">
        <f t="shared" si="45"/>
        <v/>
      </c>
      <c r="AP292" s="3" t="str">
        <f>IF($A292="","",IF((AND($A292="ADD",OR(AO292="",AO292="Vested Assets"))),"12",(_xlfn.XLOOKUP(AO292,ud_work_category[lookupValue],ud_work_category[lookupKey],""))))</f>
        <v/>
      </c>
      <c r="AQ292" s="7"/>
      <c r="AR292" s="2" t="str">
        <f t="shared" si="46"/>
        <v/>
      </c>
      <c r="AS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6"/>
      <c r="G293" s="3" t="str">
        <f>IF($A293="ADD",IF(NOT(ISBLANK(F293)),_xlfn.XLOOKUP(F293,side[lookupValue],side[lookupKey],"ERROR"),""), "")</f>
        <v/>
      </c>
      <c r="H293" s="4"/>
      <c r="I293" s="4"/>
      <c r="J293" s="7"/>
      <c r="L293" s="3" t="str">
        <f>IF($A293="ADD",IF(NOT(ISBLANK(K293)),_xlfn.XLOOKUP(K293,ud_stormwater_purpose[lookupValue],ud_stormwater_purpose[lookupKey],"ERROR"),""), "")</f>
        <v/>
      </c>
      <c r="M293" s="4"/>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t="str">
        <f t="shared" ca="1" si="40"/>
        <v/>
      </c>
      <c r="AC293" s="4"/>
      <c r="AD293" s="3" t="str">
        <f t="shared" si="41"/>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IF($A293="","",IF((AND($A293="ADD",OR(AM293="",AM293="Local Authority"))),"17",(_xlfn.XLOOKUP(AM293,ud_sub_organisation[lookupValue],ud_sub_organisation[lookupKey],""))))</f>
        <v/>
      </c>
      <c r="AO293" s="3" t="str">
        <f t="shared" si="45"/>
        <v/>
      </c>
      <c r="AP293" s="3" t="str">
        <f>IF($A293="","",IF((AND($A293="ADD",OR(AO293="",AO293="Vested Assets"))),"12",(_xlfn.XLOOKUP(AO293,ud_work_category[lookupValue],ud_work_category[lookupKey],""))))</f>
        <v/>
      </c>
      <c r="AQ293" s="7"/>
      <c r="AR293" s="2" t="str">
        <f t="shared" si="46"/>
        <v/>
      </c>
      <c r="AS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6"/>
      <c r="G294" s="3" t="str">
        <f>IF($A294="ADD",IF(NOT(ISBLANK(F294)),_xlfn.XLOOKUP(F294,side[lookupValue],side[lookupKey],"ERROR"),""), "")</f>
        <v/>
      </c>
      <c r="H294" s="4"/>
      <c r="I294" s="4"/>
      <c r="J294" s="7"/>
      <c r="L294" s="3" t="str">
        <f>IF($A294="ADD",IF(NOT(ISBLANK(K294)),_xlfn.XLOOKUP(K294,ud_stormwater_purpose[lookupValue],ud_stormwater_purpose[lookupKey],"ERROR"),""), "")</f>
        <v/>
      </c>
      <c r="M294" s="4"/>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t="str">
        <f t="shared" ca="1" si="40"/>
        <v/>
      </c>
      <c r="AC294" s="4"/>
      <c r="AD294" s="3" t="str">
        <f t="shared" si="41"/>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IF($A294="","",IF((AND($A294="ADD",OR(AM294="",AM294="Local Authority"))),"17",(_xlfn.XLOOKUP(AM294,ud_sub_organisation[lookupValue],ud_sub_organisation[lookupKey],""))))</f>
        <v/>
      </c>
      <c r="AO294" s="3" t="str">
        <f t="shared" si="45"/>
        <v/>
      </c>
      <c r="AP294" s="3" t="str">
        <f>IF($A294="","",IF((AND($A294="ADD",OR(AO294="",AO294="Vested Assets"))),"12",(_xlfn.XLOOKUP(AO294,ud_work_category[lookupValue],ud_work_category[lookupKey],""))))</f>
        <v/>
      </c>
      <c r="AQ294" s="7"/>
      <c r="AR294" s="2" t="str">
        <f t="shared" si="46"/>
        <v/>
      </c>
      <c r="AS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6"/>
      <c r="G295" s="3" t="str">
        <f>IF($A295="ADD",IF(NOT(ISBLANK(F295)),_xlfn.XLOOKUP(F295,side[lookupValue],side[lookupKey],"ERROR"),""), "")</f>
        <v/>
      </c>
      <c r="H295" s="4"/>
      <c r="I295" s="4"/>
      <c r="J295" s="7"/>
      <c r="L295" s="3" t="str">
        <f>IF($A295="ADD",IF(NOT(ISBLANK(K295)),_xlfn.XLOOKUP(K295,ud_stormwater_purpose[lookupValue],ud_stormwater_purpose[lookupKey],"ERROR"),""), "")</f>
        <v/>
      </c>
      <c r="M295" s="4"/>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t="str">
        <f t="shared" ca="1" si="40"/>
        <v/>
      </c>
      <c r="AC295" s="4"/>
      <c r="AD295" s="3" t="str">
        <f t="shared" si="41"/>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IF($A295="","",IF((AND($A295="ADD",OR(AM295="",AM295="Local Authority"))),"17",(_xlfn.XLOOKUP(AM295,ud_sub_organisation[lookupValue],ud_sub_organisation[lookupKey],""))))</f>
        <v/>
      </c>
      <c r="AO295" s="3" t="str">
        <f t="shared" si="45"/>
        <v/>
      </c>
      <c r="AP295" s="3" t="str">
        <f>IF($A295="","",IF((AND($A295="ADD",OR(AO295="",AO295="Vested Assets"))),"12",(_xlfn.XLOOKUP(AO295,ud_work_category[lookupValue],ud_work_category[lookupKey],""))))</f>
        <v/>
      </c>
      <c r="AQ295" s="7"/>
      <c r="AR295" s="2" t="str">
        <f t="shared" si="46"/>
        <v/>
      </c>
      <c r="AS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6"/>
      <c r="G296" s="3" t="str">
        <f>IF($A296="ADD",IF(NOT(ISBLANK(F296)),_xlfn.XLOOKUP(F296,side[lookupValue],side[lookupKey],"ERROR"),""), "")</f>
        <v/>
      </c>
      <c r="H296" s="4"/>
      <c r="I296" s="4"/>
      <c r="J296" s="7"/>
      <c r="L296" s="3" t="str">
        <f>IF($A296="ADD",IF(NOT(ISBLANK(K296)),_xlfn.XLOOKUP(K296,ud_stormwater_purpose[lookupValue],ud_stormwater_purpose[lookupKey],"ERROR"),""), "")</f>
        <v/>
      </c>
      <c r="M296" s="4"/>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t="str">
        <f t="shared" ca="1" si="40"/>
        <v/>
      </c>
      <c r="AC296" s="4"/>
      <c r="AD296" s="3" t="str">
        <f t="shared" si="41"/>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IF($A296="","",IF((AND($A296="ADD",OR(AM296="",AM296="Local Authority"))),"17",(_xlfn.XLOOKUP(AM296,ud_sub_organisation[lookupValue],ud_sub_organisation[lookupKey],""))))</f>
        <v/>
      </c>
      <c r="AO296" s="3" t="str">
        <f t="shared" si="45"/>
        <v/>
      </c>
      <c r="AP296" s="3" t="str">
        <f>IF($A296="","",IF((AND($A296="ADD",OR(AO296="",AO296="Vested Assets"))),"12",(_xlfn.XLOOKUP(AO296,ud_work_category[lookupValue],ud_work_category[lookupKey],""))))</f>
        <v/>
      </c>
      <c r="AQ296" s="7"/>
      <c r="AR296" s="2" t="str">
        <f t="shared" si="46"/>
        <v/>
      </c>
      <c r="AS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6"/>
      <c r="G297" s="3" t="str">
        <f>IF($A297="ADD",IF(NOT(ISBLANK(F297)),_xlfn.XLOOKUP(F297,side[lookupValue],side[lookupKey],"ERROR"),""), "")</f>
        <v/>
      </c>
      <c r="H297" s="4"/>
      <c r="I297" s="4"/>
      <c r="J297" s="7"/>
      <c r="L297" s="3" t="str">
        <f>IF($A297="ADD",IF(NOT(ISBLANK(K297)),_xlfn.XLOOKUP(K297,ud_stormwater_purpose[lookupValue],ud_stormwater_purpose[lookupKey],"ERROR"),""), "")</f>
        <v/>
      </c>
      <c r="M297" s="4"/>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t="str">
        <f t="shared" ca="1" si="40"/>
        <v/>
      </c>
      <c r="AC297" s="4"/>
      <c r="AD297" s="3" t="str">
        <f t="shared" si="41"/>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IF($A297="","",IF((AND($A297="ADD",OR(AM297="",AM297="Local Authority"))),"17",(_xlfn.XLOOKUP(AM297,ud_sub_organisation[lookupValue],ud_sub_organisation[lookupKey],""))))</f>
        <v/>
      </c>
      <c r="AO297" s="3" t="str">
        <f t="shared" si="45"/>
        <v/>
      </c>
      <c r="AP297" s="3" t="str">
        <f>IF($A297="","",IF((AND($A297="ADD",OR(AO297="",AO297="Vested Assets"))),"12",(_xlfn.XLOOKUP(AO297,ud_work_category[lookupValue],ud_work_category[lookupKey],""))))</f>
        <v/>
      </c>
      <c r="AQ297" s="7"/>
      <c r="AR297" s="2" t="str">
        <f t="shared" si="46"/>
        <v/>
      </c>
      <c r="AS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6"/>
      <c r="G298" s="3" t="str">
        <f>IF($A298="ADD",IF(NOT(ISBLANK(F298)),_xlfn.XLOOKUP(F298,side[lookupValue],side[lookupKey],"ERROR"),""), "")</f>
        <v/>
      </c>
      <c r="H298" s="4"/>
      <c r="I298" s="4"/>
      <c r="J298" s="7"/>
      <c r="L298" s="3" t="str">
        <f>IF($A298="ADD",IF(NOT(ISBLANK(K298)),_xlfn.XLOOKUP(K298,ud_stormwater_purpose[lookupValue],ud_stormwater_purpose[lookupKey],"ERROR"),""), "")</f>
        <v/>
      </c>
      <c r="M298" s="4"/>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t="str">
        <f t="shared" ca="1" si="40"/>
        <v/>
      </c>
      <c r="AC298" s="4"/>
      <c r="AD298" s="3" t="str">
        <f t="shared" si="41"/>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IF($A298="","",IF((AND($A298="ADD",OR(AM298="",AM298="Local Authority"))),"17",(_xlfn.XLOOKUP(AM298,ud_sub_organisation[lookupValue],ud_sub_organisation[lookupKey],""))))</f>
        <v/>
      </c>
      <c r="AO298" s="3" t="str">
        <f t="shared" si="45"/>
        <v/>
      </c>
      <c r="AP298" s="3" t="str">
        <f>IF($A298="","",IF((AND($A298="ADD",OR(AO298="",AO298="Vested Assets"))),"12",(_xlfn.XLOOKUP(AO298,ud_work_category[lookupValue],ud_work_category[lookupKey],""))))</f>
        <v/>
      </c>
      <c r="AQ298" s="7"/>
      <c r="AR298" s="2" t="str">
        <f t="shared" si="46"/>
        <v/>
      </c>
      <c r="AS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6"/>
      <c r="G299" s="3" t="str">
        <f>IF($A299="ADD",IF(NOT(ISBLANK(F299)),_xlfn.XLOOKUP(F299,side[lookupValue],side[lookupKey],"ERROR"),""), "")</f>
        <v/>
      </c>
      <c r="H299" s="4"/>
      <c r="I299" s="4"/>
      <c r="J299" s="7"/>
      <c r="L299" s="3" t="str">
        <f>IF($A299="ADD",IF(NOT(ISBLANK(K299)),_xlfn.XLOOKUP(K299,ud_stormwater_purpose[lookupValue],ud_stormwater_purpose[lookupKey],"ERROR"),""), "")</f>
        <v/>
      </c>
      <c r="M299" s="4"/>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t="str">
        <f t="shared" ca="1" si="40"/>
        <v/>
      </c>
      <c r="AC299" s="4"/>
      <c r="AD299" s="3" t="str">
        <f t="shared" si="41"/>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IF($A299="","",IF((AND($A299="ADD",OR(AM299="",AM299="Local Authority"))),"17",(_xlfn.XLOOKUP(AM299,ud_sub_organisation[lookupValue],ud_sub_organisation[lookupKey],""))))</f>
        <v/>
      </c>
      <c r="AO299" s="3" t="str">
        <f t="shared" si="45"/>
        <v/>
      </c>
      <c r="AP299" s="3" t="str">
        <f>IF($A299="","",IF((AND($A299="ADD",OR(AO299="",AO299="Vested Assets"))),"12",(_xlfn.XLOOKUP(AO299,ud_work_category[lookupValue],ud_work_category[lookupKey],""))))</f>
        <v/>
      </c>
      <c r="AQ299" s="7"/>
      <c r="AR299" s="2" t="str">
        <f t="shared" si="46"/>
        <v/>
      </c>
      <c r="AS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6"/>
      <c r="G300" s="3" t="str">
        <f>IF($A300="ADD",IF(NOT(ISBLANK(F300)),_xlfn.XLOOKUP(F300,side[lookupValue],side[lookupKey],"ERROR"),""), "")</f>
        <v/>
      </c>
      <c r="H300" s="4"/>
      <c r="I300" s="4"/>
      <c r="J300" s="7"/>
      <c r="L300" s="3" t="str">
        <f>IF($A300="ADD",IF(NOT(ISBLANK(K300)),_xlfn.XLOOKUP(K300,ud_stormwater_purpose[lookupValue],ud_stormwater_purpose[lookupKey],"ERROR"),""), "")</f>
        <v/>
      </c>
      <c r="M300" s="4"/>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t="str">
        <f t="shared" ca="1" si="40"/>
        <v/>
      </c>
      <c r="AC300" s="4"/>
      <c r="AD300" s="3" t="str">
        <f t="shared" si="41"/>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IF($A300="","",IF((AND($A300="ADD",OR(AM300="",AM300="Local Authority"))),"17",(_xlfn.XLOOKUP(AM300,ud_sub_organisation[lookupValue],ud_sub_organisation[lookupKey],""))))</f>
        <v/>
      </c>
      <c r="AO300" s="3" t="str">
        <f t="shared" si="45"/>
        <v/>
      </c>
      <c r="AP300" s="3" t="str">
        <f>IF($A300="","",IF((AND($A300="ADD",OR(AO300="",AO300="Vested Assets"))),"12",(_xlfn.XLOOKUP(AO300,ud_work_category[lookupValue],ud_work_category[lookupKey],""))))</f>
        <v/>
      </c>
      <c r="AQ300" s="7"/>
      <c r="AR300" s="2" t="str">
        <f t="shared" si="46"/>
        <v/>
      </c>
      <c r="AS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JYqoLAiBNzjm4fwS3h5NhM4N8EGoF61Ddu+sBWvJb7CAPD26NzN4LVyKdVXNRgOgCt33DwDi7zP2+Yx/7Y2ywA==" saltValue="+u+jak3m4P/tvGSWmcvmcg==" spinCount="100000" sheet="1" scenarios="1" selectLockedCells="1"/>
  <conditionalFormatting sqref="A2:XFD2">
    <cfRule type="cellIs" dxfId="309" priority="2" operator="equal">
      <formula>"ERROR"</formula>
    </cfRule>
  </conditionalFormatting>
  <conditionalFormatting sqref="A1:XFD1">
    <cfRule type="expression" dxfId="308" priority="1">
      <formula>A$2="ERROR"</formula>
    </cfRule>
  </conditionalFormatting>
  <conditionalFormatting sqref="A10:XFD300">
    <cfRule type="expression" dxfId="307" priority="911">
      <formula>MATCH("ERROR",$A10:$ER10,0)</formula>
    </cfRule>
    <cfRule type="expression" dxfId="306" priority="912">
      <formula>AND($A10="ADD",A$6=TRUE,A10="")</formula>
    </cfRule>
    <cfRule type="expression" dxfId="305" priority="913">
      <formula>OR(AND($A10="DELETE",A$1="Asset ID",A10=""),AND($A10="DELETE",A$1="Removal Date",A10=""),AND($A10="DELETE",A$1="Removal Reason",A10=""))</formula>
    </cfRule>
    <cfRule type="expression" dxfId="304" priority="914">
      <formula>OR(AND($A10="EDIT",A$1="Asset ID",A10=""),AND($A10="EDIT",A$5=TRUE,A10=""))</formula>
    </cfRule>
    <cfRule type="expression" dxfId="303" priority="915">
      <formula>AND($A10="ADD",A$5="COND",A10="")</formula>
    </cfRule>
    <cfRule type="expression" dxfId="302" priority="916">
      <formula>AND($A10="ADD",A$5=TRUE,A10="")</formula>
    </cfRule>
  </conditionalFormatting>
  <dataValidations count="33">
    <dataValidation type="list" allowBlank="1" showInputMessage="1" showErrorMessage="1" sqref="C10:C300" xr:uid="{891C9C96-2C5E-48DA-AE10-92CA6AD15BAD}">
      <formula1>roadnames_lookup</formula1>
    </dataValidation>
    <dataValidation type="list" allowBlank="1" showInputMessage="1" showErrorMessage="1" sqref="F10:F300" xr:uid="{63156712-8042-4A22-AC6F-2499EF69298A}">
      <formula1>side_lookup</formula1>
    </dataValidation>
    <dataValidation type="list" allowBlank="1" showInputMessage="1" showErrorMessage="1" sqref="K10:K300" xr:uid="{3B18CC99-BAAE-4342-8151-B2779B4AE537}">
      <formula1>ud_stormwater_purpose_lookup</formula1>
    </dataValidation>
    <dataValidation type="list" allowBlank="1" showInputMessage="1" showErrorMessage="1" sqref="N10:N300" xr:uid="{CA794867-244D-4885-BBD2-E7049AC8E60D}">
      <formula1>ud_water_area_type_lookup</formula1>
    </dataValidation>
    <dataValidation type="list" allowBlank="1" showInputMessage="1" showErrorMessage="1" sqref="P10:P300" xr:uid="{C61F04AC-8382-4DB3-B664-A223587002CE}">
      <formula1>ud_normal_state_lookup</formula1>
    </dataValidation>
    <dataValidation type="list" allowBlank="1" showInputMessage="1" showErrorMessage="1" sqref="R10:R300" xr:uid="{3EFA7CC0-1FCE-448C-B372-E61D21269640}">
      <formula1>edge_material_lookup</formula1>
    </dataValidation>
    <dataValidation type="list" allowBlank="1" showInputMessage="1" showErrorMessage="1" sqref="T10:T300" xr:uid="{EEE7542C-DD31-447B-A33B-44E2817429A5}">
      <formula1>base_material_lookup</formula1>
    </dataValidation>
    <dataValidation type="list" allowBlank="1" showInputMessage="1" showErrorMessage="1" sqref="V10:V300" xr:uid="{68EB762D-E993-4553-8F22-C7E2153B34EF}">
      <formula1>filtration_material_lookup</formula1>
    </dataValidation>
    <dataValidation type="list" allowBlank="1" showInputMessage="1" showErrorMessage="1" sqref="Y10:Y300" xr:uid="{FA46E2B2-2657-473B-B453-182E89FDD03C}">
      <formula1>ud_ground_cover_type_lookup</formula1>
    </dataValidation>
    <dataValidation type="list" allowBlank="1" showInputMessage="1" showErrorMessage="1" promptTitle="WARNING" prompt="Only change If ammending existing asset" sqref="AD10:AD300" xr:uid="{C207D00B-FC52-41FC-AF92-355106C4A582}">
      <formula1>ud_asset_status_lookup</formula1>
    </dataValidation>
    <dataValidation type="list" allowBlank="1" showInputMessage="1" showErrorMessage="1" sqref="AG10:AG300" xr:uid="{C7A75618-A066-44D9-9932-78C0ECDBA205}">
      <formula1>ar_replace_reason_lookup</formula1>
    </dataValidation>
    <dataValidation type="list" allowBlank="1" showInputMessage="1" showErrorMessage="1" promptTitle="WARNING" prompt="Only change this If Not QLDC asset" sqref="AK10:AK300" xr:uid="{5DF59FE5-0335-41D8-A9D5-0BA0BDB2F7C6}">
      <formula1>ud_organisation_owner_lookup</formula1>
    </dataValidation>
    <dataValidation type="list" allowBlank="1" showInputMessage="1" showErrorMessage="1" promptTitle="WARNING" prompt="Only change this If Not QLDC Roading asset" sqref="AM10:AM300" xr:uid="{0844EA63-51E3-400C-B2CE-06AAAD7CA1A7}">
      <formula1>ud_sub_organisation_lookup</formula1>
    </dataValidation>
    <dataValidation type="list" allowBlank="1" showInputMessage="1" showErrorMessage="1" promptTitle="WARNING" prompt="Only change this field If undertaking maintenance Or CAPEX works" sqref="AO10:AO300" xr:uid="{9948B762-039C-404B-A503-7DEADF164357}">
      <formula1>ud_work_category_lookup</formula1>
    </dataValidation>
    <dataValidation type="list" allowBlank="1" showInputMessage="1" showErrorMessage="1" promptTitle="WARNING" prompt="Only change this If incorrect" sqref="AT10:AT300" xr:uid="{6CB438A5-BD98-4723-B740-DB479E35CF35}">
      <formula1>condition_lookup</formula1>
    </dataValidation>
    <dataValidation type="list" allowBlank="1" showInputMessage="1" showErrorMessage="1" sqref="X10:X300" xr:uid="{28E32326-EE45-428F-9609-719EF64B860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1C6FD29-CD2F-4F0A-B982-0B37D9EF07A3}">
      <formula1>"ADD,EDIT,DELETE"</formula1>
    </dataValidation>
    <dataValidation type="list" allowBlank="1" showInputMessage="1" showErrorMessage="1" promptTitle="WARNING" prompt="Only change this If Not QLDC asset" sqref="AI10:AI300" xr:uid="{86158CDA-D686-4EF1-B8EF-E3D92CB33123}">
      <formula1>ud_organisation_owner_lookup</formula1>
    </dataValidation>
    <dataValidation type="list" allowBlank="1" showInputMessage="1" showErrorMessage="1" promptTitle="WARNING" prompt="Only change this If NZTA Or Parks And Reserves asset" sqref="AR10:AR300" xr:uid="{C1502D5D-6F74-4382-A876-78542C9B3CD1}">
      <formula1>"TRUE,FALSE"</formula1>
    </dataValidation>
    <dataValidation type="list" allowBlank="1" showInputMessage="1" showErrorMessage="1" promptTitle="WARNING" prompt="Only change this If incorrect" sqref="AS10:AS300" xr:uid="{98AD9D7D-3120-47CA-8301-C349BF4D3DAB}">
      <formula1>"TRUE,FALSE"</formula1>
    </dataValidation>
    <dataValidation type="whole" allowBlank="1" showInputMessage="1" showErrorMessage="1" error="Please Enter Whole Number Between 1 And 999" promptTitle="ERROR" sqref="AB10:AB300" xr:uid="{A2460339-EA4A-4AE2-8397-724AC0346AAF}">
      <formula1>1</formula1>
      <formula2>999</formula2>
    </dataValidation>
    <dataValidation type="whole" allowBlank="1" showInputMessage="1" showErrorMessage="1" error="Please Enter Whole Number Between 1 And 2147483647" promptTitle="ERROR" sqref="B10:B300" xr:uid="{C70636AA-056D-4970-957D-340039B98053}">
      <formula1>1</formula1>
      <formula2>2147483647</formula2>
    </dataValidation>
    <dataValidation type="whole" allowBlank="1" showInputMessage="1" showErrorMessage="1" error="Please Enter Whole Number Between 1 And 9999999999" promptTitle="ERROR" sqref="I10:I300" xr:uid="{1D236F0C-2D8B-40AB-90DA-A8D0788105CB}">
      <formula1>1</formula1>
      <formula2>9999999999</formula2>
    </dataValidation>
    <dataValidation type="whole" allowBlank="1" showInputMessage="1" showErrorMessage="1" error="Please Enter Whole Number Between 1 And 9999999999" promptTitle="ERROR" sqref="M10:M300" xr:uid="{1247D037-962A-44B1-8F40-BE37C92CEC8D}">
      <formula1>1</formula1>
      <formula2>9999999999</formula2>
    </dataValidation>
    <dataValidation type="whole" allowBlank="1" showInputMessage="1" showErrorMessage="1" error="Please Enter Whole Number Between 1 And 9999999999" promptTitle="ERROR" sqref="AC10:AC300" xr:uid="{BB2D8F5E-7C47-40D6-96E8-9296BB00AA57}">
      <formula1>1</formula1>
      <formula2>9999999999</formula2>
    </dataValidation>
    <dataValidation type="whole" allowBlank="1" showInputMessage="1" showErrorMessage="1" error="Please Enter Whole Number Between 1 And 999999" promptTitle="ERROR" sqref="H10:H300" xr:uid="{440E0616-C438-418A-B150-F24CBFBB3C49}">
      <formula1>1</formula1>
      <formula2>999999</formula2>
    </dataValidation>
    <dataValidation type="decimal" allowBlank="1" showInputMessage="1" showErrorMessage="1" error="Please Enter Decimal Between -40.0 And 999.9" promptTitle="ERROR" sqref="E10:E300" xr:uid="{8500D68D-6F3C-4DC9-A3C8-0A4F36944D57}">
      <formula1>-40</formula1>
      <formula2>999.9</formula2>
    </dataValidation>
    <dataValidation type="decimal" allowBlank="1" showInputMessage="1" showErrorMessage="1" error="Please Enter Decimal Between 0.01 And 99999999.99" promptTitle="ERROR" sqref="J10:J300" xr:uid="{08EB138B-AC44-4CF8-A126-142AFBC03C1C}">
      <formula1>0.01</formula1>
      <formula2>99999999.99</formula2>
    </dataValidation>
    <dataValidation type="decimal" allowBlank="1" showInputMessage="1" showErrorMessage="1" error="Please Enter Decimal Between 0.01 And 9999999999.99" promptTitle="ERROR" sqref="AQ10:AQ300" xr:uid="{64E7CDA6-7035-42F8-B46F-9FFC8DEFD0D8}">
      <formula1>0.01</formula1>
      <formula2>9999999999.99</formula2>
    </dataValidation>
    <dataValidation type="textLength" allowBlank="1" showInputMessage="1" showErrorMessage="1" error="Please Dont Enter More Than 255 Characters" promptTitle="ERROR" sqref="AW10:AW300" xr:uid="{56EDB2B3-6C53-4D65-BE3B-7AEC8B9B454F}">
      <formula1>0</formula1>
      <formula2>255</formula2>
    </dataValidation>
    <dataValidation type="date" allowBlank="1" showInputMessage="1" showErrorMessage="1" error="Please Enter Valid Date eg 31/01/2023" promptTitle="ERROR" sqref="AA10:AA300" xr:uid="{69EF9249-E3A0-4527-91A1-D6B105FF24D0}">
      <formula1>42005</formula1>
      <formula2>48580</formula2>
    </dataValidation>
    <dataValidation type="date" allowBlank="1" showInputMessage="1" showErrorMessage="1" error="Please Enter Valid Date eg 31/01/2023" promptTitle="ERROR" sqref="AF10:AF300" xr:uid="{DB0A0905-1C95-4233-B26A-AC2F2361D04E}">
      <formula1>42005</formula1>
      <formula2>48580</formula2>
    </dataValidation>
    <dataValidation type="date" allowBlank="1" showInputMessage="1" showErrorMessage="1" error="Please Enter Valid Date eg 31/01/2023" promptTitle="ERROR" sqref="AV10:AV300" xr:uid="{9F9BF876-940E-4EB3-ADE7-26361A747928}">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7109375" style="3" bestFit="1" customWidth="1" collapsed="1"/>
    <col min="13" max="13" width="23.7109375" style="3" hidden="1" customWidth="1" outlineLevel="1"/>
    <col min="14" max="14" width="23.85546875" style="3" bestFit="1" customWidth="1" collapsed="1"/>
    <col min="15" max="15" width="23.85546875" style="3" hidden="1" customWidth="1" outlineLevel="1"/>
    <col min="16" max="16" width="24" style="3" bestFit="1" customWidth="1" collapsed="1"/>
    <col min="17" max="17" width="24"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28.42578125" style="3" bestFit="1" customWidth="1" collapsed="1"/>
    <col min="33" max="33" width="28.4257812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4</v>
      </c>
      <c r="F1" s="12" t="s">
        <v>5</v>
      </c>
      <c r="G1" s="12"/>
      <c r="H1" s="12" t="s">
        <v>6</v>
      </c>
      <c r="I1" s="12" t="s">
        <v>333</v>
      </c>
      <c r="J1" s="12" t="s">
        <v>11</v>
      </c>
      <c r="K1" s="12"/>
      <c r="L1" s="12" t="s">
        <v>14</v>
      </c>
      <c r="M1" s="12"/>
      <c r="N1" s="12" t="s">
        <v>334</v>
      </c>
      <c r="O1" s="12"/>
      <c r="P1" s="12" t="s">
        <v>335</v>
      </c>
      <c r="Q1" s="12"/>
      <c r="R1" s="12" t="s">
        <v>25</v>
      </c>
      <c r="S1" s="12" t="s">
        <v>26</v>
      </c>
      <c r="T1" s="12" t="s">
        <v>27</v>
      </c>
      <c r="U1" s="12" t="s">
        <v>28</v>
      </c>
      <c r="V1" s="12"/>
      <c r="W1" s="12" t="s">
        <v>29</v>
      </c>
      <c r="X1" s="12" t="s">
        <v>30</v>
      </c>
      <c r="Y1" s="12"/>
      <c r="Z1" s="12" t="s">
        <v>31</v>
      </c>
      <c r="AA1" s="12"/>
      <c r="AB1" s="12" t="s">
        <v>32</v>
      </c>
      <c r="AC1" s="12"/>
      <c r="AD1" s="12" t="s">
        <v>33</v>
      </c>
      <c r="AE1" s="12"/>
      <c r="AF1" s="12" t="s">
        <v>147</v>
      </c>
      <c r="AG1" s="12"/>
      <c r="AH1" s="12" t="s">
        <v>34</v>
      </c>
      <c r="AI1" s="12"/>
      <c r="AJ1" s="12" t="s">
        <v>35</v>
      </c>
      <c r="AK1" s="12" t="s">
        <v>36</v>
      </c>
      <c r="AL1" s="12" t="s">
        <v>37</v>
      </c>
      <c r="AM1" s="12" t="s">
        <v>38</v>
      </c>
      <c r="AN1" s="12"/>
      <c r="AO1" s="12" t="s">
        <v>39</v>
      </c>
      <c r="AP1" s="12" t="s">
        <v>40</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48</v>
      </c>
      <c r="F2" s="15" t="str">
        <f>_xlfn.IFNA(IF(MATCH("ERROR",G10:G110,0),"ERROR"),"")</f>
        <v/>
      </c>
      <c r="G2" s="15" t="s">
        <v>49</v>
      </c>
      <c r="H2" s="15" t="s">
        <v>50</v>
      </c>
      <c r="I2" s="15" t="s">
        <v>336</v>
      </c>
      <c r="J2" s="15" t="str">
        <f>_xlfn.IFNA(IF(MATCH("ERROR",K10:K110,0),"ERROR"),"")</f>
        <v/>
      </c>
      <c r="K2" s="15" t="s">
        <v>55</v>
      </c>
      <c r="L2" s="15" t="str">
        <f>_xlfn.IFNA(IF(MATCH("ERROR",M10:M110,0),"ERROR"),"")</f>
        <v/>
      </c>
      <c r="M2" s="15" t="s">
        <v>58</v>
      </c>
      <c r="N2" s="15" t="str">
        <f>_xlfn.IFNA(IF(MATCH("ERROR",O10:O110,0),"ERROR"),"")</f>
        <v/>
      </c>
      <c r="O2" s="15" t="s">
        <v>337</v>
      </c>
      <c r="P2" s="15" t="str">
        <f>_xlfn.IFNA(IF(MATCH("ERROR",Q10:Q110,0),"ERROR"),"")</f>
        <v/>
      </c>
      <c r="Q2" s="15" t="s">
        <v>338</v>
      </c>
      <c r="R2" s="15" t="s">
        <v>69</v>
      </c>
      <c r="S2" s="15" t="s">
        <v>70</v>
      </c>
      <c r="T2" s="15" t="s">
        <v>71</v>
      </c>
      <c r="U2" s="15" t="str">
        <f>_xlfn.IFNA(IF(MATCH("ERROR",V10:V110,0),"ERROR"),"")</f>
        <v/>
      </c>
      <c r="V2" s="15" t="s">
        <v>72</v>
      </c>
      <c r="W2" s="15" t="s">
        <v>73</v>
      </c>
      <c r="X2" s="15" t="str">
        <f>_xlfn.IFNA(IF(MATCH("ERROR",Y10:Y110,0),"ERROR"),"")</f>
        <v/>
      </c>
      <c r="Y2" s="15" t="s">
        <v>74</v>
      </c>
      <c r="Z2" s="15" t="str">
        <f>_xlfn.IFNA(IF(MATCH("ERROR",AA10:AA110,0),"ERROR"),"")</f>
        <v/>
      </c>
      <c r="AA2" s="15" t="s">
        <v>75</v>
      </c>
      <c r="AB2" s="15" t="str">
        <f>_xlfn.IFNA(IF(MATCH("ERROR",AC10:AC110,0),"ERROR"),"")</f>
        <v/>
      </c>
      <c r="AC2" s="15" t="s">
        <v>76</v>
      </c>
      <c r="AD2" s="15" t="str">
        <f>_xlfn.IFNA(IF(MATCH("ERROR",AE10:AE110,0),"ERROR"),"")</f>
        <v/>
      </c>
      <c r="AE2" s="15" t="s">
        <v>77</v>
      </c>
      <c r="AF2" s="15" t="str">
        <f>_xlfn.IFNA(IF(MATCH("ERROR",AG10:AG110,0),"ERROR"),"")</f>
        <v/>
      </c>
      <c r="AG2" s="15" t="s">
        <v>166</v>
      </c>
      <c r="AH2" s="15" t="str">
        <f>_xlfn.IFNA(IF(MATCH("ERROR",AI10:AI110,0),"ERROR"),"")</f>
        <v/>
      </c>
      <c r="AI2" s="15" t="s">
        <v>78</v>
      </c>
      <c r="AJ2" s="15" t="s">
        <v>79</v>
      </c>
      <c r="AK2" s="15" t="s">
        <v>80</v>
      </c>
      <c r="AL2" s="15" t="s">
        <v>81</v>
      </c>
      <c r="AM2" s="15" t="str">
        <f>_xlfn.IFNA(IF(MATCH("ERROR",AN10:AN110,0),"ERROR"),"")</f>
        <v/>
      </c>
      <c r="AN2" s="15" t="s">
        <v>82</v>
      </c>
      <c r="AO2" s="15" t="s">
        <v>83</v>
      </c>
      <c r="AP2" s="15" t="s">
        <v>84</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92</v>
      </c>
      <c r="F4" s="13" t="s">
        <v>93</v>
      </c>
      <c r="H4" s="13" t="s">
        <v>90</v>
      </c>
      <c r="I4" s="13" t="s">
        <v>94</v>
      </c>
      <c r="J4" s="13" t="s">
        <v>96</v>
      </c>
      <c r="L4" s="13" t="s">
        <v>96</v>
      </c>
      <c r="N4" s="13" t="s">
        <v>96</v>
      </c>
      <c r="P4" s="13" t="s">
        <v>96</v>
      </c>
      <c r="R4" s="13" t="s">
        <v>99</v>
      </c>
      <c r="S4" s="13" t="s">
        <v>100</v>
      </c>
      <c r="T4" s="13" t="s">
        <v>95</v>
      </c>
      <c r="U4" s="13" t="s">
        <v>96</v>
      </c>
      <c r="W4" s="13" t="s">
        <v>99</v>
      </c>
      <c r="X4" s="13" t="s">
        <v>101</v>
      </c>
      <c r="Z4" s="13" t="s">
        <v>96</v>
      </c>
      <c r="AB4" s="13" t="s">
        <v>96</v>
      </c>
      <c r="AD4" s="13" t="s">
        <v>96</v>
      </c>
      <c r="AF4" s="13" t="s">
        <v>96</v>
      </c>
      <c r="AH4" s="13" t="s">
        <v>96</v>
      </c>
      <c r="AJ4" s="13" t="s">
        <v>102</v>
      </c>
      <c r="AK4" s="13" t="s">
        <v>97</v>
      </c>
      <c r="AL4" s="13" t="s">
        <v>97</v>
      </c>
      <c r="AM4" s="13" t="s">
        <v>93</v>
      </c>
      <c r="AO4" s="13" t="s">
        <v>99</v>
      </c>
      <c r="AP4" s="13" t="s">
        <v>103</v>
      </c>
      <c r="AQ4" s="13" t="s">
        <v>104</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H5" s="13" t="b">
        <v>1</v>
      </c>
      <c r="I5" s="13" t="b">
        <v>1</v>
      </c>
      <c r="J5" s="13" t="b">
        <v>1</v>
      </c>
      <c r="L5" s="13" t="b">
        <v>1</v>
      </c>
      <c r="N5" s="13" t="b">
        <v>1</v>
      </c>
      <c r="P5" s="13" t="b">
        <v>1</v>
      </c>
      <c r="R5" s="13" t="b">
        <v>1</v>
      </c>
      <c r="S5" s="13" t="b">
        <v>0</v>
      </c>
      <c r="T5" s="13" t="b">
        <v>0</v>
      </c>
      <c r="U5" s="13" t="b">
        <v>1</v>
      </c>
      <c r="W5" s="13" t="b">
        <v>0</v>
      </c>
      <c r="X5" s="13" t="b">
        <v>0</v>
      </c>
      <c r="Z5" s="13" t="b">
        <v>1</v>
      </c>
      <c r="AB5" s="13" t="b">
        <v>1</v>
      </c>
      <c r="AD5" s="13" t="b">
        <v>0</v>
      </c>
      <c r="AF5" s="13" t="b">
        <v>0</v>
      </c>
      <c r="AH5" s="13" t="b">
        <v>0</v>
      </c>
      <c r="AJ5" s="13" t="b">
        <v>0</v>
      </c>
      <c r="AK5" s="13" t="b">
        <v>1</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H6" s="13" t="b">
        <v>0</v>
      </c>
      <c r="I6" s="13" t="b">
        <v>0</v>
      </c>
      <c r="J6" s="13" t="b">
        <v>0</v>
      </c>
      <c r="L6" s="13" t="b">
        <v>0</v>
      </c>
      <c r="N6" s="13" t="b">
        <v>0</v>
      </c>
      <c r="P6" s="13" t="b">
        <v>0</v>
      </c>
      <c r="R6" s="13" t="b">
        <v>0</v>
      </c>
      <c r="S6" s="13" t="b">
        <v>1</v>
      </c>
      <c r="T6" s="13" t="b">
        <v>0</v>
      </c>
      <c r="U6" s="13" t="b">
        <v>0</v>
      </c>
      <c r="W6" s="13" t="b">
        <v>0</v>
      </c>
      <c r="X6" s="13" t="b">
        <v>0</v>
      </c>
      <c r="Z6" s="13" t="b">
        <v>0</v>
      </c>
      <c r="AB6" s="13" t="b">
        <v>0</v>
      </c>
      <c r="AD6" s="13" t="b">
        <v>0</v>
      </c>
      <c r="AF6" s="13" t="b">
        <v>0</v>
      </c>
      <c r="AH6" s="13" t="b">
        <v>0</v>
      </c>
      <c r="AJ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1</v>
      </c>
      <c r="H7" s="13" t="b">
        <v>0</v>
      </c>
      <c r="I7" s="13" t="b">
        <v>0</v>
      </c>
      <c r="J7" s="13" t="b">
        <v>1</v>
      </c>
      <c r="L7" s="13" t="b">
        <v>1</v>
      </c>
      <c r="N7" s="13" t="b">
        <v>1</v>
      </c>
      <c r="P7" s="13" t="b">
        <v>1</v>
      </c>
      <c r="R7" s="13" t="b">
        <v>0</v>
      </c>
      <c r="S7" s="13" t="b">
        <v>0</v>
      </c>
      <c r="T7" s="13" t="b">
        <v>0</v>
      </c>
      <c r="U7" s="13" t="b">
        <v>1</v>
      </c>
      <c r="W7" s="13" t="b">
        <v>0</v>
      </c>
      <c r="X7" s="13" t="b">
        <v>1</v>
      </c>
      <c r="Z7" s="13" t="b">
        <v>1</v>
      </c>
      <c r="AB7" s="13" t="b">
        <v>1</v>
      </c>
      <c r="AD7" s="13" t="b">
        <v>1</v>
      </c>
      <c r="AF7" s="13" t="b">
        <v>1</v>
      </c>
      <c r="AH7" s="13" t="b">
        <v>1</v>
      </c>
      <c r="AJ7" s="13" t="b">
        <v>0</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F8" s="13" t="s">
        <v>49</v>
      </c>
      <c r="J8" s="13" t="s">
        <v>110</v>
      </c>
      <c r="L8" s="13" t="s">
        <v>112</v>
      </c>
      <c r="N8" s="13" t="s">
        <v>339</v>
      </c>
      <c r="P8" s="13" t="s">
        <v>338</v>
      </c>
      <c r="U8" s="13" t="s">
        <v>119</v>
      </c>
      <c r="X8" s="13" t="s">
        <v>120</v>
      </c>
      <c r="Z8" s="13" t="s">
        <v>121</v>
      </c>
      <c r="AB8" s="13" t="s">
        <v>121</v>
      </c>
      <c r="AD8" s="13" t="s">
        <v>122</v>
      </c>
      <c r="AF8" s="13" t="s">
        <v>174</v>
      </c>
      <c r="AH8" s="13" t="s">
        <v>123</v>
      </c>
      <c r="AM8" s="13" t="s">
        <v>82</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t="s">
        <v>125</v>
      </c>
      <c r="F9" s="19"/>
      <c r="G9" s="19"/>
      <c r="H9" s="19" t="s">
        <v>125</v>
      </c>
      <c r="I9" s="19" t="s">
        <v>125</v>
      </c>
      <c r="J9" s="19"/>
      <c r="K9" s="19"/>
      <c r="L9" s="19"/>
      <c r="M9" s="19"/>
      <c r="N9" s="19"/>
      <c r="O9" s="19"/>
      <c r="P9" s="19"/>
      <c r="Q9" s="19"/>
      <c r="R9" s="19"/>
      <c r="S9" s="19" t="s">
        <v>127</v>
      </c>
      <c r="T9" s="19" t="s">
        <v>128</v>
      </c>
      <c r="U9" s="19"/>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7"/>
      <c r="K10" s="3" t="str">
        <f>IF($A10="ADD",IF(NOT(ISBLANK(J10)),_xlfn.XLOOKUP(J10,ud_stormwater_purpose[lookupValue],ud_stormwater_purpose[lookupKey],"ERROR"),""), "")</f>
        <v/>
      </c>
      <c r="M10" s="3" t="str">
        <f>IF($A10="ADD",IF(NOT(ISBLANK(L10)),_xlfn.XLOOKUP(L10,ud_construction_method[lookupValue],ud_construction_method[lookupKey],"ERROR"),""), "")</f>
        <v/>
      </c>
      <c r="O10" s="3" t="str">
        <f>IF($A10="ADD",IF(NOT(ISBLANK(N10)),_xlfn.XLOOKUP(N10,ud_water_structure_type[lookupValue],ud_water_structure_type[lookupKey],"ERROR"),""), "")</f>
        <v/>
      </c>
      <c r="Q10" s="3" t="str">
        <f>IF($A10="ADD",IF(NOT(ISBLANK(P10)),_xlfn.XLOOKUP(P10,water_structure_material[lookupValue],water_structure_material[lookupKey],"ERROR"),""), "")</f>
        <v/>
      </c>
      <c r="R10" s="8"/>
      <c r="S10" s="4" t="str">
        <f ca="1">IF(R10&lt;&gt;"", DATEDIF(R10, TODAY(),"Y"),"")</f>
        <v/>
      </c>
      <c r="T10" s="4"/>
      <c r="U10" s="3" t="str">
        <f>IF($A10="ADD","In Use","")</f>
        <v/>
      </c>
      <c r="V10" s="3" t="str">
        <f>IF($A10="","",IF((AND($A10="ADD",OR(U10="",U10="In Use"))),"5",(_xlfn.XLOOKUP(U10,ud_asset_status[lookupValue],ud_asset_status[lookupKey],""))))</f>
        <v/>
      </c>
      <c r="W10" s="8"/>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G10" s="3" t="str">
        <f>IF($A10="ADD",IF(NOT(ISBLANK(AF10)),_xlfn.XLOOKUP(AF10,ud_maintenance_organisation[lookupValue],ud_maintenance_organisation[lookupKey],"ERROR"),""), "")</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IF(R10&lt;&gt;"",R10,"")</f>
        <v/>
      </c>
      <c r="AP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7"/>
      <c r="K11" s="3" t="str">
        <f>IF($A11="ADD",IF(NOT(ISBLANK(J11)),_xlfn.XLOOKUP(J11,ud_stormwater_purpose[lookupValue],ud_stormwater_purpose[lookupKey],"ERROR"),""), "")</f>
        <v/>
      </c>
      <c r="M11" s="3" t="str">
        <f>IF($A11="ADD",IF(NOT(ISBLANK(L11)),_xlfn.XLOOKUP(L11,ud_construction_method[lookupValue],ud_construction_method[lookupKey],"ERROR"),""), "")</f>
        <v/>
      </c>
      <c r="O11" s="3" t="str">
        <f>IF($A11="ADD",IF(NOT(ISBLANK(N11)),_xlfn.XLOOKUP(N11,ud_water_structure_type[lookupValue],ud_water_structure_type[lookupKey],"ERROR"),""), "")</f>
        <v/>
      </c>
      <c r="Q11" s="3" t="str">
        <f>IF($A11="ADD",IF(NOT(ISBLANK(P11)),_xlfn.XLOOKUP(P11,water_structure_material[lookupValue],water_structure_material[lookupKey],"ERROR"),""),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W11" s="8"/>
      <c r="Y11" s="3" t="str">
        <f>IF($A11="ADD",IF(NOT(ISBLANK(X11)),_xlfn.XLOOKUP(X11,ar_replace_reason[lookupValue],ar_replace_reason[lookupKey],"ERROR"),""), "")</f>
        <v/>
      </c>
      <c r="Z11" s="3" t="str">
        <f t="shared" ref="Z11:Z74" si="2">IF($A11="ADD","Queenstown-Lakes District Council","")</f>
        <v/>
      </c>
      <c r="AA11" s="3" t="str">
        <f>IF($A11="","",IF((AND($A11="ADD",OR(Z11="",Z11="Queenstown-Lakes District Council"))),"70",(_xlfn.XLOOKUP(Z11,ud_organisation_owner[lookupValue],ud_organisation_owner[lookupKey],""))))</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IF($A11="ADD","Local Authority","")</f>
        <v/>
      </c>
      <c r="AE11" s="3" t="str">
        <f>IF($A11="","",IF((AND($A11="ADD",OR(AD11="",AD11="Local Authority"))),"17",(_xlfn.XLOOKUP(AD11,ud_sub_organisation[lookupValue],ud_sub_organisation[lookupKey],""))))</f>
        <v/>
      </c>
      <c r="AG11" s="3" t="str">
        <f>IF($A11="ADD",IF(NOT(ISBLANK(AF11)),_xlfn.XLOOKUP(AF11,ud_maintenance_organisation[lookupValue],ud_maintenance_organisation[lookupKey],"ERROR"),""), "")</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IF(R11&lt;&gt;"",R11,"")</f>
        <v/>
      </c>
      <c r="AP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7"/>
      <c r="K12" s="3" t="str">
        <f>IF($A12="ADD",IF(NOT(ISBLANK(J12)),_xlfn.XLOOKUP(J12,ud_stormwater_purpose[lookupValue],ud_stormwater_purpose[lookupKey],"ERROR"),""), "")</f>
        <v/>
      </c>
      <c r="M12" s="3" t="str">
        <f>IF($A12="ADD",IF(NOT(ISBLANK(L12)),_xlfn.XLOOKUP(L12,ud_construction_method[lookupValue],ud_construction_method[lookupKey],"ERROR"),""), "")</f>
        <v/>
      </c>
      <c r="O12" s="3" t="str">
        <f>IF($A12="ADD",IF(NOT(ISBLANK(N12)),_xlfn.XLOOKUP(N12,ud_water_structure_type[lookupValue],ud_water_structure_type[lookupKey],"ERROR"),""), "")</f>
        <v/>
      </c>
      <c r="Q12" s="3" t="str">
        <f>IF($A12="ADD",IF(NOT(ISBLANK(P12)),_xlfn.XLOOKUP(P12,water_structure_material[lookupValue],water_structure_material[lookupKey],"ERROR"),""), "")</f>
        <v/>
      </c>
      <c r="R12" s="8"/>
      <c r="S12" s="4" t="str">
        <f t="shared" ca="1" si="0"/>
        <v/>
      </c>
      <c r="T12" s="4"/>
      <c r="U12" s="3" t="str">
        <f t="shared" si="1"/>
        <v/>
      </c>
      <c r="V12" s="3" t="str">
        <f>IF($A12="","",IF((AND($A12="ADD",OR(U12="",U12="In Use"))),"5",(_xlfn.XLOOKUP(U12,ud_asset_status[lookupValue],ud_asset_status[lookupKey],""))))</f>
        <v/>
      </c>
      <c r="W12" s="8"/>
      <c r="Y12" s="3" t="str">
        <f>IF($A12="ADD",IF(NOT(ISBLANK(X12)),_xlfn.XLOOKUP(X12,ar_replace_reason[lookupValue],ar_replace_reason[lookupKey],"ERROR"),""), "")</f>
        <v/>
      </c>
      <c r="Z12" s="3" t="str">
        <f t="shared" si="2"/>
        <v/>
      </c>
      <c r="AA12" s="3" t="str">
        <f>IF($A12="","",IF((AND($A12="ADD",OR(Z12="",Z12="Queenstown-Lakes District Council"))),"70",(_xlfn.XLOOKUP(Z12,ud_organisation_owner[lookupValue],ud_organisation_owner[lookupKey],""))))</f>
        <v/>
      </c>
      <c r="AB12" s="3" t="str">
        <f t="shared" si="3"/>
        <v/>
      </c>
      <c r="AC12" s="3" t="str">
        <f>IF($A12="","",IF((AND($A12="ADD",OR(AB12="",AB12="Queenstown-Lakes District Council"))),"70",(_xlfn.XLOOKUP(AB12,ud_organisation_owner[lookupValue],ud_organisation_owner[lookupKey],""))))</f>
        <v/>
      </c>
      <c r="AD12" s="3" t="str">
        <f t="shared" si="4"/>
        <v/>
      </c>
      <c r="AE12" s="3" t="str">
        <f>IF($A12="","",IF((AND($A12="ADD",OR(AD12="",AD12="Local Authority"))),"17",(_xlfn.XLOOKUP(AD12,ud_sub_organisation[lookupValue],ud_sub_organisation[lookupKey],""))))</f>
        <v/>
      </c>
      <c r="AG12" s="3" t="str">
        <f>IF($A12="ADD",IF(NOT(ISBLANK(AF12)),_xlfn.XLOOKUP(AF12,ud_maintenance_organisation[lookupValue],ud_maintenance_organisation[lookupKey],"ERROR"),""), "")</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7"/>
      <c r="K13" s="3" t="str">
        <f>IF($A13="ADD",IF(NOT(ISBLANK(J13)),_xlfn.XLOOKUP(J13,ud_stormwater_purpose[lookupValue],ud_stormwater_purpose[lookupKey],"ERROR"),""), "")</f>
        <v/>
      </c>
      <c r="M13" s="3" t="str">
        <f>IF($A13="ADD",IF(NOT(ISBLANK(L13)),_xlfn.XLOOKUP(L13,ud_construction_method[lookupValue],ud_construction_method[lookupKey],"ERROR"),""), "")</f>
        <v/>
      </c>
      <c r="O13" s="3" t="str">
        <f>IF($A13="ADD",IF(NOT(ISBLANK(N13)),_xlfn.XLOOKUP(N13,ud_water_structure_type[lookupValue],ud_water_structure_type[lookupKey],"ERROR"),""), "")</f>
        <v/>
      </c>
      <c r="Q13" s="3" t="str">
        <f>IF($A13="ADD",IF(NOT(ISBLANK(P13)),_xlfn.XLOOKUP(P13,water_structure_material[lookupValue],water_structure_material[lookupKey],"ERROR"),""), "")</f>
        <v/>
      </c>
      <c r="R13" s="8"/>
      <c r="S13" s="4" t="str">
        <f t="shared" ca="1" si="0"/>
        <v/>
      </c>
      <c r="T13" s="4"/>
      <c r="U13" s="3" t="str">
        <f t="shared" si="1"/>
        <v/>
      </c>
      <c r="V13" s="3" t="str">
        <f>IF($A13="","",IF((AND($A13="ADD",OR(U13="",U13="In Use"))),"5",(_xlfn.XLOOKUP(U13,ud_asset_status[lookupValue],ud_asset_status[lookupKey],""))))</f>
        <v/>
      </c>
      <c r="W13" s="8"/>
      <c r="Y13" s="3" t="str">
        <f>IF($A13="ADD",IF(NOT(ISBLANK(X13)),_xlfn.XLOOKUP(X13,ar_replace_reason[lookupValue],ar_replace_reason[lookupKey],"ERROR"),""), "")</f>
        <v/>
      </c>
      <c r="Z13" s="3" t="str">
        <f t="shared" si="2"/>
        <v/>
      </c>
      <c r="AA13" s="3" t="str">
        <f>IF($A13="","",IF((AND($A13="ADD",OR(Z13="",Z13="Queenstown-Lakes District Council"))),"70",(_xlfn.XLOOKUP(Z13,ud_organisation_owner[lookupValue],ud_organisation_owner[lookupKey],""))))</f>
        <v/>
      </c>
      <c r="AB13" s="3" t="str">
        <f t="shared" si="3"/>
        <v/>
      </c>
      <c r="AC13" s="3" t="str">
        <f>IF($A13="","",IF((AND($A13="ADD",OR(AB13="",AB13="Queenstown-Lakes District Council"))),"70",(_xlfn.XLOOKUP(AB13,ud_organisation_owner[lookupValue],ud_organisation_owner[lookupKey],""))))</f>
        <v/>
      </c>
      <c r="AD13" s="3" t="str">
        <f t="shared" si="4"/>
        <v/>
      </c>
      <c r="AE13" s="3" t="str">
        <f>IF($A13="","",IF((AND($A13="ADD",OR(AD13="",AD13="Local Authority"))),"17",(_xlfn.XLOOKUP(AD13,ud_sub_organisation[lookupValue],ud_sub_organisation[lookupKey],""))))</f>
        <v/>
      </c>
      <c r="AG13" s="3" t="str">
        <f>IF($A13="ADD",IF(NOT(ISBLANK(AF13)),_xlfn.XLOOKUP(AF13,ud_maintenance_organisation[lookupValue],ud_maintenance_organisation[lookupKey],"ERROR"),""), "")</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7"/>
      <c r="K14" s="3" t="str">
        <f>IF($A14="ADD",IF(NOT(ISBLANK(J14)),_xlfn.XLOOKUP(J14,ud_stormwater_purpose[lookupValue],ud_stormwater_purpose[lookupKey],"ERROR"),""), "")</f>
        <v/>
      </c>
      <c r="M14" s="3" t="str">
        <f>IF($A14="ADD",IF(NOT(ISBLANK(L14)),_xlfn.XLOOKUP(L14,ud_construction_method[lookupValue],ud_construction_method[lookupKey],"ERROR"),""), "")</f>
        <v/>
      </c>
      <c r="O14" s="3" t="str">
        <f>IF($A14="ADD",IF(NOT(ISBLANK(N14)),_xlfn.XLOOKUP(N14,ud_water_structure_type[lookupValue],ud_water_structure_type[lookupKey],"ERROR"),""), "")</f>
        <v/>
      </c>
      <c r="Q14" s="3" t="str">
        <f>IF($A14="ADD",IF(NOT(ISBLANK(P14)),_xlfn.XLOOKUP(P14,water_structure_material[lookupValue],water_structure_material[lookupKey],"ERROR"),""), "")</f>
        <v/>
      </c>
      <c r="R14" s="8"/>
      <c r="S14" s="4" t="str">
        <f t="shared" ca="1" si="0"/>
        <v/>
      </c>
      <c r="T14" s="4"/>
      <c r="U14" s="3" t="str">
        <f t="shared" si="1"/>
        <v/>
      </c>
      <c r="V14" s="3" t="str">
        <f>IF($A14="","",IF((AND($A14="ADD",OR(U14="",U14="In Use"))),"5",(_xlfn.XLOOKUP(U14,ud_asset_status[lookupValue],ud_asset_status[lookupKey],""))))</f>
        <v/>
      </c>
      <c r="W14" s="8"/>
      <c r="Y14" s="3" t="str">
        <f>IF($A14="ADD",IF(NOT(ISBLANK(X14)),_xlfn.XLOOKUP(X14,ar_replace_reason[lookupValue],ar_replace_reason[lookupKey],"ERROR"),""), "")</f>
        <v/>
      </c>
      <c r="Z14" s="3" t="str">
        <f t="shared" si="2"/>
        <v/>
      </c>
      <c r="AA14" s="3" t="str">
        <f>IF($A14="","",IF((AND($A14="ADD",OR(Z14="",Z14="Queenstown-Lakes District Council"))),"70",(_xlfn.XLOOKUP(Z14,ud_organisation_owner[lookupValue],ud_organisation_owner[lookupKey],""))))</f>
        <v/>
      </c>
      <c r="AB14" s="3" t="str">
        <f t="shared" si="3"/>
        <v/>
      </c>
      <c r="AC14" s="3" t="str">
        <f>IF($A14="","",IF((AND($A14="ADD",OR(AB14="",AB14="Queenstown-Lakes District Council"))),"70",(_xlfn.XLOOKUP(AB14,ud_organisation_owner[lookupValue],ud_organisation_owner[lookupKey],""))))</f>
        <v/>
      </c>
      <c r="AD14" s="3" t="str">
        <f t="shared" si="4"/>
        <v/>
      </c>
      <c r="AE14" s="3" t="str">
        <f>IF($A14="","",IF((AND($A14="ADD",OR(AD14="",AD14="Local Authority"))),"17",(_xlfn.XLOOKUP(AD14,ud_sub_organisation[lookupValue],ud_sub_organisation[lookupKey],""))))</f>
        <v/>
      </c>
      <c r="AG14" s="3" t="str">
        <f>IF($A14="ADD",IF(NOT(ISBLANK(AF14)),_xlfn.XLOOKUP(AF14,ud_maintenance_organisation[lookupValue],ud_maintenance_organisation[lookupKey],"ERROR"),""), "")</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7"/>
      <c r="K15" s="3" t="str">
        <f>IF($A15="ADD",IF(NOT(ISBLANK(J15)),_xlfn.XLOOKUP(J15,ud_stormwater_purpose[lookupValue],ud_stormwater_purpose[lookupKey],"ERROR"),""), "")</f>
        <v/>
      </c>
      <c r="M15" s="3" t="str">
        <f>IF($A15="ADD",IF(NOT(ISBLANK(L15)),_xlfn.XLOOKUP(L15,ud_construction_method[lookupValue],ud_construction_method[lookupKey],"ERROR"),""), "")</f>
        <v/>
      </c>
      <c r="O15" s="3" t="str">
        <f>IF($A15="ADD",IF(NOT(ISBLANK(N15)),_xlfn.XLOOKUP(N15,ud_water_structure_type[lookupValue],ud_water_structure_type[lookupKey],"ERROR"),""), "")</f>
        <v/>
      </c>
      <c r="Q15" s="3" t="str">
        <f>IF($A15="ADD",IF(NOT(ISBLANK(P15)),_xlfn.XLOOKUP(P15,water_structure_material[lookupValue],water_structure_material[lookupKey],"ERROR"),""), "")</f>
        <v/>
      </c>
      <c r="R15" s="8"/>
      <c r="S15" s="4" t="str">
        <f t="shared" ca="1" si="0"/>
        <v/>
      </c>
      <c r="T15" s="4"/>
      <c r="U15" s="3" t="str">
        <f t="shared" si="1"/>
        <v/>
      </c>
      <c r="V15" s="3" t="str">
        <f>IF($A15="","",IF((AND($A15="ADD",OR(U15="",U15="In Use"))),"5",(_xlfn.XLOOKUP(U15,ud_asset_status[lookupValue],ud_asset_status[lookupKey],""))))</f>
        <v/>
      </c>
      <c r="W15" s="8"/>
      <c r="Y15" s="3" t="str">
        <f>IF($A15="ADD",IF(NOT(ISBLANK(X15)),_xlfn.XLOOKUP(X15,ar_replace_reason[lookupValue],ar_replace_reason[lookupKey],"ERROR"),""), "")</f>
        <v/>
      </c>
      <c r="Z15" s="3" t="str">
        <f t="shared" si="2"/>
        <v/>
      </c>
      <c r="AA15" s="3" t="str">
        <f>IF($A15="","",IF((AND($A15="ADD",OR(Z15="",Z15="Queenstown-Lakes District Council"))),"70",(_xlfn.XLOOKUP(Z15,ud_organisation_owner[lookupValue],ud_organisation_owner[lookupKey],""))))</f>
        <v/>
      </c>
      <c r="AB15" s="3" t="str">
        <f t="shared" si="3"/>
        <v/>
      </c>
      <c r="AC15" s="3" t="str">
        <f>IF($A15="","",IF((AND($A15="ADD",OR(AB15="",AB15="Queenstown-Lakes District Council"))),"70",(_xlfn.XLOOKUP(AB15,ud_organisation_owner[lookupValue],ud_organisation_owner[lookupKey],""))))</f>
        <v/>
      </c>
      <c r="AD15" s="3" t="str">
        <f t="shared" si="4"/>
        <v/>
      </c>
      <c r="AE15" s="3" t="str">
        <f>IF($A15="","",IF((AND($A15="ADD",OR(AD15="",AD15="Local Authority"))),"17",(_xlfn.XLOOKUP(AD15,ud_sub_organisation[lookupValue],ud_sub_organisation[lookupKey],""))))</f>
        <v/>
      </c>
      <c r="AG15" s="3" t="str">
        <f>IF($A15="ADD",IF(NOT(ISBLANK(AF15)),_xlfn.XLOOKUP(AF15,ud_maintenance_organisation[lookupValue],ud_maintenance_organisation[lookupKey],"ERROR"),""), "")</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7"/>
      <c r="K16" s="3" t="str">
        <f>IF($A16="ADD",IF(NOT(ISBLANK(J16)),_xlfn.XLOOKUP(J16,ud_stormwater_purpose[lookupValue],ud_stormwater_purpose[lookupKey],"ERROR"),""), "")</f>
        <v/>
      </c>
      <c r="M16" s="3" t="str">
        <f>IF($A16="ADD",IF(NOT(ISBLANK(L16)),_xlfn.XLOOKUP(L16,ud_construction_method[lookupValue],ud_construction_method[lookupKey],"ERROR"),""), "")</f>
        <v/>
      </c>
      <c r="O16" s="3" t="str">
        <f>IF($A16="ADD",IF(NOT(ISBLANK(N16)),_xlfn.XLOOKUP(N16,ud_water_structure_type[lookupValue],ud_water_structure_type[lookupKey],"ERROR"),""), "")</f>
        <v/>
      </c>
      <c r="Q16" s="3" t="str">
        <f>IF($A16="ADD",IF(NOT(ISBLANK(P16)),_xlfn.XLOOKUP(P16,water_structure_material[lookupValue],water_structure_material[lookupKey],"ERROR"),""), "")</f>
        <v/>
      </c>
      <c r="R16" s="8"/>
      <c r="S16" s="4" t="str">
        <f t="shared" ca="1" si="0"/>
        <v/>
      </c>
      <c r="T16" s="4"/>
      <c r="U16" s="3" t="str">
        <f t="shared" si="1"/>
        <v/>
      </c>
      <c r="V16" s="3" t="str">
        <f>IF($A16="","",IF((AND($A16="ADD",OR(U16="",U16="In Use"))),"5",(_xlfn.XLOOKUP(U16,ud_asset_status[lookupValue],ud_asset_status[lookupKey],""))))</f>
        <v/>
      </c>
      <c r="W16" s="8"/>
      <c r="Y16" s="3" t="str">
        <f>IF($A16="ADD",IF(NOT(ISBLANK(X16)),_xlfn.XLOOKUP(X16,ar_replace_reason[lookupValue],ar_replace_reason[lookupKey],"ERROR"),""), "")</f>
        <v/>
      </c>
      <c r="Z16" s="3" t="str">
        <f t="shared" si="2"/>
        <v/>
      </c>
      <c r="AA16" s="3" t="str">
        <f>IF($A16="","",IF((AND($A16="ADD",OR(Z16="",Z16="Queenstown-Lakes District Council"))),"70",(_xlfn.XLOOKUP(Z16,ud_organisation_owner[lookupValue],ud_organisation_owner[lookupKey],""))))</f>
        <v/>
      </c>
      <c r="AB16" s="3" t="str">
        <f t="shared" si="3"/>
        <v/>
      </c>
      <c r="AC16" s="3" t="str">
        <f>IF($A16="","",IF((AND($A16="ADD",OR(AB16="",AB16="Queenstown-Lakes District Council"))),"70",(_xlfn.XLOOKUP(AB16,ud_organisation_owner[lookupValue],ud_organisation_owner[lookupKey],""))))</f>
        <v/>
      </c>
      <c r="AD16" s="3" t="str">
        <f t="shared" si="4"/>
        <v/>
      </c>
      <c r="AE16" s="3" t="str">
        <f>IF($A16="","",IF((AND($A16="ADD",OR(AD16="",AD16="Local Authority"))),"17",(_xlfn.XLOOKUP(AD16,ud_sub_organisation[lookupValue],ud_sub_organisation[lookupKey],""))))</f>
        <v/>
      </c>
      <c r="AG16" s="3" t="str">
        <f>IF($A16="ADD",IF(NOT(ISBLANK(AF16)),_xlfn.XLOOKUP(AF16,ud_maintenance_organisation[lookupValue],ud_maintenance_organisation[lookupKey],"ERROR"),""), "")</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6"/>
      <c r="G17" s="3" t="str">
        <f>IF($A17="ADD",IF(NOT(ISBLANK(F17)),_xlfn.XLOOKUP(F17,side[lookupValue],side[lookupKey],"ERROR"),""), "")</f>
        <v/>
      </c>
      <c r="H17" s="4"/>
      <c r="I17" s="7"/>
      <c r="K17" s="3" t="str">
        <f>IF($A17="ADD",IF(NOT(ISBLANK(J17)),_xlfn.XLOOKUP(J17,ud_stormwater_purpose[lookupValue],ud_stormwater_purpose[lookupKey],"ERROR"),""), "")</f>
        <v/>
      </c>
      <c r="M17" s="3" t="str">
        <f>IF($A17="ADD",IF(NOT(ISBLANK(L17)),_xlfn.XLOOKUP(L17,ud_construction_method[lookupValue],ud_construction_method[lookupKey],"ERROR"),""), "")</f>
        <v/>
      </c>
      <c r="O17" s="3" t="str">
        <f>IF($A17="ADD",IF(NOT(ISBLANK(N17)),_xlfn.XLOOKUP(N17,ud_water_structure_type[lookupValue],ud_water_structure_type[lookupKey],"ERROR"),""), "")</f>
        <v/>
      </c>
      <c r="Q17" s="3" t="str">
        <f>IF($A17="ADD",IF(NOT(ISBLANK(P17)),_xlfn.XLOOKUP(P17,water_structure_material[lookupValue],water_structure_material[lookupKey],"ERROR"),""), "")</f>
        <v/>
      </c>
      <c r="R17" s="8"/>
      <c r="S17" s="4" t="str">
        <f t="shared" ca="1" si="0"/>
        <v/>
      </c>
      <c r="T17" s="4"/>
      <c r="U17" s="3" t="str">
        <f t="shared" si="1"/>
        <v/>
      </c>
      <c r="V17" s="3" t="str">
        <f>IF($A17="","",IF((AND($A17="ADD",OR(U17="",U17="In Use"))),"5",(_xlfn.XLOOKUP(U17,ud_asset_status[lookupValue],ud_asset_status[lookupKey],""))))</f>
        <v/>
      </c>
      <c r="W17" s="8"/>
      <c r="Y17" s="3" t="str">
        <f>IF($A17="ADD",IF(NOT(ISBLANK(X17)),_xlfn.XLOOKUP(X17,ar_replace_reason[lookupValue],ar_replace_reason[lookupKey],"ERROR"),""), "")</f>
        <v/>
      </c>
      <c r="Z17" s="3" t="str">
        <f t="shared" si="2"/>
        <v/>
      </c>
      <c r="AA17" s="3" t="str">
        <f>IF($A17="","",IF((AND($A17="ADD",OR(Z17="",Z17="Queenstown-Lakes District Council"))),"70",(_xlfn.XLOOKUP(Z17,ud_organisation_owner[lookupValue],ud_organisation_owner[lookupKey],""))))</f>
        <v/>
      </c>
      <c r="AB17" s="3" t="str">
        <f t="shared" si="3"/>
        <v/>
      </c>
      <c r="AC17" s="3" t="str">
        <f>IF($A17="","",IF((AND($A17="ADD",OR(AB17="",AB17="Queenstown-Lakes District Council"))),"70",(_xlfn.XLOOKUP(AB17,ud_organisation_owner[lookupValue],ud_organisation_owner[lookupKey],""))))</f>
        <v/>
      </c>
      <c r="AD17" s="3" t="str">
        <f t="shared" si="4"/>
        <v/>
      </c>
      <c r="AE17" s="3" t="str">
        <f>IF($A17="","",IF((AND($A17="ADD",OR(AD17="",AD17="Local Authority"))),"17",(_xlfn.XLOOKUP(AD17,ud_sub_organisation[lookupValue],ud_sub_organisation[lookupKey],""))))</f>
        <v/>
      </c>
      <c r="AG17" s="3" t="str">
        <f>IF($A17="ADD",IF(NOT(ISBLANK(AF17)),_xlfn.XLOOKUP(AF17,ud_maintenance_organisation[lookupValue],ud_maintenance_organisation[lookupKey],"ERROR"),""), "")</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6"/>
      <c r="G18" s="3" t="str">
        <f>IF($A18="ADD",IF(NOT(ISBLANK(F18)),_xlfn.XLOOKUP(F18,side[lookupValue],side[lookupKey],"ERROR"),""), "")</f>
        <v/>
      </c>
      <c r="H18" s="4"/>
      <c r="I18" s="7"/>
      <c r="K18" s="3" t="str">
        <f>IF($A18="ADD",IF(NOT(ISBLANK(J18)),_xlfn.XLOOKUP(J18,ud_stormwater_purpose[lookupValue],ud_stormwater_purpose[lookupKey],"ERROR"),""), "")</f>
        <v/>
      </c>
      <c r="M18" s="3" t="str">
        <f>IF($A18="ADD",IF(NOT(ISBLANK(L18)),_xlfn.XLOOKUP(L18,ud_construction_method[lookupValue],ud_construction_method[lookupKey],"ERROR"),""), "")</f>
        <v/>
      </c>
      <c r="O18" s="3" t="str">
        <f>IF($A18="ADD",IF(NOT(ISBLANK(N18)),_xlfn.XLOOKUP(N18,ud_water_structure_type[lookupValue],ud_water_structure_type[lookupKey],"ERROR"),""), "")</f>
        <v/>
      </c>
      <c r="Q18" s="3" t="str">
        <f>IF($A18="ADD",IF(NOT(ISBLANK(P18)),_xlfn.XLOOKUP(P18,water_structure_material[lookupValue],water_structure_material[lookupKey],"ERROR"),""), "")</f>
        <v/>
      </c>
      <c r="R18" s="8"/>
      <c r="S18" s="4" t="str">
        <f t="shared" ca="1" si="0"/>
        <v/>
      </c>
      <c r="T18" s="4"/>
      <c r="U18" s="3" t="str">
        <f t="shared" si="1"/>
        <v/>
      </c>
      <c r="V18" s="3" t="str">
        <f>IF($A18="","",IF((AND($A18="ADD",OR(U18="",U18="In Use"))),"5",(_xlfn.XLOOKUP(U18,ud_asset_status[lookupValue],ud_asset_status[lookupKey],""))))</f>
        <v/>
      </c>
      <c r="W18" s="8"/>
      <c r="Y18" s="3" t="str">
        <f>IF($A18="ADD",IF(NOT(ISBLANK(X18)),_xlfn.XLOOKUP(X18,ar_replace_reason[lookupValue],ar_replace_reason[lookupKey],"ERROR"),""), "")</f>
        <v/>
      </c>
      <c r="Z18" s="3" t="str">
        <f t="shared" si="2"/>
        <v/>
      </c>
      <c r="AA18" s="3" t="str">
        <f>IF($A18="","",IF((AND($A18="ADD",OR(Z18="",Z18="Queenstown-Lakes District Council"))),"70",(_xlfn.XLOOKUP(Z18,ud_organisation_owner[lookupValue],ud_organisation_owner[lookupKey],""))))</f>
        <v/>
      </c>
      <c r="AB18" s="3" t="str">
        <f t="shared" si="3"/>
        <v/>
      </c>
      <c r="AC18" s="3" t="str">
        <f>IF($A18="","",IF((AND($A18="ADD",OR(AB18="",AB18="Queenstown-Lakes District Council"))),"70",(_xlfn.XLOOKUP(AB18,ud_organisation_owner[lookupValue],ud_organisation_owner[lookupKey],""))))</f>
        <v/>
      </c>
      <c r="AD18" s="3" t="str">
        <f t="shared" si="4"/>
        <v/>
      </c>
      <c r="AE18" s="3" t="str">
        <f>IF($A18="","",IF((AND($A18="ADD",OR(AD18="",AD18="Local Authority"))),"17",(_xlfn.XLOOKUP(AD18,ud_sub_organisation[lookupValue],ud_sub_organisation[lookupKey],""))))</f>
        <v/>
      </c>
      <c r="AG18" s="3" t="str">
        <f>IF($A18="ADD",IF(NOT(ISBLANK(AF18)),_xlfn.XLOOKUP(AF18,ud_maintenance_organisation[lookupValue],ud_maintenance_organisation[lookupKey],"ERROR"),""), "")</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6"/>
      <c r="G19" s="3" t="str">
        <f>IF($A19="ADD",IF(NOT(ISBLANK(F19)),_xlfn.XLOOKUP(F19,side[lookupValue],side[lookupKey],"ERROR"),""), "")</f>
        <v/>
      </c>
      <c r="H19" s="4"/>
      <c r="I19" s="7"/>
      <c r="K19" s="3" t="str">
        <f>IF($A19="ADD",IF(NOT(ISBLANK(J19)),_xlfn.XLOOKUP(J19,ud_stormwater_purpose[lookupValue],ud_stormwater_purpose[lookupKey],"ERROR"),""), "")</f>
        <v/>
      </c>
      <c r="M19" s="3" t="str">
        <f>IF($A19="ADD",IF(NOT(ISBLANK(L19)),_xlfn.XLOOKUP(L19,ud_construction_method[lookupValue],ud_construction_method[lookupKey],"ERROR"),""), "")</f>
        <v/>
      </c>
      <c r="O19" s="3" t="str">
        <f>IF($A19="ADD",IF(NOT(ISBLANK(N19)),_xlfn.XLOOKUP(N19,ud_water_structure_type[lookupValue],ud_water_structure_type[lookupKey],"ERROR"),""), "")</f>
        <v/>
      </c>
      <c r="Q19" s="3" t="str">
        <f>IF($A19="ADD",IF(NOT(ISBLANK(P19)),_xlfn.XLOOKUP(P19,water_structure_material[lookupValue],water_structure_material[lookupKey],"ERROR"),""), "")</f>
        <v/>
      </c>
      <c r="R19" s="8"/>
      <c r="S19" s="4" t="str">
        <f t="shared" ca="1" si="0"/>
        <v/>
      </c>
      <c r="T19" s="4"/>
      <c r="U19" s="3" t="str">
        <f t="shared" si="1"/>
        <v/>
      </c>
      <c r="V19" s="3" t="str">
        <f>IF($A19="","",IF((AND($A19="ADD",OR(U19="",U19="In Use"))),"5",(_xlfn.XLOOKUP(U19,ud_asset_status[lookupValue],ud_asset_status[lookupKey],""))))</f>
        <v/>
      </c>
      <c r="W19" s="8"/>
      <c r="Y19" s="3" t="str">
        <f>IF($A19="ADD",IF(NOT(ISBLANK(X19)),_xlfn.XLOOKUP(X19,ar_replace_reason[lookupValue],ar_replace_reason[lookupKey],"ERROR"),""), "")</f>
        <v/>
      </c>
      <c r="Z19" s="3" t="str">
        <f t="shared" si="2"/>
        <v/>
      </c>
      <c r="AA19" s="3" t="str">
        <f>IF($A19="","",IF((AND($A19="ADD",OR(Z19="",Z19="Queenstown-Lakes District Council"))),"70",(_xlfn.XLOOKUP(Z19,ud_organisation_owner[lookupValue],ud_organisation_owner[lookupKey],""))))</f>
        <v/>
      </c>
      <c r="AB19" s="3" t="str">
        <f t="shared" si="3"/>
        <v/>
      </c>
      <c r="AC19" s="3" t="str">
        <f>IF($A19="","",IF((AND($A19="ADD",OR(AB19="",AB19="Queenstown-Lakes District Council"))),"70",(_xlfn.XLOOKUP(AB19,ud_organisation_owner[lookupValue],ud_organisation_owner[lookupKey],""))))</f>
        <v/>
      </c>
      <c r="AD19" s="3" t="str">
        <f t="shared" si="4"/>
        <v/>
      </c>
      <c r="AE19" s="3" t="str">
        <f>IF($A19="","",IF((AND($A19="ADD",OR(AD19="",AD19="Local Authority"))),"17",(_xlfn.XLOOKUP(AD19,ud_sub_organisation[lookupValue],ud_sub_organisation[lookupKey],""))))</f>
        <v/>
      </c>
      <c r="AG19" s="3" t="str">
        <f>IF($A19="ADD",IF(NOT(ISBLANK(AF19)),_xlfn.XLOOKUP(AF19,ud_maintenance_organisation[lookupValue],ud_maintenance_organisation[lookupKey],"ERROR"),""), "")</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6"/>
      <c r="G20" s="3" t="str">
        <f>IF($A20="ADD",IF(NOT(ISBLANK(F20)),_xlfn.XLOOKUP(F20,side[lookupValue],side[lookupKey],"ERROR"),""), "")</f>
        <v/>
      </c>
      <c r="H20" s="4"/>
      <c r="I20" s="7"/>
      <c r="K20" s="3" t="str">
        <f>IF($A20="ADD",IF(NOT(ISBLANK(J20)),_xlfn.XLOOKUP(J20,ud_stormwater_purpose[lookupValue],ud_stormwater_purpose[lookupKey],"ERROR"),""), "")</f>
        <v/>
      </c>
      <c r="M20" s="3" t="str">
        <f>IF($A20="ADD",IF(NOT(ISBLANK(L20)),_xlfn.XLOOKUP(L20,ud_construction_method[lookupValue],ud_construction_method[lookupKey],"ERROR"),""), "")</f>
        <v/>
      </c>
      <c r="O20" s="3" t="str">
        <f>IF($A20="ADD",IF(NOT(ISBLANK(N20)),_xlfn.XLOOKUP(N20,ud_water_structure_type[lookupValue],ud_water_structure_type[lookupKey],"ERROR"),""), "")</f>
        <v/>
      </c>
      <c r="Q20" s="3" t="str">
        <f>IF($A20="ADD",IF(NOT(ISBLANK(P20)),_xlfn.XLOOKUP(P20,water_structure_material[lookupValue],water_structure_material[lookupKey],"ERROR"),""), "")</f>
        <v/>
      </c>
      <c r="R20" s="8"/>
      <c r="S20" s="4" t="str">
        <f t="shared" ca="1" si="0"/>
        <v/>
      </c>
      <c r="T20" s="4"/>
      <c r="U20" s="3" t="str">
        <f t="shared" si="1"/>
        <v/>
      </c>
      <c r="V20" s="3" t="str">
        <f>IF($A20="","",IF((AND($A20="ADD",OR(U20="",U20="In Use"))),"5",(_xlfn.XLOOKUP(U20,ud_asset_status[lookupValue],ud_asset_status[lookupKey],""))))</f>
        <v/>
      </c>
      <c r="W20" s="8"/>
      <c r="Y20" s="3" t="str">
        <f>IF($A20="ADD",IF(NOT(ISBLANK(X20)),_xlfn.XLOOKUP(X20,ar_replace_reason[lookupValue],ar_replace_reason[lookupKey],"ERROR"),""), "")</f>
        <v/>
      </c>
      <c r="Z20" s="3" t="str">
        <f t="shared" si="2"/>
        <v/>
      </c>
      <c r="AA20" s="3" t="str">
        <f>IF($A20="","",IF((AND($A20="ADD",OR(Z20="",Z20="Queenstown-Lakes District Council"))),"70",(_xlfn.XLOOKUP(Z20,ud_organisation_owner[lookupValue],ud_organisation_owner[lookupKey],""))))</f>
        <v/>
      </c>
      <c r="AB20" s="3" t="str">
        <f t="shared" si="3"/>
        <v/>
      </c>
      <c r="AC20" s="3" t="str">
        <f>IF($A20="","",IF((AND($A20="ADD",OR(AB20="",AB20="Queenstown-Lakes District Council"))),"70",(_xlfn.XLOOKUP(AB20,ud_organisation_owner[lookupValue],ud_organisation_owner[lookupKey],""))))</f>
        <v/>
      </c>
      <c r="AD20" s="3" t="str">
        <f t="shared" si="4"/>
        <v/>
      </c>
      <c r="AE20" s="3" t="str">
        <f>IF($A20="","",IF((AND($A20="ADD",OR(AD20="",AD20="Local Authority"))),"17",(_xlfn.XLOOKUP(AD20,ud_sub_organisation[lookupValue],ud_sub_organisation[lookupKey],""))))</f>
        <v/>
      </c>
      <c r="AG20" s="3" t="str">
        <f>IF($A20="ADD",IF(NOT(ISBLANK(AF20)),_xlfn.XLOOKUP(AF20,ud_maintenance_organisation[lookupValue],ud_maintenance_organisation[lookupKey],"ERROR"),""), "")</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6"/>
      <c r="G21" s="3" t="str">
        <f>IF($A21="ADD",IF(NOT(ISBLANK(F21)),_xlfn.XLOOKUP(F21,side[lookupValue],side[lookupKey],"ERROR"),""), "")</f>
        <v/>
      </c>
      <c r="H21" s="4"/>
      <c r="I21" s="7"/>
      <c r="K21" s="3" t="str">
        <f>IF($A21="ADD",IF(NOT(ISBLANK(J21)),_xlfn.XLOOKUP(J21,ud_stormwater_purpose[lookupValue],ud_stormwater_purpose[lookupKey],"ERROR"),""), "")</f>
        <v/>
      </c>
      <c r="M21" s="3" t="str">
        <f>IF($A21="ADD",IF(NOT(ISBLANK(L21)),_xlfn.XLOOKUP(L21,ud_construction_method[lookupValue],ud_construction_method[lookupKey],"ERROR"),""), "")</f>
        <v/>
      </c>
      <c r="O21" s="3" t="str">
        <f>IF($A21="ADD",IF(NOT(ISBLANK(N21)),_xlfn.XLOOKUP(N21,ud_water_structure_type[lookupValue],ud_water_structure_type[lookupKey],"ERROR"),""), "")</f>
        <v/>
      </c>
      <c r="Q21" s="3" t="str">
        <f>IF($A21="ADD",IF(NOT(ISBLANK(P21)),_xlfn.XLOOKUP(P21,water_structure_material[lookupValue],water_structure_material[lookupKey],"ERROR"),""), "")</f>
        <v/>
      </c>
      <c r="R21" s="8"/>
      <c r="S21" s="4" t="str">
        <f t="shared" ca="1" si="0"/>
        <v/>
      </c>
      <c r="T21" s="4"/>
      <c r="U21" s="3" t="str">
        <f t="shared" si="1"/>
        <v/>
      </c>
      <c r="V21" s="3" t="str">
        <f>IF($A21="","",IF((AND($A21="ADD",OR(U21="",U21="In Use"))),"5",(_xlfn.XLOOKUP(U21,ud_asset_status[lookupValue],ud_asset_status[lookupKey],""))))</f>
        <v/>
      </c>
      <c r="W21" s="8"/>
      <c r="Y21" s="3" t="str">
        <f>IF($A21="ADD",IF(NOT(ISBLANK(X21)),_xlfn.XLOOKUP(X21,ar_replace_reason[lookupValue],ar_replace_reason[lookupKey],"ERROR"),""), "")</f>
        <v/>
      </c>
      <c r="Z21" s="3" t="str">
        <f t="shared" si="2"/>
        <v/>
      </c>
      <c r="AA21" s="3" t="str">
        <f>IF($A21="","",IF((AND($A21="ADD",OR(Z21="",Z21="Queenstown-Lakes District Council"))),"70",(_xlfn.XLOOKUP(Z21,ud_organisation_owner[lookupValue],ud_organisation_owner[lookupKey],""))))</f>
        <v/>
      </c>
      <c r="AB21" s="3" t="str">
        <f t="shared" si="3"/>
        <v/>
      </c>
      <c r="AC21" s="3" t="str">
        <f>IF($A21="","",IF((AND($A21="ADD",OR(AB21="",AB21="Queenstown-Lakes District Council"))),"70",(_xlfn.XLOOKUP(AB21,ud_organisation_owner[lookupValue],ud_organisation_owner[lookupKey],""))))</f>
        <v/>
      </c>
      <c r="AD21" s="3" t="str">
        <f t="shared" si="4"/>
        <v/>
      </c>
      <c r="AE21" s="3" t="str">
        <f>IF($A21="","",IF((AND($A21="ADD",OR(AD21="",AD21="Local Authority"))),"17",(_xlfn.XLOOKUP(AD21,ud_sub_organisation[lookupValue],ud_sub_organisation[lookupKey],""))))</f>
        <v/>
      </c>
      <c r="AG21" s="3" t="str">
        <f>IF($A21="ADD",IF(NOT(ISBLANK(AF21)),_xlfn.XLOOKUP(AF21,ud_maintenance_organisation[lookupValue],ud_maintenance_organisation[lookupKey],"ERROR"),""), "")</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6"/>
      <c r="G22" s="3" t="str">
        <f>IF($A22="ADD",IF(NOT(ISBLANK(F22)),_xlfn.XLOOKUP(F22,side[lookupValue],side[lookupKey],"ERROR"),""), "")</f>
        <v/>
      </c>
      <c r="H22" s="4"/>
      <c r="I22" s="7"/>
      <c r="K22" s="3" t="str">
        <f>IF($A22="ADD",IF(NOT(ISBLANK(J22)),_xlfn.XLOOKUP(J22,ud_stormwater_purpose[lookupValue],ud_stormwater_purpose[lookupKey],"ERROR"),""), "")</f>
        <v/>
      </c>
      <c r="M22" s="3" t="str">
        <f>IF($A22="ADD",IF(NOT(ISBLANK(L22)),_xlfn.XLOOKUP(L22,ud_construction_method[lookupValue],ud_construction_method[lookupKey],"ERROR"),""), "")</f>
        <v/>
      </c>
      <c r="O22" s="3" t="str">
        <f>IF($A22="ADD",IF(NOT(ISBLANK(N22)),_xlfn.XLOOKUP(N22,ud_water_structure_type[lookupValue],ud_water_structure_type[lookupKey],"ERROR"),""), "")</f>
        <v/>
      </c>
      <c r="Q22" s="3" t="str">
        <f>IF($A22="ADD",IF(NOT(ISBLANK(P22)),_xlfn.XLOOKUP(P22,water_structure_material[lookupValue],water_structure_material[lookupKey],"ERROR"),""), "")</f>
        <v/>
      </c>
      <c r="R22" s="8"/>
      <c r="S22" s="4" t="str">
        <f t="shared" ca="1" si="0"/>
        <v/>
      </c>
      <c r="T22" s="4"/>
      <c r="U22" s="3" t="str">
        <f t="shared" si="1"/>
        <v/>
      </c>
      <c r="V22" s="3" t="str">
        <f>IF($A22="","",IF((AND($A22="ADD",OR(U22="",U22="In Use"))),"5",(_xlfn.XLOOKUP(U22,ud_asset_status[lookupValue],ud_asset_status[lookupKey],""))))</f>
        <v/>
      </c>
      <c r="W22" s="8"/>
      <c r="Y22" s="3" t="str">
        <f>IF($A22="ADD",IF(NOT(ISBLANK(X22)),_xlfn.XLOOKUP(X22,ar_replace_reason[lookupValue],ar_replace_reason[lookupKey],"ERROR"),""), "")</f>
        <v/>
      </c>
      <c r="Z22" s="3" t="str">
        <f t="shared" si="2"/>
        <v/>
      </c>
      <c r="AA22" s="3" t="str">
        <f>IF($A22="","",IF((AND($A22="ADD",OR(Z22="",Z22="Queenstown-Lakes District Council"))),"70",(_xlfn.XLOOKUP(Z22,ud_organisation_owner[lookupValue],ud_organisation_owner[lookupKey],""))))</f>
        <v/>
      </c>
      <c r="AB22" s="3" t="str">
        <f t="shared" si="3"/>
        <v/>
      </c>
      <c r="AC22" s="3" t="str">
        <f>IF($A22="","",IF((AND($A22="ADD",OR(AB22="",AB22="Queenstown-Lakes District Council"))),"70",(_xlfn.XLOOKUP(AB22,ud_organisation_owner[lookupValue],ud_organisation_owner[lookupKey],""))))</f>
        <v/>
      </c>
      <c r="AD22" s="3" t="str">
        <f t="shared" si="4"/>
        <v/>
      </c>
      <c r="AE22" s="3" t="str">
        <f>IF($A22="","",IF((AND($A22="ADD",OR(AD22="",AD22="Local Authority"))),"17",(_xlfn.XLOOKUP(AD22,ud_sub_organisation[lookupValue],ud_sub_organisation[lookupKey],""))))</f>
        <v/>
      </c>
      <c r="AG22" s="3" t="str">
        <f>IF($A22="ADD",IF(NOT(ISBLANK(AF22)),_xlfn.XLOOKUP(AF22,ud_maintenance_organisation[lookupValue],ud_maintenance_organisation[lookupKey],"ERROR"),""), "")</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6"/>
      <c r="G23" s="3" t="str">
        <f>IF($A23="ADD",IF(NOT(ISBLANK(F23)),_xlfn.XLOOKUP(F23,side[lookupValue],side[lookupKey],"ERROR"),""), "")</f>
        <v/>
      </c>
      <c r="H23" s="4"/>
      <c r="I23" s="7"/>
      <c r="K23" s="3" t="str">
        <f>IF($A23="ADD",IF(NOT(ISBLANK(J23)),_xlfn.XLOOKUP(J23,ud_stormwater_purpose[lookupValue],ud_stormwater_purpose[lookupKey],"ERROR"),""), "")</f>
        <v/>
      </c>
      <c r="M23" s="3" t="str">
        <f>IF($A23="ADD",IF(NOT(ISBLANK(L23)),_xlfn.XLOOKUP(L23,ud_construction_method[lookupValue],ud_construction_method[lookupKey],"ERROR"),""), "")</f>
        <v/>
      </c>
      <c r="O23" s="3" t="str">
        <f>IF($A23="ADD",IF(NOT(ISBLANK(N23)),_xlfn.XLOOKUP(N23,ud_water_structure_type[lookupValue],ud_water_structure_type[lookupKey],"ERROR"),""), "")</f>
        <v/>
      </c>
      <c r="Q23" s="3" t="str">
        <f>IF($A23="ADD",IF(NOT(ISBLANK(P23)),_xlfn.XLOOKUP(P23,water_structure_material[lookupValue],water_structure_material[lookupKey],"ERROR"),""), "")</f>
        <v/>
      </c>
      <c r="R23" s="8"/>
      <c r="S23" s="4" t="str">
        <f t="shared" ca="1" si="0"/>
        <v/>
      </c>
      <c r="T23" s="4"/>
      <c r="U23" s="3" t="str">
        <f t="shared" si="1"/>
        <v/>
      </c>
      <c r="V23" s="3" t="str">
        <f>IF($A23="","",IF((AND($A23="ADD",OR(U23="",U23="In Use"))),"5",(_xlfn.XLOOKUP(U23,ud_asset_status[lookupValue],ud_asset_status[lookupKey],""))))</f>
        <v/>
      </c>
      <c r="W23" s="8"/>
      <c r="Y23" s="3" t="str">
        <f>IF($A23="ADD",IF(NOT(ISBLANK(X23)),_xlfn.XLOOKUP(X23,ar_replace_reason[lookupValue],ar_replace_reason[lookupKey],"ERROR"),""), "")</f>
        <v/>
      </c>
      <c r="Z23" s="3" t="str">
        <f t="shared" si="2"/>
        <v/>
      </c>
      <c r="AA23" s="3" t="str">
        <f>IF($A23="","",IF((AND($A23="ADD",OR(Z23="",Z23="Queenstown-Lakes District Council"))),"70",(_xlfn.XLOOKUP(Z23,ud_organisation_owner[lookupValue],ud_organisation_owner[lookupKey],""))))</f>
        <v/>
      </c>
      <c r="AB23" s="3" t="str">
        <f t="shared" si="3"/>
        <v/>
      </c>
      <c r="AC23" s="3" t="str">
        <f>IF($A23="","",IF((AND($A23="ADD",OR(AB23="",AB23="Queenstown-Lakes District Council"))),"70",(_xlfn.XLOOKUP(AB23,ud_organisation_owner[lookupValue],ud_organisation_owner[lookupKey],""))))</f>
        <v/>
      </c>
      <c r="AD23" s="3" t="str">
        <f t="shared" si="4"/>
        <v/>
      </c>
      <c r="AE23" s="3" t="str">
        <f>IF($A23="","",IF((AND($A23="ADD",OR(AD23="",AD23="Local Authority"))),"17",(_xlfn.XLOOKUP(AD23,ud_sub_organisation[lookupValue],ud_sub_organisation[lookupKey],""))))</f>
        <v/>
      </c>
      <c r="AG23" s="3" t="str">
        <f>IF($A23="ADD",IF(NOT(ISBLANK(AF23)),_xlfn.XLOOKUP(AF23,ud_maintenance_organisation[lookupValue],ud_maintenance_organisation[lookupKey],"ERROR"),""), "")</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6"/>
      <c r="G24" s="3" t="str">
        <f>IF($A24="ADD",IF(NOT(ISBLANK(F24)),_xlfn.XLOOKUP(F24,side[lookupValue],side[lookupKey],"ERROR"),""), "")</f>
        <v/>
      </c>
      <c r="H24" s="4"/>
      <c r="I24" s="7"/>
      <c r="K24" s="3" t="str">
        <f>IF($A24="ADD",IF(NOT(ISBLANK(J24)),_xlfn.XLOOKUP(J24,ud_stormwater_purpose[lookupValue],ud_stormwater_purpose[lookupKey],"ERROR"),""), "")</f>
        <v/>
      </c>
      <c r="M24" s="3" t="str">
        <f>IF($A24="ADD",IF(NOT(ISBLANK(L24)),_xlfn.XLOOKUP(L24,ud_construction_method[lookupValue],ud_construction_method[lookupKey],"ERROR"),""), "")</f>
        <v/>
      </c>
      <c r="O24" s="3" t="str">
        <f>IF($A24="ADD",IF(NOT(ISBLANK(N24)),_xlfn.XLOOKUP(N24,ud_water_structure_type[lookupValue],ud_water_structure_type[lookupKey],"ERROR"),""), "")</f>
        <v/>
      </c>
      <c r="Q24" s="3" t="str">
        <f>IF($A24="ADD",IF(NOT(ISBLANK(P24)),_xlfn.XLOOKUP(P24,water_structure_material[lookupValue],water_structure_material[lookupKey],"ERROR"),""), "")</f>
        <v/>
      </c>
      <c r="R24" s="8"/>
      <c r="S24" s="4" t="str">
        <f t="shared" ca="1" si="0"/>
        <v/>
      </c>
      <c r="T24" s="4"/>
      <c r="U24" s="3" t="str">
        <f t="shared" si="1"/>
        <v/>
      </c>
      <c r="V24" s="3" t="str">
        <f>IF($A24="","",IF((AND($A24="ADD",OR(U24="",U24="In Use"))),"5",(_xlfn.XLOOKUP(U24,ud_asset_status[lookupValue],ud_asset_status[lookupKey],""))))</f>
        <v/>
      </c>
      <c r="W24" s="8"/>
      <c r="Y24" s="3" t="str">
        <f>IF($A24="ADD",IF(NOT(ISBLANK(X24)),_xlfn.XLOOKUP(X24,ar_replace_reason[lookupValue],ar_replace_reason[lookupKey],"ERROR"),""), "")</f>
        <v/>
      </c>
      <c r="Z24" s="3" t="str">
        <f t="shared" si="2"/>
        <v/>
      </c>
      <c r="AA24" s="3" t="str">
        <f>IF($A24="","",IF((AND($A24="ADD",OR(Z24="",Z24="Queenstown-Lakes District Council"))),"70",(_xlfn.XLOOKUP(Z24,ud_organisation_owner[lookupValue],ud_organisation_owner[lookupKey],""))))</f>
        <v/>
      </c>
      <c r="AB24" s="3" t="str">
        <f t="shared" si="3"/>
        <v/>
      </c>
      <c r="AC24" s="3" t="str">
        <f>IF($A24="","",IF((AND($A24="ADD",OR(AB24="",AB24="Queenstown-Lakes District Council"))),"70",(_xlfn.XLOOKUP(AB24,ud_organisation_owner[lookupValue],ud_organisation_owner[lookupKey],""))))</f>
        <v/>
      </c>
      <c r="AD24" s="3" t="str">
        <f t="shared" si="4"/>
        <v/>
      </c>
      <c r="AE24" s="3" t="str">
        <f>IF($A24="","",IF((AND($A24="ADD",OR(AD24="",AD24="Local Authority"))),"17",(_xlfn.XLOOKUP(AD24,ud_sub_organisation[lookupValue],ud_sub_organisation[lookupKey],""))))</f>
        <v/>
      </c>
      <c r="AG24" s="3" t="str">
        <f>IF($A24="ADD",IF(NOT(ISBLANK(AF24)),_xlfn.XLOOKUP(AF24,ud_maintenance_organisation[lookupValue],ud_maintenance_organisation[lookupKey],"ERROR"),""), "")</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6"/>
      <c r="G25" s="3" t="str">
        <f>IF($A25="ADD",IF(NOT(ISBLANK(F25)),_xlfn.XLOOKUP(F25,side[lookupValue],side[lookupKey],"ERROR"),""), "")</f>
        <v/>
      </c>
      <c r="H25" s="4"/>
      <c r="I25" s="7"/>
      <c r="K25" s="3" t="str">
        <f>IF($A25="ADD",IF(NOT(ISBLANK(J25)),_xlfn.XLOOKUP(J25,ud_stormwater_purpose[lookupValue],ud_stormwater_purpose[lookupKey],"ERROR"),""), "")</f>
        <v/>
      </c>
      <c r="M25" s="3" t="str">
        <f>IF($A25="ADD",IF(NOT(ISBLANK(L25)),_xlfn.XLOOKUP(L25,ud_construction_method[lookupValue],ud_construction_method[lookupKey],"ERROR"),""), "")</f>
        <v/>
      </c>
      <c r="O25" s="3" t="str">
        <f>IF($A25="ADD",IF(NOT(ISBLANK(N25)),_xlfn.XLOOKUP(N25,ud_water_structure_type[lookupValue],ud_water_structure_type[lookupKey],"ERROR"),""), "")</f>
        <v/>
      </c>
      <c r="Q25" s="3" t="str">
        <f>IF($A25="ADD",IF(NOT(ISBLANK(P25)),_xlfn.XLOOKUP(P25,water_structure_material[lookupValue],water_structure_material[lookupKey],"ERROR"),""), "")</f>
        <v/>
      </c>
      <c r="R25" s="8"/>
      <c r="S25" s="4" t="str">
        <f t="shared" ca="1" si="0"/>
        <v/>
      </c>
      <c r="T25" s="4"/>
      <c r="U25" s="3" t="str">
        <f t="shared" si="1"/>
        <v/>
      </c>
      <c r="V25" s="3" t="str">
        <f>IF($A25="","",IF((AND($A25="ADD",OR(U25="",U25="In Use"))),"5",(_xlfn.XLOOKUP(U25,ud_asset_status[lookupValue],ud_asset_status[lookupKey],""))))</f>
        <v/>
      </c>
      <c r="W25" s="8"/>
      <c r="Y25" s="3" t="str">
        <f>IF($A25="ADD",IF(NOT(ISBLANK(X25)),_xlfn.XLOOKUP(X25,ar_replace_reason[lookupValue],ar_replace_reason[lookupKey],"ERROR"),""), "")</f>
        <v/>
      </c>
      <c r="Z25" s="3" t="str">
        <f t="shared" si="2"/>
        <v/>
      </c>
      <c r="AA25" s="3" t="str">
        <f>IF($A25="","",IF((AND($A25="ADD",OR(Z25="",Z25="Queenstown-Lakes District Council"))),"70",(_xlfn.XLOOKUP(Z25,ud_organisation_owner[lookupValue],ud_organisation_owner[lookupKey],""))))</f>
        <v/>
      </c>
      <c r="AB25" s="3" t="str">
        <f t="shared" si="3"/>
        <v/>
      </c>
      <c r="AC25" s="3" t="str">
        <f>IF($A25="","",IF((AND($A25="ADD",OR(AB25="",AB25="Queenstown-Lakes District Council"))),"70",(_xlfn.XLOOKUP(AB25,ud_organisation_owner[lookupValue],ud_organisation_owner[lookupKey],""))))</f>
        <v/>
      </c>
      <c r="AD25" s="3" t="str">
        <f t="shared" si="4"/>
        <v/>
      </c>
      <c r="AE25" s="3" t="str">
        <f>IF($A25="","",IF((AND($A25="ADD",OR(AD25="",AD25="Local Authority"))),"17",(_xlfn.XLOOKUP(AD25,ud_sub_organisation[lookupValue],ud_sub_organisation[lookupKey],""))))</f>
        <v/>
      </c>
      <c r="AG25" s="3" t="str">
        <f>IF($A25="ADD",IF(NOT(ISBLANK(AF25)),_xlfn.XLOOKUP(AF25,ud_maintenance_organisation[lookupValue],ud_maintenance_organisation[lookupKey],"ERROR"),""), "")</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6"/>
      <c r="G26" s="3" t="str">
        <f>IF($A26="ADD",IF(NOT(ISBLANK(F26)),_xlfn.XLOOKUP(F26,side[lookupValue],side[lookupKey],"ERROR"),""), "")</f>
        <v/>
      </c>
      <c r="H26" s="4"/>
      <c r="I26" s="7"/>
      <c r="K26" s="3" t="str">
        <f>IF($A26="ADD",IF(NOT(ISBLANK(J26)),_xlfn.XLOOKUP(J26,ud_stormwater_purpose[lookupValue],ud_stormwater_purpose[lookupKey],"ERROR"),""), "")</f>
        <v/>
      </c>
      <c r="M26" s="3" t="str">
        <f>IF($A26="ADD",IF(NOT(ISBLANK(L26)),_xlfn.XLOOKUP(L26,ud_construction_method[lookupValue],ud_construction_method[lookupKey],"ERROR"),""), "")</f>
        <v/>
      </c>
      <c r="O26" s="3" t="str">
        <f>IF($A26="ADD",IF(NOT(ISBLANK(N26)),_xlfn.XLOOKUP(N26,ud_water_structure_type[lookupValue],ud_water_structure_type[lookupKey],"ERROR"),""), "")</f>
        <v/>
      </c>
      <c r="Q26" s="3" t="str">
        <f>IF($A26="ADD",IF(NOT(ISBLANK(P26)),_xlfn.XLOOKUP(P26,water_structure_material[lookupValue],water_structure_material[lookupKey],"ERROR"),""), "")</f>
        <v/>
      </c>
      <c r="R26" s="8"/>
      <c r="S26" s="4" t="str">
        <f t="shared" ca="1" si="0"/>
        <v/>
      </c>
      <c r="T26" s="4"/>
      <c r="U26" s="3" t="str">
        <f t="shared" si="1"/>
        <v/>
      </c>
      <c r="V26" s="3" t="str">
        <f>IF($A26="","",IF((AND($A26="ADD",OR(U26="",U26="In Use"))),"5",(_xlfn.XLOOKUP(U26,ud_asset_status[lookupValue],ud_asset_status[lookupKey],""))))</f>
        <v/>
      </c>
      <c r="W26" s="8"/>
      <c r="Y26" s="3" t="str">
        <f>IF($A26="ADD",IF(NOT(ISBLANK(X26)),_xlfn.XLOOKUP(X26,ar_replace_reason[lookupValue],ar_replace_reason[lookupKey],"ERROR"),""), "")</f>
        <v/>
      </c>
      <c r="Z26" s="3" t="str">
        <f t="shared" si="2"/>
        <v/>
      </c>
      <c r="AA26" s="3" t="str">
        <f>IF($A26="","",IF((AND($A26="ADD",OR(Z26="",Z26="Queenstown-Lakes District Council"))),"70",(_xlfn.XLOOKUP(Z26,ud_organisation_owner[lookupValue],ud_organisation_owner[lookupKey],""))))</f>
        <v/>
      </c>
      <c r="AB26" s="3" t="str">
        <f t="shared" si="3"/>
        <v/>
      </c>
      <c r="AC26" s="3" t="str">
        <f>IF($A26="","",IF((AND($A26="ADD",OR(AB26="",AB26="Queenstown-Lakes District Council"))),"70",(_xlfn.XLOOKUP(AB26,ud_organisation_owner[lookupValue],ud_organisation_owner[lookupKey],""))))</f>
        <v/>
      </c>
      <c r="AD26" s="3" t="str">
        <f t="shared" si="4"/>
        <v/>
      </c>
      <c r="AE26" s="3" t="str">
        <f>IF($A26="","",IF((AND($A26="ADD",OR(AD26="",AD26="Local Authority"))),"17",(_xlfn.XLOOKUP(AD26,ud_sub_organisation[lookupValue],ud_sub_organisation[lookupKey],""))))</f>
        <v/>
      </c>
      <c r="AG26" s="3" t="str">
        <f>IF($A26="ADD",IF(NOT(ISBLANK(AF26)),_xlfn.XLOOKUP(AF26,ud_maintenance_organisation[lookupValue],ud_maintenance_organisation[lookupKey],"ERROR"),""), "")</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6"/>
      <c r="G27" s="3" t="str">
        <f>IF($A27="ADD",IF(NOT(ISBLANK(F27)),_xlfn.XLOOKUP(F27,side[lookupValue],side[lookupKey],"ERROR"),""), "")</f>
        <v/>
      </c>
      <c r="H27" s="4"/>
      <c r="I27" s="7"/>
      <c r="K27" s="3" t="str">
        <f>IF($A27="ADD",IF(NOT(ISBLANK(J27)),_xlfn.XLOOKUP(J27,ud_stormwater_purpose[lookupValue],ud_stormwater_purpose[lookupKey],"ERROR"),""), "")</f>
        <v/>
      </c>
      <c r="M27" s="3" t="str">
        <f>IF($A27="ADD",IF(NOT(ISBLANK(L27)),_xlfn.XLOOKUP(L27,ud_construction_method[lookupValue],ud_construction_method[lookupKey],"ERROR"),""), "")</f>
        <v/>
      </c>
      <c r="O27" s="3" t="str">
        <f>IF($A27="ADD",IF(NOT(ISBLANK(N27)),_xlfn.XLOOKUP(N27,ud_water_structure_type[lookupValue],ud_water_structure_type[lookupKey],"ERROR"),""), "")</f>
        <v/>
      </c>
      <c r="Q27" s="3" t="str">
        <f>IF($A27="ADD",IF(NOT(ISBLANK(P27)),_xlfn.XLOOKUP(P27,water_structure_material[lookupValue],water_structure_material[lookupKey],"ERROR"),""), "")</f>
        <v/>
      </c>
      <c r="R27" s="8"/>
      <c r="S27" s="4" t="str">
        <f t="shared" ca="1" si="0"/>
        <v/>
      </c>
      <c r="T27" s="4"/>
      <c r="U27" s="3" t="str">
        <f t="shared" si="1"/>
        <v/>
      </c>
      <c r="V27" s="3" t="str">
        <f>IF($A27="","",IF((AND($A27="ADD",OR(U27="",U27="In Use"))),"5",(_xlfn.XLOOKUP(U27,ud_asset_status[lookupValue],ud_asset_status[lookupKey],""))))</f>
        <v/>
      </c>
      <c r="W27" s="8"/>
      <c r="Y27" s="3" t="str">
        <f>IF($A27="ADD",IF(NOT(ISBLANK(X27)),_xlfn.XLOOKUP(X27,ar_replace_reason[lookupValue],ar_replace_reason[lookupKey],"ERROR"),""), "")</f>
        <v/>
      </c>
      <c r="Z27" s="3" t="str">
        <f t="shared" si="2"/>
        <v/>
      </c>
      <c r="AA27" s="3" t="str">
        <f>IF($A27="","",IF((AND($A27="ADD",OR(Z27="",Z27="Queenstown-Lakes District Council"))),"70",(_xlfn.XLOOKUP(Z27,ud_organisation_owner[lookupValue],ud_organisation_owner[lookupKey],""))))</f>
        <v/>
      </c>
      <c r="AB27" s="3" t="str">
        <f t="shared" si="3"/>
        <v/>
      </c>
      <c r="AC27" s="3" t="str">
        <f>IF($A27="","",IF((AND($A27="ADD",OR(AB27="",AB27="Queenstown-Lakes District Council"))),"70",(_xlfn.XLOOKUP(AB27,ud_organisation_owner[lookupValue],ud_organisation_owner[lookupKey],""))))</f>
        <v/>
      </c>
      <c r="AD27" s="3" t="str">
        <f t="shared" si="4"/>
        <v/>
      </c>
      <c r="AE27" s="3" t="str">
        <f>IF($A27="","",IF((AND($A27="ADD",OR(AD27="",AD27="Local Authority"))),"17",(_xlfn.XLOOKUP(AD27,ud_sub_organisation[lookupValue],ud_sub_organisation[lookupKey],""))))</f>
        <v/>
      </c>
      <c r="AG27" s="3" t="str">
        <f>IF($A27="ADD",IF(NOT(ISBLANK(AF27)),_xlfn.XLOOKUP(AF27,ud_maintenance_organisation[lookupValue],ud_maintenance_organisation[lookupKey],"ERROR"),""), "")</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6"/>
      <c r="G28" s="3" t="str">
        <f>IF($A28="ADD",IF(NOT(ISBLANK(F28)),_xlfn.XLOOKUP(F28,side[lookupValue],side[lookupKey],"ERROR"),""), "")</f>
        <v/>
      </c>
      <c r="H28" s="4"/>
      <c r="I28" s="7"/>
      <c r="K28" s="3" t="str">
        <f>IF($A28="ADD",IF(NOT(ISBLANK(J28)),_xlfn.XLOOKUP(J28,ud_stormwater_purpose[lookupValue],ud_stormwater_purpose[lookupKey],"ERROR"),""), "")</f>
        <v/>
      </c>
      <c r="M28" s="3" t="str">
        <f>IF($A28="ADD",IF(NOT(ISBLANK(L28)),_xlfn.XLOOKUP(L28,ud_construction_method[lookupValue],ud_construction_method[lookupKey],"ERROR"),""), "")</f>
        <v/>
      </c>
      <c r="O28" s="3" t="str">
        <f>IF($A28="ADD",IF(NOT(ISBLANK(N28)),_xlfn.XLOOKUP(N28,ud_water_structure_type[lookupValue],ud_water_structure_type[lookupKey],"ERROR"),""), "")</f>
        <v/>
      </c>
      <c r="Q28" s="3" t="str">
        <f>IF($A28="ADD",IF(NOT(ISBLANK(P28)),_xlfn.XLOOKUP(P28,water_structure_material[lookupValue],water_structure_material[lookupKey],"ERROR"),""), "")</f>
        <v/>
      </c>
      <c r="R28" s="8"/>
      <c r="S28" s="4" t="str">
        <f t="shared" ca="1" si="0"/>
        <v/>
      </c>
      <c r="T28" s="4"/>
      <c r="U28" s="3" t="str">
        <f t="shared" si="1"/>
        <v/>
      </c>
      <c r="V28" s="3" t="str">
        <f>IF($A28="","",IF((AND($A28="ADD",OR(U28="",U28="In Use"))),"5",(_xlfn.XLOOKUP(U28,ud_asset_status[lookupValue],ud_asset_status[lookupKey],""))))</f>
        <v/>
      </c>
      <c r="W28" s="8"/>
      <c r="Y28" s="3" t="str">
        <f>IF($A28="ADD",IF(NOT(ISBLANK(X28)),_xlfn.XLOOKUP(X28,ar_replace_reason[lookupValue],ar_replace_reason[lookupKey],"ERROR"),""), "")</f>
        <v/>
      </c>
      <c r="Z28" s="3" t="str">
        <f t="shared" si="2"/>
        <v/>
      </c>
      <c r="AA28" s="3" t="str">
        <f>IF($A28="","",IF((AND($A28="ADD",OR(Z28="",Z28="Queenstown-Lakes District Council"))),"70",(_xlfn.XLOOKUP(Z28,ud_organisation_owner[lookupValue],ud_organisation_owner[lookupKey],""))))</f>
        <v/>
      </c>
      <c r="AB28" s="3" t="str">
        <f t="shared" si="3"/>
        <v/>
      </c>
      <c r="AC28" s="3" t="str">
        <f>IF($A28="","",IF((AND($A28="ADD",OR(AB28="",AB28="Queenstown-Lakes District Council"))),"70",(_xlfn.XLOOKUP(AB28,ud_organisation_owner[lookupValue],ud_organisation_owner[lookupKey],""))))</f>
        <v/>
      </c>
      <c r="AD28" s="3" t="str">
        <f t="shared" si="4"/>
        <v/>
      </c>
      <c r="AE28" s="3" t="str">
        <f>IF($A28="","",IF((AND($A28="ADD",OR(AD28="",AD28="Local Authority"))),"17",(_xlfn.XLOOKUP(AD28,ud_sub_organisation[lookupValue],ud_sub_organisation[lookupKey],""))))</f>
        <v/>
      </c>
      <c r="AG28" s="3" t="str">
        <f>IF($A28="ADD",IF(NOT(ISBLANK(AF28)),_xlfn.XLOOKUP(AF28,ud_maintenance_organisation[lookupValue],ud_maintenance_organisation[lookupKey],"ERROR"),""), "")</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6"/>
      <c r="G29" s="3" t="str">
        <f>IF($A29="ADD",IF(NOT(ISBLANK(F29)),_xlfn.XLOOKUP(F29,side[lookupValue],side[lookupKey],"ERROR"),""), "")</f>
        <v/>
      </c>
      <c r="H29" s="4"/>
      <c r="I29" s="7"/>
      <c r="K29" s="3" t="str">
        <f>IF($A29="ADD",IF(NOT(ISBLANK(J29)),_xlfn.XLOOKUP(J29,ud_stormwater_purpose[lookupValue],ud_stormwater_purpose[lookupKey],"ERROR"),""), "")</f>
        <v/>
      </c>
      <c r="M29" s="3" t="str">
        <f>IF($A29="ADD",IF(NOT(ISBLANK(L29)),_xlfn.XLOOKUP(L29,ud_construction_method[lookupValue],ud_construction_method[lookupKey],"ERROR"),""), "")</f>
        <v/>
      </c>
      <c r="O29" s="3" t="str">
        <f>IF($A29="ADD",IF(NOT(ISBLANK(N29)),_xlfn.XLOOKUP(N29,ud_water_structure_type[lookupValue],ud_water_structure_type[lookupKey],"ERROR"),""), "")</f>
        <v/>
      </c>
      <c r="Q29" s="3" t="str">
        <f>IF($A29="ADD",IF(NOT(ISBLANK(P29)),_xlfn.XLOOKUP(P29,water_structure_material[lookupValue],water_structure_material[lookupKey],"ERROR"),""), "")</f>
        <v/>
      </c>
      <c r="R29" s="8"/>
      <c r="S29" s="4" t="str">
        <f t="shared" ca="1" si="0"/>
        <v/>
      </c>
      <c r="T29" s="4"/>
      <c r="U29" s="3" t="str">
        <f t="shared" si="1"/>
        <v/>
      </c>
      <c r="V29" s="3" t="str">
        <f>IF($A29="","",IF((AND($A29="ADD",OR(U29="",U29="In Use"))),"5",(_xlfn.XLOOKUP(U29,ud_asset_status[lookupValue],ud_asset_status[lookupKey],""))))</f>
        <v/>
      </c>
      <c r="W29" s="8"/>
      <c r="Y29" s="3" t="str">
        <f>IF($A29="ADD",IF(NOT(ISBLANK(X29)),_xlfn.XLOOKUP(X29,ar_replace_reason[lookupValue],ar_replace_reason[lookupKey],"ERROR"),""), "")</f>
        <v/>
      </c>
      <c r="Z29" s="3" t="str">
        <f t="shared" si="2"/>
        <v/>
      </c>
      <c r="AA29" s="3" t="str">
        <f>IF($A29="","",IF((AND($A29="ADD",OR(Z29="",Z29="Queenstown-Lakes District Council"))),"70",(_xlfn.XLOOKUP(Z29,ud_organisation_owner[lookupValue],ud_organisation_owner[lookupKey],""))))</f>
        <v/>
      </c>
      <c r="AB29" s="3" t="str">
        <f t="shared" si="3"/>
        <v/>
      </c>
      <c r="AC29" s="3" t="str">
        <f>IF($A29="","",IF((AND($A29="ADD",OR(AB29="",AB29="Queenstown-Lakes District Council"))),"70",(_xlfn.XLOOKUP(AB29,ud_organisation_owner[lookupValue],ud_organisation_owner[lookupKey],""))))</f>
        <v/>
      </c>
      <c r="AD29" s="3" t="str">
        <f t="shared" si="4"/>
        <v/>
      </c>
      <c r="AE29" s="3" t="str">
        <f>IF($A29="","",IF((AND($A29="ADD",OR(AD29="",AD29="Local Authority"))),"17",(_xlfn.XLOOKUP(AD29,ud_sub_organisation[lookupValue],ud_sub_organisation[lookupKey],""))))</f>
        <v/>
      </c>
      <c r="AG29" s="3" t="str">
        <f>IF($A29="ADD",IF(NOT(ISBLANK(AF29)),_xlfn.XLOOKUP(AF29,ud_maintenance_organisation[lookupValue],ud_maintenance_organisation[lookupKey],"ERROR"),""), "")</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6"/>
      <c r="G30" s="3" t="str">
        <f>IF($A30="ADD",IF(NOT(ISBLANK(F30)),_xlfn.XLOOKUP(F30,side[lookupValue],side[lookupKey],"ERROR"),""), "")</f>
        <v/>
      </c>
      <c r="H30" s="4"/>
      <c r="I30" s="7"/>
      <c r="K30" s="3" t="str">
        <f>IF($A30="ADD",IF(NOT(ISBLANK(J30)),_xlfn.XLOOKUP(J30,ud_stormwater_purpose[lookupValue],ud_stormwater_purpose[lookupKey],"ERROR"),""), "")</f>
        <v/>
      </c>
      <c r="M30" s="3" t="str">
        <f>IF($A30="ADD",IF(NOT(ISBLANK(L30)),_xlfn.XLOOKUP(L30,ud_construction_method[lookupValue],ud_construction_method[lookupKey],"ERROR"),""), "")</f>
        <v/>
      </c>
      <c r="O30" s="3" t="str">
        <f>IF($A30="ADD",IF(NOT(ISBLANK(N30)),_xlfn.XLOOKUP(N30,ud_water_structure_type[lookupValue],ud_water_structure_type[lookupKey],"ERROR"),""), "")</f>
        <v/>
      </c>
      <c r="Q30" s="3" t="str">
        <f>IF($A30="ADD",IF(NOT(ISBLANK(P30)),_xlfn.XLOOKUP(P30,water_structure_material[lookupValue],water_structure_material[lookupKey],"ERROR"),""), "")</f>
        <v/>
      </c>
      <c r="R30" s="8"/>
      <c r="S30" s="4" t="str">
        <f t="shared" ca="1" si="0"/>
        <v/>
      </c>
      <c r="T30" s="4"/>
      <c r="U30" s="3" t="str">
        <f t="shared" si="1"/>
        <v/>
      </c>
      <c r="V30" s="3" t="str">
        <f>IF($A30="","",IF((AND($A30="ADD",OR(U30="",U30="In Use"))),"5",(_xlfn.XLOOKUP(U30,ud_asset_status[lookupValue],ud_asset_status[lookupKey],""))))</f>
        <v/>
      </c>
      <c r="W30" s="8"/>
      <c r="Y30" s="3" t="str">
        <f>IF($A30="ADD",IF(NOT(ISBLANK(X30)),_xlfn.XLOOKUP(X30,ar_replace_reason[lookupValue],ar_replace_reason[lookupKey],"ERROR"),""), "")</f>
        <v/>
      </c>
      <c r="Z30" s="3" t="str">
        <f t="shared" si="2"/>
        <v/>
      </c>
      <c r="AA30" s="3" t="str">
        <f>IF($A30="","",IF((AND($A30="ADD",OR(Z30="",Z30="Queenstown-Lakes District Council"))),"70",(_xlfn.XLOOKUP(Z30,ud_organisation_owner[lookupValue],ud_organisation_owner[lookupKey],""))))</f>
        <v/>
      </c>
      <c r="AB30" s="3" t="str">
        <f t="shared" si="3"/>
        <v/>
      </c>
      <c r="AC30" s="3" t="str">
        <f>IF($A30="","",IF((AND($A30="ADD",OR(AB30="",AB30="Queenstown-Lakes District Council"))),"70",(_xlfn.XLOOKUP(AB30,ud_organisation_owner[lookupValue],ud_organisation_owner[lookupKey],""))))</f>
        <v/>
      </c>
      <c r="AD30" s="3" t="str">
        <f t="shared" si="4"/>
        <v/>
      </c>
      <c r="AE30" s="3" t="str">
        <f>IF($A30="","",IF((AND($A30="ADD",OR(AD30="",AD30="Local Authority"))),"17",(_xlfn.XLOOKUP(AD30,ud_sub_organisation[lookupValue],ud_sub_organisation[lookupKey],""))))</f>
        <v/>
      </c>
      <c r="AG30" s="3" t="str">
        <f>IF($A30="ADD",IF(NOT(ISBLANK(AF30)),_xlfn.XLOOKUP(AF30,ud_maintenance_organisation[lookupValue],ud_maintenance_organisation[lookupKey],"ERROR"),""), "")</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6"/>
      <c r="G31" s="3" t="str">
        <f>IF($A31="ADD",IF(NOT(ISBLANK(F31)),_xlfn.XLOOKUP(F31,side[lookupValue],side[lookupKey],"ERROR"),""), "")</f>
        <v/>
      </c>
      <c r="H31" s="4"/>
      <c r="I31" s="7"/>
      <c r="K31" s="3" t="str">
        <f>IF($A31="ADD",IF(NOT(ISBLANK(J31)),_xlfn.XLOOKUP(J31,ud_stormwater_purpose[lookupValue],ud_stormwater_purpose[lookupKey],"ERROR"),""), "")</f>
        <v/>
      </c>
      <c r="M31" s="3" t="str">
        <f>IF($A31="ADD",IF(NOT(ISBLANK(L31)),_xlfn.XLOOKUP(L31,ud_construction_method[lookupValue],ud_construction_method[lookupKey],"ERROR"),""), "")</f>
        <v/>
      </c>
      <c r="O31" s="3" t="str">
        <f>IF($A31="ADD",IF(NOT(ISBLANK(N31)),_xlfn.XLOOKUP(N31,ud_water_structure_type[lookupValue],ud_water_structure_type[lookupKey],"ERROR"),""), "")</f>
        <v/>
      </c>
      <c r="Q31" s="3" t="str">
        <f>IF($A31="ADD",IF(NOT(ISBLANK(P31)),_xlfn.XLOOKUP(P31,water_structure_material[lookupValue],water_structure_material[lookupKey],"ERROR"),""), "")</f>
        <v/>
      </c>
      <c r="R31" s="8"/>
      <c r="S31" s="4" t="str">
        <f t="shared" ca="1" si="0"/>
        <v/>
      </c>
      <c r="T31" s="4"/>
      <c r="U31" s="3" t="str">
        <f t="shared" si="1"/>
        <v/>
      </c>
      <c r="V31" s="3" t="str">
        <f>IF($A31="","",IF((AND($A31="ADD",OR(U31="",U31="In Use"))),"5",(_xlfn.XLOOKUP(U31,ud_asset_status[lookupValue],ud_asset_status[lookupKey],""))))</f>
        <v/>
      </c>
      <c r="W31" s="8"/>
      <c r="Y31" s="3" t="str">
        <f>IF($A31="ADD",IF(NOT(ISBLANK(X31)),_xlfn.XLOOKUP(X31,ar_replace_reason[lookupValue],ar_replace_reason[lookupKey],"ERROR"),""), "")</f>
        <v/>
      </c>
      <c r="Z31" s="3" t="str">
        <f t="shared" si="2"/>
        <v/>
      </c>
      <c r="AA31" s="3" t="str">
        <f>IF($A31="","",IF((AND($A31="ADD",OR(Z31="",Z31="Queenstown-Lakes District Council"))),"70",(_xlfn.XLOOKUP(Z31,ud_organisation_owner[lookupValue],ud_organisation_owner[lookupKey],""))))</f>
        <v/>
      </c>
      <c r="AB31" s="3" t="str">
        <f t="shared" si="3"/>
        <v/>
      </c>
      <c r="AC31" s="3" t="str">
        <f>IF($A31="","",IF((AND($A31="ADD",OR(AB31="",AB31="Queenstown-Lakes District Council"))),"70",(_xlfn.XLOOKUP(AB31,ud_organisation_owner[lookupValue],ud_organisation_owner[lookupKey],""))))</f>
        <v/>
      </c>
      <c r="AD31" s="3" t="str">
        <f t="shared" si="4"/>
        <v/>
      </c>
      <c r="AE31" s="3" t="str">
        <f>IF($A31="","",IF((AND($A31="ADD",OR(AD31="",AD31="Local Authority"))),"17",(_xlfn.XLOOKUP(AD31,ud_sub_organisation[lookupValue],ud_sub_organisation[lookupKey],""))))</f>
        <v/>
      </c>
      <c r="AG31" s="3" t="str">
        <f>IF($A31="ADD",IF(NOT(ISBLANK(AF31)),_xlfn.XLOOKUP(AF31,ud_maintenance_organisation[lookupValue],ud_maintenance_organisation[lookupKey],"ERROR"),""), "")</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6"/>
      <c r="G32" s="3" t="str">
        <f>IF($A32="ADD",IF(NOT(ISBLANK(F32)),_xlfn.XLOOKUP(F32,side[lookupValue],side[lookupKey],"ERROR"),""), "")</f>
        <v/>
      </c>
      <c r="H32" s="4"/>
      <c r="I32" s="7"/>
      <c r="K32" s="3" t="str">
        <f>IF($A32="ADD",IF(NOT(ISBLANK(J32)),_xlfn.XLOOKUP(J32,ud_stormwater_purpose[lookupValue],ud_stormwater_purpose[lookupKey],"ERROR"),""), "")</f>
        <v/>
      </c>
      <c r="M32" s="3" t="str">
        <f>IF($A32="ADD",IF(NOT(ISBLANK(L32)),_xlfn.XLOOKUP(L32,ud_construction_method[lookupValue],ud_construction_method[lookupKey],"ERROR"),""), "")</f>
        <v/>
      </c>
      <c r="O32" s="3" t="str">
        <f>IF($A32="ADD",IF(NOT(ISBLANK(N32)),_xlfn.XLOOKUP(N32,ud_water_structure_type[lookupValue],ud_water_structure_type[lookupKey],"ERROR"),""), "")</f>
        <v/>
      </c>
      <c r="Q32" s="3" t="str">
        <f>IF($A32="ADD",IF(NOT(ISBLANK(P32)),_xlfn.XLOOKUP(P32,water_structure_material[lookupValue],water_structure_material[lookupKey],"ERROR"),""), "")</f>
        <v/>
      </c>
      <c r="R32" s="8"/>
      <c r="S32" s="4" t="str">
        <f t="shared" ca="1" si="0"/>
        <v/>
      </c>
      <c r="T32" s="4"/>
      <c r="U32" s="3" t="str">
        <f t="shared" si="1"/>
        <v/>
      </c>
      <c r="V32" s="3" t="str">
        <f>IF($A32="","",IF((AND($A32="ADD",OR(U32="",U32="In Use"))),"5",(_xlfn.XLOOKUP(U32,ud_asset_status[lookupValue],ud_asset_status[lookupKey],""))))</f>
        <v/>
      </c>
      <c r="W32" s="8"/>
      <c r="Y32" s="3" t="str">
        <f>IF($A32="ADD",IF(NOT(ISBLANK(X32)),_xlfn.XLOOKUP(X32,ar_replace_reason[lookupValue],ar_replace_reason[lookupKey],"ERROR"),""), "")</f>
        <v/>
      </c>
      <c r="Z32" s="3" t="str">
        <f t="shared" si="2"/>
        <v/>
      </c>
      <c r="AA32" s="3" t="str">
        <f>IF($A32="","",IF((AND($A32="ADD",OR(Z32="",Z32="Queenstown-Lakes District Council"))),"70",(_xlfn.XLOOKUP(Z32,ud_organisation_owner[lookupValue],ud_organisation_owner[lookupKey],""))))</f>
        <v/>
      </c>
      <c r="AB32" s="3" t="str">
        <f t="shared" si="3"/>
        <v/>
      </c>
      <c r="AC32" s="3" t="str">
        <f>IF($A32="","",IF((AND($A32="ADD",OR(AB32="",AB32="Queenstown-Lakes District Council"))),"70",(_xlfn.XLOOKUP(AB32,ud_organisation_owner[lookupValue],ud_organisation_owner[lookupKey],""))))</f>
        <v/>
      </c>
      <c r="AD32" s="3" t="str">
        <f t="shared" si="4"/>
        <v/>
      </c>
      <c r="AE32" s="3" t="str">
        <f>IF($A32="","",IF((AND($A32="ADD",OR(AD32="",AD32="Local Authority"))),"17",(_xlfn.XLOOKUP(AD32,ud_sub_organisation[lookupValue],ud_sub_organisation[lookupKey],""))))</f>
        <v/>
      </c>
      <c r="AG32" s="3" t="str">
        <f>IF($A32="ADD",IF(NOT(ISBLANK(AF32)),_xlfn.XLOOKUP(AF32,ud_maintenance_organisation[lookupValue],ud_maintenance_organisation[lookupKey],"ERROR"),""), "")</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6"/>
      <c r="G33" s="3" t="str">
        <f>IF($A33="ADD",IF(NOT(ISBLANK(F33)),_xlfn.XLOOKUP(F33,side[lookupValue],side[lookupKey],"ERROR"),""), "")</f>
        <v/>
      </c>
      <c r="H33" s="4"/>
      <c r="I33" s="7"/>
      <c r="K33" s="3" t="str">
        <f>IF($A33="ADD",IF(NOT(ISBLANK(J33)),_xlfn.XLOOKUP(J33,ud_stormwater_purpose[lookupValue],ud_stormwater_purpose[lookupKey],"ERROR"),""), "")</f>
        <v/>
      </c>
      <c r="M33" s="3" t="str">
        <f>IF($A33="ADD",IF(NOT(ISBLANK(L33)),_xlfn.XLOOKUP(L33,ud_construction_method[lookupValue],ud_construction_method[lookupKey],"ERROR"),""), "")</f>
        <v/>
      </c>
      <c r="O33" s="3" t="str">
        <f>IF($A33="ADD",IF(NOT(ISBLANK(N33)),_xlfn.XLOOKUP(N33,ud_water_structure_type[lookupValue],ud_water_structure_type[lookupKey],"ERROR"),""), "")</f>
        <v/>
      </c>
      <c r="Q33" s="3" t="str">
        <f>IF($A33="ADD",IF(NOT(ISBLANK(P33)),_xlfn.XLOOKUP(P33,water_structure_material[lookupValue],water_structure_material[lookupKey],"ERROR"),""), "")</f>
        <v/>
      </c>
      <c r="R33" s="8"/>
      <c r="S33" s="4" t="str">
        <f t="shared" ca="1" si="0"/>
        <v/>
      </c>
      <c r="T33" s="4"/>
      <c r="U33" s="3" t="str">
        <f t="shared" si="1"/>
        <v/>
      </c>
      <c r="V33" s="3" t="str">
        <f>IF($A33="","",IF((AND($A33="ADD",OR(U33="",U33="In Use"))),"5",(_xlfn.XLOOKUP(U33,ud_asset_status[lookupValue],ud_asset_status[lookupKey],""))))</f>
        <v/>
      </c>
      <c r="W33" s="8"/>
      <c r="Y33" s="3" t="str">
        <f>IF($A33="ADD",IF(NOT(ISBLANK(X33)),_xlfn.XLOOKUP(X33,ar_replace_reason[lookupValue],ar_replace_reason[lookupKey],"ERROR"),""), "")</f>
        <v/>
      </c>
      <c r="Z33" s="3" t="str">
        <f t="shared" si="2"/>
        <v/>
      </c>
      <c r="AA33" s="3" t="str">
        <f>IF($A33="","",IF((AND($A33="ADD",OR(Z33="",Z33="Queenstown-Lakes District Council"))),"70",(_xlfn.XLOOKUP(Z33,ud_organisation_owner[lookupValue],ud_organisation_owner[lookupKey],""))))</f>
        <v/>
      </c>
      <c r="AB33" s="3" t="str">
        <f t="shared" si="3"/>
        <v/>
      </c>
      <c r="AC33" s="3" t="str">
        <f>IF($A33="","",IF((AND($A33="ADD",OR(AB33="",AB33="Queenstown-Lakes District Council"))),"70",(_xlfn.XLOOKUP(AB33,ud_organisation_owner[lookupValue],ud_organisation_owner[lookupKey],""))))</f>
        <v/>
      </c>
      <c r="AD33" s="3" t="str">
        <f t="shared" si="4"/>
        <v/>
      </c>
      <c r="AE33" s="3" t="str">
        <f>IF($A33="","",IF((AND($A33="ADD",OR(AD33="",AD33="Local Authority"))),"17",(_xlfn.XLOOKUP(AD33,ud_sub_organisation[lookupValue],ud_sub_organisation[lookupKey],""))))</f>
        <v/>
      </c>
      <c r="AG33" s="3" t="str">
        <f>IF($A33="ADD",IF(NOT(ISBLANK(AF33)),_xlfn.XLOOKUP(AF33,ud_maintenance_organisation[lookupValue],ud_maintenance_organisation[lookupKey],"ERROR"),""), "")</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6"/>
      <c r="G34" s="3" t="str">
        <f>IF($A34="ADD",IF(NOT(ISBLANK(F34)),_xlfn.XLOOKUP(F34,side[lookupValue],side[lookupKey],"ERROR"),""), "")</f>
        <v/>
      </c>
      <c r="H34" s="4"/>
      <c r="I34" s="7"/>
      <c r="K34" s="3" t="str">
        <f>IF($A34="ADD",IF(NOT(ISBLANK(J34)),_xlfn.XLOOKUP(J34,ud_stormwater_purpose[lookupValue],ud_stormwater_purpose[lookupKey],"ERROR"),""), "")</f>
        <v/>
      </c>
      <c r="M34" s="3" t="str">
        <f>IF($A34="ADD",IF(NOT(ISBLANK(L34)),_xlfn.XLOOKUP(L34,ud_construction_method[lookupValue],ud_construction_method[lookupKey],"ERROR"),""), "")</f>
        <v/>
      </c>
      <c r="O34" s="3" t="str">
        <f>IF($A34="ADD",IF(NOT(ISBLANK(N34)),_xlfn.XLOOKUP(N34,ud_water_structure_type[lookupValue],ud_water_structure_type[lookupKey],"ERROR"),""), "")</f>
        <v/>
      </c>
      <c r="Q34" s="3" t="str">
        <f>IF($A34="ADD",IF(NOT(ISBLANK(P34)),_xlfn.XLOOKUP(P34,water_structure_material[lookupValue],water_structure_material[lookupKey],"ERROR"),""), "")</f>
        <v/>
      </c>
      <c r="R34" s="8"/>
      <c r="S34" s="4" t="str">
        <f t="shared" ca="1" si="0"/>
        <v/>
      </c>
      <c r="T34" s="4"/>
      <c r="U34" s="3" t="str">
        <f t="shared" si="1"/>
        <v/>
      </c>
      <c r="V34" s="3" t="str">
        <f>IF($A34="","",IF((AND($A34="ADD",OR(U34="",U34="In Use"))),"5",(_xlfn.XLOOKUP(U34,ud_asset_status[lookupValue],ud_asset_status[lookupKey],""))))</f>
        <v/>
      </c>
      <c r="W34" s="8"/>
      <c r="Y34" s="3" t="str">
        <f>IF($A34="ADD",IF(NOT(ISBLANK(X34)),_xlfn.XLOOKUP(X34,ar_replace_reason[lookupValue],ar_replace_reason[lookupKey],"ERROR"),""), "")</f>
        <v/>
      </c>
      <c r="Z34" s="3" t="str">
        <f t="shared" si="2"/>
        <v/>
      </c>
      <c r="AA34" s="3" t="str">
        <f>IF($A34="","",IF((AND($A34="ADD",OR(Z34="",Z34="Queenstown-Lakes District Council"))),"70",(_xlfn.XLOOKUP(Z34,ud_organisation_owner[lookupValue],ud_organisation_owner[lookupKey],""))))</f>
        <v/>
      </c>
      <c r="AB34" s="3" t="str">
        <f t="shared" si="3"/>
        <v/>
      </c>
      <c r="AC34" s="3" t="str">
        <f>IF($A34="","",IF((AND($A34="ADD",OR(AB34="",AB34="Queenstown-Lakes District Council"))),"70",(_xlfn.XLOOKUP(AB34,ud_organisation_owner[lookupValue],ud_organisation_owner[lookupKey],""))))</f>
        <v/>
      </c>
      <c r="AD34" s="3" t="str">
        <f t="shared" si="4"/>
        <v/>
      </c>
      <c r="AE34" s="3" t="str">
        <f>IF($A34="","",IF((AND($A34="ADD",OR(AD34="",AD34="Local Authority"))),"17",(_xlfn.XLOOKUP(AD34,ud_sub_organisation[lookupValue],ud_sub_organisation[lookupKey],""))))</f>
        <v/>
      </c>
      <c r="AG34" s="3" t="str">
        <f>IF($A34="ADD",IF(NOT(ISBLANK(AF34)),_xlfn.XLOOKUP(AF34,ud_maintenance_organisation[lookupValue],ud_maintenance_organisation[lookupKey],"ERROR"),""), "")</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6"/>
      <c r="G35" s="3" t="str">
        <f>IF($A35="ADD",IF(NOT(ISBLANK(F35)),_xlfn.XLOOKUP(F35,side[lookupValue],side[lookupKey],"ERROR"),""), "")</f>
        <v/>
      </c>
      <c r="H35" s="4"/>
      <c r="I35" s="7"/>
      <c r="K35" s="3" t="str">
        <f>IF($A35="ADD",IF(NOT(ISBLANK(J35)),_xlfn.XLOOKUP(J35,ud_stormwater_purpose[lookupValue],ud_stormwater_purpose[lookupKey],"ERROR"),""), "")</f>
        <v/>
      </c>
      <c r="M35" s="3" t="str">
        <f>IF($A35="ADD",IF(NOT(ISBLANK(L35)),_xlfn.XLOOKUP(L35,ud_construction_method[lookupValue],ud_construction_method[lookupKey],"ERROR"),""), "")</f>
        <v/>
      </c>
      <c r="O35" s="3" t="str">
        <f>IF($A35="ADD",IF(NOT(ISBLANK(N35)),_xlfn.XLOOKUP(N35,ud_water_structure_type[lookupValue],ud_water_structure_type[lookupKey],"ERROR"),""), "")</f>
        <v/>
      </c>
      <c r="Q35" s="3" t="str">
        <f>IF($A35="ADD",IF(NOT(ISBLANK(P35)),_xlfn.XLOOKUP(P35,water_structure_material[lookupValue],water_structure_material[lookupKey],"ERROR"),""), "")</f>
        <v/>
      </c>
      <c r="R35" s="8"/>
      <c r="S35" s="4" t="str">
        <f t="shared" ca="1" si="0"/>
        <v/>
      </c>
      <c r="T35" s="4"/>
      <c r="U35" s="3" t="str">
        <f t="shared" si="1"/>
        <v/>
      </c>
      <c r="V35" s="3" t="str">
        <f>IF($A35="","",IF((AND($A35="ADD",OR(U35="",U35="In Use"))),"5",(_xlfn.XLOOKUP(U35,ud_asset_status[lookupValue],ud_asset_status[lookupKey],""))))</f>
        <v/>
      </c>
      <c r="W35" s="8"/>
      <c r="Y35" s="3" t="str">
        <f>IF($A35="ADD",IF(NOT(ISBLANK(X35)),_xlfn.XLOOKUP(X35,ar_replace_reason[lookupValue],ar_replace_reason[lookupKey],"ERROR"),""), "")</f>
        <v/>
      </c>
      <c r="Z35" s="3" t="str">
        <f t="shared" si="2"/>
        <v/>
      </c>
      <c r="AA35" s="3" t="str">
        <f>IF($A35="","",IF((AND($A35="ADD",OR(Z35="",Z35="Queenstown-Lakes District Council"))),"70",(_xlfn.XLOOKUP(Z35,ud_organisation_owner[lookupValue],ud_organisation_owner[lookupKey],""))))</f>
        <v/>
      </c>
      <c r="AB35" s="3" t="str">
        <f t="shared" si="3"/>
        <v/>
      </c>
      <c r="AC35" s="3" t="str">
        <f>IF($A35="","",IF((AND($A35="ADD",OR(AB35="",AB35="Queenstown-Lakes District Council"))),"70",(_xlfn.XLOOKUP(AB35,ud_organisation_owner[lookupValue],ud_organisation_owner[lookupKey],""))))</f>
        <v/>
      </c>
      <c r="AD35" s="3" t="str">
        <f t="shared" si="4"/>
        <v/>
      </c>
      <c r="AE35" s="3" t="str">
        <f>IF($A35="","",IF((AND($A35="ADD",OR(AD35="",AD35="Local Authority"))),"17",(_xlfn.XLOOKUP(AD35,ud_sub_organisation[lookupValue],ud_sub_organisation[lookupKey],""))))</f>
        <v/>
      </c>
      <c r="AG35" s="3" t="str">
        <f>IF($A35="ADD",IF(NOT(ISBLANK(AF35)),_xlfn.XLOOKUP(AF35,ud_maintenance_organisation[lookupValue],ud_maintenance_organisation[lookupKey],"ERROR"),""), "")</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6"/>
      <c r="G36" s="3" t="str">
        <f>IF($A36="ADD",IF(NOT(ISBLANK(F36)),_xlfn.XLOOKUP(F36,side[lookupValue],side[lookupKey],"ERROR"),""), "")</f>
        <v/>
      </c>
      <c r="H36" s="4"/>
      <c r="I36" s="7"/>
      <c r="K36" s="3" t="str">
        <f>IF($A36="ADD",IF(NOT(ISBLANK(J36)),_xlfn.XLOOKUP(J36,ud_stormwater_purpose[lookupValue],ud_stormwater_purpose[lookupKey],"ERROR"),""), "")</f>
        <v/>
      </c>
      <c r="M36" s="3" t="str">
        <f>IF($A36="ADD",IF(NOT(ISBLANK(L36)),_xlfn.XLOOKUP(L36,ud_construction_method[lookupValue],ud_construction_method[lookupKey],"ERROR"),""), "")</f>
        <v/>
      </c>
      <c r="O36" s="3" t="str">
        <f>IF($A36="ADD",IF(NOT(ISBLANK(N36)),_xlfn.XLOOKUP(N36,ud_water_structure_type[lookupValue],ud_water_structure_type[lookupKey],"ERROR"),""), "")</f>
        <v/>
      </c>
      <c r="Q36" s="3" t="str">
        <f>IF($A36="ADD",IF(NOT(ISBLANK(P36)),_xlfn.XLOOKUP(P36,water_structure_material[lookupValue],water_structure_material[lookupKey],"ERROR"),""), "")</f>
        <v/>
      </c>
      <c r="R36" s="8"/>
      <c r="S36" s="4" t="str">
        <f t="shared" ca="1" si="0"/>
        <v/>
      </c>
      <c r="T36" s="4"/>
      <c r="U36" s="3" t="str">
        <f t="shared" si="1"/>
        <v/>
      </c>
      <c r="V36" s="3" t="str">
        <f>IF($A36="","",IF((AND($A36="ADD",OR(U36="",U36="In Use"))),"5",(_xlfn.XLOOKUP(U36,ud_asset_status[lookupValue],ud_asset_status[lookupKey],""))))</f>
        <v/>
      </c>
      <c r="W36" s="8"/>
      <c r="Y36" s="3" t="str">
        <f>IF($A36="ADD",IF(NOT(ISBLANK(X36)),_xlfn.XLOOKUP(X36,ar_replace_reason[lookupValue],ar_replace_reason[lookupKey],"ERROR"),""), "")</f>
        <v/>
      </c>
      <c r="Z36" s="3" t="str">
        <f t="shared" si="2"/>
        <v/>
      </c>
      <c r="AA36" s="3" t="str">
        <f>IF($A36="","",IF((AND($A36="ADD",OR(Z36="",Z36="Queenstown-Lakes District Council"))),"70",(_xlfn.XLOOKUP(Z36,ud_organisation_owner[lookupValue],ud_organisation_owner[lookupKey],""))))</f>
        <v/>
      </c>
      <c r="AB36" s="3" t="str">
        <f t="shared" si="3"/>
        <v/>
      </c>
      <c r="AC36" s="3" t="str">
        <f>IF($A36="","",IF((AND($A36="ADD",OR(AB36="",AB36="Queenstown-Lakes District Council"))),"70",(_xlfn.XLOOKUP(AB36,ud_organisation_owner[lookupValue],ud_organisation_owner[lookupKey],""))))</f>
        <v/>
      </c>
      <c r="AD36" s="3" t="str">
        <f t="shared" si="4"/>
        <v/>
      </c>
      <c r="AE36" s="3" t="str">
        <f>IF($A36="","",IF((AND($A36="ADD",OR(AD36="",AD36="Local Authority"))),"17",(_xlfn.XLOOKUP(AD36,ud_sub_organisation[lookupValue],ud_sub_organisation[lookupKey],""))))</f>
        <v/>
      </c>
      <c r="AG36" s="3" t="str">
        <f>IF($A36="ADD",IF(NOT(ISBLANK(AF36)),_xlfn.XLOOKUP(AF36,ud_maintenance_organisation[lookupValue],ud_maintenance_organisation[lookupKey],"ERROR"),""), "")</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6"/>
      <c r="G37" s="3" t="str">
        <f>IF($A37="ADD",IF(NOT(ISBLANK(F37)),_xlfn.XLOOKUP(F37,side[lookupValue],side[lookupKey],"ERROR"),""), "")</f>
        <v/>
      </c>
      <c r="H37" s="4"/>
      <c r="I37" s="7"/>
      <c r="K37" s="3" t="str">
        <f>IF($A37="ADD",IF(NOT(ISBLANK(J37)),_xlfn.XLOOKUP(J37,ud_stormwater_purpose[lookupValue],ud_stormwater_purpose[lookupKey],"ERROR"),""), "")</f>
        <v/>
      </c>
      <c r="M37" s="3" t="str">
        <f>IF($A37="ADD",IF(NOT(ISBLANK(L37)),_xlfn.XLOOKUP(L37,ud_construction_method[lookupValue],ud_construction_method[lookupKey],"ERROR"),""), "")</f>
        <v/>
      </c>
      <c r="O37" s="3" t="str">
        <f>IF($A37="ADD",IF(NOT(ISBLANK(N37)),_xlfn.XLOOKUP(N37,ud_water_structure_type[lookupValue],ud_water_structure_type[lookupKey],"ERROR"),""), "")</f>
        <v/>
      </c>
      <c r="Q37" s="3" t="str">
        <f>IF($A37="ADD",IF(NOT(ISBLANK(P37)),_xlfn.XLOOKUP(P37,water_structure_material[lookupValue],water_structure_material[lookupKey],"ERROR"),""), "")</f>
        <v/>
      </c>
      <c r="R37" s="8"/>
      <c r="S37" s="4" t="str">
        <f t="shared" ca="1" si="0"/>
        <v/>
      </c>
      <c r="T37" s="4"/>
      <c r="U37" s="3" t="str">
        <f t="shared" si="1"/>
        <v/>
      </c>
      <c r="V37" s="3" t="str">
        <f>IF($A37="","",IF((AND($A37="ADD",OR(U37="",U37="In Use"))),"5",(_xlfn.XLOOKUP(U37,ud_asset_status[lookupValue],ud_asset_status[lookupKey],""))))</f>
        <v/>
      </c>
      <c r="W37" s="8"/>
      <c r="Y37" s="3" t="str">
        <f>IF($A37="ADD",IF(NOT(ISBLANK(X37)),_xlfn.XLOOKUP(X37,ar_replace_reason[lookupValue],ar_replace_reason[lookupKey],"ERROR"),""), "")</f>
        <v/>
      </c>
      <c r="Z37" s="3" t="str">
        <f t="shared" si="2"/>
        <v/>
      </c>
      <c r="AA37" s="3" t="str">
        <f>IF($A37="","",IF((AND($A37="ADD",OR(Z37="",Z37="Queenstown-Lakes District Council"))),"70",(_xlfn.XLOOKUP(Z37,ud_organisation_owner[lookupValue],ud_organisation_owner[lookupKey],""))))</f>
        <v/>
      </c>
      <c r="AB37" s="3" t="str">
        <f t="shared" si="3"/>
        <v/>
      </c>
      <c r="AC37" s="3" t="str">
        <f>IF($A37="","",IF((AND($A37="ADD",OR(AB37="",AB37="Queenstown-Lakes District Council"))),"70",(_xlfn.XLOOKUP(AB37,ud_organisation_owner[lookupValue],ud_organisation_owner[lookupKey],""))))</f>
        <v/>
      </c>
      <c r="AD37" s="3" t="str">
        <f t="shared" si="4"/>
        <v/>
      </c>
      <c r="AE37" s="3" t="str">
        <f>IF($A37="","",IF((AND($A37="ADD",OR(AD37="",AD37="Local Authority"))),"17",(_xlfn.XLOOKUP(AD37,ud_sub_organisation[lookupValue],ud_sub_organisation[lookupKey],""))))</f>
        <v/>
      </c>
      <c r="AG37" s="3" t="str">
        <f>IF($A37="ADD",IF(NOT(ISBLANK(AF37)),_xlfn.XLOOKUP(AF37,ud_maintenance_organisation[lookupValue],ud_maintenance_organisation[lookupKey],"ERROR"),""), "")</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6"/>
      <c r="G38" s="3" t="str">
        <f>IF($A38="ADD",IF(NOT(ISBLANK(F38)),_xlfn.XLOOKUP(F38,side[lookupValue],side[lookupKey],"ERROR"),""), "")</f>
        <v/>
      </c>
      <c r="H38" s="4"/>
      <c r="I38" s="7"/>
      <c r="K38" s="3" t="str">
        <f>IF($A38="ADD",IF(NOT(ISBLANK(J38)),_xlfn.XLOOKUP(J38,ud_stormwater_purpose[lookupValue],ud_stormwater_purpose[lookupKey],"ERROR"),""), "")</f>
        <v/>
      </c>
      <c r="M38" s="3" t="str">
        <f>IF($A38="ADD",IF(NOT(ISBLANK(L38)),_xlfn.XLOOKUP(L38,ud_construction_method[lookupValue],ud_construction_method[lookupKey],"ERROR"),""), "")</f>
        <v/>
      </c>
      <c r="O38" s="3" t="str">
        <f>IF($A38="ADD",IF(NOT(ISBLANK(N38)),_xlfn.XLOOKUP(N38,ud_water_structure_type[lookupValue],ud_water_structure_type[lookupKey],"ERROR"),""), "")</f>
        <v/>
      </c>
      <c r="Q38" s="3" t="str">
        <f>IF($A38="ADD",IF(NOT(ISBLANK(P38)),_xlfn.XLOOKUP(P38,water_structure_material[lookupValue],water_structure_material[lookupKey],"ERROR"),""), "")</f>
        <v/>
      </c>
      <c r="R38" s="8"/>
      <c r="S38" s="4" t="str">
        <f t="shared" ca="1" si="0"/>
        <v/>
      </c>
      <c r="T38" s="4"/>
      <c r="U38" s="3" t="str">
        <f t="shared" si="1"/>
        <v/>
      </c>
      <c r="V38" s="3" t="str">
        <f>IF($A38="","",IF((AND($A38="ADD",OR(U38="",U38="In Use"))),"5",(_xlfn.XLOOKUP(U38,ud_asset_status[lookupValue],ud_asset_status[lookupKey],""))))</f>
        <v/>
      </c>
      <c r="W38" s="8"/>
      <c r="Y38" s="3" t="str">
        <f>IF($A38="ADD",IF(NOT(ISBLANK(X38)),_xlfn.XLOOKUP(X38,ar_replace_reason[lookupValue],ar_replace_reason[lookupKey],"ERROR"),""), "")</f>
        <v/>
      </c>
      <c r="Z38" s="3" t="str">
        <f t="shared" si="2"/>
        <v/>
      </c>
      <c r="AA38" s="3" t="str">
        <f>IF($A38="","",IF((AND($A38="ADD",OR(Z38="",Z38="Queenstown-Lakes District Council"))),"70",(_xlfn.XLOOKUP(Z38,ud_organisation_owner[lookupValue],ud_organisation_owner[lookupKey],""))))</f>
        <v/>
      </c>
      <c r="AB38" s="3" t="str">
        <f t="shared" si="3"/>
        <v/>
      </c>
      <c r="AC38" s="3" t="str">
        <f>IF($A38="","",IF((AND($A38="ADD",OR(AB38="",AB38="Queenstown-Lakes District Council"))),"70",(_xlfn.XLOOKUP(AB38,ud_organisation_owner[lookupValue],ud_organisation_owner[lookupKey],""))))</f>
        <v/>
      </c>
      <c r="AD38" s="3" t="str">
        <f t="shared" si="4"/>
        <v/>
      </c>
      <c r="AE38" s="3" t="str">
        <f>IF($A38="","",IF((AND($A38="ADD",OR(AD38="",AD38="Local Authority"))),"17",(_xlfn.XLOOKUP(AD38,ud_sub_organisation[lookupValue],ud_sub_organisation[lookupKey],""))))</f>
        <v/>
      </c>
      <c r="AG38" s="3" t="str">
        <f>IF($A38="ADD",IF(NOT(ISBLANK(AF38)),_xlfn.XLOOKUP(AF38,ud_maintenance_organisation[lookupValue],ud_maintenance_organisation[lookupKey],"ERROR"),""), "")</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6"/>
      <c r="G39" s="3" t="str">
        <f>IF($A39="ADD",IF(NOT(ISBLANK(F39)),_xlfn.XLOOKUP(F39,side[lookupValue],side[lookupKey],"ERROR"),""), "")</f>
        <v/>
      </c>
      <c r="H39" s="4"/>
      <c r="I39" s="7"/>
      <c r="K39" s="3" t="str">
        <f>IF($A39="ADD",IF(NOT(ISBLANK(J39)),_xlfn.XLOOKUP(J39,ud_stormwater_purpose[lookupValue],ud_stormwater_purpose[lookupKey],"ERROR"),""), "")</f>
        <v/>
      </c>
      <c r="M39" s="3" t="str">
        <f>IF($A39="ADD",IF(NOT(ISBLANK(L39)),_xlfn.XLOOKUP(L39,ud_construction_method[lookupValue],ud_construction_method[lookupKey],"ERROR"),""), "")</f>
        <v/>
      </c>
      <c r="O39" s="3" t="str">
        <f>IF($A39="ADD",IF(NOT(ISBLANK(N39)),_xlfn.XLOOKUP(N39,ud_water_structure_type[lookupValue],ud_water_structure_type[lookupKey],"ERROR"),""), "")</f>
        <v/>
      </c>
      <c r="Q39" s="3" t="str">
        <f>IF($A39="ADD",IF(NOT(ISBLANK(P39)),_xlfn.XLOOKUP(P39,water_structure_material[lookupValue],water_structure_material[lookupKey],"ERROR"),""), "")</f>
        <v/>
      </c>
      <c r="R39" s="8"/>
      <c r="S39" s="4" t="str">
        <f t="shared" ca="1" si="0"/>
        <v/>
      </c>
      <c r="T39" s="4"/>
      <c r="U39" s="3" t="str">
        <f t="shared" si="1"/>
        <v/>
      </c>
      <c r="V39" s="3" t="str">
        <f>IF($A39="","",IF((AND($A39="ADD",OR(U39="",U39="In Use"))),"5",(_xlfn.XLOOKUP(U39,ud_asset_status[lookupValue],ud_asset_status[lookupKey],""))))</f>
        <v/>
      </c>
      <c r="W39" s="8"/>
      <c r="Y39" s="3" t="str">
        <f>IF($A39="ADD",IF(NOT(ISBLANK(X39)),_xlfn.XLOOKUP(X39,ar_replace_reason[lookupValue],ar_replace_reason[lookupKey],"ERROR"),""), "")</f>
        <v/>
      </c>
      <c r="Z39" s="3" t="str">
        <f t="shared" si="2"/>
        <v/>
      </c>
      <c r="AA39" s="3" t="str">
        <f>IF($A39="","",IF((AND($A39="ADD",OR(Z39="",Z39="Queenstown-Lakes District Council"))),"70",(_xlfn.XLOOKUP(Z39,ud_organisation_owner[lookupValue],ud_organisation_owner[lookupKey],""))))</f>
        <v/>
      </c>
      <c r="AB39" s="3" t="str">
        <f t="shared" si="3"/>
        <v/>
      </c>
      <c r="AC39" s="3" t="str">
        <f>IF($A39="","",IF((AND($A39="ADD",OR(AB39="",AB39="Queenstown-Lakes District Council"))),"70",(_xlfn.XLOOKUP(AB39,ud_organisation_owner[lookupValue],ud_organisation_owner[lookupKey],""))))</f>
        <v/>
      </c>
      <c r="AD39" s="3" t="str">
        <f t="shared" si="4"/>
        <v/>
      </c>
      <c r="AE39" s="3" t="str">
        <f>IF($A39="","",IF((AND($A39="ADD",OR(AD39="",AD39="Local Authority"))),"17",(_xlfn.XLOOKUP(AD39,ud_sub_organisation[lookupValue],ud_sub_organisation[lookupKey],""))))</f>
        <v/>
      </c>
      <c r="AG39" s="3" t="str">
        <f>IF($A39="ADD",IF(NOT(ISBLANK(AF39)),_xlfn.XLOOKUP(AF39,ud_maintenance_organisation[lookupValue],ud_maintenance_organisation[lookupKey],"ERROR"),""), "")</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6"/>
      <c r="G40" s="3" t="str">
        <f>IF($A40="ADD",IF(NOT(ISBLANK(F40)),_xlfn.XLOOKUP(F40,side[lookupValue],side[lookupKey],"ERROR"),""), "")</f>
        <v/>
      </c>
      <c r="H40" s="4"/>
      <c r="I40" s="7"/>
      <c r="K40" s="3" t="str">
        <f>IF($A40="ADD",IF(NOT(ISBLANK(J40)),_xlfn.XLOOKUP(J40,ud_stormwater_purpose[lookupValue],ud_stormwater_purpose[lookupKey],"ERROR"),""), "")</f>
        <v/>
      </c>
      <c r="M40" s="3" t="str">
        <f>IF($A40="ADD",IF(NOT(ISBLANK(L40)),_xlfn.XLOOKUP(L40,ud_construction_method[lookupValue],ud_construction_method[lookupKey],"ERROR"),""), "")</f>
        <v/>
      </c>
      <c r="O40" s="3" t="str">
        <f>IF($A40="ADD",IF(NOT(ISBLANK(N40)),_xlfn.XLOOKUP(N40,ud_water_structure_type[lookupValue],ud_water_structure_type[lookupKey],"ERROR"),""), "")</f>
        <v/>
      </c>
      <c r="Q40" s="3" t="str">
        <f>IF($A40="ADD",IF(NOT(ISBLANK(P40)),_xlfn.XLOOKUP(P40,water_structure_material[lookupValue],water_structure_material[lookupKey],"ERROR"),""), "")</f>
        <v/>
      </c>
      <c r="R40" s="8"/>
      <c r="S40" s="4" t="str">
        <f t="shared" ca="1" si="0"/>
        <v/>
      </c>
      <c r="T40" s="4"/>
      <c r="U40" s="3" t="str">
        <f t="shared" si="1"/>
        <v/>
      </c>
      <c r="V40" s="3" t="str">
        <f>IF($A40="","",IF((AND($A40="ADD",OR(U40="",U40="In Use"))),"5",(_xlfn.XLOOKUP(U40,ud_asset_status[lookupValue],ud_asset_status[lookupKey],""))))</f>
        <v/>
      </c>
      <c r="W40" s="8"/>
      <c r="Y40" s="3" t="str">
        <f>IF($A40="ADD",IF(NOT(ISBLANK(X40)),_xlfn.XLOOKUP(X40,ar_replace_reason[lookupValue],ar_replace_reason[lookupKey],"ERROR"),""), "")</f>
        <v/>
      </c>
      <c r="Z40" s="3" t="str">
        <f t="shared" si="2"/>
        <v/>
      </c>
      <c r="AA40" s="3" t="str">
        <f>IF($A40="","",IF((AND($A40="ADD",OR(Z40="",Z40="Queenstown-Lakes District Council"))),"70",(_xlfn.XLOOKUP(Z40,ud_organisation_owner[lookupValue],ud_organisation_owner[lookupKey],""))))</f>
        <v/>
      </c>
      <c r="AB40" s="3" t="str">
        <f t="shared" si="3"/>
        <v/>
      </c>
      <c r="AC40" s="3" t="str">
        <f>IF($A40="","",IF((AND($A40="ADD",OR(AB40="",AB40="Queenstown-Lakes District Council"))),"70",(_xlfn.XLOOKUP(AB40,ud_organisation_owner[lookupValue],ud_organisation_owner[lookupKey],""))))</f>
        <v/>
      </c>
      <c r="AD40" s="3" t="str">
        <f t="shared" si="4"/>
        <v/>
      </c>
      <c r="AE40" s="3" t="str">
        <f>IF($A40="","",IF((AND($A40="ADD",OR(AD40="",AD40="Local Authority"))),"17",(_xlfn.XLOOKUP(AD40,ud_sub_organisation[lookupValue],ud_sub_organisation[lookupKey],""))))</f>
        <v/>
      </c>
      <c r="AG40" s="3" t="str">
        <f>IF($A40="ADD",IF(NOT(ISBLANK(AF40)),_xlfn.XLOOKUP(AF40,ud_maintenance_organisation[lookupValue],ud_maintenance_organisation[lookupKey],"ERROR"),""), "")</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6"/>
      <c r="G41" s="3" t="str">
        <f>IF($A41="ADD",IF(NOT(ISBLANK(F41)),_xlfn.XLOOKUP(F41,side[lookupValue],side[lookupKey],"ERROR"),""), "")</f>
        <v/>
      </c>
      <c r="H41" s="4"/>
      <c r="I41" s="7"/>
      <c r="K41" s="3" t="str">
        <f>IF($A41="ADD",IF(NOT(ISBLANK(J41)),_xlfn.XLOOKUP(J41,ud_stormwater_purpose[lookupValue],ud_stormwater_purpose[lookupKey],"ERROR"),""), "")</f>
        <v/>
      </c>
      <c r="M41" s="3" t="str">
        <f>IF($A41="ADD",IF(NOT(ISBLANK(L41)),_xlfn.XLOOKUP(L41,ud_construction_method[lookupValue],ud_construction_method[lookupKey],"ERROR"),""), "")</f>
        <v/>
      </c>
      <c r="O41" s="3" t="str">
        <f>IF($A41="ADD",IF(NOT(ISBLANK(N41)),_xlfn.XLOOKUP(N41,ud_water_structure_type[lookupValue],ud_water_structure_type[lookupKey],"ERROR"),""), "")</f>
        <v/>
      </c>
      <c r="Q41" s="3" t="str">
        <f>IF($A41="ADD",IF(NOT(ISBLANK(P41)),_xlfn.XLOOKUP(P41,water_structure_material[lookupValue],water_structure_material[lookupKey],"ERROR"),""), "")</f>
        <v/>
      </c>
      <c r="R41" s="8"/>
      <c r="S41" s="4" t="str">
        <f t="shared" ca="1" si="0"/>
        <v/>
      </c>
      <c r="T41" s="4"/>
      <c r="U41" s="3" t="str">
        <f t="shared" si="1"/>
        <v/>
      </c>
      <c r="V41" s="3" t="str">
        <f>IF($A41="","",IF((AND($A41="ADD",OR(U41="",U41="In Use"))),"5",(_xlfn.XLOOKUP(U41,ud_asset_status[lookupValue],ud_asset_status[lookupKey],""))))</f>
        <v/>
      </c>
      <c r="W41" s="8"/>
      <c r="Y41" s="3" t="str">
        <f>IF($A41="ADD",IF(NOT(ISBLANK(X41)),_xlfn.XLOOKUP(X41,ar_replace_reason[lookupValue],ar_replace_reason[lookupKey],"ERROR"),""), "")</f>
        <v/>
      </c>
      <c r="Z41" s="3" t="str">
        <f t="shared" si="2"/>
        <v/>
      </c>
      <c r="AA41" s="3" t="str">
        <f>IF($A41="","",IF((AND($A41="ADD",OR(Z41="",Z41="Queenstown-Lakes District Council"))),"70",(_xlfn.XLOOKUP(Z41,ud_organisation_owner[lookupValue],ud_organisation_owner[lookupKey],""))))</f>
        <v/>
      </c>
      <c r="AB41" s="3" t="str">
        <f t="shared" si="3"/>
        <v/>
      </c>
      <c r="AC41" s="3" t="str">
        <f>IF($A41="","",IF((AND($A41="ADD",OR(AB41="",AB41="Queenstown-Lakes District Council"))),"70",(_xlfn.XLOOKUP(AB41,ud_organisation_owner[lookupValue],ud_organisation_owner[lookupKey],""))))</f>
        <v/>
      </c>
      <c r="AD41" s="3" t="str">
        <f t="shared" si="4"/>
        <v/>
      </c>
      <c r="AE41" s="3" t="str">
        <f>IF($A41="","",IF((AND($A41="ADD",OR(AD41="",AD41="Local Authority"))),"17",(_xlfn.XLOOKUP(AD41,ud_sub_organisation[lookupValue],ud_sub_organisation[lookupKey],""))))</f>
        <v/>
      </c>
      <c r="AG41" s="3" t="str">
        <f>IF($A41="ADD",IF(NOT(ISBLANK(AF41)),_xlfn.XLOOKUP(AF41,ud_maintenance_organisation[lookupValue],ud_maintenance_organisation[lookupKey],"ERROR"),""), "")</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6"/>
      <c r="G42" s="3" t="str">
        <f>IF($A42="ADD",IF(NOT(ISBLANK(F42)),_xlfn.XLOOKUP(F42,side[lookupValue],side[lookupKey],"ERROR"),""), "")</f>
        <v/>
      </c>
      <c r="H42" s="4"/>
      <c r="I42" s="7"/>
      <c r="K42" s="3" t="str">
        <f>IF($A42="ADD",IF(NOT(ISBLANK(J42)),_xlfn.XLOOKUP(J42,ud_stormwater_purpose[lookupValue],ud_stormwater_purpose[lookupKey],"ERROR"),""), "")</f>
        <v/>
      </c>
      <c r="M42" s="3" t="str">
        <f>IF($A42="ADD",IF(NOT(ISBLANK(L42)),_xlfn.XLOOKUP(L42,ud_construction_method[lookupValue],ud_construction_method[lookupKey],"ERROR"),""), "")</f>
        <v/>
      </c>
      <c r="O42" s="3" t="str">
        <f>IF($A42="ADD",IF(NOT(ISBLANK(N42)),_xlfn.XLOOKUP(N42,ud_water_structure_type[lookupValue],ud_water_structure_type[lookupKey],"ERROR"),""), "")</f>
        <v/>
      </c>
      <c r="Q42" s="3" t="str">
        <f>IF($A42="ADD",IF(NOT(ISBLANK(P42)),_xlfn.XLOOKUP(P42,water_structure_material[lookupValue],water_structure_material[lookupKey],"ERROR"),""), "")</f>
        <v/>
      </c>
      <c r="R42" s="8"/>
      <c r="S42" s="4" t="str">
        <f t="shared" ca="1" si="0"/>
        <v/>
      </c>
      <c r="T42" s="4"/>
      <c r="U42" s="3" t="str">
        <f t="shared" si="1"/>
        <v/>
      </c>
      <c r="V42" s="3" t="str">
        <f>IF($A42="","",IF((AND($A42="ADD",OR(U42="",U42="In Use"))),"5",(_xlfn.XLOOKUP(U42,ud_asset_status[lookupValue],ud_asset_status[lookupKey],""))))</f>
        <v/>
      </c>
      <c r="W42" s="8"/>
      <c r="Y42" s="3" t="str">
        <f>IF($A42="ADD",IF(NOT(ISBLANK(X42)),_xlfn.XLOOKUP(X42,ar_replace_reason[lookupValue],ar_replace_reason[lookupKey],"ERROR"),""), "")</f>
        <v/>
      </c>
      <c r="Z42" s="3" t="str">
        <f t="shared" si="2"/>
        <v/>
      </c>
      <c r="AA42" s="3" t="str">
        <f>IF($A42="","",IF((AND($A42="ADD",OR(Z42="",Z42="Queenstown-Lakes District Council"))),"70",(_xlfn.XLOOKUP(Z42,ud_organisation_owner[lookupValue],ud_organisation_owner[lookupKey],""))))</f>
        <v/>
      </c>
      <c r="AB42" s="3" t="str">
        <f t="shared" si="3"/>
        <v/>
      </c>
      <c r="AC42" s="3" t="str">
        <f>IF($A42="","",IF((AND($A42="ADD",OR(AB42="",AB42="Queenstown-Lakes District Council"))),"70",(_xlfn.XLOOKUP(AB42,ud_organisation_owner[lookupValue],ud_organisation_owner[lookupKey],""))))</f>
        <v/>
      </c>
      <c r="AD42" s="3" t="str">
        <f t="shared" si="4"/>
        <v/>
      </c>
      <c r="AE42" s="3" t="str">
        <f>IF($A42="","",IF((AND($A42="ADD",OR(AD42="",AD42="Local Authority"))),"17",(_xlfn.XLOOKUP(AD42,ud_sub_organisation[lookupValue],ud_sub_organisation[lookupKey],""))))</f>
        <v/>
      </c>
      <c r="AG42" s="3" t="str">
        <f>IF($A42="ADD",IF(NOT(ISBLANK(AF42)),_xlfn.XLOOKUP(AF42,ud_maintenance_organisation[lookupValue],ud_maintenance_organisation[lookupKey],"ERROR"),""), "")</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6"/>
      <c r="G43" s="3" t="str">
        <f>IF($A43="ADD",IF(NOT(ISBLANK(F43)),_xlfn.XLOOKUP(F43,side[lookupValue],side[lookupKey],"ERROR"),""), "")</f>
        <v/>
      </c>
      <c r="H43" s="4"/>
      <c r="I43" s="7"/>
      <c r="K43" s="3" t="str">
        <f>IF($A43="ADD",IF(NOT(ISBLANK(J43)),_xlfn.XLOOKUP(J43,ud_stormwater_purpose[lookupValue],ud_stormwater_purpose[lookupKey],"ERROR"),""), "")</f>
        <v/>
      </c>
      <c r="M43" s="3" t="str">
        <f>IF($A43="ADD",IF(NOT(ISBLANK(L43)),_xlfn.XLOOKUP(L43,ud_construction_method[lookupValue],ud_construction_method[lookupKey],"ERROR"),""), "")</f>
        <v/>
      </c>
      <c r="O43" s="3" t="str">
        <f>IF($A43="ADD",IF(NOT(ISBLANK(N43)),_xlfn.XLOOKUP(N43,ud_water_structure_type[lookupValue],ud_water_structure_type[lookupKey],"ERROR"),""), "")</f>
        <v/>
      </c>
      <c r="Q43" s="3" t="str">
        <f>IF($A43="ADD",IF(NOT(ISBLANK(P43)),_xlfn.XLOOKUP(P43,water_structure_material[lookupValue],water_structure_material[lookupKey],"ERROR"),""), "")</f>
        <v/>
      </c>
      <c r="R43" s="8"/>
      <c r="S43" s="4" t="str">
        <f t="shared" ca="1" si="0"/>
        <v/>
      </c>
      <c r="T43" s="4"/>
      <c r="U43" s="3" t="str">
        <f t="shared" si="1"/>
        <v/>
      </c>
      <c r="V43" s="3" t="str">
        <f>IF($A43="","",IF((AND($A43="ADD",OR(U43="",U43="In Use"))),"5",(_xlfn.XLOOKUP(U43,ud_asset_status[lookupValue],ud_asset_status[lookupKey],""))))</f>
        <v/>
      </c>
      <c r="W43" s="8"/>
      <c r="Y43" s="3" t="str">
        <f>IF($A43="ADD",IF(NOT(ISBLANK(X43)),_xlfn.XLOOKUP(X43,ar_replace_reason[lookupValue],ar_replace_reason[lookupKey],"ERROR"),""), "")</f>
        <v/>
      </c>
      <c r="Z43" s="3" t="str">
        <f t="shared" si="2"/>
        <v/>
      </c>
      <c r="AA43" s="3" t="str">
        <f>IF($A43="","",IF((AND($A43="ADD",OR(Z43="",Z43="Queenstown-Lakes District Council"))),"70",(_xlfn.XLOOKUP(Z43,ud_organisation_owner[lookupValue],ud_organisation_owner[lookupKey],""))))</f>
        <v/>
      </c>
      <c r="AB43" s="3" t="str">
        <f t="shared" si="3"/>
        <v/>
      </c>
      <c r="AC43" s="3" t="str">
        <f>IF($A43="","",IF((AND($A43="ADD",OR(AB43="",AB43="Queenstown-Lakes District Council"))),"70",(_xlfn.XLOOKUP(AB43,ud_organisation_owner[lookupValue],ud_organisation_owner[lookupKey],""))))</f>
        <v/>
      </c>
      <c r="AD43" s="3" t="str">
        <f t="shared" si="4"/>
        <v/>
      </c>
      <c r="AE43" s="3" t="str">
        <f>IF($A43="","",IF((AND($A43="ADD",OR(AD43="",AD43="Local Authority"))),"17",(_xlfn.XLOOKUP(AD43,ud_sub_organisation[lookupValue],ud_sub_organisation[lookupKey],""))))</f>
        <v/>
      </c>
      <c r="AG43" s="3" t="str">
        <f>IF($A43="ADD",IF(NOT(ISBLANK(AF43)),_xlfn.XLOOKUP(AF43,ud_maintenance_organisation[lookupValue],ud_maintenance_organisation[lookupKey],"ERROR"),""), "")</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6"/>
      <c r="G44" s="3" t="str">
        <f>IF($A44="ADD",IF(NOT(ISBLANK(F44)),_xlfn.XLOOKUP(F44,side[lookupValue],side[lookupKey],"ERROR"),""), "")</f>
        <v/>
      </c>
      <c r="H44" s="4"/>
      <c r="I44" s="7"/>
      <c r="K44" s="3" t="str">
        <f>IF($A44="ADD",IF(NOT(ISBLANK(J44)),_xlfn.XLOOKUP(J44,ud_stormwater_purpose[lookupValue],ud_stormwater_purpose[lookupKey],"ERROR"),""), "")</f>
        <v/>
      </c>
      <c r="M44" s="3" t="str">
        <f>IF($A44="ADD",IF(NOT(ISBLANK(L44)),_xlfn.XLOOKUP(L44,ud_construction_method[lookupValue],ud_construction_method[lookupKey],"ERROR"),""), "")</f>
        <v/>
      </c>
      <c r="O44" s="3" t="str">
        <f>IF($A44="ADD",IF(NOT(ISBLANK(N44)),_xlfn.XLOOKUP(N44,ud_water_structure_type[lookupValue],ud_water_structure_type[lookupKey],"ERROR"),""), "")</f>
        <v/>
      </c>
      <c r="Q44" s="3" t="str">
        <f>IF($A44="ADD",IF(NOT(ISBLANK(P44)),_xlfn.XLOOKUP(P44,water_structure_material[lookupValue],water_structure_material[lookupKey],"ERROR"),""), "")</f>
        <v/>
      </c>
      <c r="R44" s="8"/>
      <c r="S44" s="4" t="str">
        <f t="shared" ca="1" si="0"/>
        <v/>
      </c>
      <c r="T44" s="4"/>
      <c r="U44" s="3" t="str">
        <f t="shared" si="1"/>
        <v/>
      </c>
      <c r="V44" s="3" t="str">
        <f>IF($A44="","",IF((AND($A44="ADD",OR(U44="",U44="In Use"))),"5",(_xlfn.XLOOKUP(U44,ud_asset_status[lookupValue],ud_asset_status[lookupKey],""))))</f>
        <v/>
      </c>
      <c r="W44" s="8"/>
      <c r="Y44" s="3" t="str">
        <f>IF($A44="ADD",IF(NOT(ISBLANK(X44)),_xlfn.XLOOKUP(X44,ar_replace_reason[lookupValue],ar_replace_reason[lookupKey],"ERROR"),""), "")</f>
        <v/>
      </c>
      <c r="Z44" s="3" t="str">
        <f t="shared" si="2"/>
        <v/>
      </c>
      <c r="AA44" s="3" t="str">
        <f>IF($A44="","",IF((AND($A44="ADD",OR(Z44="",Z44="Queenstown-Lakes District Council"))),"70",(_xlfn.XLOOKUP(Z44,ud_organisation_owner[lookupValue],ud_organisation_owner[lookupKey],""))))</f>
        <v/>
      </c>
      <c r="AB44" s="3" t="str">
        <f t="shared" si="3"/>
        <v/>
      </c>
      <c r="AC44" s="3" t="str">
        <f>IF($A44="","",IF((AND($A44="ADD",OR(AB44="",AB44="Queenstown-Lakes District Council"))),"70",(_xlfn.XLOOKUP(AB44,ud_organisation_owner[lookupValue],ud_organisation_owner[lookupKey],""))))</f>
        <v/>
      </c>
      <c r="AD44" s="3" t="str">
        <f t="shared" si="4"/>
        <v/>
      </c>
      <c r="AE44" s="3" t="str">
        <f>IF($A44="","",IF((AND($A44="ADD",OR(AD44="",AD44="Local Authority"))),"17",(_xlfn.XLOOKUP(AD44,ud_sub_organisation[lookupValue],ud_sub_organisation[lookupKey],""))))</f>
        <v/>
      </c>
      <c r="AG44" s="3" t="str">
        <f>IF($A44="ADD",IF(NOT(ISBLANK(AF44)),_xlfn.XLOOKUP(AF44,ud_maintenance_organisation[lookupValue],ud_maintenance_organisation[lookupKey],"ERROR"),""), "")</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6"/>
      <c r="G45" s="3" t="str">
        <f>IF($A45="ADD",IF(NOT(ISBLANK(F45)),_xlfn.XLOOKUP(F45,side[lookupValue],side[lookupKey],"ERROR"),""), "")</f>
        <v/>
      </c>
      <c r="H45" s="4"/>
      <c r="I45" s="7"/>
      <c r="K45" s="3" t="str">
        <f>IF($A45="ADD",IF(NOT(ISBLANK(J45)),_xlfn.XLOOKUP(J45,ud_stormwater_purpose[lookupValue],ud_stormwater_purpose[lookupKey],"ERROR"),""), "")</f>
        <v/>
      </c>
      <c r="M45" s="3" t="str">
        <f>IF($A45="ADD",IF(NOT(ISBLANK(L45)),_xlfn.XLOOKUP(L45,ud_construction_method[lookupValue],ud_construction_method[lookupKey],"ERROR"),""), "")</f>
        <v/>
      </c>
      <c r="O45" s="3" t="str">
        <f>IF($A45="ADD",IF(NOT(ISBLANK(N45)),_xlfn.XLOOKUP(N45,ud_water_structure_type[lookupValue],ud_water_structure_type[lookupKey],"ERROR"),""), "")</f>
        <v/>
      </c>
      <c r="Q45" s="3" t="str">
        <f>IF($A45="ADD",IF(NOT(ISBLANK(P45)),_xlfn.XLOOKUP(P45,water_structure_material[lookupValue],water_structure_material[lookupKey],"ERROR"),""), "")</f>
        <v/>
      </c>
      <c r="R45" s="8"/>
      <c r="S45" s="4" t="str">
        <f t="shared" ca="1" si="0"/>
        <v/>
      </c>
      <c r="T45" s="4"/>
      <c r="U45" s="3" t="str">
        <f t="shared" si="1"/>
        <v/>
      </c>
      <c r="V45" s="3" t="str">
        <f>IF($A45="","",IF((AND($A45="ADD",OR(U45="",U45="In Use"))),"5",(_xlfn.XLOOKUP(U45,ud_asset_status[lookupValue],ud_asset_status[lookupKey],""))))</f>
        <v/>
      </c>
      <c r="W45" s="8"/>
      <c r="Y45" s="3" t="str">
        <f>IF($A45="ADD",IF(NOT(ISBLANK(X45)),_xlfn.XLOOKUP(X45,ar_replace_reason[lookupValue],ar_replace_reason[lookupKey],"ERROR"),""), "")</f>
        <v/>
      </c>
      <c r="Z45" s="3" t="str">
        <f t="shared" si="2"/>
        <v/>
      </c>
      <c r="AA45" s="3" t="str">
        <f>IF($A45="","",IF((AND($A45="ADD",OR(Z45="",Z45="Queenstown-Lakes District Council"))),"70",(_xlfn.XLOOKUP(Z45,ud_organisation_owner[lookupValue],ud_organisation_owner[lookupKey],""))))</f>
        <v/>
      </c>
      <c r="AB45" s="3" t="str">
        <f t="shared" si="3"/>
        <v/>
      </c>
      <c r="AC45" s="3" t="str">
        <f>IF($A45="","",IF((AND($A45="ADD",OR(AB45="",AB45="Queenstown-Lakes District Council"))),"70",(_xlfn.XLOOKUP(AB45,ud_organisation_owner[lookupValue],ud_organisation_owner[lookupKey],""))))</f>
        <v/>
      </c>
      <c r="AD45" s="3" t="str">
        <f t="shared" si="4"/>
        <v/>
      </c>
      <c r="AE45" s="3" t="str">
        <f>IF($A45="","",IF((AND($A45="ADD",OR(AD45="",AD45="Local Authority"))),"17",(_xlfn.XLOOKUP(AD45,ud_sub_organisation[lookupValue],ud_sub_organisation[lookupKey],""))))</f>
        <v/>
      </c>
      <c r="AG45" s="3" t="str">
        <f>IF($A45="ADD",IF(NOT(ISBLANK(AF45)),_xlfn.XLOOKUP(AF45,ud_maintenance_organisation[lookupValue],ud_maintenance_organisation[lookupKey],"ERROR"),""), "")</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6"/>
      <c r="G46" s="3" t="str">
        <f>IF($A46="ADD",IF(NOT(ISBLANK(F46)),_xlfn.XLOOKUP(F46,side[lookupValue],side[lookupKey],"ERROR"),""), "")</f>
        <v/>
      </c>
      <c r="H46" s="4"/>
      <c r="I46" s="7"/>
      <c r="K46" s="3" t="str">
        <f>IF($A46="ADD",IF(NOT(ISBLANK(J46)),_xlfn.XLOOKUP(J46,ud_stormwater_purpose[lookupValue],ud_stormwater_purpose[lookupKey],"ERROR"),""), "")</f>
        <v/>
      </c>
      <c r="M46" s="3" t="str">
        <f>IF($A46="ADD",IF(NOT(ISBLANK(L46)),_xlfn.XLOOKUP(L46,ud_construction_method[lookupValue],ud_construction_method[lookupKey],"ERROR"),""), "")</f>
        <v/>
      </c>
      <c r="O46" s="3" t="str">
        <f>IF($A46="ADD",IF(NOT(ISBLANK(N46)),_xlfn.XLOOKUP(N46,ud_water_structure_type[lookupValue],ud_water_structure_type[lookupKey],"ERROR"),""), "")</f>
        <v/>
      </c>
      <c r="Q46" s="3" t="str">
        <f>IF($A46="ADD",IF(NOT(ISBLANK(P46)),_xlfn.XLOOKUP(P46,water_structure_material[lookupValue],water_structure_material[lookupKey],"ERROR"),""), "")</f>
        <v/>
      </c>
      <c r="R46" s="8"/>
      <c r="S46" s="4" t="str">
        <f t="shared" ca="1" si="0"/>
        <v/>
      </c>
      <c r="T46" s="4"/>
      <c r="U46" s="3" t="str">
        <f t="shared" si="1"/>
        <v/>
      </c>
      <c r="V46" s="3" t="str">
        <f>IF($A46="","",IF((AND($A46="ADD",OR(U46="",U46="In Use"))),"5",(_xlfn.XLOOKUP(U46,ud_asset_status[lookupValue],ud_asset_status[lookupKey],""))))</f>
        <v/>
      </c>
      <c r="W46" s="8"/>
      <c r="Y46" s="3" t="str">
        <f>IF($A46="ADD",IF(NOT(ISBLANK(X46)),_xlfn.XLOOKUP(X46,ar_replace_reason[lookupValue],ar_replace_reason[lookupKey],"ERROR"),""), "")</f>
        <v/>
      </c>
      <c r="Z46" s="3" t="str">
        <f t="shared" si="2"/>
        <v/>
      </c>
      <c r="AA46" s="3" t="str">
        <f>IF($A46="","",IF((AND($A46="ADD",OR(Z46="",Z46="Queenstown-Lakes District Council"))),"70",(_xlfn.XLOOKUP(Z46,ud_organisation_owner[lookupValue],ud_organisation_owner[lookupKey],""))))</f>
        <v/>
      </c>
      <c r="AB46" s="3" t="str">
        <f t="shared" si="3"/>
        <v/>
      </c>
      <c r="AC46" s="3" t="str">
        <f>IF($A46="","",IF((AND($A46="ADD",OR(AB46="",AB46="Queenstown-Lakes District Council"))),"70",(_xlfn.XLOOKUP(AB46,ud_organisation_owner[lookupValue],ud_organisation_owner[lookupKey],""))))</f>
        <v/>
      </c>
      <c r="AD46" s="3" t="str">
        <f t="shared" si="4"/>
        <v/>
      </c>
      <c r="AE46" s="3" t="str">
        <f>IF($A46="","",IF((AND($A46="ADD",OR(AD46="",AD46="Local Authority"))),"17",(_xlfn.XLOOKUP(AD46,ud_sub_organisation[lookupValue],ud_sub_organisation[lookupKey],""))))</f>
        <v/>
      </c>
      <c r="AG46" s="3" t="str">
        <f>IF($A46="ADD",IF(NOT(ISBLANK(AF46)),_xlfn.XLOOKUP(AF46,ud_maintenance_organisation[lookupValue],ud_maintenance_organisation[lookupKey],"ERROR"),""), "")</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6"/>
      <c r="G47" s="3" t="str">
        <f>IF($A47="ADD",IF(NOT(ISBLANK(F47)),_xlfn.XLOOKUP(F47,side[lookupValue],side[lookupKey],"ERROR"),""), "")</f>
        <v/>
      </c>
      <c r="H47" s="4"/>
      <c r="I47" s="7"/>
      <c r="K47" s="3" t="str">
        <f>IF($A47="ADD",IF(NOT(ISBLANK(J47)),_xlfn.XLOOKUP(J47,ud_stormwater_purpose[lookupValue],ud_stormwater_purpose[lookupKey],"ERROR"),""), "")</f>
        <v/>
      </c>
      <c r="M47" s="3" t="str">
        <f>IF($A47="ADD",IF(NOT(ISBLANK(L47)),_xlfn.XLOOKUP(L47,ud_construction_method[lookupValue],ud_construction_method[lookupKey],"ERROR"),""), "")</f>
        <v/>
      </c>
      <c r="O47" s="3" t="str">
        <f>IF($A47="ADD",IF(NOT(ISBLANK(N47)),_xlfn.XLOOKUP(N47,ud_water_structure_type[lookupValue],ud_water_structure_type[lookupKey],"ERROR"),""), "")</f>
        <v/>
      </c>
      <c r="Q47" s="3" t="str">
        <f>IF($A47="ADD",IF(NOT(ISBLANK(P47)),_xlfn.XLOOKUP(P47,water_structure_material[lookupValue],water_structure_material[lookupKey],"ERROR"),""), "")</f>
        <v/>
      </c>
      <c r="R47" s="8"/>
      <c r="S47" s="4" t="str">
        <f t="shared" ca="1" si="0"/>
        <v/>
      </c>
      <c r="T47" s="4"/>
      <c r="U47" s="3" t="str">
        <f t="shared" si="1"/>
        <v/>
      </c>
      <c r="V47" s="3" t="str">
        <f>IF($A47="","",IF((AND($A47="ADD",OR(U47="",U47="In Use"))),"5",(_xlfn.XLOOKUP(U47,ud_asset_status[lookupValue],ud_asset_status[lookupKey],""))))</f>
        <v/>
      </c>
      <c r="W47" s="8"/>
      <c r="Y47" s="3" t="str">
        <f>IF($A47="ADD",IF(NOT(ISBLANK(X47)),_xlfn.XLOOKUP(X47,ar_replace_reason[lookupValue],ar_replace_reason[lookupKey],"ERROR"),""), "")</f>
        <v/>
      </c>
      <c r="Z47" s="3" t="str">
        <f t="shared" si="2"/>
        <v/>
      </c>
      <c r="AA47" s="3" t="str">
        <f>IF($A47="","",IF((AND($A47="ADD",OR(Z47="",Z47="Queenstown-Lakes District Council"))),"70",(_xlfn.XLOOKUP(Z47,ud_organisation_owner[lookupValue],ud_organisation_owner[lookupKey],""))))</f>
        <v/>
      </c>
      <c r="AB47" s="3" t="str">
        <f t="shared" si="3"/>
        <v/>
      </c>
      <c r="AC47" s="3" t="str">
        <f>IF($A47="","",IF((AND($A47="ADD",OR(AB47="",AB47="Queenstown-Lakes District Council"))),"70",(_xlfn.XLOOKUP(AB47,ud_organisation_owner[lookupValue],ud_organisation_owner[lookupKey],""))))</f>
        <v/>
      </c>
      <c r="AD47" s="3" t="str">
        <f t="shared" si="4"/>
        <v/>
      </c>
      <c r="AE47" s="3" t="str">
        <f>IF($A47="","",IF((AND($A47="ADD",OR(AD47="",AD47="Local Authority"))),"17",(_xlfn.XLOOKUP(AD47,ud_sub_organisation[lookupValue],ud_sub_organisation[lookupKey],""))))</f>
        <v/>
      </c>
      <c r="AG47" s="3" t="str">
        <f>IF($A47="ADD",IF(NOT(ISBLANK(AF47)),_xlfn.XLOOKUP(AF47,ud_maintenance_organisation[lookupValue],ud_maintenance_organisation[lookupKey],"ERROR"),""), "")</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6"/>
      <c r="G48" s="3" t="str">
        <f>IF($A48="ADD",IF(NOT(ISBLANK(F48)),_xlfn.XLOOKUP(F48,side[lookupValue],side[lookupKey],"ERROR"),""), "")</f>
        <v/>
      </c>
      <c r="H48" s="4"/>
      <c r="I48" s="7"/>
      <c r="K48" s="3" t="str">
        <f>IF($A48="ADD",IF(NOT(ISBLANK(J48)),_xlfn.XLOOKUP(J48,ud_stormwater_purpose[lookupValue],ud_stormwater_purpose[lookupKey],"ERROR"),""), "")</f>
        <v/>
      </c>
      <c r="M48" s="3" t="str">
        <f>IF($A48="ADD",IF(NOT(ISBLANK(L48)),_xlfn.XLOOKUP(L48,ud_construction_method[lookupValue],ud_construction_method[lookupKey],"ERROR"),""), "")</f>
        <v/>
      </c>
      <c r="O48" s="3" t="str">
        <f>IF($A48="ADD",IF(NOT(ISBLANK(N48)),_xlfn.XLOOKUP(N48,ud_water_structure_type[lookupValue],ud_water_structure_type[lookupKey],"ERROR"),""), "")</f>
        <v/>
      </c>
      <c r="Q48" s="3" t="str">
        <f>IF($A48="ADD",IF(NOT(ISBLANK(P48)),_xlfn.XLOOKUP(P48,water_structure_material[lookupValue],water_structure_material[lookupKey],"ERROR"),""), "")</f>
        <v/>
      </c>
      <c r="R48" s="8"/>
      <c r="S48" s="4" t="str">
        <f t="shared" ca="1" si="0"/>
        <v/>
      </c>
      <c r="T48" s="4"/>
      <c r="U48" s="3" t="str">
        <f t="shared" si="1"/>
        <v/>
      </c>
      <c r="V48" s="3" t="str">
        <f>IF($A48="","",IF((AND($A48="ADD",OR(U48="",U48="In Use"))),"5",(_xlfn.XLOOKUP(U48,ud_asset_status[lookupValue],ud_asset_status[lookupKey],""))))</f>
        <v/>
      </c>
      <c r="W48" s="8"/>
      <c r="Y48" s="3" t="str">
        <f>IF($A48="ADD",IF(NOT(ISBLANK(X48)),_xlfn.XLOOKUP(X48,ar_replace_reason[lookupValue],ar_replace_reason[lookupKey],"ERROR"),""), "")</f>
        <v/>
      </c>
      <c r="Z48" s="3" t="str">
        <f t="shared" si="2"/>
        <v/>
      </c>
      <c r="AA48" s="3" t="str">
        <f>IF($A48="","",IF((AND($A48="ADD",OR(Z48="",Z48="Queenstown-Lakes District Council"))),"70",(_xlfn.XLOOKUP(Z48,ud_organisation_owner[lookupValue],ud_organisation_owner[lookupKey],""))))</f>
        <v/>
      </c>
      <c r="AB48" s="3" t="str">
        <f t="shared" si="3"/>
        <v/>
      </c>
      <c r="AC48" s="3" t="str">
        <f>IF($A48="","",IF((AND($A48="ADD",OR(AB48="",AB48="Queenstown-Lakes District Council"))),"70",(_xlfn.XLOOKUP(AB48,ud_organisation_owner[lookupValue],ud_organisation_owner[lookupKey],""))))</f>
        <v/>
      </c>
      <c r="AD48" s="3" t="str">
        <f t="shared" si="4"/>
        <v/>
      </c>
      <c r="AE48" s="3" t="str">
        <f>IF($A48="","",IF((AND($A48="ADD",OR(AD48="",AD48="Local Authority"))),"17",(_xlfn.XLOOKUP(AD48,ud_sub_organisation[lookupValue],ud_sub_organisation[lookupKey],""))))</f>
        <v/>
      </c>
      <c r="AG48" s="3" t="str">
        <f>IF($A48="ADD",IF(NOT(ISBLANK(AF48)),_xlfn.XLOOKUP(AF48,ud_maintenance_organisation[lookupValue],ud_maintenance_organisation[lookupKey],"ERROR"),""), "")</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6"/>
      <c r="G49" s="3" t="str">
        <f>IF($A49="ADD",IF(NOT(ISBLANK(F49)),_xlfn.XLOOKUP(F49,side[lookupValue],side[lookupKey],"ERROR"),""), "")</f>
        <v/>
      </c>
      <c r="H49" s="4"/>
      <c r="I49" s="7"/>
      <c r="K49" s="3" t="str">
        <f>IF($A49="ADD",IF(NOT(ISBLANK(J49)),_xlfn.XLOOKUP(J49,ud_stormwater_purpose[lookupValue],ud_stormwater_purpose[lookupKey],"ERROR"),""), "")</f>
        <v/>
      </c>
      <c r="M49" s="3" t="str">
        <f>IF($A49="ADD",IF(NOT(ISBLANK(L49)),_xlfn.XLOOKUP(L49,ud_construction_method[lookupValue],ud_construction_method[lookupKey],"ERROR"),""), "")</f>
        <v/>
      </c>
      <c r="O49" s="3" t="str">
        <f>IF($A49="ADD",IF(NOT(ISBLANK(N49)),_xlfn.XLOOKUP(N49,ud_water_structure_type[lookupValue],ud_water_structure_type[lookupKey],"ERROR"),""), "")</f>
        <v/>
      </c>
      <c r="Q49" s="3" t="str">
        <f>IF($A49="ADD",IF(NOT(ISBLANK(P49)),_xlfn.XLOOKUP(P49,water_structure_material[lookupValue],water_structure_material[lookupKey],"ERROR"),""), "")</f>
        <v/>
      </c>
      <c r="R49" s="8"/>
      <c r="S49" s="4" t="str">
        <f t="shared" ca="1" si="0"/>
        <v/>
      </c>
      <c r="T49" s="4"/>
      <c r="U49" s="3" t="str">
        <f t="shared" si="1"/>
        <v/>
      </c>
      <c r="V49" s="3" t="str">
        <f>IF($A49="","",IF((AND($A49="ADD",OR(U49="",U49="In Use"))),"5",(_xlfn.XLOOKUP(U49,ud_asset_status[lookupValue],ud_asset_status[lookupKey],""))))</f>
        <v/>
      </c>
      <c r="W49" s="8"/>
      <c r="Y49" s="3" t="str">
        <f>IF($A49="ADD",IF(NOT(ISBLANK(X49)),_xlfn.XLOOKUP(X49,ar_replace_reason[lookupValue],ar_replace_reason[lookupKey],"ERROR"),""), "")</f>
        <v/>
      </c>
      <c r="Z49" s="3" t="str">
        <f t="shared" si="2"/>
        <v/>
      </c>
      <c r="AA49" s="3" t="str">
        <f>IF($A49="","",IF((AND($A49="ADD",OR(Z49="",Z49="Queenstown-Lakes District Council"))),"70",(_xlfn.XLOOKUP(Z49,ud_organisation_owner[lookupValue],ud_organisation_owner[lookupKey],""))))</f>
        <v/>
      </c>
      <c r="AB49" s="3" t="str">
        <f t="shared" si="3"/>
        <v/>
      </c>
      <c r="AC49" s="3" t="str">
        <f>IF($A49="","",IF((AND($A49="ADD",OR(AB49="",AB49="Queenstown-Lakes District Council"))),"70",(_xlfn.XLOOKUP(AB49,ud_organisation_owner[lookupValue],ud_organisation_owner[lookupKey],""))))</f>
        <v/>
      </c>
      <c r="AD49" s="3" t="str">
        <f t="shared" si="4"/>
        <v/>
      </c>
      <c r="AE49" s="3" t="str">
        <f>IF($A49="","",IF((AND($A49="ADD",OR(AD49="",AD49="Local Authority"))),"17",(_xlfn.XLOOKUP(AD49,ud_sub_organisation[lookupValue],ud_sub_organisation[lookupKey],""))))</f>
        <v/>
      </c>
      <c r="AG49" s="3" t="str">
        <f>IF($A49="ADD",IF(NOT(ISBLANK(AF49)),_xlfn.XLOOKUP(AF49,ud_maintenance_organisation[lookupValue],ud_maintenance_organisation[lookupKey],"ERROR"),""), "")</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6"/>
      <c r="G50" s="3" t="str">
        <f>IF($A50="ADD",IF(NOT(ISBLANK(F50)),_xlfn.XLOOKUP(F50,side[lookupValue],side[lookupKey],"ERROR"),""), "")</f>
        <v/>
      </c>
      <c r="H50" s="4"/>
      <c r="I50" s="7"/>
      <c r="K50" s="3" t="str">
        <f>IF($A50="ADD",IF(NOT(ISBLANK(J50)),_xlfn.XLOOKUP(J50,ud_stormwater_purpose[lookupValue],ud_stormwater_purpose[lookupKey],"ERROR"),""), "")</f>
        <v/>
      </c>
      <c r="M50" s="3" t="str">
        <f>IF($A50="ADD",IF(NOT(ISBLANK(L50)),_xlfn.XLOOKUP(L50,ud_construction_method[lookupValue],ud_construction_method[lookupKey],"ERROR"),""), "")</f>
        <v/>
      </c>
      <c r="O50" s="3" t="str">
        <f>IF($A50="ADD",IF(NOT(ISBLANK(N50)),_xlfn.XLOOKUP(N50,ud_water_structure_type[lookupValue],ud_water_structure_type[lookupKey],"ERROR"),""), "")</f>
        <v/>
      </c>
      <c r="Q50" s="3" t="str">
        <f>IF($A50="ADD",IF(NOT(ISBLANK(P50)),_xlfn.XLOOKUP(P50,water_structure_material[lookupValue],water_structure_material[lookupKey],"ERROR"),""), "")</f>
        <v/>
      </c>
      <c r="R50" s="8"/>
      <c r="S50" s="4" t="str">
        <f t="shared" ca="1" si="0"/>
        <v/>
      </c>
      <c r="T50" s="4"/>
      <c r="U50" s="3" t="str">
        <f t="shared" si="1"/>
        <v/>
      </c>
      <c r="V50" s="3" t="str">
        <f>IF($A50="","",IF((AND($A50="ADD",OR(U50="",U50="In Use"))),"5",(_xlfn.XLOOKUP(U50,ud_asset_status[lookupValue],ud_asset_status[lookupKey],""))))</f>
        <v/>
      </c>
      <c r="W50" s="8"/>
      <c r="Y50" s="3" t="str">
        <f>IF($A50="ADD",IF(NOT(ISBLANK(X50)),_xlfn.XLOOKUP(X50,ar_replace_reason[lookupValue],ar_replace_reason[lookupKey],"ERROR"),""), "")</f>
        <v/>
      </c>
      <c r="Z50" s="3" t="str">
        <f t="shared" si="2"/>
        <v/>
      </c>
      <c r="AA50" s="3" t="str">
        <f>IF($A50="","",IF((AND($A50="ADD",OR(Z50="",Z50="Queenstown-Lakes District Council"))),"70",(_xlfn.XLOOKUP(Z50,ud_organisation_owner[lookupValue],ud_organisation_owner[lookupKey],""))))</f>
        <v/>
      </c>
      <c r="AB50" s="3" t="str">
        <f t="shared" si="3"/>
        <v/>
      </c>
      <c r="AC50" s="3" t="str">
        <f>IF($A50="","",IF((AND($A50="ADD",OR(AB50="",AB50="Queenstown-Lakes District Council"))),"70",(_xlfn.XLOOKUP(AB50,ud_organisation_owner[lookupValue],ud_organisation_owner[lookupKey],""))))</f>
        <v/>
      </c>
      <c r="AD50" s="3" t="str">
        <f t="shared" si="4"/>
        <v/>
      </c>
      <c r="AE50" s="3" t="str">
        <f>IF($A50="","",IF((AND($A50="ADD",OR(AD50="",AD50="Local Authority"))),"17",(_xlfn.XLOOKUP(AD50,ud_sub_organisation[lookupValue],ud_sub_organisation[lookupKey],""))))</f>
        <v/>
      </c>
      <c r="AG50" s="3" t="str">
        <f>IF($A50="ADD",IF(NOT(ISBLANK(AF50)),_xlfn.XLOOKUP(AF50,ud_maintenance_organisation[lookupValue],ud_maintenance_organisation[lookupKey],"ERROR"),""), "")</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6"/>
      <c r="G51" s="3" t="str">
        <f>IF($A51="ADD",IF(NOT(ISBLANK(F51)),_xlfn.XLOOKUP(F51,side[lookupValue],side[lookupKey],"ERROR"),""), "")</f>
        <v/>
      </c>
      <c r="H51" s="4"/>
      <c r="I51" s="7"/>
      <c r="K51" s="3" t="str">
        <f>IF($A51="ADD",IF(NOT(ISBLANK(J51)),_xlfn.XLOOKUP(J51,ud_stormwater_purpose[lookupValue],ud_stormwater_purpose[lookupKey],"ERROR"),""), "")</f>
        <v/>
      </c>
      <c r="M51" s="3" t="str">
        <f>IF($A51="ADD",IF(NOT(ISBLANK(L51)),_xlfn.XLOOKUP(L51,ud_construction_method[lookupValue],ud_construction_method[lookupKey],"ERROR"),""), "")</f>
        <v/>
      </c>
      <c r="O51" s="3" t="str">
        <f>IF($A51="ADD",IF(NOT(ISBLANK(N51)),_xlfn.XLOOKUP(N51,ud_water_structure_type[lookupValue],ud_water_structure_type[lookupKey],"ERROR"),""), "")</f>
        <v/>
      </c>
      <c r="Q51" s="3" t="str">
        <f>IF($A51="ADD",IF(NOT(ISBLANK(P51)),_xlfn.XLOOKUP(P51,water_structure_material[lookupValue],water_structure_material[lookupKey],"ERROR"),""), "")</f>
        <v/>
      </c>
      <c r="R51" s="8"/>
      <c r="S51" s="4" t="str">
        <f t="shared" ca="1" si="0"/>
        <v/>
      </c>
      <c r="T51" s="4"/>
      <c r="U51" s="3" t="str">
        <f t="shared" si="1"/>
        <v/>
      </c>
      <c r="V51" s="3" t="str">
        <f>IF($A51="","",IF((AND($A51="ADD",OR(U51="",U51="In Use"))),"5",(_xlfn.XLOOKUP(U51,ud_asset_status[lookupValue],ud_asset_status[lookupKey],""))))</f>
        <v/>
      </c>
      <c r="W51" s="8"/>
      <c r="Y51" s="3" t="str">
        <f>IF($A51="ADD",IF(NOT(ISBLANK(X51)),_xlfn.XLOOKUP(X51,ar_replace_reason[lookupValue],ar_replace_reason[lookupKey],"ERROR"),""), "")</f>
        <v/>
      </c>
      <c r="Z51" s="3" t="str">
        <f t="shared" si="2"/>
        <v/>
      </c>
      <c r="AA51" s="3" t="str">
        <f>IF($A51="","",IF((AND($A51="ADD",OR(Z51="",Z51="Queenstown-Lakes District Council"))),"70",(_xlfn.XLOOKUP(Z51,ud_organisation_owner[lookupValue],ud_organisation_owner[lookupKey],""))))</f>
        <v/>
      </c>
      <c r="AB51" s="3" t="str">
        <f t="shared" si="3"/>
        <v/>
      </c>
      <c r="AC51" s="3" t="str">
        <f>IF($A51="","",IF((AND($A51="ADD",OR(AB51="",AB51="Queenstown-Lakes District Council"))),"70",(_xlfn.XLOOKUP(AB51,ud_organisation_owner[lookupValue],ud_organisation_owner[lookupKey],""))))</f>
        <v/>
      </c>
      <c r="AD51" s="3" t="str">
        <f t="shared" si="4"/>
        <v/>
      </c>
      <c r="AE51" s="3" t="str">
        <f>IF($A51="","",IF((AND($A51="ADD",OR(AD51="",AD51="Local Authority"))),"17",(_xlfn.XLOOKUP(AD51,ud_sub_organisation[lookupValue],ud_sub_organisation[lookupKey],""))))</f>
        <v/>
      </c>
      <c r="AG51" s="3" t="str">
        <f>IF($A51="ADD",IF(NOT(ISBLANK(AF51)),_xlfn.XLOOKUP(AF51,ud_maintenance_organisation[lookupValue],ud_maintenance_organisation[lookupKey],"ERROR"),""), "")</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6"/>
      <c r="G52" s="3" t="str">
        <f>IF($A52="ADD",IF(NOT(ISBLANK(F52)),_xlfn.XLOOKUP(F52,side[lookupValue],side[lookupKey],"ERROR"),""), "")</f>
        <v/>
      </c>
      <c r="H52" s="4"/>
      <c r="I52" s="7"/>
      <c r="K52" s="3" t="str">
        <f>IF($A52="ADD",IF(NOT(ISBLANK(J52)),_xlfn.XLOOKUP(J52,ud_stormwater_purpose[lookupValue],ud_stormwater_purpose[lookupKey],"ERROR"),""), "")</f>
        <v/>
      </c>
      <c r="M52" s="3" t="str">
        <f>IF($A52="ADD",IF(NOT(ISBLANK(L52)),_xlfn.XLOOKUP(L52,ud_construction_method[lookupValue],ud_construction_method[lookupKey],"ERROR"),""), "")</f>
        <v/>
      </c>
      <c r="O52" s="3" t="str">
        <f>IF($A52="ADD",IF(NOT(ISBLANK(N52)),_xlfn.XLOOKUP(N52,ud_water_structure_type[lookupValue],ud_water_structure_type[lookupKey],"ERROR"),""), "")</f>
        <v/>
      </c>
      <c r="Q52" s="3" t="str">
        <f>IF($A52="ADD",IF(NOT(ISBLANK(P52)),_xlfn.XLOOKUP(P52,water_structure_material[lookupValue],water_structure_material[lookupKey],"ERROR"),""), "")</f>
        <v/>
      </c>
      <c r="R52" s="8"/>
      <c r="S52" s="4" t="str">
        <f t="shared" ca="1" si="0"/>
        <v/>
      </c>
      <c r="T52" s="4"/>
      <c r="U52" s="3" t="str">
        <f t="shared" si="1"/>
        <v/>
      </c>
      <c r="V52" s="3" t="str">
        <f>IF($A52="","",IF((AND($A52="ADD",OR(U52="",U52="In Use"))),"5",(_xlfn.XLOOKUP(U52,ud_asset_status[lookupValue],ud_asset_status[lookupKey],""))))</f>
        <v/>
      </c>
      <c r="W52" s="8"/>
      <c r="Y52" s="3" t="str">
        <f>IF($A52="ADD",IF(NOT(ISBLANK(X52)),_xlfn.XLOOKUP(X52,ar_replace_reason[lookupValue],ar_replace_reason[lookupKey],"ERROR"),""), "")</f>
        <v/>
      </c>
      <c r="Z52" s="3" t="str">
        <f t="shared" si="2"/>
        <v/>
      </c>
      <c r="AA52" s="3" t="str">
        <f>IF($A52="","",IF((AND($A52="ADD",OR(Z52="",Z52="Queenstown-Lakes District Council"))),"70",(_xlfn.XLOOKUP(Z52,ud_organisation_owner[lookupValue],ud_organisation_owner[lookupKey],""))))</f>
        <v/>
      </c>
      <c r="AB52" s="3" t="str">
        <f t="shared" si="3"/>
        <v/>
      </c>
      <c r="AC52" s="3" t="str">
        <f>IF($A52="","",IF((AND($A52="ADD",OR(AB52="",AB52="Queenstown-Lakes District Council"))),"70",(_xlfn.XLOOKUP(AB52,ud_organisation_owner[lookupValue],ud_organisation_owner[lookupKey],""))))</f>
        <v/>
      </c>
      <c r="AD52" s="3" t="str">
        <f t="shared" si="4"/>
        <v/>
      </c>
      <c r="AE52" s="3" t="str">
        <f>IF($A52="","",IF((AND($A52="ADD",OR(AD52="",AD52="Local Authority"))),"17",(_xlfn.XLOOKUP(AD52,ud_sub_organisation[lookupValue],ud_sub_organisation[lookupKey],""))))</f>
        <v/>
      </c>
      <c r="AG52" s="3" t="str">
        <f>IF($A52="ADD",IF(NOT(ISBLANK(AF52)),_xlfn.XLOOKUP(AF52,ud_maintenance_organisation[lookupValue],ud_maintenance_organisation[lookupKey],"ERROR"),""), "")</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6"/>
      <c r="G53" s="3" t="str">
        <f>IF($A53="ADD",IF(NOT(ISBLANK(F53)),_xlfn.XLOOKUP(F53,side[lookupValue],side[lookupKey],"ERROR"),""), "")</f>
        <v/>
      </c>
      <c r="H53" s="4"/>
      <c r="I53" s="7"/>
      <c r="K53" s="3" t="str">
        <f>IF($A53="ADD",IF(NOT(ISBLANK(J53)),_xlfn.XLOOKUP(J53,ud_stormwater_purpose[lookupValue],ud_stormwater_purpose[lookupKey],"ERROR"),""), "")</f>
        <v/>
      </c>
      <c r="M53" s="3" t="str">
        <f>IF($A53="ADD",IF(NOT(ISBLANK(L53)),_xlfn.XLOOKUP(L53,ud_construction_method[lookupValue],ud_construction_method[lookupKey],"ERROR"),""), "")</f>
        <v/>
      </c>
      <c r="O53" s="3" t="str">
        <f>IF($A53="ADD",IF(NOT(ISBLANK(N53)),_xlfn.XLOOKUP(N53,ud_water_structure_type[lookupValue],ud_water_structure_type[lookupKey],"ERROR"),""), "")</f>
        <v/>
      </c>
      <c r="Q53" s="3" t="str">
        <f>IF($A53="ADD",IF(NOT(ISBLANK(P53)),_xlfn.XLOOKUP(P53,water_structure_material[lookupValue],water_structure_material[lookupKey],"ERROR"),""), "")</f>
        <v/>
      </c>
      <c r="R53" s="8"/>
      <c r="S53" s="4" t="str">
        <f t="shared" ca="1" si="0"/>
        <v/>
      </c>
      <c r="T53" s="4"/>
      <c r="U53" s="3" t="str">
        <f t="shared" si="1"/>
        <v/>
      </c>
      <c r="V53" s="3" t="str">
        <f>IF($A53="","",IF((AND($A53="ADD",OR(U53="",U53="In Use"))),"5",(_xlfn.XLOOKUP(U53,ud_asset_status[lookupValue],ud_asset_status[lookupKey],""))))</f>
        <v/>
      </c>
      <c r="W53" s="8"/>
      <c r="Y53" s="3" t="str">
        <f>IF($A53="ADD",IF(NOT(ISBLANK(X53)),_xlfn.XLOOKUP(X53,ar_replace_reason[lookupValue],ar_replace_reason[lookupKey],"ERROR"),""), "")</f>
        <v/>
      </c>
      <c r="Z53" s="3" t="str">
        <f t="shared" si="2"/>
        <v/>
      </c>
      <c r="AA53" s="3" t="str">
        <f>IF($A53="","",IF((AND($A53="ADD",OR(Z53="",Z53="Queenstown-Lakes District Council"))),"70",(_xlfn.XLOOKUP(Z53,ud_organisation_owner[lookupValue],ud_organisation_owner[lookupKey],""))))</f>
        <v/>
      </c>
      <c r="AB53" s="3" t="str">
        <f t="shared" si="3"/>
        <v/>
      </c>
      <c r="AC53" s="3" t="str">
        <f>IF($A53="","",IF((AND($A53="ADD",OR(AB53="",AB53="Queenstown-Lakes District Council"))),"70",(_xlfn.XLOOKUP(AB53,ud_organisation_owner[lookupValue],ud_organisation_owner[lookupKey],""))))</f>
        <v/>
      </c>
      <c r="AD53" s="3" t="str">
        <f t="shared" si="4"/>
        <v/>
      </c>
      <c r="AE53" s="3" t="str">
        <f>IF($A53="","",IF((AND($A53="ADD",OR(AD53="",AD53="Local Authority"))),"17",(_xlfn.XLOOKUP(AD53,ud_sub_organisation[lookupValue],ud_sub_organisation[lookupKey],""))))</f>
        <v/>
      </c>
      <c r="AG53" s="3" t="str">
        <f>IF($A53="ADD",IF(NOT(ISBLANK(AF53)),_xlfn.XLOOKUP(AF53,ud_maintenance_organisation[lookupValue],ud_maintenance_organisation[lookupKey],"ERROR"),""), "")</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6"/>
      <c r="G54" s="3" t="str">
        <f>IF($A54="ADD",IF(NOT(ISBLANK(F54)),_xlfn.XLOOKUP(F54,side[lookupValue],side[lookupKey],"ERROR"),""), "")</f>
        <v/>
      </c>
      <c r="H54" s="4"/>
      <c r="I54" s="7"/>
      <c r="K54" s="3" t="str">
        <f>IF($A54="ADD",IF(NOT(ISBLANK(J54)),_xlfn.XLOOKUP(J54,ud_stormwater_purpose[lookupValue],ud_stormwater_purpose[lookupKey],"ERROR"),""), "")</f>
        <v/>
      </c>
      <c r="M54" s="3" t="str">
        <f>IF($A54="ADD",IF(NOT(ISBLANK(L54)),_xlfn.XLOOKUP(L54,ud_construction_method[lookupValue],ud_construction_method[lookupKey],"ERROR"),""), "")</f>
        <v/>
      </c>
      <c r="O54" s="3" t="str">
        <f>IF($A54="ADD",IF(NOT(ISBLANK(N54)),_xlfn.XLOOKUP(N54,ud_water_structure_type[lookupValue],ud_water_structure_type[lookupKey],"ERROR"),""), "")</f>
        <v/>
      </c>
      <c r="Q54" s="3" t="str">
        <f>IF($A54="ADD",IF(NOT(ISBLANK(P54)),_xlfn.XLOOKUP(P54,water_structure_material[lookupValue],water_structure_material[lookupKey],"ERROR"),""), "")</f>
        <v/>
      </c>
      <c r="R54" s="8"/>
      <c r="S54" s="4" t="str">
        <f t="shared" ca="1" si="0"/>
        <v/>
      </c>
      <c r="T54" s="4"/>
      <c r="U54" s="3" t="str">
        <f t="shared" si="1"/>
        <v/>
      </c>
      <c r="V54" s="3" t="str">
        <f>IF($A54="","",IF((AND($A54="ADD",OR(U54="",U54="In Use"))),"5",(_xlfn.XLOOKUP(U54,ud_asset_status[lookupValue],ud_asset_status[lookupKey],""))))</f>
        <v/>
      </c>
      <c r="W54" s="8"/>
      <c r="Y54" s="3" t="str">
        <f>IF($A54="ADD",IF(NOT(ISBLANK(X54)),_xlfn.XLOOKUP(X54,ar_replace_reason[lookupValue],ar_replace_reason[lookupKey],"ERROR"),""), "")</f>
        <v/>
      </c>
      <c r="Z54" s="3" t="str">
        <f t="shared" si="2"/>
        <v/>
      </c>
      <c r="AA54" s="3" t="str">
        <f>IF($A54="","",IF((AND($A54="ADD",OR(Z54="",Z54="Queenstown-Lakes District Council"))),"70",(_xlfn.XLOOKUP(Z54,ud_organisation_owner[lookupValue],ud_organisation_owner[lookupKey],""))))</f>
        <v/>
      </c>
      <c r="AB54" s="3" t="str">
        <f t="shared" si="3"/>
        <v/>
      </c>
      <c r="AC54" s="3" t="str">
        <f>IF($A54="","",IF((AND($A54="ADD",OR(AB54="",AB54="Queenstown-Lakes District Council"))),"70",(_xlfn.XLOOKUP(AB54,ud_organisation_owner[lookupValue],ud_organisation_owner[lookupKey],""))))</f>
        <v/>
      </c>
      <c r="AD54" s="3" t="str">
        <f t="shared" si="4"/>
        <v/>
      </c>
      <c r="AE54" s="3" t="str">
        <f>IF($A54="","",IF((AND($A54="ADD",OR(AD54="",AD54="Local Authority"))),"17",(_xlfn.XLOOKUP(AD54,ud_sub_organisation[lookupValue],ud_sub_organisation[lookupKey],""))))</f>
        <v/>
      </c>
      <c r="AG54" s="3" t="str">
        <f>IF($A54="ADD",IF(NOT(ISBLANK(AF54)),_xlfn.XLOOKUP(AF54,ud_maintenance_organisation[lookupValue],ud_maintenance_organisation[lookupKey],"ERROR"),""), "")</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6"/>
      <c r="G55" s="3" t="str">
        <f>IF($A55="ADD",IF(NOT(ISBLANK(F55)),_xlfn.XLOOKUP(F55,side[lookupValue],side[lookupKey],"ERROR"),""), "")</f>
        <v/>
      </c>
      <c r="H55" s="4"/>
      <c r="I55" s="7"/>
      <c r="K55" s="3" t="str">
        <f>IF($A55="ADD",IF(NOT(ISBLANK(J55)),_xlfn.XLOOKUP(J55,ud_stormwater_purpose[lookupValue],ud_stormwater_purpose[lookupKey],"ERROR"),""), "")</f>
        <v/>
      </c>
      <c r="M55" s="3" t="str">
        <f>IF($A55="ADD",IF(NOT(ISBLANK(L55)),_xlfn.XLOOKUP(L55,ud_construction_method[lookupValue],ud_construction_method[lookupKey],"ERROR"),""), "")</f>
        <v/>
      </c>
      <c r="O55" s="3" t="str">
        <f>IF($A55="ADD",IF(NOT(ISBLANK(N55)),_xlfn.XLOOKUP(N55,ud_water_structure_type[lookupValue],ud_water_structure_type[lookupKey],"ERROR"),""), "")</f>
        <v/>
      </c>
      <c r="Q55" s="3" t="str">
        <f>IF($A55="ADD",IF(NOT(ISBLANK(P55)),_xlfn.XLOOKUP(P55,water_structure_material[lookupValue],water_structure_material[lookupKey],"ERROR"),""), "")</f>
        <v/>
      </c>
      <c r="R55" s="8"/>
      <c r="S55" s="4" t="str">
        <f t="shared" ca="1" si="0"/>
        <v/>
      </c>
      <c r="T55" s="4"/>
      <c r="U55" s="3" t="str">
        <f t="shared" si="1"/>
        <v/>
      </c>
      <c r="V55" s="3" t="str">
        <f>IF($A55="","",IF((AND($A55="ADD",OR(U55="",U55="In Use"))),"5",(_xlfn.XLOOKUP(U55,ud_asset_status[lookupValue],ud_asset_status[lookupKey],""))))</f>
        <v/>
      </c>
      <c r="W55" s="8"/>
      <c r="Y55" s="3" t="str">
        <f>IF($A55="ADD",IF(NOT(ISBLANK(X55)),_xlfn.XLOOKUP(X55,ar_replace_reason[lookupValue],ar_replace_reason[lookupKey],"ERROR"),""), "")</f>
        <v/>
      </c>
      <c r="Z55" s="3" t="str">
        <f t="shared" si="2"/>
        <v/>
      </c>
      <c r="AA55" s="3" t="str">
        <f>IF($A55="","",IF((AND($A55="ADD",OR(Z55="",Z55="Queenstown-Lakes District Council"))),"70",(_xlfn.XLOOKUP(Z55,ud_organisation_owner[lookupValue],ud_organisation_owner[lookupKey],""))))</f>
        <v/>
      </c>
      <c r="AB55" s="3" t="str">
        <f t="shared" si="3"/>
        <v/>
      </c>
      <c r="AC55" s="3" t="str">
        <f>IF($A55="","",IF((AND($A55="ADD",OR(AB55="",AB55="Queenstown-Lakes District Council"))),"70",(_xlfn.XLOOKUP(AB55,ud_organisation_owner[lookupValue],ud_organisation_owner[lookupKey],""))))</f>
        <v/>
      </c>
      <c r="AD55" s="3" t="str">
        <f t="shared" si="4"/>
        <v/>
      </c>
      <c r="AE55" s="3" t="str">
        <f>IF($A55="","",IF((AND($A55="ADD",OR(AD55="",AD55="Local Authority"))),"17",(_xlfn.XLOOKUP(AD55,ud_sub_organisation[lookupValue],ud_sub_organisation[lookupKey],""))))</f>
        <v/>
      </c>
      <c r="AG55" s="3" t="str">
        <f>IF($A55="ADD",IF(NOT(ISBLANK(AF55)),_xlfn.XLOOKUP(AF55,ud_maintenance_organisation[lookupValue],ud_maintenance_organisation[lookupKey],"ERROR"),""), "")</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6"/>
      <c r="G56" s="3" t="str">
        <f>IF($A56="ADD",IF(NOT(ISBLANK(F56)),_xlfn.XLOOKUP(F56,side[lookupValue],side[lookupKey],"ERROR"),""), "")</f>
        <v/>
      </c>
      <c r="H56" s="4"/>
      <c r="I56" s="7"/>
      <c r="K56" s="3" t="str">
        <f>IF($A56="ADD",IF(NOT(ISBLANK(J56)),_xlfn.XLOOKUP(J56,ud_stormwater_purpose[lookupValue],ud_stormwater_purpose[lookupKey],"ERROR"),""), "")</f>
        <v/>
      </c>
      <c r="M56" s="3" t="str">
        <f>IF($A56="ADD",IF(NOT(ISBLANK(L56)),_xlfn.XLOOKUP(L56,ud_construction_method[lookupValue],ud_construction_method[lookupKey],"ERROR"),""), "")</f>
        <v/>
      </c>
      <c r="O56" s="3" t="str">
        <f>IF($A56="ADD",IF(NOT(ISBLANK(N56)),_xlfn.XLOOKUP(N56,ud_water_structure_type[lookupValue],ud_water_structure_type[lookupKey],"ERROR"),""), "")</f>
        <v/>
      </c>
      <c r="Q56" s="3" t="str">
        <f>IF($A56="ADD",IF(NOT(ISBLANK(P56)),_xlfn.XLOOKUP(P56,water_structure_material[lookupValue],water_structure_material[lookupKey],"ERROR"),""), "")</f>
        <v/>
      </c>
      <c r="R56" s="8"/>
      <c r="S56" s="4" t="str">
        <f t="shared" ca="1" si="0"/>
        <v/>
      </c>
      <c r="T56" s="4"/>
      <c r="U56" s="3" t="str">
        <f t="shared" si="1"/>
        <v/>
      </c>
      <c r="V56" s="3" t="str">
        <f>IF($A56="","",IF((AND($A56="ADD",OR(U56="",U56="In Use"))),"5",(_xlfn.XLOOKUP(U56,ud_asset_status[lookupValue],ud_asset_status[lookupKey],""))))</f>
        <v/>
      </c>
      <c r="W56" s="8"/>
      <c r="Y56" s="3" t="str">
        <f>IF($A56="ADD",IF(NOT(ISBLANK(X56)),_xlfn.XLOOKUP(X56,ar_replace_reason[lookupValue],ar_replace_reason[lookupKey],"ERROR"),""), "")</f>
        <v/>
      </c>
      <c r="Z56" s="3" t="str">
        <f t="shared" si="2"/>
        <v/>
      </c>
      <c r="AA56" s="3" t="str">
        <f>IF($A56="","",IF((AND($A56="ADD",OR(Z56="",Z56="Queenstown-Lakes District Council"))),"70",(_xlfn.XLOOKUP(Z56,ud_organisation_owner[lookupValue],ud_organisation_owner[lookupKey],""))))</f>
        <v/>
      </c>
      <c r="AB56" s="3" t="str">
        <f t="shared" si="3"/>
        <v/>
      </c>
      <c r="AC56" s="3" t="str">
        <f>IF($A56="","",IF((AND($A56="ADD",OR(AB56="",AB56="Queenstown-Lakes District Council"))),"70",(_xlfn.XLOOKUP(AB56,ud_organisation_owner[lookupValue],ud_organisation_owner[lookupKey],""))))</f>
        <v/>
      </c>
      <c r="AD56" s="3" t="str">
        <f t="shared" si="4"/>
        <v/>
      </c>
      <c r="AE56" s="3" t="str">
        <f>IF($A56="","",IF((AND($A56="ADD",OR(AD56="",AD56="Local Authority"))),"17",(_xlfn.XLOOKUP(AD56,ud_sub_organisation[lookupValue],ud_sub_organisation[lookupKey],""))))</f>
        <v/>
      </c>
      <c r="AG56" s="3" t="str">
        <f>IF($A56="ADD",IF(NOT(ISBLANK(AF56)),_xlfn.XLOOKUP(AF56,ud_maintenance_organisation[lookupValue],ud_maintenance_organisation[lookupKey],"ERROR"),""), "")</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6"/>
      <c r="G57" s="3" t="str">
        <f>IF($A57="ADD",IF(NOT(ISBLANK(F57)),_xlfn.XLOOKUP(F57,side[lookupValue],side[lookupKey],"ERROR"),""), "")</f>
        <v/>
      </c>
      <c r="H57" s="4"/>
      <c r="I57" s="7"/>
      <c r="K57" s="3" t="str">
        <f>IF($A57="ADD",IF(NOT(ISBLANK(J57)),_xlfn.XLOOKUP(J57,ud_stormwater_purpose[lookupValue],ud_stormwater_purpose[lookupKey],"ERROR"),""), "")</f>
        <v/>
      </c>
      <c r="M57" s="3" t="str">
        <f>IF($A57="ADD",IF(NOT(ISBLANK(L57)),_xlfn.XLOOKUP(L57,ud_construction_method[lookupValue],ud_construction_method[lookupKey],"ERROR"),""), "")</f>
        <v/>
      </c>
      <c r="O57" s="3" t="str">
        <f>IF($A57="ADD",IF(NOT(ISBLANK(N57)),_xlfn.XLOOKUP(N57,ud_water_structure_type[lookupValue],ud_water_structure_type[lookupKey],"ERROR"),""), "")</f>
        <v/>
      </c>
      <c r="Q57" s="3" t="str">
        <f>IF($A57="ADD",IF(NOT(ISBLANK(P57)),_xlfn.XLOOKUP(P57,water_structure_material[lookupValue],water_structure_material[lookupKey],"ERROR"),""), "")</f>
        <v/>
      </c>
      <c r="R57" s="8"/>
      <c r="S57" s="4" t="str">
        <f t="shared" ca="1" si="0"/>
        <v/>
      </c>
      <c r="T57" s="4"/>
      <c r="U57" s="3" t="str">
        <f t="shared" si="1"/>
        <v/>
      </c>
      <c r="V57" s="3" t="str">
        <f>IF($A57="","",IF((AND($A57="ADD",OR(U57="",U57="In Use"))),"5",(_xlfn.XLOOKUP(U57,ud_asset_status[lookupValue],ud_asset_status[lookupKey],""))))</f>
        <v/>
      </c>
      <c r="W57" s="8"/>
      <c r="Y57" s="3" t="str">
        <f>IF($A57="ADD",IF(NOT(ISBLANK(X57)),_xlfn.XLOOKUP(X57,ar_replace_reason[lookupValue],ar_replace_reason[lookupKey],"ERROR"),""), "")</f>
        <v/>
      </c>
      <c r="Z57" s="3" t="str">
        <f t="shared" si="2"/>
        <v/>
      </c>
      <c r="AA57" s="3" t="str">
        <f>IF($A57="","",IF((AND($A57="ADD",OR(Z57="",Z57="Queenstown-Lakes District Council"))),"70",(_xlfn.XLOOKUP(Z57,ud_organisation_owner[lookupValue],ud_organisation_owner[lookupKey],""))))</f>
        <v/>
      </c>
      <c r="AB57" s="3" t="str">
        <f t="shared" si="3"/>
        <v/>
      </c>
      <c r="AC57" s="3" t="str">
        <f>IF($A57="","",IF((AND($A57="ADD",OR(AB57="",AB57="Queenstown-Lakes District Council"))),"70",(_xlfn.XLOOKUP(AB57,ud_organisation_owner[lookupValue],ud_organisation_owner[lookupKey],""))))</f>
        <v/>
      </c>
      <c r="AD57" s="3" t="str">
        <f t="shared" si="4"/>
        <v/>
      </c>
      <c r="AE57" s="3" t="str">
        <f>IF($A57="","",IF((AND($A57="ADD",OR(AD57="",AD57="Local Authority"))),"17",(_xlfn.XLOOKUP(AD57,ud_sub_organisation[lookupValue],ud_sub_organisation[lookupKey],""))))</f>
        <v/>
      </c>
      <c r="AG57" s="3" t="str">
        <f>IF($A57="ADD",IF(NOT(ISBLANK(AF57)),_xlfn.XLOOKUP(AF57,ud_maintenance_organisation[lookupValue],ud_maintenance_organisation[lookupKey],"ERROR"),""), "")</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6"/>
      <c r="G58" s="3" t="str">
        <f>IF($A58="ADD",IF(NOT(ISBLANK(F58)),_xlfn.XLOOKUP(F58,side[lookupValue],side[lookupKey],"ERROR"),""), "")</f>
        <v/>
      </c>
      <c r="H58" s="4"/>
      <c r="I58" s="7"/>
      <c r="K58" s="3" t="str">
        <f>IF($A58="ADD",IF(NOT(ISBLANK(J58)),_xlfn.XLOOKUP(J58,ud_stormwater_purpose[lookupValue],ud_stormwater_purpose[lookupKey],"ERROR"),""), "")</f>
        <v/>
      </c>
      <c r="M58" s="3" t="str">
        <f>IF($A58="ADD",IF(NOT(ISBLANK(L58)),_xlfn.XLOOKUP(L58,ud_construction_method[lookupValue],ud_construction_method[lookupKey],"ERROR"),""), "")</f>
        <v/>
      </c>
      <c r="O58" s="3" t="str">
        <f>IF($A58="ADD",IF(NOT(ISBLANK(N58)),_xlfn.XLOOKUP(N58,ud_water_structure_type[lookupValue],ud_water_structure_type[lookupKey],"ERROR"),""), "")</f>
        <v/>
      </c>
      <c r="Q58" s="3" t="str">
        <f>IF($A58="ADD",IF(NOT(ISBLANK(P58)),_xlfn.XLOOKUP(P58,water_structure_material[lookupValue],water_structure_material[lookupKey],"ERROR"),""), "")</f>
        <v/>
      </c>
      <c r="R58" s="8"/>
      <c r="S58" s="4" t="str">
        <f t="shared" ca="1" si="0"/>
        <v/>
      </c>
      <c r="T58" s="4"/>
      <c r="U58" s="3" t="str">
        <f t="shared" si="1"/>
        <v/>
      </c>
      <c r="V58" s="3" t="str">
        <f>IF($A58="","",IF((AND($A58="ADD",OR(U58="",U58="In Use"))),"5",(_xlfn.XLOOKUP(U58,ud_asset_status[lookupValue],ud_asset_status[lookupKey],""))))</f>
        <v/>
      </c>
      <c r="W58" s="8"/>
      <c r="Y58" s="3" t="str">
        <f>IF($A58="ADD",IF(NOT(ISBLANK(X58)),_xlfn.XLOOKUP(X58,ar_replace_reason[lookupValue],ar_replace_reason[lookupKey],"ERROR"),""), "")</f>
        <v/>
      </c>
      <c r="Z58" s="3" t="str">
        <f t="shared" si="2"/>
        <v/>
      </c>
      <c r="AA58" s="3" t="str">
        <f>IF($A58="","",IF((AND($A58="ADD",OR(Z58="",Z58="Queenstown-Lakes District Council"))),"70",(_xlfn.XLOOKUP(Z58,ud_organisation_owner[lookupValue],ud_organisation_owner[lookupKey],""))))</f>
        <v/>
      </c>
      <c r="AB58" s="3" t="str">
        <f t="shared" si="3"/>
        <v/>
      </c>
      <c r="AC58" s="3" t="str">
        <f>IF($A58="","",IF((AND($A58="ADD",OR(AB58="",AB58="Queenstown-Lakes District Council"))),"70",(_xlfn.XLOOKUP(AB58,ud_organisation_owner[lookupValue],ud_organisation_owner[lookupKey],""))))</f>
        <v/>
      </c>
      <c r="AD58" s="3" t="str">
        <f t="shared" si="4"/>
        <v/>
      </c>
      <c r="AE58" s="3" t="str">
        <f>IF($A58="","",IF((AND($A58="ADD",OR(AD58="",AD58="Local Authority"))),"17",(_xlfn.XLOOKUP(AD58,ud_sub_organisation[lookupValue],ud_sub_organisation[lookupKey],""))))</f>
        <v/>
      </c>
      <c r="AG58" s="3" t="str">
        <f>IF($A58="ADD",IF(NOT(ISBLANK(AF58)),_xlfn.XLOOKUP(AF58,ud_maintenance_organisation[lookupValue],ud_maintenance_organisation[lookupKey],"ERROR"),""), "")</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6"/>
      <c r="G59" s="3" t="str">
        <f>IF($A59="ADD",IF(NOT(ISBLANK(F59)),_xlfn.XLOOKUP(F59,side[lookupValue],side[lookupKey],"ERROR"),""), "")</f>
        <v/>
      </c>
      <c r="H59" s="4"/>
      <c r="I59" s="7"/>
      <c r="K59" s="3" t="str">
        <f>IF($A59="ADD",IF(NOT(ISBLANK(J59)),_xlfn.XLOOKUP(J59,ud_stormwater_purpose[lookupValue],ud_stormwater_purpose[lookupKey],"ERROR"),""), "")</f>
        <v/>
      </c>
      <c r="M59" s="3" t="str">
        <f>IF($A59="ADD",IF(NOT(ISBLANK(L59)),_xlfn.XLOOKUP(L59,ud_construction_method[lookupValue],ud_construction_method[lookupKey],"ERROR"),""), "")</f>
        <v/>
      </c>
      <c r="O59" s="3" t="str">
        <f>IF($A59="ADD",IF(NOT(ISBLANK(N59)),_xlfn.XLOOKUP(N59,ud_water_structure_type[lookupValue],ud_water_structure_type[lookupKey],"ERROR"),""), "")</f>
        <v/>
      </c>
      <c r="Q59" s="3" t="str">
        <f>IF($A59="ADD",IF(NOT(ISBLANK(P59)),_xlfn.XLOOKUP(P59,water_structure_material[lookupValue],water_structure_material[lookupKey],"ERROR"),""), "")</f>
        <v/>
      </c>
      <c r="R59" s="8"/>
      <c r="S59" s="4" t="str">
        <f t="shared" ca="1" si="0"/>
        <v/>
      </c>
      <c r="T59" s="4"/>
      <c r="U59" s="3" t="str">
        <f t="shared" si="1"/>
        <v/>
      </c>
      <c r="V59" s="3" t="str">
        <f>IF($A59="","",IF((AND($A59="ADD",OR(U59="",U59="In Use"))),"5",(_xlfn.XLOOKUP(U59,ud_asset_status[lookupValue],ud_asset_status[lookupKey],""))))</f>
        <v/>
      </c>
      <c r="W59" s="8"/>
      <c r="Y59" s="3" t="str">
        <f>IF($A59="ADD",IF(NOT(ISBLANK(X59)),_xlfn.XLOOKUP(X59,ar_replace_reason[lookupValue],ar_replace_reason[lookupKey],"ERROR"),""), "")</f>
        <v/>
      </c>
      <c r="Z59" s="3" t="str">
        <f t="shared" si="2"/>
        <v/>
      </c>
      <c r="AA59" s="3" t="str">
        <f>IF($A59="","",IF((AND($A59="ADD",OR(Z59="",Z59="Queenstown-Lakes District Council"))),"70",(_xlfn.XLOOKUP(Z59,ud_organisation_owner[lookupValue],ud_organisation_owner[lookupKey],""))))</f>
        <v/>
      </c>
      <c r="AB59" s="3" t="str">
        <f t="shared" si="3"/>
        <v/>
      </c>
      <c r="AC59" s="3" t="str">
        <f>IF($A59="","",IF((AND($A59="ADD",OR(AB59="",AB59="Queenstown-Lakes District Council"))),"70",(_xlfn.XLOOKUP(AB59,ud_organisation_owner[lookupValue],ud_organisation_owner[lookupKey],""))))</f>
        <v/>
      </c>
      <c r="AD59" s="3" t="str">
        <f t="shared" si="4"/>
        <v/>
      </c>
      <c r="AE59" s="3" t="str">
        <f>IF($A59="","",IF((AND($A59="ADD",OR(AD59="",AD59="Local Authority"))),"17",(_xlfn.XLOOKUP(AD59,ud_sub_organisation[lookupValue],ud_sub_organisation[lookupKey],""))))</f>
        <v/>
      </c>
      <c r="AG59" s="3" t="str">
        <f>IF($A59="ADD",IF(NOT(ISBLANK(AF59)),_xlfn.XLOOKUP(AF59,ud_maintenance_organisation[lookupValue],ud_maintenance_organisation[lookupKey],"ERROR"),""), "")</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6"/>
      <c r="G60" s="3" t="str">
        <f>IF($A60="ADD",IF(NOT(ISBLANK(F60)),_xlfn.XLOOKUP(F60,side[lookupValue],side[lookupKey],"ERROR"),""), "")</f>
        <v/>
      </c>
      <c r="H60" s="4"/>
      <c r="I60" s="7"/>
      <c r="K60" s="3" t="str">
        <f>IF($A60="ADD",IF(NOT(ISBLANK(J60)),_xlfn.XLOOKUP(J60,ud_stormwater_purpose[lookupValue],ud_stormwater_purpose[lookupKey],"ERROR"),""), "")</f>
        <v/>
      </c>
      <c r="M60" s="3" t="str">
        <f>IF($A60="ADD",IF(NOT(ISBLANK(L60)),_xlfn.XLOOKUP(L60,ud_construction_method[lookupValue],ud_construction_method[lookupKey],"ERROR"),""), "")</f>
        <v/>
      </c>
      <c r="O60" s="3" t="str">
        <f>IF($A60="ADD",IF(NOT(ISBLANK(N60)),_xlfn.XLOOKUP(N60,ud_water_structure_type[lookupValue],ud_water_structure_type[lookupKey],"ERROR"),""), "")</f>
        <v/>
      </c>
      <c r="Q60" s="3" t="str">
        <f>IF($A60="ADD",IF(NOT(ISBLANK(P60)),_xlfn.XLOOKUP(P60,water_structure_material[lookupValue],water_structure_material[lookupKey],"ERROR"),""), "")</f>
        <v/>
      </c>
      <c r="R60" s="8"/>
      <c r="S60" s="4" t="str">
        <f t="shared" ca="1" si="0"/>
        <v/>
      </c>
      <c r="T60" s="4"/>
      <c r="U60" s="3" t="str">
        <f t="shared" si="1"/>
        <v/>
      </c>
      <c r="V60" s="3" t="str">
        <f>IF($A60="","",IF((AND($A60="ADD",OR(U60="",U60="In Use"))),"5",(_xlfn.XLOOKUP(U60,ud_asset_status[lookupValue],ud_asset_status[lookupKey],""))))</f>
        <v/>
      </c>
      <c r="W60" s="8"/>
      <c r="Y60" s="3" t="str">
        <f>IF($A60="ADD",IF(NOT(ISBLANK(X60)),_xlfn.XLOOKUP(X60,ar_replace_reason[lookupValue],ar_replace_reason[lookupKey],"ERROR"),""), "")</f>
        <v/>
      </c>
      <c r="Z60" s="3" t="str">
        <f t="shared" si="2"/>
        <v/>
      </c>
      <c r="AA60" s="3" t="str">
        <f>IF($A60="","",IF((AND($A60="ADD",OR(Z60="",Z60="Queenstown-Lakes District Council"))),"70",(_xlfn.XLOOKUP(Z60,ud_organisation_owner[lookupValue],ud_organisation_owner[lookupKey],""))))</f>
        <v/>
      </c>
      <c r="AB60" s="3" t="str">
        <f t="shared" si="3"/>
        <v/>
      </c>
      <c r="AC60" s="3" t="str">
        <f>IF($A60="","",IF((AND($A60="ADD",OR(AB60="",AB60="Queenstown-Lakes District Council"))),"70",(_xlfn.XLOOKUP(AB60,ud_organisation_owner[lookupValue],ud_organisation_owner[lookupKey],""))))</f>
        <v/>
      </c>
      <c r="AD60" s="3" t="str">
        <f t="shared" si="4"/>
        <v/>
      </c>
      <c r="AE60" s="3" t="str">
        <f>IF($A60="","",IF((AND($A60="ADD",OR(AD60="",AD60="Local Authority"))),"17",(_xlfn.XLOOKUP(AD60,ud_sub_organisation[lookupValue],ud_sub_organisation[lookupKey],""))))</f>
        <v/>
      </c>
      <c r="AG60" s="3" t="str">
        <f>IF($A60="ADD",IF(NOT(ISBLANK(AF60)),_xlfn.XLOOKUP(AF60,ud_maintenance_organisation[lookupValue],ud_maintenance_organisation[lookupKey],"ERROR"),""), "")</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6"/>
      <c r="G61" s="3" t="str">
        <f>IF($A61="ADD",IF(NOT(ISBLANK(F61)),_xlfn.XLOOKUP(F61,side[lookupValue],side[lookupKey],"ERROR"),""), "")</f>
        <v/>
      </c>
      <c r="H61" s="4"/>
      <c r="I61" s="7"/>
      <c r="K61" s="3" t="str">
        <f>IF($A61="ADD",IF(NOT(ISBLANK(J61)),_xlfn.XLOOKUP(J61,ud_stormwater_purpose[lookupValue],ud_stormwater_purpose[lookupKey],"ERROR"),""), "")</f>
        <v/>
      </c>
      <c r="M61" s="3" t="str">
        <f>IF($A61="ADD",IF(NOT(ISBLANK(L61)),_xlfn.XLOOKUP(L61,ud_construction_method[lookupValue],ud_construction_method[lookupKey],"ERROR"),""), "")</f>
        <v/>
      </c>
      <c r="O61" s="3" t="str">
        <f>IF($A61="ADD",IF(NOT(ISBLANK(N61)),_xlfn.XLOOKUP(N61,ud_water_structure_type[lookupValue],ud_water_structure_type[lookupKey],"ERROR"),""), "")</f>
        <v/>
      </c>
      <c r="Q61" s="3" t="str">
        <f>IF($A61="ADD",IF(NOT(ISBLANK(P61)),_xlfn.XLOOKUP(P61,water_structure_material[lookupValue],water_structure_material[lookupKey],"ERROR"),""), "")</f>
        <v/>
      </c>
      <c r="R61" s="8"/>
      <c r="S61" s="4" t="str">
        <f t="shared" ca="1" si="0"/>
        <v/>
      </c>
      <c r="T61" s="4"/>
      <c r="U61" s="3" t="str">
        <f t="shared" si="1"/>
        <v/>
      </c>
      <c r="V61" s="3" t="str">
        <f>IF($A61="","",IF((AND($A61="ADD",OR(U61="",U61="In Use"))),"5",(_xlfn.XLOOKUP(U61,ud_asset_status[lookupValue],ud_asset_status[lookupKey],""))))</f>
        <v/>
      </c>
      <c r="W61" s="8"/>
      <c r="Y61" s="3" t="str">
        <f>IF($A61="ADD",IF(NOT(ISBLANK(X61)),_xlfn.XLOOKUP(X61,ar_replace_reason[lookupValue],ar_replace_reason[lookupKey],"ERROR"),""), "")</f>
        <v/>
      </c>
      <c r="Z61" s="3" t="str">
        <f t="shared" si="2"/>
        <v/>
      </c>
      <c r="AA61" s="3" t="str">
        <f>IF($A61="","",IF((AND($A61="ADD",OR(Z61="",Z61="Queenstown-Lakes District Council"))),"70",(_xlfn.XLOOKUP(Z61,ud_organisation_owner[lookupValue],ud_organisation_owner[lookupKey],""))))</f>
        <v/>
      </c>
      <c r="AB61" s="3" t="str">
        <f t="shared" si="3"/>
        <v/>
      </c>
      <c r="AC61" s="3" t="str">
        <f>IF($A61="","",IF((AND($A61="ADD",OR(AB61="",AB61="Queenstown-Lakes District Council"))),"70",(_xlfn.XLOOKUP(AB61,ud_organisation_owner[lookupValue],ud_organisation_owner[lookupKey],""))))</f>
        <v/>
      </c>
      <c r="AD61" s="3" t="str">
        <f t="shared" si="4"/>
        <v/>
      </c>
      <c r="AE61" s="3" t="str">
        <f>IF($A61="","",IF((AND($A61="ADD",OR(AD61="",AD61="Local Authority"))),"17",(_xlfn.XLOOKUP(AD61,ud_sub_organisation[lookupValue],ud_sub_organisation[lookupKey],""))))</f>
        <v/>
      </c>
      <c r="AG61" s="3" t="str">
        <f>IF($A61="ADD",IF(NOT(ISBLANK(AF61)),_xlfn.XLOOKUP(AF61,ud_maintenance_organisation[lookupValue],ud_maintenance_organisation[lookupKey],"ERROR"),""), "")</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6"/>
      <c r="G62" s="3" t="str">
        <f>IF($A62="ADD",IF(NOT(ISBLANK(F62)),_xlfn.XLOOKUP(F62,side[lookupValue],side[lookupKey],"ERROR"),""), "")</f>
        <v/>
      </c>
      <c r="H62" s="4"/>
      <c r="I62" s="7"/>
      <c r="K62" s="3" t="str">
        <f>IF($A62="ADD",IF(NOT(ISBLANK(J62)),_xlfn.XLOOKUP(J62,ud_stormwater_purpose[lookupValue],ud_stormwater_purpose[lookupKey],"ERROR"),""), "")</f>
        <v/>
      </c>
      <c r="M62" s="3" t="str">
        <f>IF($A62="ADD",IF(NOT(ISBLANK(L62)),_xlfn.XLOOKUP(L62,ud_construction_method[lookupValue],ud_construction_method[lookupKey],"ERROR"),""), "")</f>
        <v/>
      </c>
      <c r="O62" s="3" t="str">
        <f>IF($A62="ADD",IF(NOT(ISBLANK(N62)),_xlfn.XLOOKUP(N62,ud_water_structure_type[lookupValue],ud_water_structure_type[lookupKey],"ERROR"),""), "")</f>
        <v/>
      </c>
      <c r="Q62" s="3" t="str">
        <f>IF($A62="ADD",IF(NOT(ISBLANK(P62)),_xlfn.XLOOKUP(P62,water_structure_material[lookupValue],water_structure_material[lookupKey],"ERROR"),""), "")</f>
        <v/>
      </c>
      <c r="R62" s="8"/>
      <c r="S62" s="4" t="str">
        <f t="shared" ca="1" si="0"/>
        <v/>
      </c>
      <c r="T62" s="4"/>
      <c r="U62" s="3" t="str">
        <f t="shared" si="1"/>
        <v/>
      </c>
      <c r="V62" s="3" t="str">
        <f>IF($A62="","",IF((AND($A62="ADD",OR(U62="",U62="In Use"))),"5",(_xlfn.XLOOKUP(U62,ud_asset_status[lookupValue],ud_asset_status[lookupKey],""))))</f>
        <v/>
      </c>
      <c r="W62" s="8"/>
      <c r="Y62" s="3" t="str">
        <f>IF($A62="ADD",IF(NOT(ISBLANK(X62)),_xlfn.XLOOKUP(X62,ar_replace_reason[lookupValue],ar_replace_reason[lookupKey],"ERROR"),""), "")</f>
        <v/>
      </c>
      <c r="Z62" s="3" t="str">
        <f t="shared" si="2"/>
        <v/>
      </c>
      <c r="AA62" s="3" t="str">
        <f>IF($A62="","",IF((AND($A62="ADD",OR(Z62="",Z62="Queenstown-Lakes District Council"))),"70",(_xlfn.XLOOKUP(Z62,ud_organisation_owner[lookupValue],ud_organisation_owner[lookupKey],""))))</f>
        <v/>
      </c>
      <c r="AB62" s="3" t="str">
        <f t="shared" si="3"/>
        <v/>
      </c>
      <c r="AC62" s="3" t="str">
        <f>IF($A62="","",IF((AND($A62="ADD",OR(AB62="",AB62="Queenstown-Lakes District Council"))),"70",(_xlfn.XLOOKUP(AB62,ud_organisation_owner[lookupValue],ud_organisation_owner[lookupKey],""))))</f>
        <v/>
      </c>
      <c r="AD62" s="3" t="str">
        <f t="shared" si="4"/>
        <v/>
      </c>
      <c r="AE62" s="3" t="str">
        <f>IF($A62="","",IF((AND($A62="ADD",OR(AD62="",AD62="Local Authority"))),"17",(_xlfn.XLOOKUP(AD62,ud_sub_organisation[lookupValue],ud_sub_organisation[lookupKey],""))))</f>
        <v/>
      </c>
      <c r="AG62" s="3" t="str">
        <f>IF($A62="ADD",IF(NOT(ISBLANK(AF62)),_xlfn.XLOOKUP(AF62,ud_maintenance_organisation[lookupValue],ud_maintenance_organisation[lookupKey],"ERROR"),""), "")</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6"/>
      <c r="G63" s="3" t="str">
        <f>IF($A63="ADD",IF(NOT(ISBLANK(F63)),_xlfn.XLOOKUP(F63,side[lookupValue],side[lookupKey],"ERROR"),""), "")</f>
        <v/>
      </c>
      <c r="H63" s="4"/>
      <c r="I63" s="7"/>
      <c r="K63" s="3" t="str">
        <f>IF($A63="ADD",IF(NOT(ISBLANK(J63)),_xlfn.XLOOKUP(J63,ud_stormwater_purpose[lookupValue],ud_stormwater_purpose[lookupKey],"ERROR"),""), "")</f>
        <v/>
      </c>
      <c r="M63" s="3" t="str">
        <f>IF($A63="ADD",IF(NOT(ISBLANK(L63)),_xlfn.XLOOKUP(L63,ud_construction_method[lookupValue],ud_construction_method[lookupKey],"ERROR"),""), "")</f>
        <v/>
      </c>
      <c r="O63" s="3" t="str">
        <f>IF($A63="ADD",IF(NOT(ISBLANK(N63)),_xlfn.XLOOKUP(N63,ud_water_structure_type[lookupValue],ud_water_structure_type[lookupKey],"ERROR"),""), "")</f>
        <v/>
      </c>
      <c r="Q63" s="3" t="str">
        <f>IF($A63="ADD",IF(NOT(ISBLANK(P63)),_xlfn.XLOOKUP(P63,water_structure_material[lookupValue],water_structure_material[lookupKey],"ERROR"),""), "")</f>
        <v/>
      </c>
      <c r="R63" s="8"/>
      <c r="S63" s="4" t="str">
        <f t="shared" ca="1" si="0"/>
        <v/>
      </c>
      <c r="T63" s="4"/>
      <c r="U63" s="3" t="str">
        <f t="shared" si="1"/>
        <v/>
      </c>
      <c r="V63" s="3" t="str">
        <f>IF($A63="","",IF((AND($A63="ADD",OR(U63="",U63="In Use"))),"5",(_xlfn.XLOOKUP(U63,ud_asset_status[lookupValue],ud_asset_status[lookupKey],""))))</f>
        <v/>
      </c>
      <c r="W63" s="8"/>
      <c r="Y63" s="3" t="str">
        <f>IF($A63="ADD",IF(NOT(ISBLANK(X63)),_xlfn.XLOOKUP(X63,ar_replace_reason[lookupValue],ar_replace_reason[lookupKey],"ERROR"),""), "")</f>
        <v/>
      </c>
      <c r="Z63" s="3" t="str">
        <f t="shared" si="2"/>
        <v/>
      </c>
      <c r="AA63" s="3" t="str">
        <f>IF($A63="","",IF((AND($A63="ADD",OR(Z63="",Z63="Queenstown-Lakes District Council"))),"70",(_xlfn.XLOOKUP(Z63,ud_organisation_owner[lookupValue],ud_organisation_owner[lookupKey],""))))</f>
        <v/>
      </c>
      <c r="AB63" s="3" t="str">
        <f t="shared" si="3"/>
        <v/>
      </c>
      <c r="AC63" s="3" t="str">
        <f>IF($A63="","",IF((AND($A63="ADD",OR(AB63="",AB63="Queenstown-Lakes District Council"))),"70",(_xlfn.XLOOKUP(AB63,ud_organisation_owner[lookupValue],ud_organisation_owner[lookupKey],""))))</f>
        <v/>
      </c>
      <c r="AD63" s="3" t="str">
        <f t="shared" si="4"/>
        <v/>
      </c>
      <c r="AE63" s="3" t="str">
        <f>IF($A63="","",IF((AND($A63="ADD",OR(AD63="",AD63="Local Authority"))),"17",(_xlfn.XLOOKUP(AD63,ud_sub_organisation[lookupValue],ud_sub_organisation[lookupKey],""))))</f>
        <v/>
      </c>
      <c r="AG63" s="3" t="str">
        <f>IF($A63="ADD",IF(NOT(ISBLANK(AF63)),_xlfn.XLOOKUP(AF63,ud_maintenance_organisation[lookupValue],ud_maintenance_organisation[lookupKey],"ERROR"),""), "")</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6"/>
      <c r="G64" s="3" t="str">
        <f>IF($A64="ADD",IF(NOT(ISBLANK(F64)),_xlfn.XLOOKUP(F64,side[lookupValue],side[lookupKey],"ERROR"),""), "")</f>
        <v/>
      </c>
      <c r="H64" s="4"/>
      <c r="I64" s="7"/>
      <c r="K64" s="3" t="str">
        <f>IF($A64="ADD",IF(NOT(ISBLANK(J64)),_xlfn.XLOOKUP(J64,ud_stormwater_purpose[lookupValue],ud_stormwater_purpose[lookupKey],"ERROR"),""), "")</f>
        <v/>
      </c>
      <c r="M64" s="3" t="str">
        <f>IF($A64="ADD",IF(NOT(ISBLANK(L64)),_xlfn.XLOOKUP(L64,ud_construction_method[lookupValue],ud_construction_method[lookupKey],"ERROR"),""), "")</f>
        <v/>
      </c>
      <c r="O64" s="3" t="str">
        <f>IF($A64="ADD",IF(NOT(ISBLANK(N64)),_xlfn.XLOOKUP(N64,ud_water_structure_type[lookupValue],ud_water_structure_type[lookupKey],"ERROR"),""), "")</f>
        <v/>
      </c>
      <c r="Q64" s="3" t="str">
        <f>IF($A64="ADD",IF(NOT(ISBLANK(P64)),_xlfn.XLOOKUP(P64,water_structure_material[lookupValue],water_structure_material[lookupKey],"ERROR"),""), "")</f>
        <v/>
      </c>
      <c r="R64" s="8"/>
      <c r="S64" s="4" t="str">
        <f t="shared" ca="1" si="0"/>
        <v/>
      </c>
      <c r="T64" s="4"/>
      <c r="U64" s="3" t="str">
        <f t="shared" si="1"/>
        <v/>
      </c>
      <c r="V64" s="3" t="str">
        <f>IF($A64="","",IF((AND($A64="ADD",OR(U64="",U64="In Use"))),"5",(_xlfn.XLOOKUP(U64,ud_asset_status[lookupValue],ud_asset_status[lookupKey],""))))</f>
        <v/>
      </c>
      <c r="W64" s="8"/>
      <c r="Y64" s="3" t="str">
        <f>IF($A64="ADD",IF(NOT(ISBLANK(X64)),_xlfn.XLOOKUP(X64,ar_replace_reason[lookupValue],ar_replace_reason[lookupKey],"ERROR"),""), "")</f>
        <v/>
      </c>
      <c r="Z64" s="3" t="str">
        <f t="shared" si="2"/>
        <v/>
      </c>
      <c r="AA64" s="3" t="str">
        <f>IF($A64="","",IF((AND($A64="ADD",OR(Z64="",Z64="Queenstown-Lakes District Council"))),"70",(_xlfn.XLOOKUP(Z64,ud_organisation_owner[lookupValue],ud_organisation_owner[lookupKey],""))))</f>
        <v/>
      </c>
      <c r="AB64" s="3" t="str">
        <f t="shared" si="3"/>
        <v/>
      </c>
      <c r="AC64" s="3" t="str">
        <f>IF($A64="","",IF((AND($A64="ADD",OR(AB64="",AB64="Queenstown-Lakes District Council"))),"70",(_xlfn.XLOOKUP(AB64,ud_organisation_owner[lookupValue],ud_organisation_owner[lookupKey],""))))</f>
        <v/>
      </c>
      <c r="AD64" s="3" t="str">
        <f t="shared" si="4"/>
        <v/>
      </c>
      <c r="AE64" s="3" t="str">
        <f>IF($A64="","",IF((AND($A64="ADD",OR(AD64="",AD64="Local Authority"))),"17",(_xlfn.XLOOKUP(AD64,ud_sub_organisation[lookupValue],ud_sub_organisation[lookupKey],""))))</f>
        <v/>
      </c>
      <c r="AG64" s="3" t="str">
        <f>IF($A64="ADD",IF(NOT(ISBLANK(AF64)),_xlfn.XLOOKUP(AF64,ud_maintenance_organisation[lookupValue],ud_maintenance_organisation[lookupKey],"ERROR"),""), "")</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6"/>
      <c r="G65" s="3" t="str">
        <f>IF($A65="ADD",IF(NOT(ISBLANK(F65)),_xlfn.XLOOKUP(F65,side[lookupValue],side[lookupKey],"ERROR"),""), "")</f>
        <v/>
      </c>
      <c r="H65" s="4"/>
      <c r="I65" s="7"/>
      <c r="K65" s="3" t="str">
        <f>IF($A65="ADD",IF(NOT(ISBLANK(J65)),_xlfn.XLOOKUP(J65,ud_stormwater_purpose[lookupValue],ud_stormwater_purpose[lookupKey],"ERROR"),""), "")</f>
        <v/>
      </c>
      <c r="M65" s="3" t="str">
        <f>IF($A65="ADD",IF(NOT(ISBLANK(L65)),_xlfn.XLOOKUP(L65,ud_construction_method[lookupValue],ud_construction_method[lookupKey],"ERROR"),""), "")</f>
        <v/>
      </c>
      <c r="O65" s="3" t="str">
        <f>IF($A65="ADD",IF(NOT(ISBLANK(N65)),_xlfn.XLOOKUP(N65,ud_water_structure_type[lookupValue],ud_water_structure_type[lookupKey],"ERROR"),""), "")</f>
        <v/>
      </c>
      <c r="Q65" s="3" t="str">
        <f>IF($A65="ADD",IF(NOT(ISBLANK(P65)),_xlfn.XLOOKUP(P65,water_structure_material[lookupValue],water_structure_material[lookupKey],"ERROR"),""), "")</f>
        <v/>
      </c>
      <c r="R65" s="8"/>
      <c r="S65" s="4" t="str">
        <f t="shared" ca="1" si="0"/>
        <v/>
      </c>
      <c r="T65" s="4"/>
      <c r="U65" s="3" t="str">
        <f t="shared" si="1"/>
        <v/>
      </c>
      <c r="V65" s="3" t="str">
        <f>IF($A65="","",IF((AND($A65="ADD",OR(U65="",U65="In Use"))),"5",(_xlfn.XLOOKUP(U65,ud_asset_status[lookupValue],ud_asset_status[lookupKey],""))))</f>
        <v/>
      </c>
      <c r="W65" s="8"/>
      <c r="Y65" s="3" t="str">
        <f>IF($A65="ADD",IF(NOT(ISBLANK(X65)),_xlfn.XLOOKUP(X65,ar_replace_reason[lookupValue],ar_replace_reason[lookupKey],"ERROR"),""), "")</f>
        <v/>
      </c>
      <c r="Z65" s="3" t="str">
        <f t="shared" si="2"/>
        <v/>
      </c>
      <c r="AA65" s="3" t="str">
        <f>IF($A65="","",IF((AND($A65="ADD",OR(Z65="",Z65="Queenstown-Lakes District Council"))),"70",(_xlfn.XLOOKUP(Z65,ud_organisation_owner[lookupValue],ud_organisation_owner[lookupKey],""))))</f>
        <v/>
      </c>
      <c r="AB65" s="3" t="str">
        <f t="shared" si="3"/>
        <v/>
      </c>
      <c r="AC65" s="3" t="str">
        <f>IF($A65="","",IF((AND($A65="ADD",OR(AB65="",AB65="Queenstown-Lakes District Council"))),"70",(_xlfn.XLOOKUP(AB65,ud_organisation_owner[lookupValue],ud_organisation_owner[lookupKey],""))))</f>
        <v/>
      </c>
      <c r="AD65" s="3" t="str">
        <f t="shared" si="4"/>
        <v/>
      </c>
      <c r="AE65" s="3" t="str">
        <f>IF($A65="","",IF((AND($A65="ADD",OR(AD65="",AD65="Local Authority"))),"17",(_xlfn.XLOOKUP(AD65,ud_sub_organisation[lookupValue],ud_sub_organisation[lookupKey],""))))</f>
        <v/>
      </c>
      <c r="AG65" s="3" t="str">
        <f>IF($A65="ADD",IF(NOT(ISBLANK(AF65)),_xlfn.XLOOKUP(AF65,ud_maintenance_organisation[lookupValue],ud_maintenance_organisation[lookupKey],"ERROR"),""), "")</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6"/>
      <c r="G66" s="3" t="str">
        <f>IF($A66="ADD",IF(NOT(ISBLANK(F66)),_xlfn.XLOOKUP(F66,side[lookupValue],side[lookupKey],"ERROR"),""), "")</f>
        <v/>
      </c>
      <c r="H66" s="4"/>
      <c r="I66" s="7"/>
      <c r="K66" s="3" t="str">
        <f>IF($A66="ADD",IF(NOT(ISBLANK(J66)),_xlfn.XLOOKUP(J66,ud_stormwater_purpose[lookupValue],ud_stormwater_purpose[lookupKey],"ERROR"),""), "")</f>
        <v/>
      </c>
      <c r="M66" s="3" t="str">
        <f>IF($A66="ADD",IF(NOT(ISBLANK(L66)),_xlfn.XLOOKUP(L66,ud_construction_method[lookupValue],ud_construction_method[lookupKey],"ERROR"),""), "")</f>
        <v/>
      </c>
      <c r="O66" s="3" t="str">
        <f>IF($A66="ADD",IF(NOT(ISBLANK(N66)),_xlfn.XLOOKUP(N66,ud_water_structure_type[lookupValue],ud_water_structure_type[lookupKey],"ERROR"),""), "")</f>
        <v/>
      </c>
      <c r="Q66" s="3" t="str">
        <f>IF($A66="ADD",IF(NOT(ISBLANK(P66)),_xlfn.XLOOKUP(P66,water_structure_material[lookupValue],water_structure_material[lookupKey],"ERROR"),""), "")</f>
        <v/>
      </c>
      <c r="R66" s="8"/>
      <c r="S66" s="4" t="str">
        <f t="shared" ca="1" si="0"/>
        <v/>
      </c>
      <c r="T66" s="4"/>
      <c r="U66" s="3" t="str">
        <f t="shared" si="1"/>
        <v/>
      </c>
      <c r="V66" s="3" t="str">
        <f>IF($A66="","",IF((AND($A66="ADD",OR(U66="",U66="In Use"))),"5",(_xlfn.XLOOKUP(U66,ud_asset_status[lookupValue],ud_asset_status[lookupKey],""))))</f>
        <v/>
      </c>
      <c r="W66" s="8"/>
      <c r="Y66" s="3" t="str">
        <f>IF($A66="ADD",IF(NOT(ISBLANK(X66)),_xlfn.XLOOKUP(X66,ar_replace_reason[lookupValue],ar_replace_reason[lookupKey],"ERROR"),""), "")</f>
        <v/>
      </c>
      <c r="Z66" s="3" t="str">
        <f t="shared" si="2"/>
        <v/>
      </c>
      <c r="AA66" s="3" t="str">
        <f>IF($A66="","",IF((AND($A66="ADD",OR(Z66="",Z66="Queenstown-Lakes District Council"))),"70",(_xlfn.XLOOKUP(Z66,ud_organisation_owner[lookupValue],ud_organisation_owner[lookupKey],""))))</f>
        <v/>
      </c>
      <c r="AB66" s="3" t="str">
        <f t="shared" si="3"/>
        <v/>
      </c>
      <c r="AC66" s="3" t="str">
        <f>IF($A66="","",IF((AND($A66="ADD",OR(AB66="",AB66="Queenstown-Lakes District Council"))),"70",(_xlfn.XLOOKUP(AB66,ud_organisation_owner[lookupValue],ud_organisation_owner[lookupKey],""))))</f>
        <v/>
      </c>
      <c r="AD66" s="3" t="str">
        <f t="shared" si="4"/>
        <v/>
      </c>
      <c r="AE66" s="3" t="str">
        <f>IF($A66="","",IF((AND($A66="ADD",OR(AD66="",AD66="Local Authority"))),"17",(_xlfn.XLOOKUP(AD66,ud_sub_organisation[lookupValue],ud_sub_organisation[lookupKey],""))))</f>
        <v/>
      </c>
      <c r="AG66" s="3" t="str">
        <f>IF($A66="ADD",IF(NOT(ISBLANK(AF66)),_xlfn.XLOOKUP(AF66,ud_maintenance_organisation[lookupValue],ud_maintenance_organisation[lookupKey],"ERROR"),""), "")</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6"/>
      <c r="G67" s="3" t="str">
        <f>IF($A67="ADD",IF(NOT(ISBLANK(F67)),_xlfn.XLOOKUP(F67,side[lookupValue],side[lookupKey],"ERROR"),""), "")</f>
        <v/>
      </c>
      <c r="H67" s="4"/>
      <c r="I67" s="7"/>
      <c r="K67" s="3" t="str">
        <f>IF($A67="ADD",IF(NOT(ISBLANK(J67)),_xlfn.XLOOKUP(J67,ud_stormwater_purpose[lookupValue],ud_stormwater_purpose[lookupKey],"ERROR"),""), "")</f>
        <v/>
      </c>
      <c r="M67" s="3" t="str">
        <f>IF($A67="ADD",IF(NOT(ISBLANK(L67)),_xlfn.XLOOKUP(L67,ud_construction_method[lookupValue],ud_construction_method[lookupKey],"ERROR"),""), "")</f>
        <v/>
      </c>
      <c r="O67" s="3" t="str">
        <f>IF($A67="ADD",IF(NOT(ISBLANK(N67)),_xlfn.XLOOKUP(N67,ud_water_structure_type[lookupValue],ud_water_structure_type[lookupKey],"ERROR"),""), "")</f>
        <v/>
      </c>
      <c r="Q67" s="3" t="str">
        <f>IF($A67="ADD",IF(NOT(ISBLANK(P67)),_xlfn.XLOOKUP(P67,water_structure_material[lookupValue],water_structure_material[lookupKey],"ERROR"),""), "")</f>
        <v/>
      </c>
      <c r="R67" s="8"/>
      <c r="S67" s="4" t="str">
        <f t="shared" ca="1" si="0"/>
        <v/>
      </c>
      <c r="T67" s="4"/>
      <c r="U67" s="3" t="str">
        <f t="shared" si="1"/>
        <v/>
      </c>
      <c r="V67" s="3" t="str">
        <f>IF($A67="","",IF((AND($A67="ADD",OR(U67="",U67="In Use"))),"5",(_xlfn.XLOOKUP(U67,ud_asset_status[lookupValue],ud_asset_status[lookupKey],""))))</f>
        <v/>
      </c>
      <c r="W67" s="8"/>
      <c r="Y67" s="3" t="str">
        <f>IF($A67="ADD",IF(NOT(ISBLANK(X67)),_xlfn.XLOOKUP(X67,ar_replace_reason[lookupValue],ar_replace_reason[lookupKey],"ERROR"),""), "")</f>
        <v/>
      </c>
      <c r="Z67" s="3" t="str">
        <f t="shared" si="2"/>
        <v/>
      </c>
      <c r="AA67" s="3" t="str">
        <f>IF($A67="","",IF((AND($A67="ADD",OR(Z67="",Z67="Queenstown-Lakes District Council"))),"70",(_xlfn.XLOOKUP(Z67,ud_organisation_owner[lookupValue],ud_organisation_owner[lookupKey],""))))</f>
        <v/>
      </c>
      <c r="AB67" s="3" t="str">
        <f t="shared" si="3"/>
        <v/>
      </c>
      <c r="AC67" s="3" t="str">
        <f>IF($A67="","",IF((AND($A67="ADD",OR(AB67="",AB67="Queenstown-Lakes District Council"))),"70",(_xlfn.XLOOKUP(AB67,ud_organisation_owner[lookupValue],ud_organisation_owner[lookupKey],""))))</f>
        <v/>
      </c>
      <c r="AD67" s="3" t="str">
        <f t="shared" si="4"/>
        <v/>
      </c>
      <c r="AE67" s="3" t="str">
        <f>IF($A67="","",IF((AND($A67="ADD",OR(AD67="",AD67="Local Authority"))),"17",(_xlfn.XLOOKUP(AD67,ud_sub_organisation[lookupValue],ud_sub_organisation[lookupKey],""))))</f>
        <v/>
      </c>
      <c r="AG67" s="3" t="str">
        <f>IF($A67="ADD",IF(NOT(ISBLANK(AF67)),_xlfn.XLOOKUP(AF67,ud_maintenance_organisation[lookupValue],ud_maintenance_organisation[lookupKey],"ERROR"),""), "")</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6"/>
      <c r="G68" s="3" t="str">
        <f>IF($A68="ADD",IF(NOT(ISBLANK(F68)),_xlfn.XLOOKUP(F68,side[lookupValue],side[lookupKey],"ERROR"),""), "")</f>
        <v/>
      </c>
      <c r="H68" s="4"/>
      <c r="I68" s="7"/>
      <c r="K68" s="3" t="str">
        <f>IF($A68="ADD",IF(NOT(ISBLANK(J68)),_xlfn.XLOOKUP(J68,ud_stormwater_purpose[lookupValue],ud_stormwater_purpose[lookupKey],"ERROR"),""), "")</f>
        <v/>
      </c>
      <c r="M68" s="3" t="str">
        <f>IF($A68="ADD",IF(NOT(ISBLANK(L68)),_xlfn.XLOOKUP(L68,ud_construction_method[lookupValue],ud_construction_method[lookupKey],"ERROR"),""), "")</f>
        <v/>
      </c>
      <c r="O68" s="3" t="str">
        <f>IF($A68="ADD",IF(NOT(ISBLANK(N68)),_xlfn.XLOOKUP(N68,ud_water_structure_type[lookupValue],ud_water_structure_type[lookupKey],"ERROR"),""), "")</f>
        <v/>
      </c>
      <c r="Q68" s="3" t="str">
        <f>IF($A68="ADD",IF(NOT(ISBLANK(P68)),_xlfn.XLOOKUP(P68,water_structure_material[lookupValue],water_structure_material[lookupKey],"ERROR"),""), "")</f>
        <v/>
      </c>
      <c r="R68" s="8"/>
      <c r="S68" s="4" t="str">
        <f t="shared" ca="1" si="0"/>
        <v/>
      </c>
      <c r="T68" s="4"/>
      <c r="U68" s="3" t="str">
        <f t="shared" si="1"/>
        <v/>
      </c>
      <c r="V68" s="3" t="str">
        <f>IF($A68="","",IF((AND($A68="ADD",OR(U68="",U68="In Use"))),"5",(_xlfn.XLOOKUP(U68,ud_asset_status[lookupValue],ud_asset_status[lookupKey],""))))</f>
        <v/>
      </c>
      <c r="W68" s="8"/>
      <c r="Y68" s="3" t="str">
        <f>IF($A68="ADD",IF(NOT(ISBLANK(X68)),_xlfn.XLOOKUP(X68,ar_replace_reason[lookupValue],ar_replace_reason[lookupKey],"ERROR"),""), "")</f>
        <v/>
      </c>
      <c r="Z68" s="3" t="str">
        <f t="shared" si="2"/>
        <v/>
      </c>
      <c r="AA68" s="3" t="str">
        <f>IF($A68="","",IF((AND($A68="ADD",OR(Z68="",Z68="Queenstown-Lakes District Council"))),"70",(_xlfn.XLOOKUP(Z68,ud_organisation_owner[lookupValue],ud_organisation_owner[lookupKey],""))))</f>
        <v/>
      </c>
      <c r="AB68" s="3" t="str">
        <f t="shared" si="3"/>
        <v/>
      </c>
      <c r="AC68" s="3" t="str">
        <f>IF($A68="","",IF((AND($A68="ADD",OR(AB68="",AB68="Queenstown-Lakes District Council"))),"70",(_xlfn.XLOOKUP(AB68,ud_organisation_owner[lookupValue],ud_organisation_owner[lookupKey],""))))</f>
        <v/>
      </c>
      <c r="AD68" s="3" t="str">
        <f t="shared" si="4"/>
        <v/>
      </c>
      <c r="AE68" s="3" t="str">
        <f>IF($A68="","",IF((AND($A68="ADD",OR(AD68="",AD68="Local Authority"))),"17",(_xlfn.XLOOKUP(AD68,ud_sub_organisation[lookupValue],ud_sub_organisation[lookupKey],""))))</f>
        <v/>
      </c>
      <c r="AG68" s="3" t="str">
        <f>IF($A68="ADD",IF(NOT(ISBLANK(AF68)),_xlfn.XLOOKUP(AF68,ud_maintenance_organisation[lookupValue],ud_maintenance_organisation[lookupKey],"ERROR"),""), "")</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6"/>
      <c r="G69" s="3" t="str">
        <f>IF($A69="ADD",IF(NOT(ISBLANK(F69)),_xlfn.XLOOKUP(F69,side[lookupValue],side[lookupKey],"ERROR"),""), "")</f>
        <v/>
      </c>
      <c r="H69" s="4"/>
      <c r="I69" s="7"/>
      <c r="K69" s="3" t="str">
        <f>IF($A69="ADD",IF(NOT(ISBLANK(J69)),_xlfn.XLOOKUP(J69,ud_stormwater_purpose[lookupValue],ud_stormwater_purpose[lookupKey],"ERROR"),""), "")</f>
        <v/>
      </c>
      <c r="M69" s="3" t="str">
        <f>IF($A69="ADD",IF(NOT(ISBLANK(L69)),_xlfn.XLOOKUP(L69,ud_construction_method[lookupValue],ud_construction_method[lookupKey],"ERROR"),""), "")</f>
        <v/>
      </c>
      <c r="O69" s="3" t="str">
        <f>IF($A69="ADD",IF(NOT(ISBLANK(N69)),_xlfn.XLOOKUP(N69,ud_water_structure_type[lookupValue],ud_water_structure_type[lookupKey],"ERROR"),""), "")</f>
        <v/>
      </c>
      <c r="Q69" s="3" t="str">
        <f>IF($A69="ADD",IF(NOT(ISBLANK(P69)),_xlfn.XLOOKUP(P69,water_structure_material[lookupValue],water_structure_material[lookupKey],"ERROR"),""), "")</f>
        <v/>
      </c>
      <c r="R69" s="8"/>
      <c r="S69" s="4" t="str">
        <f t="shared" ca="1" si="0"/>
        <v/>
      </c>
      <c r="T69" s="4"/>
      <c r="U69" s="3" t="str">
        <f t="shared" si="1"/>
        <v/>
      </c>
      <c r="V69" s="3" t="str">
        <f>IF($A69="","",IF((AND($A69="ADD",OR(U69="",U69="In Use"))),"5",(_xlfn.XLOOKUP(U69,ud_asset_status[lookupValue],ud_asset_status[lookupKey],""))))</f>
        <v/>
      </c>
      <c r="W69" s="8"/>
      <c r="Y69" s="3" t="str">
        <f>IF($A69="ADD",IF(NOT(ISBLANK(X69)),_xlfn.XLOOKUP(X69,ar_replace_reason[lookupValue],ar_replace_reason[lookupKey],"ERROR"),""), "")</f>
        <v/>
      </c>
      <c r="Z69" s="3" t="str">
        <f t="shared" si="2"/>
        <v/>
      </c>
      <c r="AA69" s="3" t="str">
        <f>IF($A69="","",IF((AND($A69="ADD",OR(Z69="",Z69="Queenstown-Lakes District Council"))),"70",(_xlfn.XLOOKUP(Z69,ud_organisation_owner[lookupValue],ud_organisation_owner[lookupKey],""))))</f>
        <v/>
      </c>
      <c r="AB69" s="3" t="str">
        <f t="shared" si="3"/>
        <v/>
      </c>
      <c r="AC69" s="3" t="str">
        <f>IF($A69="","",IF((AND($A69="ADD",OR(AB69="",AB69="Queenstown-Lakes District Council"))),"70",(_xlfn.XLOOKUP(AB69,ud_organisation_owner[lookupValue],ud_organisation_owner[lookupKey],""))))</f>
        <v/>
      </c>
      <c r="AD69" s="3" t="str">
        <f t="shared" si="4"/>
        <v/>
      </c>
      <c r="AE69" s="3" t="str">
        <f>IF($A69="","",IF((AND($A69="ADD",OR(AD69="",AD69="Local Authority"))),"17",(_xlfn.XLOOKUP(AD69,ud_sub_organisation[lookupValue],ud_sub_organisation[lookupKey],""))))</f>
        <v/>
      </c>
      <c r="AG69" s="3" t="str">
        <f>IF($A69="ADD",IF(NOT(ISBLANK(AF69)),_xlfn.XLOOKUP(AF69,ud_maintenance_organisation[lookupValue],ud_maintenance_organisation[lookupKey],"ERROR"),""), "")</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6"/>
      <c r="G70" s="3" t="str">
        <f>IF($A70="ADD",IF(NOT(ISBLANK(F70)),_xlfn.XLOOKUP(F70,side[lookupValue],side[lookupKey],"ERROR"),""), "")</f>
        <v/>
      </c>
      <c r="H70" s="4"/>
      <c r="I70" s="7"/>
      <c r="K70" s="3" t="str">
        <f>IF($A70="ADD",IF(NOT(ISBLANK(J70)),_xlfn.XLOOKUP(J70,ud_stormwater_purpose[lookupValue],ud_stormwater_purpose[lookupKey],"ERROR"),""), "")</f>
        <v/>
      </c>
      <c r="M70" s="3" t="str">
        <f>IF($A70="ADD",IF(NOT(ISBLANK(L70)),_xlfn.XLOOKUP(L70,ud_construction_method[lookupValue],ud_construction_method[lookupKey],"ERROR"),""), "")</f>
        <v/>
      </c>
      <c r="O70" s="3" t="str">
        <f>IF($A70="ADD",IF(NOT(ISBLANK(N70)),_xlfn.XLOOKUP(N70,ud_water_structure_type[lookupValue],ud_water_structure_type[lookupKey],"ERROR"),""), "")</f>
        <v/>
      </c>
      <c r="Q70" s="3" t="str">
        <f>IF($A70="ADD",IF(NOT(ISBLANK(P70)),_xlfn.XLOOKUP(P70,water_structure_material[lookupValue],water_structure_material[lookupKey],"ERROR"),""), "")</f>
        <v/>
      </c>
      <c r="R70" s="8"/>
      <c r="S70" s="4" t="str">
        <f t="shared" ca="1" si="0"/>
        <v/>
      </c>
      <c r="T70" s="4"/>
      <c r="U70" s="3" t="str">
        <f t="shared" si="1"/>
        <v/>
      </c>
      <c r="V70" s="3" t="str">
        <f>IF($A70="","",IF((AND($A70="ADD",OR(U70="",U70="In Use"))),"5",(_xlfn.XLOOKUP(U70,ud_asset_status[lookupValue],ud_asset_status[lookupKey],""))))</f>
        <v/>
      </c>
      <c r="W70" s="8"/>
      <c r="Y70" s="3" t="str">
        <f>IF($A70="ADD",IF(NOT(ISBLANK(X70)),_xlfn.XLOOKUP(X70,ar_replace_reason[lookupValue],ar_replace_reason[lookupKey],"ERROR"),""), "")</f>
        <v/>
      </c>
      <c r="Z70" s="3" t="str">
        <f t="shared" si="2"/>
        <v/>
      </c>
      <c r="AA70" s="3" t="str">
        <f>IF($A70="","",IF((AND($A70="ADD",OR(Z70="",Z70="Queenstown-Lakes District Council"))),"70",(_xlfn.XLOOKUP(Z70,ud_organisation_owner[lookupValue],ud_organisation_owner[lookupKey],""))))</f>
        <v/>
      </c>
      <c r="AB70" s="3" t="str">
        <f t="shared" si="3"/>
        <v/>
      </c>
      <c r="AC70" s="3" t="str">
        <f>IF($A70="","",IF((AND($A70="ADD",OR(AB70="",AB70="Queenstown-Lakes District Council"))),"70",(_xlfn.XLOOKUP(AB70,ud_organisation_owner[lookupValue],ud_organisation_owner[lookupKey],""))))</f>
        <v/>
      </c>
      <c r="AD70" s="3" t="str">
        <f t="shared" si="4"/>
        <v/>
      </c>
      <c r="AE70" s="3" t="str">
        <f>IF($A70="","",IF((AND($A70="ADD",OR(AD70="",AD70="Local Authority"))),"17",(_xlfn.XLOOKUP(AD70,ud_sub_organisation[lookupValue],ud_sub_organisation[lookupKey],""))))</f>
        <v/>
      </c>
      <c r="AG70" s="3" t="str">
        <f>IF($A70="ADD",IF(NOT(ISBLANK(AF70)),_xlfn.XLOOKUP(AF70,ud_maintenance_organisation[lookupValue],ud_maintenance_organisation[lookupKey],"ERROR"),""), "")</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6"/>
      <c r="G71" s="3" t="str">
        <f>IF($A71="ADD",IF(NOT(ISBLANK(F71)),_xlfn.XLOOKUP(F71,side[lookupValue],side[lookupKey],"ERROR"),""), "")</f>
        <v/>
      </c>
      <c r="H71" s="4"/>
      <c r="I71" s="7"/>
      <c r="K71" s="3" t="str">
        <f>IF($A71="ADD",IF(NOT(ISBLANK(J71)),_xlfn.XLOOKUP(J71,ud_stormwater_purpose[lookupValue],ud_stormwater_purpose[lookupKey],"ERROR"),""), "")</f>
        <v/>
      </c>
      <c r="M71" s="3" t="str">
        <f>IF($A71="ADD",IF(NOT(ISBLANK(L71)),_xlfn.XLOOKUP(L71,ud_construction_method[lookupValue],ud_construction_method[lookupKey],"ERROR"),""), "")</f>
        <v/>
      </c>
      <c r="O71" s="3" t="str">
        <f>IF($A71="ADD",IF(NOT(ISBLANK(N71)),_xlfn.XLOOKUP(N71,ud_water_structure_type[lookupValue],ud_water_structure_type[lookupKey],"ERROR"),""), "")</f>
        <v/>
      </c>
      <c r="Q71" s="3" t="str">
        <f>IF($A71="ADD",IF(NOT(ISBLANK(P71)),_xlfn.XLOOKUP(P71,water_structure_material[lookupValue],water_structure_material[lookupKey],"ERROR"),""), "")</f>
        <v/>
      </c>
      <c r="R71" s="8"/>
      <c r="S71" s="4" t="str">
        <f t="shared" ca="1" si="0"/>
        <v/>
      </c>
      <c r="T71" s="4"/>
      <c r="U71" s="3" t="str">
        <f t="shared" si="1"/>
        <v/>
      </c>
      <c r="V71" s="3" t="str">
        <f>IF($A71="","",IF((AND($A71="ADD",OR(U71="",U71="In Use"))),"5",(_xlfn.XLOOKUP(U71,ud_asset_status[lookupValue],ud_asset_status[lookupKey],""))))</f>
        <v/>
      </c>
      <c r="W71" s="8"/>
      <c r="Y71" s="3" t="str">
        <f>IF($A71="ADD",IF(NOT(ISBLANK(X71)),_xlfn.XLOOKUP(X71,ar_replace_reason[lookupValue],ar_replace_reason[lookupKey],"ERROR"),""), "")</f>
        <v/>
      </c>
      <c r="Z71" s="3" t="str">
        <f t="shared" si="2"/>
        <v/>
      </c>
      <c r="AA71" s="3" t="str">
        <f>IF($A71="","",IF((AND($A71="ADD",OR(Z71="",Z71="Queenstown-Lakes District Council"))),"70",(_xlfn.XLOOKUP(Z71,ud_organisation_owner[lookupValue],ud_organisation_owner[lookupKey],""))))</f>
        <v/>
      </c>
      <c r="AB71" s="3" t="str">
        <f t="shared" si="3"/>
        <v/>
      </c>
      <c r="AC71" s="3" t="str">
        <f>IF($A71="","",IF((AND($A71="ADD",OR(AB71="",AB71="Queenstown-Lakes District Council"))),"70",(_xlfn.XLOOKUP(AB71,ud_organisation_owner[lookupValue],ud_organisation_owner[lookupKey],""))))</f>
        <v/>
      </c>
      <c r="AD71" s="3" t="str">
        <f t="shared" si="4"/>
        <v/>
      </c>
      <c r="AE71" s="3" t="str">
        <f>IF($A71="","",IF((AND($A71="ADD",OR(AD71="",AD71="Local Authority"))),"17",(_xlfn.XLOOKUP(AD71,ud_sub_organisation[lookupValue],ud_sub_organisation[lookupKey],""))))</f>
        <v/>
      </c>
      <c r="AG71" s="3" t="str">
        <f>IF($A71="ADD",IF(NOT(ISBLANK(AF71)),_xlfn.XLOOKUP(AF71,ud_maintenance_organisation[lookupValue],ud_maintenance_organisation[lookupKey],"ERROR"),""), "")</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6"/>
      <c r="G72" s="3" t="str">
        <f>IF($A72="ADD",IF(NOT(ISBLANK(F72)),_xlfn.XLOOKUP(F72,side[lookupValue],side[lookupKey],"ERROR"),""), "")</f>
        <v/>
      </c>
      <c r="H72" s="4"/>
      <c r="I72" s="7"/>
      <c r="K72" s="3" t="str">
        <f>IF($A72="ADD",IF(NOT(ISBLANK(J72)),_xlfn.XLOOKUP(J72,ud_stormwater_purpose[lookupValue],ud_stormwater_purpose[lookupKey],"ERROR"),""), "")</f>
        <v/>
      </c>
      <c r="M72" s="3" t="str">
        <f>IF($A72="ADD",IF(NOT(ISBLANK(L72)),_xlfn.XLOOKUP(L72,ud_construction_method[lookupValue],ud_construction_method[lookupKey],"ERROR"),""), "")</f>
        <v/>
      </c>
      <c r="O72" s="3" t="str">
        <f>IF($A72="ADD",IF(NOT(ISBLANK(N72)),_xlfn.XLOOKUP(N72,ud_water_structure_type[lookupValue],ud_water_structure_type[lookupKey],"ERROR"),""), "")</f>
        <v/>
      </c>
      <c r="Q72" s="3" t="str">
        <f>IF($A72="ADD",IF(NOT(ISBLANK(P72)),_xlfn.XLOOKUP(P72,water_structure_material[lookupValue],water_structure_material[lookupKey],"ERROR"),""), "")</f>
        <v/>
      </c>
      <c r="R72" s="8"/>
      <c r="S72" s="4" t="str">
        <f t="shared" ca="1" si="0"/>
        <v/>
      </c>
      <c r="T72" s="4"/>
      <c r="U72" s="3" t="str">
        <f t="shared" si="1"/>
        <v/>
      </c>
      <c r="V72" s="3" t="str">
        <f>IF($A72="","",IF((AND($A72="ADD",OR(U72="",U72="In Use"))),"5",(_xlfn.XLOOKUP(U72,ud_asset_status[lookupValue],ud_asset_status[lookupKey],""))))</f>
        <v/>
      </c>
      <c r="W72" s="8"/>
      <c r="Y72" s="3" t="str">
        <f>IF($A72="ADD",IF(NOT(ISBLANK(X72)),_xlfn.XLOOKUP(X72,ar_replace_reason[lookupValue],ar_replace_reason[lookupKey],"ERROR"),""), "")</f>
        <v/>
      </c>
      <c r="Z72" s="3" t="str">
        <f t="shared" si="2"/>
        <v/>
      </c>
      <c r="AA72" s="3" t="str">
        <f>IF($A72="","",IF((AND($A72="ADD",OR(Z72="",Z72="Queenstown-Lakes District Council"))),"70",(_xlfn.XLOOKUP(Z72,ud_organisation_owner[lookupValue],ud_organisation_owner[lookupKey],""))))</f>
        <v/>
      </c>
      <c r="AB72" s="3" t="str">
        <f t="shared" si="3"/>
        <v/>
      </c>
      <c r="AC72" s="3" t="str">
        <f>IF($A72="","",IF((AND($A72="ADD",OR(AB72="",AB72="Queenstown-Lakes District Council"))),"70",(_xlfn.XLOOKUP(AB72,ud_organisation_owner[lookupValue],ud_organisation_owner[lookupKey],""))))</f>
        <v/>
      </c>
      <c r="AD72" s="3" t="str">
        <f t="shared" si="4"/>
        <v/>
      </c>
      <c r="AE72" s="3" t="str">
        <f>IF($A72="","",IF((AND($A72="ADD",OR(AD72="",AD72="Local Authority"))),"17",(_xlfn.XLOOKUP(AD72,ud_sub_organisation[lookupValue],ud_sub_organisation[lookupKey],""))))</f>
        <v/>
      </c>
      <c r="AG72" s="3" t="str">
        <f>IF($A72="ADD",IF(NOT(ISBLANK(AF72)),_xlfn.XLOOKUP(AF72,ud_maintenance_organisation[lookupValue],ud_maintenance_organisation[lookupKey],"ERROR"),""), "")</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6"/>
      <c r="G73" s="3" t="str">
        <f>IF($A73="ADD",IF(NOT(ISBLANK(F73)),_xlfn.XLOOKUP(F73,side[lookupValue],side[lookupKey],"ERROR"),""), "")</f>
        <v/>
      </c>
      <c r="H73" s="4"/>
      <c r="I73" s="7"/>
      <c r="K73" s="3" t="str">
        <f>IF($A73="ADD",IF(NOT(ISBLANK(J73)),_xlfn.XLOOKUP(J73,ud_stormwater_purpose[lookupValue],ud_stormwater_purpose[lookupKey],"ERROR"),""), "")</f>
        <v/>
      </c>
      <c r="M73" s="3" t="str">
        <f>IF($A73="ADD",IF(NOT(ISBLANK(L73)),_xlfn.XLOOKUP(L73,ud_construction_method[lookupValue],ud_construction_method[lookupKey],"ERROR"),""), "")</f>
        <v/>
      </c>
      <c r="O73" s="3" t="str">
        <f>IF($A73="ADD",IF(NOT(ISBLANK(N73)),_xlfn.XLOOKUP(N73,ud_water_structure_type[lookupValue],ud_water_structure_type[lookupKey],"ERROR"),""), "")</f>
        <v/>
      </c>
      <c r="Q73" s="3" t="str">
        <f>IF($A73="ADD",IF(NOT(ISBLANK(P73)),_xlfn.XLOOKUP(P73,water_structure_material[lookupValue],water_structure_material[lookupKey],"ERROR"),""), "")</f>
        <v/>
      </c>
      <c r="R73" s="8"/>
      <c r="S73" s="4" t="str">
        <f t="shared" ca="1" si="0"/>
        <v/>
      </c>
      <c r="T73" s="4"/>
      <c r="U73" s="3" t="str">
        <f t="shared" si="1"/>
        <v/>
      </c>
      <c r="V73" s="3" t="str">
        <f>IF($A73="","",IF((AND($A73="ADD",OR(U73="",U73="In Use"))),"5",(_xlfn.XLOOKUP(U73,ud_asset_status[lookupValue],ud_asset_status[lookupKey],""))))</f>
        <v/>
      </c>
      <c r="W73" s="8"/>
      <c r="Y73" s="3" t="str">
        <f>IF($A73="ADD",IF(NOT(ISBLANK(X73)),_xlfn.XLOOKUP(X73,ar_replace_reason[lookupValue],ar_replace_reason[lookupKey],"ERROR"),""), "")</f>
        <v/>
      </c>
      <c r="Z73" s="3" t="str">
        <f t="shared" si="2"/>
        <v/>
      </c>
      <c r="AA73" s="3" t="str">
        <f>IF($A73="","",IF((AND($A73="ADD",OR(Z73="",Z73="Queenstown-Lakes District Council"))),"70",(_xlfn.XLOOKUP(Z73,ud_organisation_owner[lookupValue],ud_organisation_owner[lookupKey],""))))</f>
        <v/>
      </c>
      <c r="AB73" s="3" t="str">
        <f t="shared" si="3"/>
        <v/>
      </c>
      <c r="AC73" s="3" t="str">
        <f>IF($A73="","",IF((AND($A73="ADD",OR(AB73="",AB73="Queenstown-Lakes District Council"))),"70",(_xlfn.XLOOKUP(AB73,ud_organisation_owner[lookupValue],ud_organisation_owner[lookupKey],""))))</f>
        <v/>
      </c>
      <c r="AD73" s="3" t="str">
        <f t="shared" si="4"/>
        <v/>
      </c>
      <c r="AE73" s="3" t="str">
        <f>IF($A73="","",IF((AND($A73="ADD",OR(AD73="",AD73="Local Authority"))),"17",(_xlfn.XLOOKUP(AD73,ud_sub_organisation[lookupValue],ud_sub_organisation[lookupKey],""))))</f>
        <v/>
      </c>
      <c r="AG73" s="3" t="str">
        <f>IF($A73="ADD",IF(NOT(ISBLANK(AF73)),_xlfn.XLOOKUP(AF73,ud_maintenance_organisation[lookupValue],ud_maintenance_organisation[lookupKey],"ERROR"),""), "")</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6"/>
      <c r="G74" s="3" t="str">
        <f>IF($A74="ADD",IF(NOT(ISBLANK(F74)),_xlfn.XLOOKUP(F74,side[lookupValue],side[lookupKey],"ERROR"),""), "")</f>
        <v/>
      </c>
      <c r="H74" s="4"/>
      <c r="I74" s="7"/>
      <c r="K74" s="3" t="str">
        <f>IF($A74="ADD",IF(NOT(ISBLANK(J74)),_xlfn.XLOOKUP(J74,ud_stormwater_purpose[lookupValue],ud_stormwater_purpose[lookupKey],"ERROR"),""), "")</f>
        <v/>
      </c>
      <c r="M74" s="3" t="str">
        <f>IF($A74="ADD",IF(NOT(ISBLANK(L74)),_xlfn.XLOOKUP(L74,ud_construction_method[lookupValue],ud_construction_method[lookupKey],"ERROR"),""), "")</f>
        <v/>
      </c>
      <c r="O74" s="3" t="str">
        <f>IF($A74="ADD",IF(NOT(ISBLANK(N74)),_xlfn.XLOOKUP(N74,ud_water_structure_type[lookupValue],ud_water_structure_type[lookupKey],"ERROR"),""), "")</f>
        <v/>
      </c>
      <c r="Q74" s="3" t="str">
        <f>IF($A74="ADD",IF(NOT(ISBLANK(P74)),_xlfn.XLOOKUP(P74,water_structure_material[lookupValue],water_structure_material[lookupKey],"ERROR"),""), "")</f>
        <v/>
      </c>
      <c r="R74" s="8"/>
      <c r="S74" s="4" t="str">
        <f t="shared" ca="1" si="0"/>
        <v/>
      </c>
      <c r="T74" s="4"/>
      <c r="U74" s="3" t="str">
        <f t="shared" si="1"/>
        <v/>
      </c>
      <c r="V74" s="3" t="str">
        <f>IF($A74="","",IF((AND($A74="ADD",OR(U74="",U74="In Use"))),"5",(_xlfn.XLOOKUP(U74,ud_asset_status[lookupValue],ud_asset_status[lookupKey],""))))</f>
        <v/>
      </c>
      <c r="W74" s="8"/>
      <c r="Y74" s="3" t="str">
        <f>IF($A74="ADD",IF(NOT(ISBLANK(X74)),_xlfn.XLOOKUP(X74,ar_replace_reason[lookupValue],ar_replace_reason[lookupKey],"ERROR"),""), "")</f>
        <v/>
      </c>
      <c r="Z74" s="3" t="str">
        <f t="shared" si="2"/>
        <v/>
      </c>
      <c r="AA74" s="3" t="str">
        <f>IF($A74="","",IF((AND($A74="ADD",OR(Z74="",Z74="Queenstown-Lakes District Council"))),"70",(_xlfn.XLOOKUP(Z74,ud_organisation_owner[lookupValue],ud_organisation_owner[lookupKey],""))))</f>
        <v/>
      </c>
      <c r="AB74" s="3" t="str">
        <f t="shared" si="3"/>
        <v/>
      </c>
      <c r="AC74" s="3" t="str">
        <f>IF($A74="","",IF((AND($A74="ADD",OR(AB74="",AB74="Queenstown-Lakes District Council"))),"70",(_xlfn.XLOOKUP(AB74,ud_organisation_owner[lookupValue],ud_organisation_owner[lookupKey],""))))</f>
        <v/>
      </c>
      <c r="AD74" s="3" t="str">
        <f t="shared" si="4"/>
        <v/>
      </c>
      <c r="AE74" s="3" t="str">
        <f>IF($A74="","",IF((AND($A74="ADD",OR(AD74="",AD74="Local Authority"))),"17",(_xlfn.XLOOKUP(AD74,ud_sub_organisation[lookupValue],ud_sub_organisation[lookupKey],""))))</f>
        <v/>
      </c>
      <c r="AG74" s="3" t="str">
        <f>IF($A74="ADD",IF(NOT(ISBLANK(AF74)),_xlfn.XLOOKUP(AF74,ud_maintenance_organisation[lookupValue],ud_maintenance_organisation[lookupKey],"ERROR"),""), "")</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6"/>
      <c r="G75" s="3" t="str">
        <f>IF($A75="ADD",IF(NOT(ISBLANK(F75)),_xlfn.XLOOKUP(F75,side[lookupValue],side[lookupKey],"ERROR"),""), "")</f>
        <v/>
      </c>
      <c r="H75" s="4"/>
      <c r="I75" s="7"/>
      <c r="K75" s="3" t="str">
        <f>IF($A75="ADD",IF(NOT(ISBLANK(J75)),_xlfn.XLOOKUP(J75,ud_stormwater_purpose[lookupValue],ud_stormwater_purpose[lookupKey],"ERROR"),""), "")</f>
        <v/>
      </c>
      <c r="M75" s="3" t="str">
        <f>IF($A75="ADD",IF(NOT(ISBLANK(L75)),_xlfn.XLOOKUP(L75,ud_construction_method[lookupValue],ud_construction_method[lookupKey],"ERROR"),""), "")</f>
        <v/>
      </c>
      <c r="O75" s="3" t="str">
        <f>IF($A75="ADD",IF(NOT(ISBLANK(N75)),_xlfn.XLOOKUP(N75,ud_water_structure_type[lookupValue],ud_water_structure_type[lookupKey],"ERROR"),""), "")</f>
        <v/>
      </c>
      <c r="Q75" s="3" t="str">
        <f>IF($A75="ADD",IF(NOT(ISBLANK(P75)),_xlfn.XLOOKUP(P75,water_structure_material[lookupValue],water_structure_material[lookupKey],"ERROR"),""), "")</f>
        <v/>
      </c>
      <c r="R75" s="8"/>
      <c r="S75" s="4" t="str">
        <f t="shared" ref="S75:S138" ca="1" si="10">IF(R75&lt;&gt;"", DATEDIF(R75, TODAY(),"Y"),"")</f>
        <v/>
      </c>
      <c r="T75" s="4"/>
      <c r="U75" s="3" t="str">
        <f t="shared" ref="U75:U138" si="11">IF($A75="ADD","In Use","")</f>
        <v/>
      </c>
      <c r="V75" s="3" t="str">
        <f>IF($A75="","",IF((AND($A75="ADD",OR(U75="",U75="In Use"))),"5",(_xlfn.XLOOKUP(U75,ud_asset_status[lookupValue],ud_asset_status[lookupKey],""))))</f>
        <v/>
      </c>
      <c r="W75" s="8"/>
      <c r="Y75" s="3" t="str">
        <f>IF($A75="ADD",IF(NOT(ISBLANK(X75)),_xlfn.XLOOKUP(X75,ar_replace_reason[lookupValue],ar_replace_reason[lookupKey],"ERROR"),""), "")</f>
        <v/>
      </c>
      <c r="Z75" s="3" t="str">
        <f t="shared" ref="Z75:Z138" si="12">IF($A75="ADD","Queenstown-Lakes District Council","")</f>
        <v/>
      </c>
      <c r="AA75" s="3" t="str">
        <f>IF($A75="","",IF((AND($A75="ADD",OR(Z75="",Z75="Queenstown-Lakes District Council"))),"70",(_xlfn.XLOOKUP(Z75,ud_organisation_owner[lookupValue],ud_organisation_owner[lookupKey],""))))</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IF($A75="ADD","Local Authority","")</f>
        <v/>
      </c>
      <c r="AE75" s="3" t="str">
        <f>IF($A75="","",IF((AND($A75="ADD",OR(AD75="",AD75="Local Authority"))),"17",(_xlfn.XLOOKUP(AD75,ud_sub_organisation[lookupValue],ud_sub_organisation[lookupKey],""))))</f>
        <v/>
      </c>
      <c r="AG75" s="3" t="str">
        <f>IF($A75="ADD",IF(NOT(ISBLANK(AF75)),_xlfn.XLOOKUP(AF75,ud_maintenance_organisation[lookupValue],ud_maintenance_organisation[lookupKey],"ERROR"),""), "")</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IF(R75&lt;&gt;"",R75,"")</f>
        <v/>
      </c>
      <c r="AP75" s="9"/>
    </row>
    <row r="76" spans="2:42" x14ac:dyDescent="0.25">
      <c r="B76" s="4"/>
      <c r="D76" s="3" t="str">
        <f>IF($A76="ADD",IF(NOT(ISBLANK(C76)),_xlfn.XLOOKUP(C76,roadnames[lookupValue],roadnames[lookupKey],"ERROR"),""), "")</f>
        <v/>
      </c>
      <c r="E76" s="6"/>
      <c r="G76" s="3" t="str">
        <f>IF($A76="ADD",IF(NOT(ISBLANK(F76)),_xlfn.XLOOKUP(F76,side[lookupValue],side[lookupKey],"ERROR"),""), "")</f>
        <v/>
      </c>
      <c r="H76" s="4"/>
      <c r="I76" s="7"/>
      <c r="K76" s="3" t="str">
        <f>IF($A76="ADD",IF(NOT(ISBLANK(J76)),_xlfn.XLOOKUP(J76,ud_stormwater_purpose[lookupValue],ud_stormwater_purpose[lookupKey],"ERROR"),""), "")</f>
        <v/>
      </c>
      <c r="M76" s="3" t="str">
        <f>IF($A76="ADD",IF(NOT(ISBLANK(L76)),_xlfn.XLOOKUP(L76,ud_construction_method[lookupValue],ud_construction_method[lookupKey],"ERROR"),""), "")</f>
        <v/>
      </c>
      <c r="O76" s="3" t="str">
        <f>IF($A76="ADD",IF(NOT(ISBLANK(N76)),_xlfn.XLOOKUP(N76,ud_water_structure_type[lookupValue],ud_water_structure_type[lookupKey],"ERROR"),""), "")</f>
        <v/>
      </c>
      <c r="Q76" s="3" t="str">
        <f>IF($A76="ADD",IF(NOT(ISBLANK(P76)),_xlfn.XLOOKUP(P76,water_structure_material[lookupValue],water_structure_material[lookupKey],"ERROR"),""), "")</f>
        <v/>
      </c>
      <c r="R76" s="8"/>
      <c r="S76" s="4" t="str">
        <f t="shared" ca="1" si="10"/>
        <v/>
      </c>
      <c r="T76" s="4"/>
      <c r="U76" s="3" t="str">
        <f t="shared" si="11"/>
        <v/>
      </c>
      <c r="V76" s="3" t="str">
        <f>IF($A76="","",IF((AND($A76="ADD",OR(U76="",U76="In Use"))),"5",(_xlfn.XLOOKUP(U76,ud_asset_status[lookupValue],ud_asset_status[lookupKey],""))))</f>
        <v/>
      </c>
      <c r="W76" s="8"/>
      <c r="Y76" s="3" t="str">
        <f>IF($A76="ADD",IF(NOT(ISBLANK(X76)),_xlfn.XLOOKUP(X76,ar_replace_reason[lookupValue],ar_replace_reason[lookupKey],"ERROR"),""), "")</f>
        <v/>
      </c>
      <c r="Z76" s="3" t="str">
        <f t="shared" si="12"/>
        <v/>
      </c>
      <c r="AA76" s="3" t="str">
        <f>IF($A76="","",IF((AND($A76="ADD",OR(Z76="",Z76="Queenstown-Lakes District Council"))),"70",(_xlfn.XLOOKUP(Z76,ud_organisation_owner[lookupValue],ud_organisation_owner[lookupKey],""))))</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IF($A76="","",IF((AND($A76="ADD",OR(AD76="",AD76="Local Authority"))),"17",(_xlfn.XLOOKUP(AD76,ud_sub_organisation[lookupValue],ud_sub_organisation[lookupKey],""))))</f>
        <v/>
      </c>
      <c r="AG76" s="3" t="str">
        <f>IF($A76="ADD",IF(NOT(ISBLANK(AF76)),_xlfn.XLOOKUP(AF76,ud_maintenance_organisation[lookupValue],ud_maintenance_organisation[lookupKey],"ERROR"),""), "")</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6"/>
      <c r="G77" s="3" t="str">
        <f>IF($A77="ADD",IF(NOT(ISBLANK(F77)),_xlfn.XLOOKUP(F77,side[lookupValue],side[lookupKey],"ERROR"),""), "")</f>
        <v/>
      </c>
      <c r="H77" s="4"/>
      <c r="I77" s="7"/>
      <c r="K77" s="3" t="str">
        <f>IF($A77="ADD",IF(NOT(ISBLANK(J77)),_xlfn.XLOOKUP(J77,ud_stormwater_purpose[lookupValue],ud_stormwater_purpose[lookupKey],"ERROR"),""), "")</f>
        <v/>
      </c>
      <c r="M77" s="3" t="str">
        <f>IF($A77="ADD",IF(NOT(ISBLANK(L77)),_xlfn.XLOOKUP(L77,ud_construction_method[lookupValue],ud_construction_method[lookupKey],"ERROR"),""), "")</f>
        <v/>
      </c>
      <c r="O77" s="3" t="str">
        <f>IF($A77="ADD",IF(NOT(ISBLANK(N77)),_xlfn.XLOOKUP(N77,ud_water_structure_type[lookupValue],ud_water_structure_type[lookupKey],"ERROR"),""), "")</f>
        <v/>
      </c>
      <c r="Q77" s="3" t="str">
        <f>IF($A77="ADD",IF(NOT(ISBLANK(P77)),_xlfn.XLOOKUP(P77,water_structure_material[lookupValue],water_structure_material[lookupKey],"ERROR"),""), "")</f>
        <v/>
      </c>
      <c r="R77" s="8"/>
      <c r="S77" s="4" t="str">
        <f t="shared" ca="1" si="10"/>
        <v/>
      </c>
      <c r="T77" s="4"/>
      <c r="U77" s="3" t="str">
        <f t="shared" si="11"/>
        <v/>
      </c>
      <c r="V77" s="3" t="str">
        <f>IF($A77="","",IF((AND($A77="ADD",OR(U77="",U77="In Use"))),"5",(_xlfn.XLOOKUP(U77,ud_asset_status[lookupValue],ud_asset_status[lookupKey],""))))</f>
        <v/>
      </c>
      <c r="W77" s="8"/>
      <c r="Y77" s="3" t="str">
        <f>IF($A77="ADD",IF(NOT(ISBLANK(X77)),_xlfn.XLOOKUP(X77,ar_replace_reason[lookupValue],ar_replace_reason[lookupKey],"ERROR"),""), "")</f>
        <v/>
      </c>
      <c r="Z77" s="3" t="str">
        <f t="shared" si="12"/>
        <v/>
      </c>
      <c r="AA77" s="3" t="str">
        <f>IF($A77="","",IF((AND($A77="ADD",OR(Z77="",Z77="Queenstown-Lakes District Council"))),"70",(_xlfn.XLOOKUP(Z77,ud_organisation_owner[lookupValue],ud_organisation_owner[lookupKey],""))))</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IF($A77="","",IF((AND($A77="ADD",OR(AD77="",AD77="Local Authority"))),"17",(_xlfn.XLOOKUP(AD77,ud_sub_organisation[lookupValue],ud_sub_organisation[lookupKey],""))))</f>
        <v/>
      </c>
      <c r="AG77" s="3" t="str">
        <f>IF($A77="ADD",IF(NOT(ISBLANK(AF77)),_xlfn.XLOOKUP(AF77,ud_maintenance_organisation[lookupValue],ud_maintenance_organisation[lookupKey],"ERROR"),""), "")</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6"/>
      <c r="G78" s="3" t="str">
        <f>IF($A78="ADD",IF(NOT(ISBLANK(F78)),_xlfn.XLOOKUP(F78,side[lookupValue],side[lookupKey],"ERROR"),""), "")</f>
        <v/>
      </c>
      <c r="H78" s="4"/>
      <c r="I78" s="7"/>
      <c r="K78" s="3" t="str">
        <f>IF($A78="ADD",IF(NOT(ISBLANK(J78)),_xlfn.XLOOKUP(J78,ud_stormwater_purpose[lookupValue],ud_stormwater_purpose[lookupKey],"ERROR"),""), "")</f>
        <v/>
      </c>
      <c r="M78" s="3" t="str">
        <f>IF($A78="ADD",IF(NOT(ISBLANK(L78)),_xlfn.XLOOKUP(L78,ud_construction_method[lookupValue],ud_construction_method[lookupKey],"ERROR"),""), "")</f>
        <v/>
      </c>
      <c r="O78" s="3" t="str">
        <f>IF($A78="ADD",IF(NOT(ISBLANK(N78)),_xlfn.XLOOKUP(N78,ud_water_structure_type[lookupValue],ud_water_structure_type[lookupKey],"ERROR"),""), "")</f>
        <v/>
      </c>
      <c r="Q78" s="3" t="str">
        <f>IF($A78="ADD",IF(NOT(ISBLANK(P78)),_xlfn.XLOOKUP(P78,water_structure_material[lookupValue],water_structure_material[lookupKey],"ERROR"),""), "")</f>
        <v/>
      </c>
      <c r="R78" s="8"/>
      <c r="S78" s="4" t="str">
        <f t="shared" ca="1" si="10"/>
        <v/>
      </c>
      <c r="T78" s="4"/>
      <c r="U78" s="3" t="str">
        <f t="shared" si="11"/>
        <v/>
      </c>
      <c r="V78" s="3" t="str">
        <f>IF($A78="","",IF((AND($A78="ADD",OR(U78="",U78="In Use"))),"5",(_xlfn.XLOOKUP(U78,ud_asset_status[lookupValue],ud_asset_status[lookupKey],""))))</f>
        <v/>
      </c>
      <c r="W78" s="8"/>
      <c r="Y78" s="3" t="str">
        <f>IF($A78="ADD",IF(NOT(ISBLANK(X78)),_xlfn.XLOOKUP(X78,ar_replace_reason[lookupValue],ar_replace_reason[lookupKey],"ERROR"),""), "")</f>
        <v/>
      </c>
      <c r="Z78" s="3" t="str">
        <f t="shared" si="12"/>
        <v/>
      </c>
      <c r="AA78" s="3" t="str">
        <f>IF($A78="","",IF((AND($A78="ADD",OR(Z78="",Z78="Queenstown-Lakes District Council"))),"70",(_xlfn.XLOOKUP(Z78,ud_organisation_owner[lookupValue],ud_organisation_owner[lookupKey],""))))</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IF($A78="","",IF((AND($A78="ADD",OR(AD78="",AD78="Local Authority"))),"17",(_xlfn.XLOOKUP(AD78,ud_sub_organisation[lookupValue],ud_sub_organisation[lookupKey],""))))</f>
        <v/>
      </c>
      <c r="AG78" s="3" t="str">
        <f>IF($A78="ADD",IF(NOT(ISBLANK(AF78)),_xlfn.XLOOKUP(AF78,ud_maintenance_organisation[lookupValue],ud_maintenance_organisation[lookupKey],"ERROR"),""), "")</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6"/>
      <c r="G79" s="3" t="str">
        <f>IF($A79="ADD",IF(NOT(ISBLANK(F79)),_xlfn.XLOOKUP(F79,side[lookupValue],side[lookupKey],"ERROR"),""), "")</f>
        <v/>
      </c>
      <c r="H79" s="4"/>
      <c r="I79" s="7"/>
      <c r="K79" s="3" t="str">
        <f>IF($A79="ADD",IF(NOT(ISBLANK(J79)),_xlfn.XLOOKUP(J79,ud_stormwater_purpose[lookupValue],ud_stormwater_purpose[lookupKey],"ERROR"),""), "")</f>
        <v/>
      </c>
      <c r="M79" s="3" t="str">
        <f>IF($A79="ADD",IF(NOT(ISBLANK(L79)),_xlfn.XLOOKUP(L79,ud_construction_method[lookupValue],ud_construction_method[lookupKey],"ERROR"),""), "")</f>
        <v/>
      </c>
      <c r="O79" s="3" t="str">
        <f>IF($A79="ADD",IF(NOT(ISBLANK(N79)),_xlfn.XLOOKUP(N79,ud_water_structure_type[lookupValue],ud_water_structure_type[lookupKey],"ERROR"),""), "")</f>
        <v/>
      </c>
      <c r="Q79" s="3" t="str">
        <f>IF($A79="ADD",IF(NOT(ISBLANK(P79)),_xlfn.XLOOKUP(P79,water_structure_material[lookupValue],water_structure_material[lookupKey],"ERROR"),""), "")</f>
        <v/>
      </c>
      <c r="R79" s="8"/>
      <c r="S79" s="4" t="str">
        <f t="shared" ca="1" si="10"/>
        <v/>
      </c>
      <c r="T79" s="4"/>
      <c r="U79" s="3" t="str">
        <f t="shared" si="11"/>
        <v/>
      </c>
      <c r="V79" s="3" t="str">
        <f>IF($A79="","",IF((AND($A79="ADD",OR(U79="",U79="In Use"))),"5",(_xlfn.XLOOKUP(U79,ud_asset_status[lookupValue],ud_asset_status[lookupKey],""))))</f>
        <v/>
      </c>
      <c r="W79" s="8"/>
      <c r="Y79" s="3" t="str">
        <f>IF($A79="ADD",IF(NOT(ISBLANK(X79)),_xlfn.XLOOKUP(X79,ar_replace_reason[lookupValue],ar_replace_reason[lookupKey],"ERROR"),""), "")</f>
        <v/>
      </c>
      <c r="Z79" s="3" t="str">
        <f t="shared" si="12"/>
        <v/>
      </c>
      <c r="AA79" s="3" t="str">
        <f>IF($A79="","",IF((AND($A79="ADD",OR(Z79="",Z79="Queenstown-Lakes District Council"))),"70",(_xlfn.XLOOKUP(Z79,ud_organisation_owner[lookupValue],ud_organisation_owner[lookupKey],""))))</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IF($A79="","",IF((AND($A79="ADD",OR(AD79="",AD79="Local Authority"))),"17",(_xlfn.XLOOKUP(AD79,ud_sub_organisation[lookupValue],ud_sub_organisation[lookupKey],""))))</f>
        <v/>
      </c>
      <c r="AG79" s="3" t="str">
        <f>IF($A79="ADD",IF(NOT(ISBLANK(AF79)),_xlfn.XLOOKUP(AF79,ud_maintenance_organisation[lookupValue],ud_maintenance_organisation[lookupKey],"ERROR"),""), "")</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6"/>
      <c r="G80" s="3" t="str">
        <f>IF($A80="ADD",IF(NOT(ISBLANK(F80)),_xlfn.XLOOKUP(F80,side[lookupValue],side[lookupKey],"ERROR"),""), "")</f>
        <v/>
      </c>
      <c r="H80" s="4"/>
      <c r="I80" s="7"/>
      <c r="K80" s="3" t="str">
        <f>IF($A80="ADD",IF(NOT(ISBLANK(J80)),_xlfn.XLOOKUP(J80,ud_stormwater_purpose[lookupValue],ud_stormwater_purpose[lookupKey],"ERROR"),""), "")</f>
        <v/>
      </c>
      <c r="M80" s="3" t="str">
        <f>IF($A80="ADD",IF(NOT(ISBLANK(L80)),_xlfn.XLOOKUP(L80,ud_construction_method[lookupValue],ud_construction_method[lookupKey],"ERROR"),""), "")</f>
        <v/>
      </c>
      <c r="O80" s="3" t="str">
        <f>IF($A80="ADD",IF(NOT(ISBLANK(N80)),_xlfn.XLOOKUP(N80,ud_water_structure_type[lookupValue],ud_water_structure_type[lookupKey],"ERROR"),""), "")</f>
        <v/>
      </c>
      <c r="Q80" s="3" t="str">
        <f>IF($A80="ADD",IF(NOT(ISBLANK(P80)),_xlfn.XLOOKUP(P80,water_structure_material[lookupValue],water_structure_material[lookupKey],"ERROR"),""), "")</f>
        <v/>
      </c>
      <c r="R80" s="8"/>
      <c r="S80" s="4" t="str">
        <f t="shared" ca="1" si="10"/>
        <v/>
      </c>
      <c r="T80" s="4"/>
      <c r="U80" s="3" t="str">
        <f t="shared" si="11"/>
        <v/>
      </c>
      <c r="V80" s="3" t="str">
        <f>IF($A80="","",IF((AND($A80="ADD",OR(U80="",U80="In Use"))),"5",(_xlfn.XLOOKUP(U80,ud_asset_status[lookupValue],ud_asset_status[lookupKey],""))))</f>
        <v/>
      </c>
      <c r="W80" s="8"/>
      <c r="Y80" s="3" t="str">
        <f>IF($A80="ADD",IF(NOT(ISBLANK(X80)),_xlfn.XLOOKUP(X80,ar_replace_reason[lookupValue],ar_replace_reason[lookupKey],"ERROR"),""), "")</f>
        <v/>
      </c>
      <c r="Z80" s="3" t="str">
        <f t="shared" si="12"/>
        <v/>
      </c>
      <c r="AA80" s="3" t="str">
        <f>IF($A80="","",IF((AND($A80="ADD",OR(Z80="",Z80="Queenstown-Lakes District Council"))),"70",(_xlfn.XLOOKUP(Z80,ud_organisation_owner[lookupValue],ud_organisation_owner[lookupKey],""))))</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IF($A80="","",IF((AND($A80="ADD",OR(AD80="",AD80="Local Authority"))),"17",(_xlfn.XLOOKUP(AD80,ud_sub_organisation[lookupValue],ud_sub_organisation[lookupKey],""))))</f>
        <v/>
      </c>
      <c r="AG80" s="3" t="str">
        <f>IF($A80="ADD",IF(NOT(ISBLANK(AF80)),_xlfn.XLOOKUP(AF80,ud_maintenance_organisation[lookupValue],ud_maintenance_organisation[lookupKey],"ERROR"),""), "")</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6"/>
      <c r="G81" s="3" t="str">
        <f>IF($A81="ADD",IF(NOT(ISBLANK(F81)),_xlfn.XLOOKUP(F81,side[lookupValue],side[lookupKey],"ERROR"),""), "")</f>
        <v/>
      </c>
      <c r="H81" s="4"/>
      <c r="I81" s="7"/>
      <c r="K81" s="3" t="str">
        <f>IF($A81="ADD",IF(NOT(ISBLANK(J81)),_xlfn.XLOOKUP(J81,ud_stormwater_purpose[lookupValue],ud_stormwater_purpose[lookupKey],"ERROR"),""), "")</f>
        <v/>
      </c>
      <c r="M81" s="3" t="str">
        <f>IF($A81="ADD",IF(NOT(ISBLANK(L81)),_xlfn.XLOOKUP(L81,ud_construction_method[lookupValue],ud_construction_method[lookupKey],"ERROR"),""), "")</f>
        <v/>
      </c>
      <c r="O81" s="3" t="str">
        <f>IF($A81="ADD",IF(NOT(ISBLANK(N81)),_xlfn.XLOOKUP(N81,ud_water_structure_type[lookupValue],ud_water_structure_type[lookupKey],"ERROR"),""), "")</f>
        <v/>
      </c>
      <c r="Q81" s="3" t="str">
        <f>IF($A81="ADD",IF(NOT(ISBLANK(P81)),_xlfn.XLOOKUP(P81,water_structure_material[lookupValue],water_structure_material[lookupKey],"ERROR"),""), "")</f>
        <v/>
      </c>
      <c r="R81" s="8"/>
      <c r="S81" s="4" t="str">
        <f t="shared" ca="1" si="10"/>
        <v/>
      </c>
      <c r="T81" s="4"/>
      <c r="U81" s="3" t="str">
        <f t="shared" si="11"/>
        <v/>
      </c>
      <c r="V81" s="3" t="str">
        <f>IF($A81="","",IF((AND($A81="ADD",OR(U81="",U81="In Use"))),"5",(_xlfn.XLOOKUP(U81,ud_asset_status[lookupValue],ud_asset_status[lookupKey],""))))</f>
        <v/>
      </c>
      <c r="W81" s="8"/>
      <c r="Y81" s="3" t="str">
        <f>IF($A81="ADD",IF(NOT(ISBLANK(X81)),_xlfn.XLOOKUP(X81,ar_replace_reason[lookupValue],ar_replace_reason[lookupKey],"ERROR"),""), "")</f>
        <v/>
      </c>
      <c r="Z81" s="3" t="str">
        <f t="shared" si="12"/>
        <v/>
      </c>
      <c r="AA81" s="3" t="str">
        <f>IF($A81="","",IF((AND($A81="ADD",OR(Z81="",Z81="Queenstown-Lakes District Council"))),"70",(_xlfn.XLOOKUP(Z81,ud_organisation_owner[lookupValue],ud_organisation_owner[lookupKey],""))))</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IF($A81="","",IF((AND($A81="ADD",OR(AD81="",AD81="Local Authority"))),"17",(_xlfn.XLOOKUP(AD81,ud_sub_organisation[lookupValue],ud_sub_organisation[lookupKey],""))))</f>
        <v/>
      </c>
      <c r="AG81" s="3" t="str">
        <f>IF($A81="ADD",IF(NOT(ISBLANK(AF81)),_xlfn.XLOOKUP(AF81,ud_maintenance_organisation[lookupValue],ud_maintenance_organisation[lookupKey],"ERROR"),""), "")</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6"/>
      <c r="G82" s="3" t="str">
        <f>IF($A82="ADD",IF(NOT(ISBLANK(F82)),_xlfn.XLOOKUP(F82,side[lookupValue],side[lookupKey],"ERROR"),""), "")</f>
        <v/>
      </c>
      <c r="H82" s="4"/>
      <c r="I82" s="7"/>
      <c r="K82" s="3" t="str">
        <f>IF($A82="ADD",IF(NOT(ISBLANK(J82)),_xlfn.XLOOKUP(J82,ud_stormwater_purpose[lookupValue],ud_stormwater_purpose[lookupKey],"ERROR"),""), "")</f>
        <v/>
      </c>
      <c r="M82" s="3" t="str">
        <f>IF($A82="ADD",IF(NOT(ISBLANK(L82)),_xlfn.XLOOKUP(L82,ud_construction_method[lookupValue],ud_construction_method[lookupKey],"ERROR"),""), "")</f>
        <v/>
      </c>
      <c r="O82" s="3" t="str">
        <f>IF($A82="ADD",IF(NOT(ISBLANK(N82)),_xlfn.XLOOKUP(N82,ud_water_structure_type[lookupValue],ud_water_structure_type[lookupKey],"ERROR"),""), "")</f>
        <v/>
      </c>
      <c r="Q82" s="3" t="str">
        <f>IF($A82="ADD",IF(NOT(ISBLANK(P82)),_xlfn.XLOOKUP(P82,water_structure_material[lookupValue],water_structure_material[lookupKey],"ERROR"),""), "")</f>
        <v/>
      </c>
      <c r="R82" s="8"/>
      <c r="S82" s="4" t="str">
        <f t="shared" ca="1" si="10"/>
        <v/>
      </c>
      <c r="T82" s="4"/>
      <c r="U82" s="3" t="str">
        <f t="shared" si="11"/>
        <v/>
      </c>
      <c r="V82" s="3" t="str">
        <f>IF($A82="","",IF((AND($A82="ADD",OR(U82="",U82="In Use"))),"5",(_xlfn.XLOOKUP(U82,ud_asset_status[lookupValue],ud_asset_status[lookupKey],""))))</f>
        <v/>
      </c>
      <c r="W82" s="8"/>
      <c r="Y82" s="3" t="str">
        <f>IF($A82="ADD",IF(NOT(ISBLANK(X82)),_xlfn.XLOOKUP(X82,ar_replace_reason[lookupValue],ar_replace_reason[lookupKey],"ERROR"),""), "")</f>
        <v/>
      </c>
      <c r="Z82" s="3" t="str">
        <f t="shared" si="12"/>
        <v/>
      </c>
      <c r="AA82" s="3" t="str">
        <f>IF($A82="","",IF((AND($A82="ADD",OR(Z82="",Z82="Queenstown-Lakes District Council"))),"70",(_xlfn.XLOOKUP(Z82,ud_organisation_owner[lookupValue],ud_organisation_owner[lookupKey],""))))</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IF($A82="","",IF((AND($A82="ADD",OR(AD82="",AD82="Local Authority"))),"17",(_xlfn.XLOOKUP(AD82,ud_sub_organisation[lookupValue],ud_sub_organisation[lookupKey],""))))</f>
        <v/>
      </c>
      <c r="AG82" s="3" t="str">
        <f>IF($A82="ADD",IF(NOT(ISBLANK(AF82)),_xlfn.XLOOKUP(AF82,ud_maintenance_organisation[lookupValue],ud_maintenance_organisation[lookupKey],"ERROR"),""), "")</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6"/>
      <c r="G83" s="3" t="str">
        <f>IF($A83="ADD",IF(NOT(ISBLANK(F83)),_xlfn.XLOOKUP(F83,side[lookupValue],side[lookupKey],"ERROR"),""), "")</f>
        <v/>
      </c>
      <c r="H83" s="4"/>
      <c r="I83" s="7"/>
      <c r="K83" s="3" t="str">
        <f>IF($A83="ADD",IF(NOT(ISBLANK(J83)),_xlfn.XLOOKUP(J83,ud_stormwater_purpose[lookupValue],ud_stormwater_purpose[lookupKey],"ERROR"),""), "")</f>
        <v/>
      </c>
      <c r="M83" s="3" t="str">
        <f>IF($A83="ADD",IF(NOT(ISBLANK(L83)),_xlfn.XLOOKUP(L83,ud_construction_method[lookupValue],ud_construction_method[lookupKey],"ERROR"),""), "")</f>
        <v/>
      </c>
      <c r="O83" s="3" t="str">
        <f>IF($A83="ADD",IF(NOT(ISBLANK(N83)),_xlfn.XLOOKUP(N83,ud_water_structure_type[lookupValue],ud_water_structure_type[lookupKey],"ERROR"),""), "")</f>
        <v/>
      </c>
      <c r="Q83" s="3" t="str">
        <f>IF($A83="ADD",IF(NOT(ISBLANK(P83)),_xlfn.XLOOKUP(P83,water_structure_material[lookupValue],water_structure_material[lookupKey],"ERROR"),""), "")</f>
        <v/>
      </c>
      <c r="R83" s="8"/>
      <c r="S83" s="4" t="str">
        <f t="shared" ca="1" si="10"/>
        <v/>
      </c>
      <c r="T83" s="4"/>
      <c r="U83" s="3" t="str">
        <f t="shared" si="11"/>
        <v/>
      </c>
      <c r="V83" s="3" t="str">
        <f>IF($A83="","",IF((AND($A83="ADD",OR(U83="",U83="In Use"))),"5",(_xlfn.XLOOKUP(U83,ud_asset_status[lookupValue],ud_asset_status[lookupKey],""))))</f>
        <v/>
      </c>
      <c r="W83" s="8"/>
      <c r="Y83" s="3" t="str">
        <f>IF($A83="ADD",IF(NOT(ISBLANK(X83)),_xlfn.XLOOKUP(X83,ar_replace_reason[lookupValue],ar_replace_reason[lookupKey],"ERROR"),""), "")</f>
        <v/>
      </c>
      <c r="Z83" s="3" t="str">
        <f t="shared" si="12"/>
        <v/>
      </c>
      <c r="AA83" s="3" t="str">
        <f>IF($A83="","",IF((AND($A83="ADD",OR(Z83="",Z83="Queenstown-Lakes District Council"))),"70",(_xlfn.XLOOKUP(Z83,ud_organisation_owner[lookupValue],ud_organisation_owner[lookupKey],""))))</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IF($A83="","",IF((AND($A83="ADD",OR(AD83="",AD83="Local Authority"))),"17",(_xlfn.XLOOKUP(AD83,ud_sub_organisation[lookupValue],ud_sub_organisation[lookupKey],""))))</f>
        <v/>
      </c>
      <c r="AG83" s="3" t="str">
        <f>IF($A83="ADD",IF(NOT(ISBLANK(AF83)),_xlfn.XLOOKUP(AF83,ud_maintenance_organisation[lookupValue],ud_maintenance_organisation[lookupKey],"ERROR"),""), "")</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6"/>
      <c r="G84" s="3" t="str">
        <f>IF($A84="ADD",IF(NOT(ISBLANK(F84)),_xlfn.XLOOKUP(F84,side[lookupValue],side[lookupKey],"ERROR"),""), "")</f>
        <v/>
      </c>
      <c r="H84" s="4"/>
      <c r="I84" s="7"/>
      <c r="K84" s="3" t="str">
        <f>IF($A84="ADD",IF(NOT(ISBLANK(J84)),_xlfn.XLOOKUP(J84,ud_stormwater_purpose[lookupValue],ud_stormwater_purpose[lookupKey],"ERROR"),""), "")</f>
        <v/>
      </c>
      <c r="M84" s="3" t="str">
        <f>IF($A84="ADD",IF(NOT(ISBLANK(L84)),_xlfn.XLOOKUP(L84,ud_construction_method[lookupValue],ud_construction_method[lookupKey],"ERROR"),""), "")</f>
        <v/>
      </c>
      <c r="O84" s="3" t="str">
        <f>IF($A84="ADD",IF(NOT(ISBLANK(N84)),_xlfn.XLOOKUP(N84,ud_water_structure_type[lookupValue],ud_water_structure_type[lookupKey],"ERROR"),""), "")</f>
        <v/>
      </c>
      <c r="Q84" s="3" t="str">
        <f>IF($A84="ADD",IF(NOT(ISBLANK(P84)),_xlfn.XLOOKUP(P84,water_structure_material[lookupValue],water_structure_material[lookupKey],"ERROR"),""), "")</f>
        <v/>
      </c>
      <c r="R84" s="8"/>
      <c r="S84" s="4" t="str">
        <f t="shared" ca="1" si="10"/>
        <v/>
      </c>
      <c r="T84" s="4"/>
      <c r="U84" s="3" t="str">
        <f t="shared" si="11"/>
        <v/>
      </c>
      <c r="V84" s="3" t="str">
        <f>IF($A84="","",IF((AND($A84="ADD",OR(U84="",U84="In Use"))),"5",(_xlfn.XLOOKUP(U84,ud_asset_status[lookupValue],ud_asset_status[lookupKey],""))))</f>
        <v/>
      </c>
      <c r="W84" s="8"/>
      <c r="Y84" s="3" t="str">
        <f>IF($A84="ADD",IF(NOT(ISBLANK(X84)),_xlfn.XLOOKUP(X84,ar_replace_reason[lookupValue],ar_replace_reason[lookupKey],"ERROR"),""), "")</f>
        <v/>
      </c>
      <c r="Z84" s="3" t="str">
        <f t="shared" si="12"/>
        <v/>
      </c>
      <c r="AA84" s="3" t="str">
        <f>IF($A84="","",IF((AND($A84="ADD",OR(Z84="",Z84="Queenstown-Lakes District Council"))),"70",(_xlfn.XLOOKUP(Z84,ud_organisation_owner[lookupValue],ud_organisation_owner[lookupKey],""))))</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IF($A84="","",IF((AND($A84="ADD",OR(AD84="",AD84="Local Authority"))),"17",(_xlfn.XLOOKUP(AD84,ud_sub_organisation[lookupValue],ud_sub_organisation[lookupKey],""))))</f>
        <v/>
      </c>
      <c r="AG84" s="3" t="str">
        <f>IF($A84="ADD",IF(NOT(ISBLANK(AF84)),_xlfn.XLOOKUP(AF84,ud_maintenance_organisation[lookupValue],ud_maintenance_organisation[lookupKey],"ERROR"),""), "")</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6"/>
      <c r="G85" s="3" t="str">
        <f>IF($A85="ADD",IF(NOT(ISBLANK(F85)),_xlfn.XLOOKUP(F85,side[lookupValue],side[lookupKey],"ERROR"),""), "")</f>
        <v/>
      </c>
      <c r="H85" s="4"/>
      <c r="I85" s="7"/>
      <c r="K85" s="3" t="str">
        <f>IF($A85="ADD",IF(NOT(ISBLANK(J85)),_xlfn.XLOOKUP(J85,ud_stormwater_purpose[lookupValue],ud_stormwater_purpose[lookupKey],"ERROR"),""), "")</f>
        <v/>
      </c>
      <c r="M85" s="3" t="str">
        <f>IF($A85="ADD",IF(NOT(ISBLANK(L85)),_xlfn.XLOOKUP(L85,ud_construction_method[lookupValue],ud_construction_method[lookupKey],"ERROR"),""), "")</f>
        <v/>
      </c>
      <c r="O85" s="3" t="str">
        <f>IF($A85="ADD",IF(NOT(ISBLANK(N85)),_xlfn.XLOOKUP(N85,ud_water_structure_type[lookupValue],ud_water_structure_type[lookupKey],"ERROR"),""), "")</f>
        <v/>
      </c>
      <c r="Q85" s="3" t="str">
        <f>IF($A85="ADD",IF(NOT(ISBLANK(P85)),_xlfn.XLOOKUP(P85,water_structure_material[lookupValue],water_structure_material[lookupKey],"ERROR"),""), "")</f>
        <v/>
      </c>
      <c r="R85" s="8"/>
      <c r="S85" s="4" t="str">
        <f t="shared" ca="1" si="10"/>
        <v/>
      </c>
      <c r="T85" s="4"/>
      <c r="U85" s="3" t="str">
        <f t="shared" si="11"/>
        <v/>
      </c>
      <c r="V85" s="3" t="str">
        <f>IF($A85="","",IF((AND($A85="ADD",OR(U85="",U85="In Use"))),"5",(_xlfn.XLOOKUP(U85,ud_asset_status[lookupValue],ud_asset_status[lookupKey],""))))</f>
        <v/>
      </c>
      <c r="W85" s="8"/>
      <c r="Y85" s="3" t="str">
        <f>IF($A85="ADD",IF(NOT(ISBLANK(X85)),_xlfn.XLOOKUP(X85,ar_replace_reason[lookupValue],ar_replace_reason[lookupKey],"ERROR"),""), "")</f>
        <v/>
      </c>
      <c r="Z85" s="3" t="str">
        <f t="shared" si="12"/>
        <v/>
      </c>
      <c r="AA85" s="3" t="str">
        <f>IF($A85="","",IF((AND($A85="ADD",OR(Z85="",Z85="Queenstown-Lakes District Council"))),"70",(_xlfn.XLOOKUP(Z85,ud_organisation_owner[lookupValue],ud_organisation_owner[lookupKey],""))))</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IF($A85="","",IF((AND($A85="ADD",OR(AD85="",AD85="Local Authority"))),"17",(_xlfn.XLOOKUP(AD85,ud_sub_organisation[lookupValue],ud_sub_organisation[lookupKey],""))))</f>
        <v/>
      </c>
      <c r="AG85" s="3" t="str">
        <f>IF($A85="ADD",IF(NOT(ISBLANK(AF85)),_xlfn.XLOOKUP(AF85,ud_maintenance_organisation[lookupValue],ud_maintenance_organisation[lookupKey],"ERROR"),""), "")</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6"/>
      <c r="G86" s="3" t="str">
        <f>IF($A86="ADD",IF(NOT(ISBLANK(F86)),_xlfn.XLOOKUP(F86,side[lookupValue],side[lookupKey],"ERROR"),""), "")</f>
        <v/>
      </c>
      <c r="H86" s="4"/>
      <c r="I86" s="7"/>
      <c r="K86" s="3" t="str">
        <f>IF($A86="ADD",IF(NOT(ISBLANK(J86)),_xlfn.XLOOKUP(J86,ud_stormwater_purpose[lookupValue],ud_stormwater_purpose[lookupKey],"ERROR"),""), "")</f>
        <v/>
      </c>
      <c r="M86" s="3" t="str">
        <f>IF($A86="ADD",IF(NOT(ISBLANK(L86)),_xlfn.XLOOKUP(L86,ud_construction_method[lookupValue],ud_construction_method[lookupKey],"ERROR"),""), "")</f>
        <v/>
      </c>
      <c r="O86" s="3" t="str">
        <f>IF($A86="ADD",IF(NOT(ISBLANK(N86)),_xlfn.XLOOKUP(N86,ud_water_structure_type[lookupValue],ud_water_structure_type[lookupKey],"ERROR"),""), "")</f>
        <v/>
      </c>
      <c r="Q86" s="3" t="str">
        <f>IF($A86="ADD",IF(NOT(ISBLANK(P86)),_xlfn.XLOOKUP(P86,water_structure_material[lookupValue],water_structure_material[lookupKey],"ERROR"),""), "")</f>
        <v/>
      </c>
      <c r="R86" s="8"/>
      <c r="S86" s="4" t="str">
        <f t="shared" ca="1" si="10"/>
        <v/>
      </c>
      <c r="T86" s="4"/>
      <c r="U86" s="3" t="str">
        <f t="shared" si="11"/>
        <v/>
      </c>
      <c r="V86" s="3" t="str">
        <f>IF($A86="","",IF((AND($A86="ADD",OR(U86="",U86="In Use"))),"5",(_xlfn.XLOOKUP(U86,ud_asset_status[lookupValue],ud_asset_status[lookupKey],""))))</f>
        <v/>
      </c>
      <c r="W86" s="8"/>
      <c r="Y86" s="3" t="str">
        <f>IF($A86="ADD",IF(NOT(ISBLANK(X86)),_xlfn.XLOOKUP(X86,ar_replace_reason[lookupValue],ar_replace_reason[lookupKey],"ERROR"),""), "")</f>
        <v/>
      </c>
      <c r="Z86" s="3" t="str">
        <f t="shared" si="12"/>
        <v/>
      </c>
      <c r="AA86" s="3" t="str">
        <f>IF($A86="","",IF((AND($A86="ADD",OR(Z86="",Z86="Queenstown-Lakes District Council"))),"70",(_xlfn.XLOOKUP(Z86,ud_organisation_owner[lookupValue],ud_organisation_owner[lookupKey],""))))</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IF($A86="","",IF((AND($A86="ADD",OR(AD86="",AD86="Local Authority"))),"17",(_xlfn.XLOOKUP(AD86,ud_sub_organisation[lookupValue],ud_sub_organisation[lookupKey],""))))</f>
        <v/>
      </c>
      <c r="AG86" s="3" t="str">
        <f>IF($A86="ADD",IF(NOT(ISBLANK(AF86)),_xlfn.XLOOKUP(AF86,ud_maintenance_organisation[lookupValue],ud_maintenance_organisation[lookupKey],"ERROR"),""), "")</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6"/>
      <c r="G87" s="3" t="str">
        <f>IF($A87="ADD",IF(NOT(ISBLANK(F87)),_xlfn.XLOOKUP(F87,side[lookupValue],side[lookupKey],"ERROR"),""), "")</f>
        <v/>
      </c>
      <c r="H87" s="4"/>
      <c r="I87" s="7"/>
      <c r="K87" s="3" t="str">
        <f>IF($A87="ADD",IF(NOT(ISBLANK(J87)),_xlfn.XLOOKUP(J87,ud_stormwater_purpose[lookupValue],ud_stormwater_purpose[lookupKey],"ERROR"),""), "")</f>
        <v/>
      </c>
      <c r="M87" s="3" t="str">
        <f>IF($A87="ADD",IF(NOT(ISBLANK(L87)),_xlfn.XLOOKUP(L87,ud_construction_method[lookupValue],ud_construction_method[lookupKey],"ERROR"),""), "")</f>
        <v/>
      </c>
      <c r="O87" s="3" t="str">
        <f>IF($A87="ADD",IF(NOT(ISBLANK(N87)),_xlfn.XLOOKUP(N87,ud_water_structure_type[lookupValue],ud_water_structure_type[lookupKey],"ERROR"),""), "")</f>
        <v/>
      </c>
      <c r="Q87" s="3" t="str">
        <f>IF($A87="ADD",IF(NOT(ISBLANK(P87)),_xlfn.XLOOKUP(P87,water_structure_material[lookupValue],water_structure_material[lookupKey],"ERROR"),""), "")</f>
        <v/>
      </c>
      <c r="R87" s="8"/>
      <c r="S87" s="4" t="str">
        <f t="shared" ca="1" si="10"/>
        <v/>
      </c>
      <c r="T87" s="4"/>
      <c r="U87" s="3" t="str">
        <f t="shared" si="11"/>
        <v/>
      </c>
      <c r="V87" s="3" t="str">
        <f>IF($A87="","",IF((AND($A87="ADD",OR(U87="",U87="In Use"))),"5",(_xlfn.XLOOKUP(U87,ud_asset_status[lookupValue],ud_asset_status[lookupKey],""))))</f>
        <v/>
      </c>
      <c r="W87" s="8"/>
      <c r="Y87" s="3" t="str">
        <f>IF($A87="ADD",IF(NOT(ISBLANK(X87)),_xlfn.XLOOKUP(X87,ar_replace_reason[lookupValue],ar_replace_reason[lookupKey],"ERROR"),""), "")</f>
        <v/>
      </c>
      <c r="Z87" s="3" t="str">
        <f t="shared" si="12"/>
        <v/>
      </c>
      <c r="AA87" s="3" t="str">
        <f>IF($A87="","",IF((AND($A87="ADD",OR(Z87="",Z87="Queenstown-Lakes District Council"))),"70",(_xlfn.XLOOKUP(Z87,ud_organisation_owner[lookupValue],ud_organisation_owner[lookupKey],""))))</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IF($A87="","",IF((AND($A87="ADD",OR(AD87="",AD87="Local Authority"))),"17",(_xlfn.XLOOKUP(AD87,ud_sub_organisation[lookupValue],ud_sub_organisation[lookupKey],""))))</f>
        <v/>
      </c>
      <c r="AG87" s="3" t="str">
        <f>IF($A87="ADD",IF(NOT(ISBLANK(AF87)),_xlfn.XLOOKUP(AF87,ud_maintenance_organisation[lookupValue],ud_maintenance_organisation[lookupKey],"ERROR"),""), "")</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6"/>
      <c r="G88" s="3" t="str">
        <f>IF($A88="ADD",IF(NOT(ISBLANK(F88)),_xlfn.XLOOKUP(F88,side[lookupValue],side[lookupKey],"ERROR"),""), "")</f>
        <v/>
      </c>
      <c r="H88" s="4"/>
      <c r="I88" s="7"/>
      <c r="K88" s="3" t="str">
        <f>IF($A88="ADD",IF(NOT(ISBLANK(J88)),_xlfn.XLOOKUP(J88,ud_stormwater_purpose[lookupValue],ud_stormwater_purpose[lookupKey],"ERROR"),""), "")</f>
        <v/>
      </c>
      <c r="M88" s="3" t="str">
        <f>IF($A88="ADD",IF(NOT(ISBLANK(L88)),_xlfn.XLOOKUP(L88,ud_construction_method[lookupValue],ud_construction_method[lookupKey],"ERROR"),""), "")</f>
        <v/>
      </c>
      <c r="O88" s="3" t="str">
        <f>IF($A88="ADD",IF(NOT(ISBLANK(N88)),_xlfn.XLOOKUP(N88,ud_water_structure_type[lookupValue],ud_water_structure_type[lookupKey],"ERROR"),""), "")</f>
        <v/>
      </c>
      <c r="Q88" s="3" t="str">
        <f>IF($A88="ADD",IF(NOT(ISBLANK(P88)),_xlfn.XLOOKUP(P88,water_structure_material[lookupValue],water_structure_material[lookupKey],"ERROR"),""), "")</f>
        <v/>
      </c>
      <c r="R88" s="8"/>
      <c r="S88" s="4" t="str">
        <f t="shared" ca="1" si="10"/>
        <v/>
      </c>
      <c r="T88" s="4"/>
      <c r="U88" s="3" t="str">
        <f t="shared" si="11"/>
        <v/>
      </c>
      <c r="V88" s="3" t="str">
        <f>IF($A88="","",IF((AND($A88="ADD",OR(U88="",U88="In Use"))),"5",(_xlfn.XLOOKUP(U88,ud_asset_status[lookupValue],ud_asset_status[lookupKey],""))))</f>
        <v/>
      </c>
      <c r="W88" s="8"/>
      <c r="Y88" s="3" t="str">
        <f>IF($A88="ADD",IF(NOT(ISBLANK(X88)),_xlfn.XLOOKUP(X88,ar_replace_reason[lookupValue],ar_replace_reason[lookupKey],"ERROR"),""), "")</f>
        <v/>
      </c>
      <c r="Z88" s="3" t="str">
        <f t="shared" si="12"/>
        <v/>
      </c>
      <c r="AA88" s="3" t="str">
        <f>IF($A88="","",IF((AND($A88="ADD",OR(Z88="",Z88="Queenstown-Lakes District Council"))),"70",(_xlfn.XLOOKUP(Z88,ud_organisation_owner[lookupValue],ud_organisation_owner[lookupKey],""))))</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IF($A88="","",IF((AND($A88="ADD",OR(AD88="",AD88="Local Authority"))),"17",(_xlfn.XLOOKUP(AD88,ud_sub_organisation[lookupValue],ud_sub_organisation[lookupKey],""))))</f>
        <v/>
      </c>
      <c r="AG88" s="3" t="str">
        <f>IF($A88="ADD",IF(NOT(ISBLANK(AF88)),_xlfn.XLOOKUP(AF88,ud_maintenance_organisation[lookupValue],ud_maintenance_organisation[lookupKey],"ERROR"),""), "")</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6"/>
      <c r="G89" s="3" t="str">
        <f>IF($A89="ADD",IF(NOT(ISBLANK(F89)),_xlfn.XLOOKUP(F89,side[lookupValue],side[lookupKey],"ERROR"),""), "")</f>
        <v/>
      </c>
      <c r="H89" s="4"/>
      <c r="I89" s="7"/>
      <c r="K89" s="3" t="str">
        <f>IF($A89="ADD",IF(NOT(ISBLANK(J89)),_xlfn.XLOOKUP(J89,ud_stormwater_purpose[lookupValue],ud_stormwater_purpose[lookupKey],"ERROR"),""), "")</f>
        <v/>
      </c>
      <c r="M89" s="3" t="str">
        <f>IF($A89="ADD",IF(NOT(ISBLANK(L89)),_xlfn.XLOOKUP(L89,ud_construction_method[lookupValue],ud_construction_method[lookupKey],"ERROR"),""), "")</f>
        <v/>
      </c>
      <c r="O89" s="3" t="str">
        <f>IF($A89="ADD",IF(NOT(ISBLANK(N89)),_xlfn.XLOOKUP(N89,ud_water_structure_type[lookupValue],ud_water_structure_type[lookupKey],"ERROR"),""), "")</f>
        <v/>
      </c>
      <c r="Q89" s="3" t="str">
        <f>IF($A89="ADD",IF(NOT(ISBLANK(P89)),_xlfn.XLOOKUP(P89,water_structure_material[lookupValue],water_structure_material[lookupKey],"ERROR"),""), "")</f>
        <v/>
      </c>
      <c r="R89" s="8"/>
      <c r="S89" s="4" t="str">
        <f t="shared" ca="1" si="10"/>
        <v/>
      </c>
      <c r="T89" s="4"/>
      <c r="U89" s="3" t="str">
        <f t="shared" si="11"/>
        <v/>
      </c>
      <c r="V89" s="3" t="str">
        <f>IF($A89="","",IF((AND($A89="ADD",OR(U89="",U89="In Use"))),"5",(_xlfn.XLOOKUP(U89,ud_asset_status[lookupValue],ud_asset_status[lookupKey],""))))</f>
        <v/>
      </c>
      <c r="W89" s="8"/>
      <c r="Y89" s="3" t="str">
        <f>IF($A89="ADD",IF(NOT(ISBLANK(X89)),_xlfn.XLOOKUP(X89,ar_replace_reason[lookupValue],ar_replace_reason[lookupKey],"ERROR"),""), "")</f>
        <v/>
      </c>
      <c r="Z89" s="3" t="str">
        <f t="shared" si="12"/>
        <v/>
      </c>
      <c r="AA89" s="3" t="str">
        <f>IF($A89="","",IF((AND($A89="ADD",OR(Z89="",Z89="Queenstown-Lakes District Council"))),"70",(_xlfn.XLOOKUP(Z89,ud_organisation_owner[lookupValue],ud_organisation_owner[lookupKey],""))))</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IF($A89="","",IF((AND($A89="ADD",OR(AD89="",AD89="Local Authority"))),"17",(_xlfn.XLOOKUP(AD89,ud_sub_organisation[lookupValue],ud_sub_organisation[lookupKey],""))))</f>
        <v/>
      </c>
      <c r="AG89" s="3" t="str">
        <f>IF($A89="ADD",IF(NOT(ISBLANK(AF89)),_xlfn.XLOOKUP(AF89,ud_maintenance_organisation[lookupValue],ud_maintenance_organisation[lookupKey],"ERROR"),""), "")</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6"/>
      <c r="G90" s="3" t="str">
        <f>IF($A90="ADD",IF(NOT(ISBLANK(F90)),_xlfn.XLOOKUP(F90,side[lookupValue],side[lookupKey],"ERROR"),""), "")</f>
        <v/>
      </c>
      <c r="H90" s="4"/>
      <c r="I90" s="7"/>
      <c r="K90" s="3" t="str">
        <f>IF($A90="ADD",IF(NOT(ISBLANK(J90)),_xlfn.XLOOKUP(J90,ud_stormwater_purpose[lookupValue],ud_stormwater_purpose[lookupKey],"ERROR"),""), "")</f>
        <v/>
      </c>
      <c r="M90" s="3" t="str">
        <f>IF($A90="ADD",IF(NOT(ISBLANK(L90)),_xlfn.XLOOKUP(L90,ud_construction_method[lookupValue],ud_construction_method[lookupKey],"ERROR"),""), "")</f>
        <v/>
      </c>
      <c r="O90" s="3" t="str">
        <f>IF($A90="ADD",IF(NOT(ISBLANK(N90)),_xlfn.XLOOKUP(N90,ud_water_structure_type[lookupValue],ud_water_structure_type[lookupKey],"ERROR"),""), "")</f>
        <v/>
      </c>
      <c r="Q90" s="3" t="str">
        <f>IF($A90="ADD",IF(NOT(ISBLANK(P90)),_xlfn.XLOOKUP(P90,water_structure_material[lookupValue],water_structure_material[lookupKey],"ERROR"),""), "")</f>
        <v/>
      </c>
      <c r="R90" s="8"/>
      <c r="S90" s="4" t="str">
        <f t="shared" ca="1" si="10"/>
        <v/>
      </c>
      <c r="T90" s="4"/>
      <c r="U90" s="3" t="str">
        <f t="shared" si="11"/>
        <v/>
      </c>
      <c r="V90" s="3" t="str">
        <f>IF($A90="","",IF((AND($A90="ADD",OR(U90="",U90="In Use"))),"5",(_xlfn.XLOOKUP(U90,ud_asset_status[lookupValue],ud_asset_status[lookupKey],""))))</f>
        <v/>
      </c>
      <c r="W90" s="8"/>
      <c r="Y90" s="3" t="str">
        <f>IF($A90="ADD",IF(NOT(ISBLANK(X90)),_xlfn.XLOOKUP(X90,ar_replace_reason[lookupValue],ar_replace_reason[lookupKey],"ERROR"),""), "")</f>
        <v/>
      </c>
      <c r="Z90" s="3" t="str">
        <f t="shared" si="12"/>
        <v/>
      </c>
      <c r="AA90" s="3" t="str">
        <f>IF($A90="","",IF((AND($A90="ADD",OR(Z90="",Z90="Queenstown-Lakes District Council"))),"70",(_xlfn.XLOOKUP(Z90,ud_organisation_owner[lookupValue],ud_organisation_owner[lookupKey],""))))</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IF($A90="","",IF((AND($A90="ADD",OR(AD90="",AD90="Local Authority"))),"17",(_xlfn.XLOOKUP(AD90,ud_sub_organisation[lookupValue],ud_sub_organisation[lookupKey],""))))</f>
        <v/>
      </c>
      <c r="AG90" s="3" t="str">
        <f>IF($A90="ADD",IF(NOT(ISBLANK(AF90)),_xlfn.XLOOKUP(AF90,ud_maintenance_organisation[lookupValue],ud_maintenance_organisation[lookupKey],"ERROR"),""), "")</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6"/>
      <c r="G91" s="3" t="str">
        <f>IF($A91="ADD",IF(NOT(ISBLANK(F91)),_xlfn.XLOOKUP(F91,side[lookupValue],side[lookupKey],"ERROR"),""), "")</f>
        <v/>
      </c>
      <c r="H91" s="4"/>
      <c r="I91" s="7"/>
      <c r="K91" s="3" t="str">
        <f>IF($A91="ADD",IF(NOT(ISBLANK(J91)),_xlfn.XLOOKUP(J91,ud_stormwater_purpose[lookupValue],ud_stormwater_purpose[lookupKey],"ERROR"),""), "")</f>
        <v/>
      </c>
      <c r="M91" s="3" t="str">
        <f>IF($A91="ADD",IF(NOT(ISBLANK(L91)),_xlfn.XLOOKUP(L91,ud_construction_method[lookupValue],ud_construction_method[lookupKey],"ERROR"),""), "")</f>
        <v/>
      </c>
      <c r="O91" s="3" t="str">
        <f>IF($A91="ADD",IF(NOT(ISBLANK(N91)),_xlfn.XLOOKUP(N91,ud_water_structure_type[lookupValue],ud_water_structure_type[lookupKey],"ERROR"),""), "")</f>
        <v/>
      </c>
      <c r="Q91" s="3" t="str">
        <f>IF($A91="ADD",IF(NOT(ISBLANK(P91)),_xlfn.XLOOKUP(P91,water_structure_material[lookupValue],water_structure_material[lookupKey],"ERROR"),""), "")</f>
        <v/>
      </c>
      <c r="R91" s="8"/>
      <c r="S91" s="4" t="str">
        <f t="shared" ca="1" si="10"/>
        <v/>
      </c>
      <c r="T91" s="4"/>
      <c r="U91" s="3" t="str">
        <f t="shared" si="11"/>
        <v/>
      </c>
      <c r="V91" s="3" t="str">
        <f>IF($A91="","",IF((AND($A91="ADD",OR(U91="",U91="In Use"))),"5",(_xlfn.XLOOKUP(U91,ud_asset_status[lookupValue],ud_asset_status[lookupKey],""))))</f>
        <v/>
      </c>
      <c r="W91" s="8"/>
      <c r="Y91" s="3" t="str">
        <f>IF($A91="ADD",IF(NOT(ISBLANK(X91)),_xlfn.XLOOKUP(X91,ar_replace_reason[lookupValue],ar_replace_reason[lookupKey],"ERROR"),""), "")</f>
        <v/>
      </c>
      <c r="Z91" s="3" t="str">
        <f t="shared" si="12"/>
        <v/>
      </c>
      <c r="AA91" s="3" t="str">
        <f>IF($A91="","",IF((AND($A91="ADD",OR(Z91="",Z91="Queenstown-Lakes District Council"))),"70",(_xlfn.XLOOKUP(Z91,ud_organisation_owner[lookupValue],ud_organisation_owner[lookupKey],""))))</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IF($A91="","",IF((AND($A91="ADD",OR(AD91="",AD91="Local Authority"))),"17",(_xlfn.XLOOKUP(AD91,ud_sub_organisation[lookupValue],ud_sub_organisation[lookupKey],""))))</f>
        <v/>
      </c>
      <c r="AG91" s="3" t="str">
        <f>IF($A91="ADD",IF(NOT(ISBLANK(AF91)),_xlfn.XLOOKUP(AF91,ud_maintenance_organisation[lookupValue],ud_maintenance_organisation[lookupKey],"ERROR"),""), "")</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6"/>
      <c r="G92" s="3" t="str">
        <f>IF($A92="ADD",IF(NOT(ISBLANK(F92)),_xlfn.XLOOKUP(F92,side[lookupValue],side[lookupKey],"ERROR"),""), "")</f>
        <v/>
      </c>
      <c r="H92" s="4"/>
      <c r="I92" s="7"/>
      <c r="K92" s="3" t="str">
        <f>IF($A92="ADD",IF(NOT(ISBLANK(J92)),_xlfn.XLOOKUP(J92,ud_stormwater_purpose[lookupValue],ud_stormwater_purpose[lookupKey],"ERROR"),""), "")</f>
        <v/>
      </c>
      <c r="M92" s="3" t="str">
        <f>IF($A92="ADD",IF(NOT(ISBLANK(L92)),_xlfn.XLOOKUP(L92,ud_construction_method[lookupValue],ud_construction_method[lookupKey],"ERROR"),""), "")</f>
        <v/>
      </c>
      <c r="O92" s="3" t="str">
        <f>IF($A92="ADD",IF(NOT(ISBLANK(N92)),_xlfn.XLOOKUP(N92,ud_water_structure_type[lookupValue],ud_water_structure_type[lookupKey],"ERROR"),""), "")</f>
        <v/>
      </c>
      <c r="Q92" s="3" t="str">
        <f>IF($A92="ADD",IF(NOT(ISBLANK(P92)),_xlfn.XLOOKUP(P92,water_structure_material[lookupValue],water_structure_material[lookupKey],"ERROR"),""), "")</f>
        <v/>
      </c>
      <c r="R92" s="8"/>
      <c r="S92" s="4" t="str">
        <f t="shared" ca="1" si="10"/>
        <v/>
      </c>
      <c r="T92" s="4"/>
      <c r="U92" s="3" t="str">
        <f t="shared" si="11"/>
        <v/>
      </c>
      <c r="V92" s="3" t="str">
        <f>IF($A92="","",IF((AND($A92="ADD",OR(U92="",U92="In Use"))),"5",(_xlfn.XLOOKUP(U92,ud_asset_status[lookupValue],ud_asset_status[lookupKey],""))))</f>
        <v/>
      </c>
      <c r="W92" s="8"/>
      <c r="Y92" s="3" t="str">
        <f>IF($A92="ADD",IF(NOT(ISBLANK(X92)),_xlfn.XLOOKUP(X92,ar_replace_reason[lookupValue],ar_replace_reason[lookupKey],"ERROR"),""), "")</f>
        <v/>
      </c>
      <c r="Z92" s="3" t="str">
        <f t="shared" si="12"/>
        <v/>
      </c>
      <c r="AA92" s="3" t="str">
        <f>IF($A92="","",IF((AND($A92="ADD",OR(Z92="",Z92="Queenstown-Lakes District Council"))),"70",(_xlfn.XLOOKUP(Z92,ud_organisation_owner[lookupValue],ud_organisation_owner[lookupKey],""))))</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IF($A92="","",IF((AND($A92="ADD",OR(AD92="",AD92="Local Authority"))),"17",(_xlfn.XLOOKUP(AD92,ud_sub_organisation[lookupValue],ud_sub_organisation[lookupKey],""))))</f>
        <v/>
      </c>
      <c r="AG92" s="3" t="str">
        <f>IF($A92="ADD",IF(NOT(ISBLANK(AF92)),_xlfn.XLOOKUP(AF92,ud_maintenance_organisation[lookupValue],ud_maintenance_organisation[lookupKey],"ERROR"),""), "")</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6"/>
      <c r="G93" s="3" t="str">
        <f>IF($A93="ADD",IF(NOT(ISBLANK(F93)),_xlfn.XLOOKUP(F93,side[lookupValue],side[lookupKey],"ERROR"),""), "")</f>
        <v/>
      </c>
      <c r="H93" s="4"/>
      <c r="I93" s="7"/>
      <c r="K93" s="3" t="str">
        <f>IF($A93="ADD",IF(NOT(ISBLANK(J93)),_xlfn.XLOOKUP(J93,ud_stormwater_purpose[lookupValue],ud_stormwater_purpose[lookupKey],"ERROR"),""), "")</f>
        <v/>
      </c>
      <c r="M93" s="3" t="str">
        <f>IF($A93="ADD",IF(NOT(ISBLANK(L93)),_xlfn.XLOOKUP(L93,ud_construction_method[lookupValue],ud_construction_method[lookupKey],"ERROR"),""), "")</f>
        <v/>
      </c>
      <c r="O93" s="3" t="str">
        <f>IF($A93="ADD",IF(NOT(ISBLANK(N93)),_xlfn.XLOOKUP(N93,ud_water_structure_type[lookupValue],ud_water_structure_type[lookupKey],"ERROR"),""), "")</f>
        <v/>
      </c>
      <c r="Q93" s="3" t="str">
        <f>IF($A93="ADD",IF(NOT(ISBLANK(P93)),_xlfn.XLOOKUP(P93,water_structure_material[lookupValue],water_structure_material[lookupKey],"ERROR"),""), "")</f>
        <v/>
      </c>
      <c r="R93" s="8"/>
      <c r="S93" s="4" t="str">
        <f t="shared" ca="1" si="10"/>
        <v/>
      </c>
      <c r="T93" s="4"/>
      <c r="U93" s="3" t="str">
        <f t="shared" si="11"/>
        <v/>
      </c>
      <c r="V93" s="3" t="str">
        <f>IF($A93="","",IF((AND($A93="ADD",OR(U93="",U93="In Use"))),"5",(_xlfn.XLOOKUP(U93,ud_asset_status[lookupValue],ud_asset_status[lookupKey],""))))</f>
        <v/>
      </c>
      <c r="W93" s="8"/>
      <c r="Y93" s="3" t="str">
        <f>IF($A93="ADD",IF(NOT(ISBLANK(X93)),_xlfn.XLOOKUP(X93,ar_replace_reason[lookupValue],ar_replace_reason[lookupKey],"ERROR"),""), "")</f>
        <v/>
      </c>
      <c r="Z93" s="3" t="str">
        <f t="shared" si="12"/>
        <v/>
      </c>
      <c r="AA93" s="3" t="str">
        <f>IF($A93="","",IF((AND($A93="ADD",OR(Z93="",Z93="Queenstown-Lakes District Council"))),"70",(_xlfn.XLOOKUP(Z93,ud_organisation_owner[lookupValue],ud_organisation_owner[lookupKey],""))))</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IF($A93="","",IF((AND($A93="ADD",OR(AD93="",AD93="Local Authority"))),"17",(_xlfn.XLOOKUP(AD93,ud_sub_organisation[lookupValue],ud_sub_organisation[lookupKey],""))))</f>
        <v/>
      </c>
      <c r="AG93" s="3" t="str">
        <f>IF($A93="ADD",IF(NOT(ISBLANK(AF93)),_xlfn.XLOOKUP(AF93,ud_maintenance_organisation[lookupValue],ud_maintenance_organisation[lookupKey],"ERROR"),""), "")</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6"/>
      <c r="G94" s="3" t="str">
        <f>IF($A94="ADD",IF(NOT(ISBLANK(F94)),_xlfn.XLOOKUP(F94,side[lookupValue],side[lookupKey],"ERROR"),""), "")</f>
        <v/>
      </c>
      <c r="H94" s="4"/>
      <c r="I94" s="7"/>
      <c r="K94" s="3" t="str">
        <f>IF($A94="ADD",IF(NOT(ISBLANK(J94)),_xlfn.XLOOKUP(J94,ud_stormwater_purpose[lookupValue],ud_stormwater_purpose[lookupKey],"ERROR"),""), "")</f>
        <v/>
      </c>
      <c r="M94" s="3" t="str">
        <f>IF($A94="ADD",IF(NOT(ISBLANK(L94)),_xlfn.XLOOKUP(L94,ud_construction_method[lookupValue],ud_construction_method[lookupKey],"ERROR"),""), "")</f>
        <v/>
      </c>
      <c r="O94" s="3" t="str">
        <f>IF($A94="ADD",IF(NOT(ISBLANK(N94)),_xlfn.XLOOKUP(N94,ud_water_structure_type[lookupValue],ud_water_structure_type[lookupKey],"ERROR"),""), "")</f>
        <v/>
      </c>
      <c r="Q94" s="3" t="str">
        <f>IF($A94="ADD",IF(NOT(ISBLANK(P94)),_xlfn.XLOOKUP(P94,water_structure_material[lookupValue],water_structure_material[lookupKey],"ERROR"),""), "")</f>
        <v/>
      </c>
      <c r="R94" s="8"/>
      <c r="S94" s="4" t="str">
        <f t="shared" ca="1" si="10"/>
        <v/>
      </c>
      <c r="T94" s="4"/>
      <c r="U94" s="3" t="str">
        <f t="shared" si="11"/>
        <v/>
      </c>
      <c r="V94" s="3" t="str">
        <f>IF($A94="","",IF((AND($A94="ADD",OR(U94="",U94="In Use"))),"5",(_xlfn.XLOOKUP(U94,ud_asset_status[lookupValue],ud_asset_status[lookupKey],""))))</f>
        <v/>
      </c>
      <c r="W94" s="8"/>
      <c r="Y94" s="3" t="str">
        <f>IF($A94="ADD",IF(NOT(ISBLANK(X94)),_xlfn.XLOOKUP(X94,ar_replace_reason[lookupValue],ar_replace_reason[lookupKey],"ERROR"),""), "")</f>
        <v/>
      </c>
      <c r="Z94" s="3" t="str">
        <f t="shared" si="12"/>
        <v/>
      </c>
      <c r="AA94" s="3" t="str">
        <f>IF($A94="","",IF((AND($A94="ADD",OR(Z94="",Z94="Queenstown-Lakes District Council"))),"70",(_xlfn.XLOOKUP(Z94,ud_organisation_owner[lookupValue],ud_organisation_owner[lookupKey],""))))</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IF($A94="","",IF((AND($A94="ADD",OR(AD94="",AD94="Local Authority"))),"17",(_xlfn.XLOOKUP(AD94,ud_sub_organisation[lookupValue],ud_sub_organisation[lookupKey],""))))</f>
        <v/>
      </c>
      <c r="AG94" s="3" t="str">
        <f>IF($A94="ADD",IF(NOT(ISBLANK(AF94)),_xlfn.XLOOKUP(AF94,ud_maintenance_organisation[lookupValue],ud_maintenance_organisation[lookupKey],"ERROR"),""), "")</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6"/>
      <c r="G95" s="3" t="str">
        <f>IF($A95="ADD",IF(NOT(ISBLANK(F95)),_xlfn.XLOOKUP(F95,side[lookupValue],side[lookupKey],"ERROR"),""), "")</f>
        <v/>
      </c>
      <c r="H95" s="4"/>
      <c r="I95" s="7"/>
      <c r="K95" s="3" t="str">
        <f>IF($A95="ADD",IF(NOT(ISBLANK(J95)),_xlfn.XLOOKUP(J95,ud_stormwater_purpose[lookupValue],ud_stormwater_purpose[lookupKey],"ERROR"),""), "")</f>
        <v/>
      </c>
      <c r="M95" s="3" t="str">
        <f>IF($A95="ADD",IF(NOT(ISBLANK(L95)),_xlfn.XLOOKUP(L95,ud_construction_method[lookupValue],ud_construction_method[lookupKey],"ERROR"),""), "")</f>
        <v/>
      </c>
      <c r="O95" s="3" t="str">
        <f>IF($A95="ADD",IF(NOT(ISBLANK(N95)),_xlfn.XLOOKUP(N95,ud_water_structure_type[lookupValue],ud_water_structure_type[lookupKey],"ERROR"),""), "")</f>
        <v/>
      </c>
      <c r="Q95" s="3" t="str">
        <f>IF($A95="ADD",IF(NOT(ISBLANK(P95)),_xlfn.XLOOKUP(P95,water_structure_material[lookupValue],water_structure_material[lookupKey],"ERROR"),""), "")</f>
        <v/>
      </c>
      <c r="R95" s="8"/>
      <c r="S95" s="4" t="str">
        <f t="shared" ca="1" si="10"/>
        <v/>
      </c>
      <c r="T95" s="4"/>
      <c r="U95" s="3" t="str">
        <f t="shared" si="11"/>
        <v/>
      </c>
      <c r="V95" s="3" t="str">
        <f>IF($A95="","",IF((AND($A95="ADD",OR(U95="",U95="In Use"))),"5",(_xlfn.XLOOKUP(U95,ud_asset_status[lookupValue],ud_asset_status[lookupKey],""))))</f>
        <v/>
      </c>
      <c r="W95" s="8"/>
      <c r="Y95" s="3" t="str">
        <f>IF($A95="ADD",IF(NOT(ISBLANK(X95)),_xlfn.XLOOKUP(X95,ar_replace_reason[lookupValue],ar_replace_reason[lookupKey],"ERROR"),""), "")</f>
        <v/>
      </c>
      <c r="Z95" s="3" t="str">
        <f t="shared" si="12"/>
        <v/>
      </c>
      <c r="AA95" s="3" t="str">
        <f>IF($A95="","",IF((AND($A95="ADD",OR(Z95="",Z95="Queenstown-Lakes District Council"))),"70",(_xlfn.XLOOKUP(Z95,ud_organisation_owner[lookupValue],ud_organisation_owner[lookupKey],""))))</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IF($A95="","",IF((AND($A95="ADD",OR(AD95="",AD95="Local Authority"))),"17",(_xlfn.XLOOKUP(AD95,ud_sub_organisation[lookupValue],ud_sub_organisation[lookupKey],""))))</f>
        <v/>
      </c>
      <c r="AG95" s="3" t="str">
        <f>IF($A95="ADD",IF(NOT(ISBLANK(AF95)),_xlfn.XLOOKUP(AF95,ud_maintenance_organisation[lookupValue],ud_maintenance_organisation[lookupKey],"ERROR"),""), "")</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6"/>
      <c r="G96" s="3" t="str">
        <f>IF($A96="ADD",IF(NOT(ISBLANK(F96)),_xlfn.XLOOKUP(F96,side[lookupValue],side[lookupKey],"ERROR"),""), "")</f>
        <v/>
      </c>
      <c r="H96" s="4"/>
      <c r="I96" s="7"/>
      <c r="K96" s="3" t="str">
        <f>IF($A96="ADD",IF(NOT(ISBLANK(J96)),_xlfn.XLOOKUP(J96,ud_stormwater_purpose[lookupValue],ud_stormwater_purpose[lookupKey],"ERROR"),""), "")</f>
        <v/>
      </c>
      <c r="M96" s="3" t="str">
        <f>IF($A96="ADD",IF(NOT(ISBLANK(L96)),_xlfn.XLOOKUP(L96,ud_construction_method[lookupValue],ud_construction_method[lookupKey],"ERROR"),""), "")</f>
        <v/>
      </c>
      <c r="O96" s="3" t="str">
        <f>IF($A96="ADD",IF(NOT(ISBLANK(N96)),_xlfn.XLOOKUP(N96,ud_water_structure_type[lookupValue],ud_water_structure_type[lookupKey],"ERROR"),""), "")</f>
        <v/>
      </c>
      <c r="Q96" s="3" t="str">
        <f>IF($A96="ADD",IF(NOT(ISBLANK(P96)),_xlfn.XLOOKUP(P96,water_structure_material[lookupValue],water_structure_material[lookupKey],"ERROR"),""), "")</f>
        <v/>
      </c>
      <c r="R96" s="8"/>
      <c r="S96" s="4" t="str">
        <f t="shared" ca="1" si="10"/>
        <v/>
      </c>
      <c r="T96" s="4"/>
      <c r="U96" s="3" t="str">
        <f t="shared" si="11"/>
        <v/>
      </c>
      <c r="V96" s="3" t="str">
        <f>IF($A96="","",IF((AND($A96="ADD",OR(U96="",U96="In Use"))),"5",(_xlfn.XLOOKUP(U96,ud_asset_status[lookupValue],ud_asset_status[lookupKey],""))))</f>
        <v/>
      </c>
      <c r="W96" s="8"/>
      <c r="Y96" s="3" t="str">
        <f>IF($A96="ADD",IF(NOT(ISBLANK(X96)),_xlfn.XLOOKUP(X96,ar_replace_reason[lookupValue],ar_replace_reason[lookupKey],"ERROR"),""), "")</f>
        <v/>
      </c>
      <c r="Z96" s="3" t="str">
        <f t="shared" si="12"/>
        <v/>
      </c>
      <c r="AA96" s="3" t="str">
        <f>IF($A96="","",IF((AND($A96="ADD",OR(Z96="",Z96="Queenstown-Lakes District Council"))),"70",(_xlfn.XLOOKUP(Z96,ud_organisation_owner[lookupValue],ud_organisation_owner[lookupKey],""))))</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IF($A96="","",IF((AND($A96="ADD",OR(AD96="",AD96="Local Authority"))),"17",(_xlfn.XLOOKUP(AD96,ud_sub_organisation[lookupValue],ud_sub_organisation[lookupKey],""))))</f>
        <v/>
      </c>
      <c r="AG96" s="3" t="str">
        <f>IF($A96="ADD",IF(NOT(ISBLANK(AF96)),_xlfn.XLOOKUP(AF96,ud_maintenance_organisation[lookupValue],ud_maintenance_organisation[lookupKey],"ERROR"),""), "")</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6"/>
      <c r="G97" s="3" t="str">
        <f>IF($A97="ADD",IF(NOT(ISBLANK(F97)),_xlfn.XLOOKUP(F97,side[lookupValue],side[lookupKey],"ERROR"),""), "")</f>
        <v/>
      </c>
      <c r="H97" s="4"/>
      <c r="I97" s="7"/>
      <c r="K97" s="3" t="str">
        <f>IF($A97="ADD",IF(NOT(ISBLANK(J97)),_xlfn.XLOOKUP(J97,ud_stormwater_purpose[lookupValue],ud_stormwater_purpose[lookupKey],"ERROR"),""), "")</f>
        <v/>
      </c>
      <c r="M97" s="3" t="str">
        <f>IF($A97="ADD",IF(NOT(ISBLANK(L97)),_xlfn.XLOOKUP(L97,ud_construction_method[lookupValue],ud_construction_method[lookupKey],"ERROR"),""), "")</f>
        <v/>
      </c>
      <c r="O97" s="3" t="str">
        <f>IF($A97="ADD",IF(NOT(ISBLANK(N97)),_xlfn.XLOOKUP(N97,ud_water_structure_type[lookupValue],ud_water_structure_type[lookupKey],"ERROR"),""), "")</f>
        <v/>
      </c>
      <c r="Q97" s="3" t="str">
        <f>IF($A97="ADD",IF(NOT(ISBLANK(P97)),_xlfn.XLOOKUP(P97,water_structure_material[lookupValue],water_structure_material[lookupKey],"ERROR"),""), "")</f>
        <v/>
      </c>
      <c r="R97" s="8"/>
      <c r="S97" s="4" t="str">
        <f t="shared" ca="1" si="10"/>
        <v/>
      </c>
      <c r="T97" s="4"/>
      <c r="U97" s="3" t="str">
        <f t="shared" si="11"/>
        <v/>
      </c>
      <c r="V97" s="3" t="str">
        <f>IF($A97="","",IF((AND($A97="ADD",OR(U97="",U97="In Use"))),"5",(_xlfn.XLOOKUP(U97,ud_asset_status[lookupValue],ud_asset_status[lookupKey],""))))</f>
        <v/>
      </c>
      <c r="W97" s="8"/>
      <c r="Y97" s="3" t="str">
        <f>IF($A97="ADD",IF(NOT(ISBLANK(X97)),_xlfn.XLOOKUP(X97,ar_replace_reason[lookupValue],ar_replace_reason[lookupKey],"ERROR"),""), "")</f>
        <v/>
      </c>
      <c r="Z97" s="3" t="str">
        <f t="shared" si="12"/>
        <v/>
      </c>
      <c r="AA97" s="3" t="str">
        <f>IF($A97="","",IF((AND($A97="ADD",OR(Z97="",Z97="Queenstown-Lakes District Council"))),"70",(_xlfn.XLOOKUP(Z97,ud_organisation_owner[lookupValue],ud_organisation_owner[lookupKey],""))))</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IF($A97="","",IF((AND($A97="ADD",OR(AD97="",AD97="Local Authority"))),"17",(_xlfn.XLOOKUP(AD97,ud_sub_organisation[lookupValue],ud_sub_organisation[lookupKey],""))))</f>
        <v/>
      </c>
      <c r="AG97" s="3" t="str">
        <f>IF($A97="ADD",IF(NOT(ISBLANK(AF97)),_xlfn.XLOOKUP(AF97,ud_maintenance_organisation[lookupValue],ud_maintenance_organisation[lookupKey],"ERROR"),""), "")</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6"/>
      <c r="G98" s="3" t="str">
        <f>IF($A98="ADD",IF(NOT(ISBLANK(F98)),_xlfn.XLOOKUP(F98,side[lookupValue],side[lookupKey],"ERROR"),""), "")</f>
        <v/>
      </c>
      <c r="H98" s="4"/>
      <c r="I98" s="7"/>
      <c r="K98" s="3" t="str">
        <f>IF($A98="ADD",IF(NOT(ISBLANK(J98)),_xlfn.XLOOKUP(J98,ud_stormwater_purpose[lookupValue],ud_stormwater_purpose[lookupKey],"ERROR"),""), "")</f>
        <v/>
      </c>
      <c r="M98" s="3" t="str">
        <f>IF($A98="ADD",IF(NOT(ISBLANK(L98)),_xlfn.XLOOKUP(L98,ud_construction_method[lookupValue],ud_construction_method[lookupKey],"ERROR"),""), "")</f>
        <v/>
      </c>
      <c r="O98" s="3" t="str">
        <f>IF($A98="ADD",IF(NOT(ISBLANK(N98)),_xlfn.XLOOKUP(N98,ud_water_structure_type[lookupValue],ud_water_structure_type[lookupKey],"ERROR"),""), "")</f>
        <v/>
      </c>
      <c r="Q98" s="3" t="str">
        <f>IF($A98="ADD",IF(NOT(ISBLANK(P98)),_xlfn.XLOOKUP(P98,water_structure_material[lookupValue],water_structure_material[lookupKey],"ERROR"),""), "")</f>
        <v/>
      </c>
      <c r="R98" s="8"/>
      <c r="S98" s="4" t="str">
        <f t="shared" ca="1" si="10"/>
        <v/>
      </c>
      <c r="T98" s="4"/>
      <c r="U98" s="3" t="str">
        <f t="shared" si="11"/>
        <v/>
      </c>
      <c r="V98" s="3" t="str">
        <f>IF($A98="","",IF((AND($A98="ADD",OR(U98="",U98="In Use"))),"5",(_xlfn.XLOOKUP(U98,ud_asset_status[lookupValue],ud_asset_status[lookupKey],""))))</f>
        <v/>
      </c>
      <c r="W98" s="8"/>
      <c r="Y98" s="3" t="str">
        <f>IF($A98="ADD",IF(NOT(ISBLANK(X98)),_xlfn.XLOOKUP(X98,ar_replace_reason[lookupValue],ar_replace_reason[lookupKey],"ERROR"),""), "")</f>
        <v/>
      </c>
      <c r="Z98" s="3" t="str">
        <f t="shared" si="12"/>
        <v/>
      </c>
      <c r="AA98" s="3" t="str">
        <f>IF($A98="","",IF((AND($A98="ADD",OR(Z98="",Z98="Queenstown-Lakes District Council"))),"70",(_xlfn.XLOOKUP(Z98,ud_organisation_owner[lookupValue],ud_organisation_owner[lookupKey],""))))</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IF($A98="","",IF((AND($A98="ADD",OR(AD98="",AD98="Local Authority"))),"17",(_xlfn.XLOOKUP(AD98,ud_sub_organisation[lookupValue],ud_sub_organisation[lookupKey],""))))</f>
        <v/>
      </c>
      <c r="AG98" s="3" t="str">
        <f>IF($A98="ADD",IF(NOT(ISBLANK(AF98)),_xlfn.XLOOKUP(AF98,ud_maintenance_organisation[lookupValue],ud_maintenance_organisation[lookupKey],"ERROR"),""), "")</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6"/>
      <c r="G99" s="3" t="str">
        <f>IF($A99="ADD",IF(NOT(ISBLANK(F99)),_xlfn.XLOOKUP(F99,side[lookupValue],side[lookupKey],"ERROR"),""), "")</f>
        <v/>
      </c>
      <c r="H99" s="4"/>
      <c r="I99" s="7"/>
      <c r="K99" s="3" t="str">
        <f>IF($A99="ADD",IF(NOT(ISBLANK(J99)),_xlfn.XLOOKUP(J99,ud_stormwater_purpose[lookupValue],ud_stormwater_purpose[lookupKey],"ERROR"),""), "")</f>
        <v/>
      </c>
      <c r="M99" s="3" t="str">
        <f>IF($A99="ADD",IF(NOT(ISBLANK(L99)),_xlfn.XLOOKUP(L99,ud_construction_method[lookupValue],ud_construction_method[lookupKey],"ERROR"),""), "")</f>
        <v/>
      </c>
      <c r="O99" s="3" t="str">
        <f>IF($A99="ADD",IF(NOT(ISBLANK(N99)),_xlfn.XLOOKUP(N99,ud_water_structure_type[lookupValue],ud_water_structure_type[lookupKey],"ERROR"),""), "")</f>
        <v/>
      </c>
      <c r="Q99" s="3" t="str">
        <f>IF($A99="ADD",IF(NOT(ISBLANK(P99)),_xlfn.XLOOKUP(P99,water_structure_material[lookupValue],water_structure_material[lookupKey],"ERROR"),""), "")</f>
        <v/>
      </c>
      <c r="R99" s="8"/>
      <c r="S99" s="4" t="str">
        <f t="shared" ca="1" si="10"/>
        <v/>
      </c>
      <c r="T99" s="4"/>
      <c r="U99" s="3" t="str">
        <f t="shared" si="11"/>
        <v/>
      </c>
      <c r="V99" s="3" t="str">
        <f>IF($A99="","",IF((AND($A99="ADD",OR(U99="",U99="In Use"))),"5",(_xlfn.XLOOKUP(U99,ud_asset_status[lookupValue],ud_asset_status[lookupKey],""))))</f>
        <v/>
      </c>
      <c r="W99" s="8"/>
      <c r="Y99" s="3" t="str">
        <f>IF($A99="ADD",IF(NOT(ISBLANK(X99)),_xlfn.XLOOKUP(X99,ar_replace_reason[lookupValue],ar_replace_reason[lookupKey],"ERROR"),""), "")</f>
        <v/>
      </c>
      <c r="Z99" s="3" t="str">
        <f t="shared" si="12"/>
        <v/>
      </c>
      <c r="AA99" s="3" t="str">
        <f>IF($A99="","",IF((AND($A99="ADD",OR(Z99="",Z99="Queenstown-Lakes District Council"))),"70",(_xlfn.XLOOKUP(Z99,ud_organisation_owner[lookupValue],ud_organisation_owner[lookupKey],""))))</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IF($A99="","",IF((AND($A99="ADD",OR(AD99="",AD99="Local Authority"))),"17",(_xlfn.XLOOKUP(AD99,ud_sub_organisation[lookupValue],ud_sub_organisation[lookupKey],""))))</f>
        <v/>
      </c>
      <c r="AG99" s="3" t="str">
        <f>IF($A99="ADD",IF(NOT(ISBLANK(AF99)),_xlfn.XLOOKUP(AF99,ud_maintenance_organisation[lookupValue],ud_maintenance_organisation[lookupKey],"ERROR"),""), "")</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6"/>
      <c r="G100" s="3" t="str">
        <f>IF($A100="ADD",IF(NOT(ISBLANK(F100)),_xlfn.XLOOKUP(F100,side[lookupValue],side[lookupKey],"ERROR"),""), "")</f>
        <v/>
      </c>
      <c r="H100" s="4"/>
      <c r="I100" s="7"/>
      <c r="K100" s="3" t="str">
        <f>IF($A100="ADD",IF(NOT(ISBLANK(J100)),_xlfn.XLOOKUP(J100,ud_stormwater_purpose[lookupValue],ud_stormwater_purpose[lookupKey],"ERROR"),""), "")</f>
        <v/>
      </c>
      <c r="M100" s="3" t="str">
        <f>IF($A100="ADD",IF(NOT(ISBLANK(L100)),_xlfn.XLOOKUP(L100,ud_construction_method[lookupValue],ud_construction_method[lookupKey],"ERROR"),""), "")</f>
        <v/>
      </c>
      <c r="O100" s="3" t="str">
        <f>IF($A100="ADD",IF(NOT(ISBLANK(N100)),_xlfn.XLOOKUP(N100,ud_water_structure_type[lookupValue],ud_water_structure_type[lookupKey],"ERROR"),""), "")</f>
        <v/>
      </c>
      <c r="Q100" s="3" t="str">
        <f>IF($A100="ADD",IF(NOT(ISBLANK(P100)),_xlfn.XLOOKUP(P100,water_structure_material[lookupValue],water_structure_material[lookupKey],"ERROR"),""), "")</f>
        <v/>
      </c>
      <c r="R100" s="8"/>
      <c r="S100" s="4" t="str">
        <f t="shared" ca="1" si="10"/>
        <v/>
      </c>
      <c r="T100" s="4"/>
      <c r="U100" s="3" t="str">
        <f t="shared" si="11"/>
        <v/>
      </c>
      <c r="V100" s="3" t="str">
        <f>IF($A100="","",IF((AND($A100="ADD",OR(U100="",U100="In Use"))),"5",(_xlfn.XLOOKUP(U100,ud_asset_status[lookupValue],ud_asset_status[lookupKey],""))))</f>
        <v/>
      </c>
      <c r="W100" s="8"/>
      <c r="Y100" s="3" t="str">
        <f>IF($A100="ADD",IF(NOT(ISBLANK(X100)),_xlfn.XLOOKUP(X100,ar_replace_reason[lookupValue],ar_replace_reason[lookupKey],"ERROR"),""), "")</f>
        <v/>
      </c>
      <c r="Z100" s="3" t="str">
        <f t="shared" si="12"/>
        <v/>
      </c>
      <c r="AA100" s="3" t="str">
        <f>IF($A100="","",IF((AND($A100="ADD",OR(Z100="",Z100="Queenstown-Lakes District Council"))),"70",(_xlfn.XLOOKUP(Z100,ud_organisation_owner[lookupValue],ud_organisation_owner[lookupKey],""))))</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IF($A100="","",IF((AND($A100="ADD",OR(AD100="",AD100="Local Authority"))),"17",(_xlfn.XLOOKUP(AD100,ud_sub_organisation[lookupValue],ud_sub_organisation[lookupKey],""))))</f>
        <v/>
      </c>
      <c r="AG100" s="3" t="str">
        <f>IF($A100="ADD",IF(NOT(ISBLANK(AF100)),_xlfn.XLOOKUP(AF100,ud_maintenance_organisation[lookupValue],ud_maintenance_organisation[lookupKey],"ERROR"),""), "")</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6"/>
      <c r="G101" s="3" t="str">
        <f>IF($A101="ADD",IF(NOT(ISBLANK(F101)),_xlfn.XLOOKUP(F101,side[lookupValue],side[lookupKey],"ERROR"),""), "")</f>
        <v/>
      </c>
      <c r="H101" s="4"/>
      <c r="I101" s="7"/>
      <c r="K101" s="3" t="str">
        <f>IF($A101="ADD",IF(NOT(ISBLANK(J101)),_xlfn.XLOOKUP(J101,ud_stormwater_purpose[lookupValue],ud_stormwater_purpose[lookupKey],"ERROR"),""), "")</f>
        <v/>
      </c>
      <c r="M101" s="3" t="str">
        <f>IF($A101="ADD",IF(NOT(ISBLANK(L101)),_xlfn.XLOOKUP(L101,ud_construction_method[lookupValue],ud_construction_method[lookupKey],"ERROR"),""), "")</f>
        <v/>
      </c>
      <c r="O101" s="3" t="str">
        <f>IF($A101="ADD",IF(NOT(ISBLANK(N101)),_xlfn.XLOOKUP(N101,ud_water_structure_type[lookupValue],ud_water_structure_type[lookupKey],"ERROR"),""), "")</f>
        <v/>
      </c>
      <c r="Q101" s="3" t="str">
        <f>IF($A101="ADD",IF(NOT(ISBLANK(P101)),_xlfn.XLOOKUP(P101,water_structure_material[lookupValue],water_structure_material[lookupKey],"ERROR"),""), "")</f>
        <v/>
      </c>
      <c r="R101" s="8"/>
      <c r="S101" s="4" t="str">
        <f t="shared" ca="1" si="10"/>
        <v/>
      </c>
      <c r="T101" s="4"/>
      <c r="U101" s="3" t="str">
        <f t="shared" si="11"/>
        <v/>
      </c>
      <c r="V101" s="3" t="str">
        <f>IF($A101="","",IF((AND($A101="ADD",OR(U101="",U101="In Use"))),"5",(_xlfn.XLOOKUP(U101,ud_asset_status[lookupValue],ud_asset_status[lookupKey],""))))</f>
        <v/>
      </c>
      <c r="W101" s="8"/>
      <c r="Y101" s="3" t="str">
        <f>IF($A101="ADD",IF(NOT(ISBLANK(X101)),_xlfn.XLOOKUP(X101,ar_replace_reason[lookupValue],ar_replace_reason[lookupKey],"ERROR"),""), "")</f>
        <v/>
      </c>
      <c r="Z101" s="3" t="str">
        <f t="shared" si="12"/>
        <v/>
      </c>
      <c r="AA101" s="3" t="str">
        <f>IF($A101="","",IF((AND($A101="ADD",OR(Z101="",Z101="Queenstown-Lakes District Council"))),"70",(_xlfn.XLOOKUP(Z101,ud_organisation_owner[lookupValue],ud_organisation_owner[lookupKey],""))))</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IF($A101="","",IF((AND($A101="ADD",OR(AD101="",AD101="Local Authority"))),"17",(_xlfn.XLOOKUP(AD101,ud_sub_organisation[lookupValue],ud_sub_organisation[lookupKey],""))))</f>
        <v/>
      </c>
      <c r="AG101" s="3" t="str">
        <f>IF($A101="ADD",IF(NOT(ISBLANK(AF101)),_xlfn.XLOOKUP(AF101,ud_maintenance_organisation[lookupValue],ud_maintenance_organisation[lookupKey],"ERROR"),""), "")</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6"/>
      <c r="G102" s="3" t="str">
        <f>IF($A102="ADD",IF(NOT(ISBLANK(F102)),_xlfn.XLOOKUP(F102,side[lookupValue],side[lookupKey],"ERROR"),""), "")</f>
        <v/>
      </c>
      <c r="H102" s="4"/>
      <c r="I102" s="7"/>
      <c r="K102" s="3" t="str">
        <f>IF($A102="ADD",IF(NOT(ISBLANK(J102)),_xlfn.XLOOKUP(J102,ud_stormwater_purpose[lookupValue],ud_stormwater_purpose[lookupKey],"ERROR"),""), "")</f>
        <v/>
      </c>
      <c r="M102" s="3" t="str">
        <f>IF($A102="ADD",IF(NOT(ISBLANK(L102)),_xlfn.XLOOKUP(L102,ud_construction_method[lookupValue],ud_construction_method[lookupKey],"ERROR"),""), "")</f>
        <v/>
      </c>
      <c r="O102" s="3" t="str">
        <f>IF($A102="ADD",IF(NOT(ISBLANK(N102)),_xlfn.XLOOKUP(N102,ud_water_structure_type[lookupValue],ud_water_structure_type[lookupKey],"ERROR"),""), "")</f>
        <v/>
      </c>
      <c r="Q102" s="3" t="str">
        <f>IF($A102="ADD",IF(NOT(ISBLANK(P102)),_xlfn.XLOOKUP(P102,water_structure_material[lookupValue],water_structure_material[lookupKey],"ERROR"),""), "")</f>
        <v/>
      </c>
      <c r="R102" s="8"/>
      <c r="S102" s="4" t="str">
        <f t="shared" ca="1" si="10"/>
        <v/>
      </c>
      <c r="T102" s="4"/>
      <c r="U102" s="3" t="str">
        <f t="shared" si="11"/>
        <v/>
      </c>
      <c r="V102" s="3" t="str">
        <f>IF($A102="","",IF((AND($A102="ADD",OR(U102="",U102="In Use"))),"5",(_xlfn.XLOOKUP(U102,ud_asset_status[lookupValue],ud_asset_status[lookupKey],""))))</f>
        <v/>
      </c>
      <c r="W102" s="8"/>
      <c r="Y102" s="3" t="str">
        <f>IF($A102="ADD",IF(NOT(ISBLANK(X102)),_xlfn.XLOOKUP(X102,ar_replace_reason[lookupValue],ar_replace_reason[lookupKey],"ERROR"),""), "")</f>
        <v/>
      </c>
      <c r="Z102" s="3" t="str">
        <f t="shared" si="12"/>
        <v/>
      </c>
      <c r="AA102" s="3" t="str">
        <f>IF($A102="","",IF((AND($A102="ADD",OR(Z102="",Z102="Queenstown-Lakes District Council"))),"70",(_xlfn.XLOOKUP(Z102,ud_organisation_owner[lookupValue],ud_organisation_owner[lookupKey],""))))</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IF($A102="","",IF((AND($A102="ADD",OR(AD102="",AD102="Local Authority"))),"17",(_xlfn.XLOOKUP(AD102,ud_sub_organisation[lookupValue],ud_sub_organisation[lookupKey],""))))</f>
        <v/>
      </c>
      <c r="AG102" s="3" t="str">
        <f>IF($A102="ADD",IF(NOT(ISBLANK(AF102)),_xlfn.XLOOKUP(AF102,ud_maintenance_organisation[lookupValue],ud_maintenance_organisation[lookupKey],"ERROR"),""), "")</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6"/>
      <c r="G103" s="3" t="str">
        <f>IF($A103="ADD",IF(NOT(ISBLANK(F103)),_xlfn.XLOOKUP(F103,side[lookupValue],side[lookupKey],"ERROR"),""), "")</f>
        <v/>
      </c>
      <c r="H103" s="4"/>
      <c r="I103" s="7"/>
      <c r="K103" s="3" t="str">
        <f>IF($A103="ADD",IF(NOT(ISBLANK(J103)),_xlfn.XLOOKUP(J103,ud_stormwater_purpose[lookupValue],ud_stormwater_purpose[lookupKey],"ERROR"),""), "")</f>
        <v/>
      </c>
      <c r="M103" s="3" t="str">
        <f>IF($A103="ADD",IF(NOT(ISBLANK(L103)),_xlfn.XLOOKUP(L103,ud_construction_method[lookupValue],ud_construction_method[lookupKey],"ERROR"),""), "")</f>
        <v/>
      </c>
      <c r="O103" s="3" t="str">
        <f>IF($A103="ADD",IF(NOT(ISBLANK(N103)),_xlfn.XLOOKUP(N103,ud_water_structure_type[lookupValue],ud_water_structure_type[lookupKey],"ERROR"),""), "")</f>
        <v/>
      </c>
      <c r="Q103" s="3" t="str">
        <f>IF($A103="ADD",IF(NOT(ISBLANK(P103)),_xlfn.XLOOKUP(P103,water_structure_material[lookupValue],water_structure_material[lookupKey],"ERROR"),""), "")</f>
        <v/>
      </c>
      <c r="R103" s="8"/>
      <c r="S103" s="4" t="str">
        <f t="shared" ca="1" si="10"/>
        <v/>
      </c>
      <c r="T103" s="4"/>
      <c r="U103" s="3" t="str">
        <f t="shared" si="11"/>
        <v/>
      </c>
      <c r="V103" s="3" t="str">
        <f>IF($A103="","",IF((AND($A103="ADD",OR(U103="",U103="In Use"))),"5",(_xlfn.XLOOKUP(U103,ud_asset_status[lookupValue],ud_asset_status[lookupKey],""))))</f>
        <v/>
      </c>
      <c r="W103" s="8"/>
      <c r="Y103" s="3" t="str">
        <f>IF($A103="ADD",IF(NOT(ISBLANK(X103)),_xlfn.XLOOKUP(X103,ar_replace_reason[lookupValue],ar_replace_reason[lookupKey],"ERROR"),""), "")</f>
        <v/>
      </c>
      <c r="Z103" s="3" t="str">
        <f t="shared" si="12"/>
        <v/>
      </c>
      <c r="AA103" s="3" t="str">
        <f>IF($A103="","",IF((AND($A103="ADD",OR(Z103="",Z103="Queenstown-Lakes District Council"))),"70",(_xlfn.XLOOKUP(Z103,ud_organisation_owner[lookupValue],ud_organisation_owner[lookupKey],""))))</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IF($A103="","",IF((AND($A103="ADD",OR(AD103="",AD103="Local Authority"))),"17",(_xlfn.XLOOKUP(AD103,ud_sub_organisation[lookupValue],ud_sub_organisation[lookupKey],""))))</f>
        <v/>
      </c>
      <c r="AG103" s="3" t="str">
        <f>IF($A103="ADD",IF(NOT(ISBLANK(AF103)),_xlfn.XLOOKUP(AF103,ud_maintenance_organisation[lookupValue],ud_maintenance_organisation[lookupKey],"ERROR"),""), "")</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6"/>
      <c r="G104" s="3" t="str">
        <f>IF($A104="ADD",IF(NOT(ISBLANK(F104)),_xlfn.XLOOKUP(F104,side[lookupValue],side[lookupKey],"ERROR"),""), "")</f>
        <v/>
      </c>
      <c r="H104" s="4"/>
      <c r="I104" s="7"/>
      <c r="K104" s="3" t="str">
        <f>IF($A104="ADD",IF(NOT(ISBLANK(J104)),_xlfn.XLOOKUP(J104,ud_stormwater_purpose[lookupValue],ud_stormwater_purpose[lookupKey],"ERROR"),""), "")</f>
        <v/>
      </c>
      <c r="M104" s="3" t="str">
        <f>IF($A104="ADD",IF(NOT(ISBLANK(L104)),_xlfn.XLOOKUP(L104,ud_construction_method[lookupValue],ud_construction_method[lookupKey],"ERROR"),""), "")</f>
        <v/>
      </c>
      <c r="O104" s="3" t="str">
        <f>IF($A104="ADD",IF(NOT(ISBLANK(N104)),_xlfn.XLOOKUP(N104,ud_water_structure_type[lookupValue],ud_water_structure_type[lookupKey],"ERROR"),""), "")</f>
        <v/>
      </c>
      <c r="Q104" s="3" t="str">
        <f>IF($A104="ADD",IF(NOT(ISBLANK(P104)),_xlfn.XLOOKUP(P104,water_structure_material[lookupValue],water_structure_material[lookupKey],"ERROR"),""), "")</f>
        <v/>
      </c>
      <c r="R104" s="8"/>
      <c r="S104" s="4" t="str">
        <f t="shared" ca="1" si="10"/>
        <v/>
      </c>
      <c r="T104" s="4"/>
      <c r="U104" s="3" t="str">
        <f t="shared" si="11"/>
        <v/>
      </c>
      <c r="V104" s="3" t="str">
        <f>IF($A104="","",IF((AND($A104="ADD",OR(U104="",U104="In Use"))),"5",(_xlfn.XLOOKUP(U104,ud_asset_status[lookupValue],ud_asset_status[lookupKey],""))))</f>
        <v/>
      </c>
      <c r="W104" s="8"/>
      <c r="Y104" s="3" t="str">
        <f>IF($A104="ADD",IF(NOT(ISBLANK(X104)),_xlfn.XLOOKUP(X104,ar_replace_reason[lookupValue],ar_replace_reason[lookupKey],"ERROR"),""), "")</f>
        <v/>
      </c>
      <c r="Z104" s="3" t="str">
        <f t="shared" si="12"/>
        <v/>
      </c>
      <c r="AA104" s="3" t="str">
        <f>IF($A104="","",IF((AND($A104="ADD",OR(Z104="",Z104="Queenstown-Lakes District Council"))),"70",(_xlfn.XLOOKUP(Z104,ud_organisation_owner[lookupValue],ud_organisation_owner[lookupKey],""))))</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IF($A104="","",IF((AND($A104="ADD",OR(AD104="",AD104="Local Authority"))),"17",(_xlfn.XLOOKUP(AD104,ud_sub_organisation[lookupValue],ud_sub_organisation[lookupKey],""))))</f>
        <v/>
      </c>
      <c r="AG104" s="3" t="str">
        <f>IF($A104="ADD",IF(NOT(ISBLANK(AF104)),_xlfn.XLOOKUP(AF104,ud_maintenance_organisation[lookupValue],ud_maintenance_organisation[lookupKey],"ERROR"),""), "")</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6"/>
      <c r="G105" s="3" t="str">
        <f>IF($A105="ADD",IF(NOT(ISBLANK(F105)),_xlfn.XLOOKUP(F105,side[lookupValue],side[lookupKey],"ERROR"),""), "")</f>
        <v/>
      </c>
      <c r="H105" s="4"/>
      <c r="I105" s="7"/>
      <c r="K105" s="3" t="str">
        <f>IF($A105="ADD",IF(NOT(ISBLANK(J105)),_xlfn.XLOOKUP(J105,ud_stormwater_purpose[lookupValue],ud_stormwater_purpose[lookupKey],"ERROR"),""), "")</f>
        <v/>
      </c>
      <c r="M105" s="3" t="str">
        <f>IF($A105="ADD",IF(NOT(ISBLANK(L105)),_xlfn.XLOOKUP(L105,ud_construction_method[lookupValue],ud_construction_method[lookupKey],"ERROR"),""), "")</f>
        <v/>
      </c>
      <c r="O105" s="3" t="str">
        <f>IF($A105="ADD",IF(NOT(ISBLANK(N105)),_xlfn.XLOOKUP(N105,ud_water_structure_type[lookupValue],ud_water_structure_type[lookupKey],"ERROR"),""), "")</f>
        <v/>
      </c>
      <c r="Q105" s="3" t="str">
        <f>IF($A105="ADD",IF(NOT(ISBLANK(P105)),_xlfn.XLOOKUP(P105,water_structure_material[lookupValue],water_structure_material[lookupKey],"ERROR"),""), "")</f>
        <v/>
      </c>
      <c r="R105" s="8"/>
      <c r="S105" s="4" t="str">
        <f t="shared" ca="1" si="10"/>
        <v/>
      </c>
      <c r="T105" s="4"/>
      <c r="U105" s="3" t="str">
        <f t="shared" si="11"/>
        <v/>
      </c>
      <c r="V105" s="3" t="str">
        <f>IF($A105="","",IF((AND($A105="ADD",OR(U105="",U105="In Use"))),"5",(_xlfn.XLOOKUP(U105,ud_asset_status[lookupValue],ud_asset_status[lookupKey],""))))</f>
        <v/>
      </c>
      <c r="W105" s="8"/>
      <c r="Y105" s="3" t="str">
        <f>IF($A105="ADD",IF(NOT(ISBLANK(X105)),_xlfn.XLOOKUP(X105,ar_replace_reason[lookupValue],ar_replace_reason[lookupKey],"ERROR"),""), "")</f>
        <v/>
      </c>
      <c r="Z105" s="3" t="str">
        <f t="shared" si="12"/>
        <v/>
      </c>
      <c r="AA105" s="3" t="str">
        <f>IF($A105="","",IF((AND($A105="ADD",OR(Z105="",Z105="Queenstown-Lakes District Council"))),"70",(_xlfn.XLOOKUP(Z105,ud_organisation_owner[lookupValue],ud_organisation_owner[lookupKey],""))))</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IF($A105="","",IF((AND($A105="ADD",OR(AD105="",AD105="Local Authority"))),"17",(_xlfn.XLOOKUP(AD105,ud_sub_organisation[lookupValue],ud_sub_organisation[lookupKey],""))))</f>
        <v/>
      </c>
      <c r="AG105" s="3" t="str">
        <f>IF($A105="ADD",IF(NOT(ISBLANK(AF105)),_xlfn.XLOOKUP(AF105,ud_maintenance_organisation[lookupValue],ud_maintenance_organisation[lookupKey],"ERROR"),""), "")</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6"/>
      <c r="G106" s="3" t="str">
        <f>IF($A106="ADD",IF(NOT(ISBLANK(F106)),_xlfn.XLOOKUP(F106,side[lookupValue],side[lookupKey],"ERROR"),""), "")</f>
        <v/>
      </c>
      <c r="H106" s="4"/>
      <c r="I106" s="7"/>
      <c r="K106" s="3" t="str">
        <f>IF($A106="ADD",IF(NOT(ISBLANK(J106)),_xlfn.XLOOKUP(J106,ud_stormwater_purpose[lookupValue],ud_stormwater_purpose[lookupKey],"ERROR"),""), "")</f>
        <v/>
      </c>
      <c r="M106" s="3" t="str">
        <f>IF($A106="ADD",IF(NOT(ISBLANK(L106)),_xlfn.XLOOKUP(L106,ud_construction_method[lookupValue],ud_construction_method[lookupKey],"ERROR"),""), "")</f>
        <v/>
      </c>
      <c r="O106" s="3" t="str">
        <f>IF($A106="ADD",IF(NOT(ISBLANK(N106)),_xlfn.XLOOKUP(N106,ud_water_structure_type[lookupValue],ud_water_structure_type[lookupKey],"ERROR"),""), "")</f>
        <v/>
      </c>
      <c r="Q106" s="3" t="str">
        <f>IF($A106="ADD",IF(NOT(ISBLANK(P106)),_xlfn.XLOOKUP(P106,water_structure_material[lookupValue],water_structure_material[lookupKey],"ERROR"),""), "")</f>
        <v/>
      </c>
      <c r="R106" s="8"/>
      <c r="S106" s="4" t="str">
        <f t="shared" ca="1" si="10"/>
        <v/>
      </c>
      <c r="T106" s="4"/>
      <c r="U106" s="3" t="str">
        <f t="shared" si="11"/>
        <v/>
      </c>
      <c r="V106" s="3" t="str">
        <f>IF($A106="","",IF((AND($A106="ADD",OR(U106="",U106="In Use"))),"5",(_xlfn.XLOOKUP(U106,ud_asset_status[lookupValue],ud_asset_status[lookupKey],""))))</f>
        <v/>
      </c>
      <c r="W106" s="8"/>
      <c r="Y106" s="3" t="str">
        <f>IF($A106="ADD",IF(NOT(ISBLANK(X106)),_xlfn.XLOOKUP(X106,ar_replace_reason[lookupValue],ar_replace_reason[lookupKey],"ERROR"),""), "")</f>
        <v/>
      </c>
      <c r="Z106" s="3" t="str">
        <f t="shared" si="12"/>
        <v/>
      </c>
      <c r="AA106" s="3" t="str">
        <f>IF($A106="","",IF((AND($A106="ADD",OR(Z106="",Z106="Queenstown-Lakes District Council"))),"70",(_xlfn.XLOOKUP(Z106,ud_organisation_owner[lookupValue],ud_organisation_owner[lookupKey],""))))</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IF($A106="","",IF((AND($A106="ADD",OR(AD106="",AD106="Local Authority"))),"17",(_xlfn.XLOOKUP(AD106,ud_sub_organisation[lookupValue],ud_sub_organisation[lookupKey],""))))</f>
        <v/>
      </c>
      <c r="AG106" s="3" t="str">
        <f>IF($A106="ADD",IF(NOT(ISBLANK(AF106)),_xlfn.XLOOKUP(AF106,ud_maintenance_organisation[lookupValue],ud_maintenance_organisation[lookupKey],"ERROR"),""), "")</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6"/>
      <c r="G107" s="3" t="str">
        <f>IF($A107="ADD",IF(NOT(ISBLANK(F107)),_xlfn.XLOOKUP(F107,side[lookupValue],side[lookupKey],"ERROR"),""), "")</f>
        <v/>
      </c>
      <c r="H107" s="4"/>
      <c r="I107" s="7"/>
      <c r="K107" s="3" t="str">
        <f>IF($A107="ADD",IF(NOT(ISBLANK(J107)),_xlfn.XLOOKUP(J107,ud_stormwater_purpose[lookupValue],ud_stormwater_purpose[lookupKey],"ERROR"),""), "")</f>
        <v/>
      </c>
      <c r="M107" s="3" t="str">
        <f>IF($A107="ADD",IF(NOT(ISBLANK(L107)),_xlfn.XLOOKUP(L107,ud_construction_method[lookupValue],ud_construction_method[lookupKey],"ERROR"),""), "")</f>
        <v/>
      </c>
      <c r="O107" s="3" t="str">
        <f>IF($A107="ADD",IF(NOT(ISBLANK(N107)),_xlfn.XLOOKUP(N107,ud_water_structure_type[lookupValue],ud_water_structure_type[lookupKey],"ERROR"),""), "")</f>
        <v/>
      </c>
      <c r="Q107" s="3" t="str">
        <f>IF($A107="ADD",IF(NOT(ISBLANK(P107)),_xlfn.XLOOKUP(P107,water_structure_material[lookupValue],water_structure_material[lookupKey],"ERROR"),""), "")</f>
        <v/>
      </c>
      <c r="R107" s="8"/>
      <c r="S107" s="4" t="str">
        <f t="shared" ca="1" si="10"/>
        <v/>
      </c>
      <c r="T107" s="4"/>
      <c r="U107" s="3" t="str">
        <f t="shared" si="11"/>
        <v/>
      </c>
      <c r="V107" s="3" t="str">
        <f>IF($A107="","",IF((AND($A107="ADD",OR(U107="",U107="In Use"))),"5",(_xlfn.XLOOKUP(U107,ud_asset_status[lookupValue],ud_asset_status[lookupKey],""))))</f>
        <v/>
      </c>
      <c r="W107" s="8"/>
      <c r="Y107" s="3" t="str">
        <f>IF($A107="ADD",IF(NOT(ISBLANK(X107)),_xlfn.XLOOKUP(X107,ar_replace_reason[lookupValue],ar_replace_reason[lookupKey],"ERROR"),""), "")</f>
        <v/>
      </c>
      <c r="Z107" s="3" t="str">
        <f t="shared" si="12"/>
        <v/>
      </c>
      <c r="AA107" s="3" t="str">
        <f>IF($A107="","",IF((AND($A107="ADD",OR(Z107="",Z107="Queenstown-Lakes District Council"))),"70",(_xlfn.XLOOKUP(Z107,ud_organisation_owner[lookupValue],ud_organisation_owner[lookupKey],""))))</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IF($A107="","",IF((AND($A107="ADD",OR(AD107="",AD107="Local Authority"))),"17",(_xlfn.XLOOKUP(AD107,ud_sub_organisation[lookupValue],ud_sub_organisation[lookupKey],""))))</f>
        <v/>
      </c>
      <c r="AG107" s="3" t="str">
        <f>IF($A107="ADD",IF(NOT(ISBLANK(AF107)),_xlfn.XLOOKUP(AF107,ud_maintenance_organisation[lookupValue],ud_maintenance_organisation[lookupKey],"ERROR"),""), "")</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6"/>
      <c r="G108" s="3" t="str">
        <f>IF($A108="ADD",IF(NOT(ISBLANK(F108)),_xlfn.XLOOKUP(F108,side[lookupValue],side[lookupKey],"ERROR"),""), "")</f>
        <v/>
      </c>
      <c r="H108" s="4"/>
      <c r="I108" s="7"/>
      <c r="K108" s="3" t="str">
        <f>IF($A108="ADD",IF(NOT(ISBLANK(J108)),_xlfn.XLOOKUP(J108,ud_stormwater_purpose[lookupValue],ud_stormwater_purpose[lookupKey],"ERROR"),""), "")</f>
        <v/>
      </c>
      <c r="M108" s="3" t="str">
        <f>IF($A108="ADD",IF(NOT(ISBLANK(L108)),_xlfn.XLOOKUP(L108,ud_construction_method[lookupValue],ud_construction_method[lookupKey],"ERROR"),""), "")</f>
        <v/>
      </c>
      <c r="O108" s="3" t="str">
        <f>IF($A108="ADD",IF(NOT(ISBLANK(N108)),_xlfn.XLOOKUP(N108,ud_water_structure_type[lookupValue],ud_water_structure_type[lookupKey],"ERROR"),""), "")</f>
        <v/>
      </c>
      <c r="Q108" s="3" t="str">
        <f>IF($A108="ADD",IF(NOT(ISBLANK(P108)),_xlfn.XLOOKUP(P108,water_structure_material[lookupValue],water_structure_material[lookupKey],"ERROR"),""), "")</f>
        <v/>
      </c>
      <c r="R108" s="8"/>
      <c r="S108" s="4" t="str">
        <f t="shared" ca="1" si="10"/>
        <v/>
      </c>
      <c r="T108" s="4"/>
      <c r="U108" s="3" t="str">
        <f t="shared" si="11"/>
        <v/>
      </c>
      <c r="V108" s="3" t="str">
        <f>IF($A108="","",IF((AND($A108="ADD",OR(U108="",U108="In Use"))),"5",(_xlfn.XLOOKUP(U108,ud_asset_status[lookupValue],ud_asset_status[lookupKey],""))))</f>
        <v/>
      </c>
      <c r="W108" s="8"/>
      <c r="Y108" s="3" t="str">
        <f>IF($A108="ADD",IF(NOT(ISBLANK(X108)),_xlfn.XLOOKUP(X108,ar_replace_reason[lookupValue],ar_replace_reason[lookupKey],"ERROR"),""), "")</f>
        <v/>
      </c>
      <c r="Z108" s="3" t="str">
        <f t="shared" si="12"/>
        <v/>
      </c>
      <c r="AA108" s="3" t="str">
        <f>IF($A108="","",IF((AND($A108="ADD",OR(Z108="",Z108="Queenstown-Lakes District Council"))),"70",(_xlfn.XLOOKUP(Z108,ud_organisation_owner[lookupValue],ud_organisation_owner[lookupKey],""))))</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IF($A108="","",IF((AND($A108="ADD",OR(AD108="",AD108="Local Authority"))),"17",(_xlfn.XLOOKUP(AD108,ud_sub_organisation[lookupValue],ud_sub_organisation[lookupKey],""))))</f>
        <v/>
      </c>
      <c r="AG108" s="3" t="str">
        <f>IF($A108="ADD",IF(NOT(ISBLANK(AF108)),_xlfn.XLOOKUP(AF108,ud_maintenance_organisation[lookupValue],ud_maintenance_organisation[lookupKey],"ERROR"),""), "")</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6"/>
      <c r="G109" s="3" t="str">
        <f>IF($A109="ADD",IF(NOT(ISBLANK(F109)),_xlfn.XLOOKUP(F109,side[lookupValue],side[lookupKey],"ERROR"),""), "")</f>
        <v/>
      </c>
      <c r="H109" s="4"/>
      <c r="I109" s="7"/>
      <c r="K109" s="3" t="str">
        <f>IF($A109="ADD",IF(NOT(ISBLANK(J109)),_xlfn.XLOOKUP(J109,ud_stormwater_purpose[lookupValue],ud_stormwater_purpose[lookupKey],"ERROR"),""), "")</f>
        <v/>
      </c>
      <c r="M109" s="3" t="str">
        <f>IF($A109="ADD",IF(NOT(ISBLANK(L109)),_xlfn.XLOOKUP(L109,ud_construction_method[lookupValue],ud_construction_method[lookupKey],"ERROR"),""), "")</f>
        <v/>
      </c>
      <c r="O109" s="3" t="str">
        <f>IF($A109="ADD",IF(NOT(ISBLANK(N109)),_xlfn.XLOOKUP(N109,ud_water_structure_type[lookupValue],ud_water_structure_type[lookupKey],"ERROR"),""), "")</f>
        <v/>
      </c>
      <c r="Q109" s="3" t="str">
        <f>IF($A109="ADD",IF(NOT(ISBLANK(P109)),_xlfn.XLOOKUP(P109,water_structure_material[lookupValue],water_structure_material[lookupKey],"ERROR"),""), "")</f>
        <v/>
      </c>
      <c r="R109" s="8"/>
      <c r="S109" s="4" t="str">
        <f t="shared" ca="1" si="10"/>
        <v/>
      </c>
      <c r="T109" s="4"/>
      <c r="U109" s="3" t="str">
        <f t="shared" si="11"/>
        <v/>
      </c>
      <c r="V109" s="3" t="str">
        <f>IF($A109="","",IF((AND($A109="ADD",OR(U109="",U109="In Use"))),"5",(_xlfn.XLOOKUP(U109,ud_asset_status[lookupValue],ud_asset_status[lookupKey],""))))</f>
        <v/>
      </c>
      <c r="W109" s="8"/>
      <c r="Y109" s="3" t="str">
        <f>IF($A109="ADD",IF(NOT(ISBLANK(X109)),_xlfn.XLOOKUP(X109,ar_replace_reason[lookupValue],ar_replace_reason[lookupKey],"ERROR"),""), "")</f>
        <v/>
      </c>
      <c r="Z109" s="3" t="str">
        <f t="shared" si="12"/>
        <v/>
      </c>
      <c r="AA109" s="3" t="str">
        <f>IF($A109="","",IF((AND($A109="ADD",OR(Z109="",Z109="Queenstown-Lakes District Council"))),"70",(_xlfn.XLOOKUP(Z109,ud_organisation_owner[lookupValue],ud_organisation_owner[lookupKey],""))))</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IF($A109="","",IF((AND($A109="ADD",OR(AD109="",AD109="Local Authority"))),"17",(_xlfn.XLOOKUP(AD109,ud_sub_organisation[lookupValue],ud_sub_organisation[lookupKey],""))))</f>
        <v/>
      </c>
      <c r="AG109" s="3" t="str">
        <f>IF($A109="ADD",IF(NOT(ISBLANK(AF109)),_xlfn.XLOOKUP(AF109,ud_maintenance_organisation[lookupValue],ud_maintenance_organisation[lookupKey],"ERROR"),""), "")</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6"/>
      <c r="G110" s="3" t="str">
        <f>IF($A110="ADD",IF(NOT(ISBLANK(F110)),_xlfn.XLOOKUP(F110,side[lookupValue],side[lookupKey],"ERROR"),""), "")</f>
        <v/>
      </c>
      <c r="H110" s="4"/>
      <c r="I110" s="7"/>
      <c r="K110" s="3" t="str">
        <f>IF($A110="ADD",IF(NOT(ISBLANK(J110)),_xlfn.XLOOKUP(J110,ud_stormwater_purpose[lookupValue],ud_stormwater_purpose[lookupKey],"ERROR"),""), "")</f>
        <v/>
      </c>
      <c r="M110" s="3" t="str">
        <f>IF($A110="ADD",IF(NOT(ISBLANK(L110)),_xlfn.XLOOKUP(L110,ud_construction_method[lookupValue],ud_construction_method[lookupKey],"ERROR"),""), "")</f>
        <v/>
      </c>
      <c r="O110" s="3" t="str">
        <f>IF($A110="ADD",IF(NOT(ISBLANK(N110)),_xlfn.XLOOKUP(N110,ud_water_structure_type[lookupValue],ud_water_structure_type[lookupKey],"ERROR"),""), "")</f>
        <v/>
      </c>
      <c r="Q110" s="3" t="str">
        <f>IF($A110="ADD",IF(NOT(ISBLANK(P110)),_xlfn.XLOOKUP(P110,water_structure_material[lookupValue],water_structure_material[lookupKey],"ERROR"),""), "")</f>
        <v/>
      </c>
      <c r="R110" s="8"/>
      <c r="S110" s="4" t="str">
        <f t="shared" ca="1" si="10"/>
        <v/>
      </c>
      <c r="T110" s="4"/>
      <c r="U110" s="3" t="str">
        <f t="shared" si="11"/>
        <v/>
      </c>
      <c r="V110" s="3" t="str">
        <f>IF($A110="","",IF((AND($A110="ADD",OR(U110="",U110="In Use"))),"5",(_xlfn.XLOOKUP(U110,ud_asset_status[lookupValue],ud_asset_status[lookupKey],""))))</f>
        <v/>
      </c>
      <c r="W110" s="8"/>
      <c r="Y110" s="3" t="str">
        <f>IF($A110="ADD",IF(NOT(ISBLANK(X110)),_xlfn.XLOOKUP(X110,ar_replace_reason[lookupValue],ar_replace_reason[lookupKey],"ERROR"),""), "")</f>
        <v/>
      </c>
      <c r="Z110" s="3" t="str">
        <f t="shared" si="12"/>
        <v/>
      </c>
      <c r="AA110" s="3" t="str">
        <f>IF($A110="","",IF((AND($A110="ADD",OR(Z110="",Z110="Queenstown-Lakes District Council"))),"70",(_xlfn.XLOOKUP(Z110,ud_organisation_owner[lookupValue],ud_organisation_owner[lookupKey],""))))</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IF($A110="","",IF((AND($A110="ADD",OR(AD110="",AD110="Local Authority"))),"17",(_xlfn.XLOOKUP(AD110,ud_sub_organisation[lookupValue],ud_sub_organisation[lookupKey],""))))</f>
        <v/>
      </c>
      <c r="AG110" s="3" t="str">
        <f>IF($A110="ADD",IF(NOT(ISBLANK(AF110)),_xlfn.XLOOKUP(AF110,ud_maintenance_organisation[lookupValue],ud_maintenance_organisation[lookupKey],"ERROR"),""), "")</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6"/>
      <c r="G111" s="3" t="str">
        <f>IF($A111="ADD",IF(NOT(ISBLANK(F111)),_xlfn.XLOOKUP(F111,side[lookupValue],side[lookupKey],"ERROR"),""), "")</f>
        <v/>
      </c>
      <c r="H111" s="4"/>
      <c r="I111" s="7"/>
      <c r="K111" s="3" t="str">
        <f>IF($A111="ADD",IF(NOT(ISBLANK(J111)),_xlfn.XLOOKUP(J111,ud_stormwater_purpose[lookupValue],ud_stormwater_purpose[lookupKey],"ERROR"),""), "")</f>
        <v/>
      </c>
      <c r="M111" s="3" t="str">
        <f>IF($A111="ADD",IF(NOT(ISBLANK(L111)),_xlfn.XLOOKUP(L111,ud_construction_method[lookupValue],ud_construction_method[lookupKey],"ERROR"),""), "")</f>
        <v/>
      </c>
      <c r="O111" s="3" t="str">
        <f>IF($A111="ADD",IF(NOT(ISBLANK(N111)),_xlfn.XLOOKUP(N111,ud_water_structure_type[lookupValue],ud_water_structure_type[lookupKey],"ERROR"),""), "")</f>
        <v/>
      </c>
      <c r="Q111" s="3" t="str">
        <f>IF($A111="ADD",IF(NOT(ISBLANK(P111)),_xlfn.XLOOKUP(P111,water_structure_material[lookupValue],water_structure_material[lookupKey],"ERROR"),""), "")</f>
        <v/>
      </c>
      <c r="R111" s="8"/>
      <c r="S111" s="4" t="str">
        <f t="shared" ca="1" si="10"/>
        <v/>
      </c>
      <c r="T111" s="4"/>
      <c r="U111" s="3" t="str">
        <f t="shared" si="11"/>
        <v/>
      </c>
      <c r="V111" s="3" t="str">
        <f>IF($A111="","",IF((AND($A111="ADD",OR(U111="",U111="In Use"))),"5",(_xlfn.XLOOKUP(U111,ud_asset_status[lookupValue],ud_asset_status[lookupKey],""))))</f>
        <v/>
      </c>
      <c r="W111" s="8"/>
      <c r="Y111" s="3" t="str">
        <f>IF($A111="ADD",IF(NOT(ISBLANK(X111)),_xlfn.XLOOKUP(X111,ar_replace_reason[lookupValue],ar_replace_reason[lookupKey],"ERROR"),""), "")</f>
        <v/>
      </c>
      <c r="Z111" s="3" t="str">
        <f t="shared" si="12"/>
        <v/>
      </c>
      <c r="AA111" s="3" t="str">
        <f>IF($A111="","",IF((AND($A111="ADD",OR(Z111="",Z111="Queenstown-Lakes District Council"))),"70",(_xlfn.XLOOKUP(Z111,ud_organisation_owner[lookupValue],ud_organisation_owner[lookupKey],""))))</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IF($A111="","",IF((AND($A111="ADD",OR(AD111="",AD111="Local Authority"))),"17",(_xlfn.XLOOKUP(AD111,ud_sub_organisation[lookupValue],ud_sub_organisation[lookupKey],""))))</f>
        <v/>
      </c>
      <c r="AG111" s="3" t="str">
        <f>IF($A111="ADD",IF(NOT(ISBLANK(AF111)),_xlfn.XLOOKUP(AF111,ud_maintenance_organisation[lookupValue],ud_maintenance_organisation[lookupKey],"ERROR"),""), "")</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6"/>
      <c r="G112" s="3" t="str">
        <f>IF($A112="ADD",IF(NOT(ISBLANK(F112)),_xlfn.XLOOKUP(F112,side[lookupValue],side[lookupKey],"ERROR"),""), "")</f>
        <v/>
      </c>
      <c r="H112" s="4"/>
      <c r="I112" s="7"/>
      <c r="K112" s="3" t="str">
        <f>IF($A112="ADD",IF(NOT(ISBLANK(J112)),_xlfn.XLOOKUP(J112,ud_stormwater_purpose[lookupValue],ud_stormwater_purpose[lookupKey],"ERROR"),""), "")</f>
        <v/>
      </c>
      <c r="M112" s="3" t="str">
        <f>IF($A112="ADD",IF(NOT(ISBLANK(L112)),_xlfn.XLOOKUP(L112,ud_construction_method[lookupValue],ud_construction_method[lookupKey],"ERROR"),""), "")</f>
        <v/>
      </c>
      <c r="O112" s="3" t="str">
        <f>IF($A112="ADD",IF(NOT(ISBLANK(N112)),_xlfn.XLOOKUP(N112,ud_water_structure_type[lookupValue],ud_water_structure_type[lookupKey],"ERROR"),""), "")</f>
        <v/>
      </c>
      <c r="Q112" s="3" t="str">
        <f>IF($A112="ADD",IF(NOT(ISBLANK(P112)),_xlfn.XLOOKUP(P112,water_structure_material[lookupValue],water_structure_material[lookupKey],"ERROR"),""), "")</f>
        <v/>
      </c>
      <c r="R112" s="8"/>
      <c r="S112" s="4" t="str">
        <f t="shared" ca="1" si="10"/>
        <v/>
      </c>
      <c r="T112" s="4"/>
      <c r="U112" s="3" t="str">
        <f t="shared" si="11"/>
        <v/>
      </c>
      <c r="V112" s="3" t="str">
        <f>IF($A112="","",IF((AND($A112="ADD",OR(U112="",U112="In Use"))),"5",(_xlfn.XLOOKUP(U112,ud_asset_status[lookupValue],ud_asset_status[lookupKey],""))))</f>
        <v/>
      </c>
      <c r="W112" s="8"/>
      <c r="Y112" s="3" t="str">
        <f>IF($A112="ADD",IF(NOT(ISBLANK(X112)),_xlfn.XLOOKUP(X112,ar_replace_reason[lookupValue],ar_replace_reason[lookupKey],"ERROR"),""), "")</f>
        <v/>
      </c>
      <c r="Z112" s="3" t="str">
        <f t="shared" si="12"/>
        <v/>
      </c>
      <c r="AA112" s="3" t="str">
        <f>IF($A112="","",IF((AND($A112="ADD",OR(Z112="",Z112="Queenstown-Lakes District Council"))),"70",(_xlfn.XLOOKUP(Z112,ud_organisation_owner[lookupValue],ud_organisation_owner[lookupKey],""))))</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IF($A112="","",IF((AND($A112="ADD",OR(AD112="",AD112="Local Authority"))),"17",(_xlfn.XLOOKUP(AD112,ud_sub_organisation[lookupValue],ud_sub_organisation[lookupKey],""))))</f>
        <v/>
      </c>
      <c r="AG112" s="3" t="str">
        <f>IF($A112="ADD",IF(NOT(ISBLANK(AF112)),_xlfn.XLOOKUP(AF112,ud_maintenance_organisation[lookupValue],ud_maintenance_organisation[lookupKey],"ERROR"),""), "")</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6"/>
      <c r="G113" s="3" t="str">
        <f>IF($A113="ADD",IF(NOT(ISBLANK(F113)),_xlfn.XLOOKUP(F113,side[lookupValue],side[lookupKey],"ERROR"),""), "")</f>
        <v/>
      </c>
      <c r="H113" s="4"/>
      <c r="I113" s="7"/>
      <c r="K113" s="3" t="str">
        <f>IF($A113="ADD",IF(NOT(ISBLANK(J113)),_xlfn.XLOOKUP(J113,ud_stormwater_purpose[lookupValue],ud_stormwater_purpose[lookupKey],"ERROR"),""), "")</f>
        <v/>
      </c>
      <c r="M113" s="3" t="str">
        <f>IF($A113="ADD",IF(NOT(ISBLANK(L113)),_xlfn.XLOOKUP(L113,ud_construction_method[lookupValue],ud_construction_method[lookupKey],"ERROR"),""), "")</f>
        <v/>
      </c>
      <c r="O113" s="3" t="str">
        <f>IF($A113="ADD",IF(NOT(ISBLANK(N113)),_xlfn.XLOOKUP(N113,ud_water_structure_type[lookupValue],ud_water_structure_type[lookupKey],"ERROR"),""), "")</f>
        <v/>
      </c>
      <c r="Q113" s="3" t="str">
        <f>IF($A113="ADD",IF(NOT(ISBLANK(P113)),_xlfn.XLOOKUP(P113,water_structure_material[lookupValue],water_structure_material[lookupKey],"ERROR"),""), "")</f>
        <v/>
      </c>
      <c r="R113" s="8"/>
      <c r="S113" s="4" t="str">
        <f t="shared" ca="1" si="10"/>
        <v/>
      </c>
      <c r="T113" s="4"/>
      <c r="U113" s="3" t="str">
        <f t="shared" si="11"/>
        <v/>
      </c>
      <c r="V113" s="3" t="str">
        <f>IF($A113="","",IF((AND($A113="ADD",OR(U113="",U113="In Use"))),"5",(_xlfn.XLOOKUP(U113,ud_asset_status[lookupValue],ud_asset_status[lookupKey],""))))</f>
        <v/>
      </c>
      <c r="W113" s="8"/>
      <c r="Y113" s="3" t="str">
        <f>IF($A113="ADD",IF(NOT(ISBLANK(X113)),_xlfn.XLOOKUP(X113,ar_replace_reason[lookupValue],ar_replace_reason[lookupKey],"ERROR"),""), "")</f>
        <v/>
      </c>
      <c r="Z113" s="3" t="str">
        <f t="shared" si="12"/>
        <v/>
      </c>
      <c r="AA113" s="3" t="str">
        <f>IF($A113="","",IF((AND($A113="ADD",OR(Z113="",Z113="Queenstown-Lakes District Council"))),"70",(_xlfn.XLOOKUP(Z113,ud_organisation_owner[lookupValue],ud_organisation_owner[lookupKey],""))))</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IF($A113="","",IF((AND($A113="ADD",OR(AD113="",AD113="Local Authority"))),"17",(_xlfn.XLOOKUP(AD113,ud_sub_organisation[lookupValue],ud_sub_organisation[lookupKey],""))))</f>
        <v/>
      </c>
      <c r="AG113" s="3" t="str">
        <f>IF($A113="ADD",IF(NOT(ISBLANK(AF113)),_xlfn.XLOOKUP(AF113,ud_maintenance_organisation[lookupValue],ud_maintenance_organisation[lookupKey],"ERROR"),""), "")</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6"/>
      <c r="G114" s="3" t="str">
        <f>IF($A114="ADD",IF(NOT(ISBLANK(F114)),_xlfn.XLOOKUP(F114,side[lookupValue],side[lookupKey],"ERROR"),""), "")</f>
        <v/>
      </c>
      <c r="H114" s="4"/>
      <c r="I114" s="7"/>
      <c r="K114" s="3" t="str">
        <f>IF($A114="ADD",IF(NOT(ISBLANK(J114)),_xlfn.XLOOKUP(J114,ud_stormwater_purpose[lookupValue],ud_stormwater_purpose[lookupKey],"ERROR"),""), "")</f>
        <v/>
      </c>
      <c r="M114" s="3" t="str">
        <f>IF($A114="ADD",IF(NOT(ISBLANK(L114)),_xlfn.XLOOKUP(L114,ud_construction_method[lookupValue],ud_construction_method[lookupKey],"ERROR"),""), "")</f>
        <v/>
      </c>
      <c r="O114" s="3" t="str">
        <f>IF($A114="ADD",IF(NOT(ISBLANK(N114)),_xlfn.XLOOKUP(N114,ud_water_structure_type[lookupValue],ud_water_structure_type[lookupKey],"ERROR"),""), "")</f>
        <v/>
      </c>
      <c r="Q114" s="3" t="str">
        <f>IF($A114="ADD",IF(NOT(ISBLANK(P114)),_xlfn.XLOOKUP(P114,water_structure_material[lookupValue],water_structure_material[lookupKey],"ERROR"),""), "")</f>
        <v/>
      </c>
      <c r="R114" s="8"/>
      <c r="S114" s="4" t="str">
        <f t="shared" ca="1" si="10"/>
        <v/>
      </c>
      <c r="T114" s="4"/>
      <c r="U114" s="3" t="str">
        <f t="shared" si="11"/>
        <v/>
      </c>
      <c r="V114" s="3" t="str">
        <f>IF($A114="","",IF((AND($A114="ADD",OR(U114="",U114="In Use"))),"5",(_xlfn.XLOOKUP(U114,ud_asset_status[lookupValue],ud_asset_status[lookupKey],""))))</f>
        <v/>
      </c>
      <c r="W114" s="8"/>
      <c r="Y114" s="3" t="str">
        <f>IF($A114="ADD",IF(NOT(ISBLANK(X114)),_xlfn.XLOOKUP(X114,ar_replace_reason[lookupValue],ar_replace_reason[lookupKey],"ERROR"),""), "")</f>
        <v/>
      </c>
      <c r="Z114" s="3" t="str">
        <f t="shared" si="12"/>
        <v/>
      </c>
      <c r="AA114" s="3" t="str">
        <f>IF($A114="","",IF((AND($A114="ADD",OR(Z114="",Z114="Queenstown-Lakes District Council"))),"70",(_xlfn.XLOOKUP(Z114,ud_organisation_owner[lookupValue],ud_organisation_owner[lookupKey],""))))</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IF($A114="","",IF((AND($A114="ADD",OR(AD114="",AD114="Local Authority"))),"17",(_xlfn.XLOOKUP(AD114,ud_sub_organisation[lookupValue],ud_sub_organisation[lookupKey],""))))</f>
        <v/>
      </c>
      <c r="AG114" s="3" t="str">
        <f>IF($A114="ADD",IF(NOT(ISBLANK(AF114)),_xlfn.XLOOKUP(AF114,ud_maintenance_organisation[lookupValue],ud_maintenance_organisation[lookupKey],"ERROR"),""), "")</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6"/>
      <c r="G115" s="3" t="str">
        <f>IF($A115="ADD",IF(NOT(ISBLANK(F115)),_xlfn.XLOOKUP(F115,side[lookupValue],side[lookupKey],"ERROR"),""), "")</f>
        <v/>
      </c>
      <c r="H115" s="4"/>
      <c r="I115" s="7"/>
      <c r="K115" s="3" t="str">
        <f>IF($A115="ADD",IF(NOT(ISBLANK(J115)),_xlfn.XLOOKUP(J115,ud_stormwater_purpose[lookupValue],ud_stormwater_purpose[lookupKey],"ERROR"),""), "")</f>
        <v/>
      </c>
      <c r="M115" s="3" t="str">
        <f>IF($A115="ADD",IF(NOT(ISBLANK(L115)),_xlfn.XLOOKUP(L115,ud_construction_method[lookupValue],ud_construction_method[lookupKey],"ERROR"),""), "")</f>
        <v/>
      </c>
      <c r="O115" s="3" t="str">
        <f>IF($A115="ADD",IF(NOT(ISBLANK(N115)),_xlfn.XLOOKUP(N115,ud_water_structure_type[lookupValue],ud_water_structure_type[lookupKey],"ERROR"),""), "")</f>
        <v/>
      </c>
      <c r="Q115" s="3" t="str">
        <f>IF($A115="ADD",IF(NOT(ISBLANK(P115)),_xlfn.XLOOKUP(P115,water_structure_material[lookupValue],water_structure_material[lookupKey],"ERROR"),""), "")</f>
        <v/>
      </c>
      <c r="R115" s="8"/>
      <c r="S115" s="4" t="str">
        <f t="shared" ca="1" si="10"/>
        <v/>
      </c>
      <c r="T115" s="4"/>
      <c r="U115" s="3" t="str">
        <f t="shared" si="11"/>
        <v/>
      </c>
      <c r="V115" s="3" t="str">
        <f>IF($A115="","",IF((AND($A115="ADD",OR(U115="",U115="In Use"))),"5",(_xlfn.XLOOKUP(U115,ud_asset_status[lookupValue],ud_asset_status[lookupKey],""))))</f>
        <v/>
      </c>
      <c r="W115" s="8"/>
      <c r="Y115" s="3" t="str">
        <f>IF($A115="ADD",IF(NOT(ISBLANK(X115)),_xlfn.XLOOKUP(X115,ar_replace_reason[lookupValue],ar_replace_reason[lookupKey],"ERROR"),""), "")</f>
        <v/>
      </c>
      <c r="Z115" s="3" t="str">
        <f t="shared" si="12"/>
        <v/>
      </c>
      <c r="AA115" s="3" t="str">
        <f>IF($A115="","",IF((AND($A115="ADD",OR(Z115="",Z115="Queenstown-Lakes District Council"))),"70",(_xlfn.XLOOKUP(Z115,ud_organisation_owner[lookupValue],ud_organisation_owner[lookupKey],""))))</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IF($A115="","",IF((AND($A115="ADD",OR(AD115="",AD115="Local Authority"))),"17",(_xlfn.XLOOKUP(AD115,ud_sub_organisation[lookupValue],ud_sub_organisation[lookupKey],""))))</f>
        <v/>
      </c>
      <c r="AG115" s="3" t="str">
        <f>IF($A115="ADD",IF(NOT(ISBLANK(AF115)),_xlfn.XLOOKUP(AF115,ud_maintenance_organisation[lookupValue],ud_maintenance_organisation[lookupKey],"ERROR"),""), "")</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6"/>
      <c r="G116" s="3" t="str">
        <f>IF($A116="ADD",IF(NOT(ISBLANK(F116)),_xlfn.XLOOKUP(F116,side[lookupValue],side[lookupKey],"ERROR"),""), "")</f>
        <v/>
      </c>
      <c r="H116" s="4"/>
      <c r="I116" s="7"/>
      <c r="K116" s="3" t="str">
        <f>IF($A116="ADD",IF(NOT(ISBLANK(J116)),_xlfn.XLOOKUP(J116,ud_stormwater_purpose[lookupValue],ud_stormwater_purpose[lookupKey],"ERROR"),""), "")</f>
        <v/>
      </c>
      <c r="M116" s="3" t="str">
        <f>IF($A116="ADD",IF(NOT(ISBLANK(L116)),_xlfn.XLOOKUP(L116,ud_construction_method[lookupValue],ud_construction_method[lookupKey],"ERROR"),""), "")</f>
        <v/>
      </c>
      <c r="O116" s="3" t="str">
        <f>IF($A116="ADD",IF(NOT(ISBLANK(N116)),_xlfn.XLOOKUP(N116,ud_water_structure_type[lookupValue],ud_water_structure_type[lookupKey],"ERROR"),""), "")</f>
        <v/>
      </c>
      <c r="Q116" s="3" t="str">
        <f>IF($A116="ADD",IF(NOT(ISBLANK(P116)),_xlfn.XLOOKUP(P116,water_structure_material[lookupValue],water_structure_material[lookupKey],"ERROR"),""), "")</f>
        <v/>
      </c>
      <c r="R116" s="8"/>
      <c r="S116" s="4" t="str">
        <f t="shared" ca="1" si="10"/>
        <v/>
      </c>
      <c r="T116" s="4"/>
      <c r="U116" s="3" t="str">
        <f t="shared" si="11"/>
        <v/>
      </c>
      <c r="V116" s="3" t="str">
        <f>IF($A116="","",IF((AND($A116="ADD",OR(U116="",U116="In Use"))),"5",(_xlfn.XLOOKUP(U116,ud_asset_status[lookupValue],ud_asset_status[lookupKey],""))))</f>
        <v/>
      </c>
      <c r="W116" s="8"/>
      <c r="Y116" s="3" t="str">
        <f>IF($A116="ADD",IF(NOT(ISBLANK(X116)),_xlfn.XLOOKUP(X116,ar_replace_reason[lookupValue],ar_replace_reason[lookupKey],"ERROR"),""), "")</f>
        <v/>
      </c>
      <c r="Z116" s="3" t="str">
        <f t="shared" si="12"/>
        <v/>
      </c>
      <c r="AA116" s="3" t="str">
        <f>IF($A116="","",IF((AND($A116="ADD",OR(Z116="",Z116="Queenstown-Lakes District Council"))),"70",(_xlfn.XLOOKUP(Z116,ud_organisation_owner[lookupValue],ud_organisation_owner[lookupKey],""))))</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IF($A116="","",IF((AND($A116="ADD",OR(AD116="",AD116="Local Authority"))),"17",(_xlfn.XLOOKUP(AD116,ud_sub_organisation[lookupValue],ud_sub_organisation[lookupKey],""))))</f>
        <v/>
      </c>
      <c r="AG116" s="3" t="str">
        <f>IF($A116="ADD",IF(NOT(ISBLANK(AF116)),_xlfn.XLOOKUP(AF116,ud_maintenance_organisation[lookupValue],ud_maintenance_organisation[lookupKey],"ERROR"),""), "")</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6"/>
      <c r="G117" s="3" t="str">
        <f>IF($A117="ADD",IF(NOT(ISBLANK(F117)),_xlfn.XLOOKUP(F117,side[lookupValue],side[lookupKey],"ERROR"),""), "")</f>
        <v/>
      </c>
      <c r="H117" s="4"/>
      <c r="I117" s="7"/>
      <c r="K117" s="3" t="str">
        <f>IF($A117="ADD",IF(NOT(ISBLANK(J117)),_xlfn.XLOOKUP(J117,ud_stormwater_purpose[lookupValue],ud_stormwater_purpose[lookupKey],"ERROR"),""), "")</f>
        <v/>
      </c>
      <c r="M117" s="3" t="str">
        <f>IF($A117="ADD",IF(NOT(ISBLANK(L117)),_xlfn.XLOOKUP(L117,ud_construction_method[lookupValue],ud_construction_method[lookupKey],"ERROR"),""), "")</f>
        <v/>
      </c>
      <c r="O117" s="3" t="str">
        <f>IF($A117="ADD",IF(NOT(ISBLANK(N117)),_xlfn.XLOOKUP(N117,ud_water_structure_type[lookupValue],ud_water_structure_type[lookupKey],"ERROR"),""), "")</f>
        <v/>
      </c>
      <c r="Q117" s="3" t="str">
        <f>IF($A117="ADD",IF(NOT(ISBLANK(P117)),_xlfn.XLOOKUP(P117,water_structure_material[lookupValue],water_structure_material[lookupKey],"ERROR"),""), "")</f>
        <v/>
      </c>
      <c r="R117" s="8"/>
      <c r="S117" s="4" t="str">
        <f t="shared" ca="1" si="10"/>
        <v/>
      </c>
      <c r="T117" s="4"/>
      <c r="U117" s="3" t="str">
        <f t="shared" si="11"/>
        <v/>
      </c>
      <c r="V117" s="3" t="str">
        <f>IF($A117="","",IF((AND($A117="ADD",OR(U117="",U117="In Use"))),"5",(_xlfn.XLOOKUP(U117,ud_asset_status[lookupValue],ud_asset_status[lookupKey],""))))</f>
        <v/>
      </c>
      <c r="W117" s="8"/>
      <c r="Y117" s="3" t="str">
        <f>IF($A117="ADD",IF(NOT(ISBLANK(X117)),_xlfn.XLOOKUP(X117,ar_replace_reason[lookupValue],ar_replace_reason[lookupKey],"ERROR"),""), "")</f>
        <v/>
      </c>
      <c r="Z117" s="3" t="str">
        <f t="shared" si="12"/>
        <v/>
      </c>
      <c r="AA117" s="3" t="str">
        <f>IF($A117="","",IF((AND($A117="ADD",OR(Z117="",Z117="Queenstown-Lakes District Council"))),"70",(_xlfn.XLOOKUP(Z117,ud_organisation_owner[lookupValue],ud_organisation_owner[lookupKey],""))))</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IF($A117="","",IF((AND($A117="ADD",OR(AD117="",AD117="Local Authority"))),"17",(_xlfn.XLOOKUP(AD117,ud_sub_organisation[lookupValue],ud_sub_organisation[lookupKey],""))))</f>
        <v/>
      </c>
      <c r="AG117" s="3" t="str">
        <f>IF($A117="ADD",IF(NOT(ISBLANK(AF117)),_xlfn.XLOOKUP(AF117,ud_maintenance_organisation[lookupValue],ud_maintenance_organisation[lookupKey],"ERROR"),""), "")</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6"/>
      <c r="G118" s="3" t="str">
        <f>IF($A118="ADD",IF(NOT(ISBLANK(F118)),_xlfn.XLOOKUP(F118,side[lookupValue],side[lookupKey],"ERROR"),""), "")</f>
        <v/>
      </c>
      <c r="H118" s="4"/>
      <c r="I118" s="7"/>
      <c r="K118" s="3" t="str">
        <f>IF($A118="ADD",IF(NOT(ISBLANK(J118)),_xlfn.XLOOKUP(J118,ud_stormwater_purpose[lookupValue],ud_stormwater_purpose[lookupKey],"ERROR"),""), "")</f>
        <v/>
      </c>
      <c r="M118" s="3" t="str">
        <f>IF($A118="ADD",IF(NOT(ISBLANK(L118)),_xlfn.XLOOKUP(L118,ud_construction_method[lookupValue],ud_construction_method[lookupKey],"ERROR"),""), "")</f>
        <v/>
      </c>
      <c r="O118" s="3" t="str">
        <f>IF($A118="ADD",IF(NOT(ISBLANK(N118)),_xlfn.XLOOKUP(N118,ud_water_structure_type[lookupValue],ud_water_structure_type[lookupKey],"ERROR"),""), "")</f>
        <v/>
      </c>
      <c r="Q118" s="3" t="str">
        <f>IF($A118="ADD",IF(NOT(ISBLANK(P118)),_xlfn.XLOOKUP(P118,water_structure_material[lookupValue],water_structure_material[lookupKey],"ERROR"),""), "")</f>
        <v/>
      </c>
      <c r="R118" s="8"/>
      <c r="S118" s="4" t="str">
        <f t="shared" ca="1" si="10"/>
        <v/>
      </c>
      <c r="T118" s="4"/>
      <c r="U118" s="3" t="str">
        <f t="shared" si="11"/>
        <v/>
      </c>
      <c r="V118" s="3" t="str">
        <f>IF($A118="","",IF((AND($A118="ADD",OR(U118="",U118="In Use"))),"5",(_xlfn.XLOOKUP(U118,ud_asset_status[lookupValue],ud_asset_status[lookupKey],""))))</f>
        <v/>
      </c>
      <c r="W118" s="8"/>
      <c r="Y118" s="3" t="str">
        <f>IF($A118="ADD",IF(NOT(ISBLANK(X118)),_xlfn.XLOOKUP(X118,ar_replace_reason[lookupValue],ar_replace_reason[lookupKey],"ERROR"),""), "")</f>
        <v/>
      </c>
      <c r="Z118" s="3" t="str">
        <f t="shared" si="12"/>
        <v/>
      </c>
      <c r="AA118" s="3" t="str">
        <f>IF($A118="","",IF((AND($A118="ADD",OR(Z118="",Z118="Queenstown-Lakes District Council"))),"70",(_xlfn.XLOOKUP(Z118,ud_organisation_owner[lookupValue],ud_organisation_owner[lookupKey],""))))</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IF($A118="","",IF((AND($A118="ADD",OR(AD118="",AD118="Local Authority"))),"17",(_xlfn.XLOOKUP(AD118,ud_sub_organisation[lookupValue],ud_sub_organisation[lookupKey],""))))</f>
        <v/>
      </c>
      <c r="AG118" s="3" t="str">
        <f>IF($A118="ADD",IF(NOT(ISBLANK(AF118)),_xlfn.XLOOKUP(AF118,ud_maintenance_organisation[lookupValue],ud_maintenance_organisation[lookupKey],"ERROR"),""), "")</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6"/>
      <c r="G119" s="3" t="str">
        <f>IF($A119="ADD",IF(NOT(ISBLANK(F119)),_xlfn.XLOOKUP(F119,side[lookupValue],side[lookupKey],"ERROR"),""), "")</f>
        <v/>
      </c>
      <c r="H119" s="4"/>
      <c r="I119" s="7"/>
      <c r="K119" s="3" t="str">
        <f>IF($A119="ADD",IF(NOT(ISBLANK(J119)),_xlfn.XLOOKUP(J119,ud_stormwater_purpose[lookupValue],ud_stormwater_purpose[lookupKey],"ERROR"),""), "")</f>
        <v/>
      </c>
      <c r="M119" s="3" t="str">
        <f>IF($A119="ADD",IF(NOT(ISBLANK(L119)),_xlfn.XLOOKUP(L119,ud_construction_method[lookupValue],ud_construction_method[lookupKey],"ERROR"),""), "")</f>
        <v/>
      </c>
      <c r="O119" s="3" t="str">
        <f>IF($A119="ADD",IF(NOT(ISBLANK(N119)),_xlfn.XLOOKUP(N119,ud_water_structure_type[lookupValue],ud_water_structure_type[lookupKey],"ERROR"),""), "")</f>
        <v/>
      </c>
      <c r="Q119" s="3" t="str">
        <f>IF($A119="ADD",IF(NOT(ISBLANK(P119)),_xlfn.XLOOKUP(P119,water_structure_material[lookupValue],water_structure_material[lookupKey],"ERROR"),""), "")</f>
        <v/>
      </c>
      <c r="R119" s="8"/>
      <c r="S119" s="4" t="str">
        <f t="shared" ca="1" si="10"/>
        <v/>
      </c>
      <c r="T119" s="4"/>
      <c r="U119" s="3" t="str">
        <f t="shared" si="11"/>
        <v/>
      </c>
      <c r="V119" s="3" t="str">
        <f>IF($A119="","",IF((AND($A119="ADD",OR(U119="",U119="In Use"))),"5",(_xlfn.XLOOKUP(U119,ud_asset_status[lookupValue],ud_asset_status[lookupKey],""))))</f>
        <v/>
      </c>
      <c r="W119" s="8"/>
      <c r="Y119" s="3" t="str">
        <f>IF($A119="ADD",IF(NOT(ISBLANK(X119)),_xlfn.XLOOKUP(X119,ar_replace_reason[lookupValue],ar_replace_reason[lookupKey],"ERROR"),""), "")</f>
        <v/>
      </c>
      <c r="Z119" s="3" t="str">
        <f t="shared" si="12"/>
        <v/>
      </c>
      <c r="AA119" s="3" t="str">
        <f>IF($A119="","",IF((AND($A119="ADD",OR(Z119="",Z119="Queenstown-Lakes District Council"))),"70",(_xlfn.XLOOKUP(Z119,ud_organisation_owner[lookupValue],ud_organisation_owner[lookupKey],""))))</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IF($A119="","",IF((AND($A119="ADD",OR(AD119="",AD119="Local Authority"))),"17",(_xlfn.XLOOKUP(AD119,ud_sub_organisation[lookupValue],ud_sub_organisation[lookupKey],""))))</f>
        <v/>
      </c>
      <c r="AG119" s="3" t="str">
        <f>IF($A119="ADD",IF(NOT(ISBLANK(AF119)),_xlfn.XLOOKUP(AF119,ud_maintenance_organisation[lookupValue],ud_maintenance_organisation[lookupKey],"ERROR"),""), "")</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6"/>
      <c r="G120" s="3" t="str">
        <f>IF($A120="ADD",IF(NOT(ISBLANK(F120)),_xlfn.XLOOKUP(F120,side[lookupValue],side[lookupKey],"ERROR"),""), "")</f>
        <v/>
      </c>
      <c r="H120" s="4"/>
      <c r="I120" s="7"/>
      <c r="K120" s="3" t="str">
        <f>IF($A120="ADD",IF(NOT(ISBLANK(J120)),_xlfn.XLOOKUP(J120,ud_stormwater_purpose[lookupValue],ud_stormwater_purpose[lookupKey],"ERROR"),""), "")</f>
        <v/>
      </c>
      <c r="M120" s="3" t="str">
        <f>IF($A120="ADD",IF(NOT(ISBLANK(L120)),_xlfn.XLOOKUP(L120,ud_construction_method[lookupValue],ud_construction_method[lookupKey],"ERROR"),""), "")</f>
        <v/>
      </c>
      <c r="O120" s="3" t="str">
        <f>IF($A120="ADD",IF(NOT(ISBLANK(N120)),_xlfn.XLOOKUP(N120,ud_water_structure_type[lookupValue],ud_water_structure_type[lookupKey],"ERROR"),""), "")</f>
        <v/>
      </c>
      <c r="Q120" s="3" t="str">
        <f>IF($A120="ADD",IF(NOT(ISBLANK(P120)),_xlfn.XLOOKUP(P120,water_structure_material[lookupValue],water_structure_material[lookupKey],"ERROR"),""), "")</f>
        <v/>
      </c>
      <c r="R120" s="8"/>
      <c r="S120" s="4" t="str">
        <f t="shared" ca="1" si="10"/>
        <v/>
      </c>
      <c r="T120" s="4"/>
      <c r="U120" s="3" t="str">
        <f t="shared" si="11"/>
        <v/>
      </c>
      <c r="V120" s="3" t="str">
        <f>IF($A120="","",IF((AND($A120="ADD",OR(U120="",U120="In Use"))),"5",(_xlfn.XLOOKUP(U120,ud_asset_status[lookupValue],ud_asset_status[lookupKey],""))))</f>
        <v/>
      </c>
      <c r="W120" s="8"/>
      <c r="Y120" s="3" t="str">
        <f>IF($A120="ADD",IF(NOT(ISBLANK(X120)),_xlfn.XLOOKUP(X120,ar_replace_reason[lookupValue],ar_replace_reason[lookupKey],"ERROR"),""), "")</f>
        <v/>
      </c>
      <c r="Z120" s="3" t="str">
        <f t="shared" si="12"/>
        <v/>
      </c>
      <c r="AA120" s="3" t="str">
        <f>IF($A120="","",IF((AND($A120="ADD",OR(Z120="",Z120="Queenstown-Lakes District Council"))),"70",(_xlfn.XLOOKUP(Z120,ud_organisation_owner[lookupValue],ud_organisation_owner[lookupKey],""))))</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IF($A120="","",IF((AND($A120="ADD",OR(AD120="",AD120="Local Authority"))),"17",(_xlfn.XLOOKUP(AD120,ud_sub_organisation[lookupValue],ud_sub_organisation[lookupKey],""))))</f>
        <v/>
      </c>
      <c r="AG120" s="3" t="str">
        <f>IF($A120="ADD",IF(NOT(ISBLANK(AF120)),_xlfn.XLOOKUP(AF120,ud_maintenance_organisation[lookupValue],ud_maintenance_organisation[lookupKey],"ERROR"),""), "")</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6"/>
      <c r="G121" s="3" t="str">
        <f>IF($A121="ADD",IF(NOT(ISBLANK(F121)),_xlfn.XLOOKUP(F121,side[lookupValue],side[lookupKey],"ERROR"),""), "")</f>
        <v/>
      </c>
      <c r="H121" s="4"/>
      <c r="I121" s="7"/>
      <c r="K121" s="3" t="str">
        <f>IF($A121="ADD",IF(NOT(ISBLANK(J121)),_xlfn.XLOOKUP(J121,ud_stormwater_purpose[lookupValue],ud_stormwater_purpose[lookupKey],"ERROR"),""), "")</f>
        <v/>
      </c>
      <c r="M121" s="3" t="str">
        <f>IF($A121="ADD",IF(NOT(ISBLANK(L121)),_xlfn.XLOOKUP(L121,ud_construction_method[lookupValue],ud_construction_method[lookupKey],"ERROR"),""), "")</f>
        <v/>
      </c>
      <c r="O121" s="3" t="str">
        <f>IF($A121="ADD",IF(NOT(ISBLANK(N121)),_xlfn.XLOOKUP(N121,ud_water_structure_type[lookupValue],ud_water_structure_type[lookupKey],"ERROR"),""), "")</f>
        <v/>
      </c>
      <c r="Q121" s="3" t="str">
        <f>IF($A121="ADD",IF(NOT(ISBLANK(P121)),_xlfn.XLOOKUP(P121,water_structure_material[lookupValue],water_structure_material[lookupKey],"ERROR"),""), "")</f>
        <v/>
      </c>
      <c r="R121" s="8"/>
      <c r="S121" s="4" t="str">
        <f t="shared" ca="1" si="10"/>
        <v/>
      </c>
      <c r="T121" s="4"/>
      <c r="U121" s="3" t="str">
        <f t="shared" si="11"/>
        <v/>
      </c>
      <c r="V121" s="3" t="str">
        <f>IF($A121="","",IF((AND($A121="ADD",OR(U121="",U121="In Use"))),"5",(_xlfn.XLOOKUP(U121,ud_asset_status[lookupValue],ud_asset_status[lookupKey],""))))</f>
        <v/>
      </c>
      <c r="W121" s="8"/>
      <c r="Y121" s="3" t="str">
        <f>IF($A121="ADD",IF(NOT(ISBLANK(X121)),_xlfn.XLOOKUP(X121,ar_replace_reason[lookupValue],ar_replace_reason[lookupKey],"ERROR"),""), "")</f>
        <v/>
      </c>
      <c r="Z121" s="3" t="str">
        <f t="shared" si="12"/>
        <v/>
      </c>
      <c r="AA121" s="3" t="str">
        <f>IF($A121="","",IF((AND($A121="ADD",OR(Z121="",Z121="Queenstown-Lakes District Council"))),"70",(_xlfn.XLOOKUP(Z121,ud_organisation_owner[lookupValue],ud_organisation_owner[lookupKey],""))))</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IF($A121="","",IF((AND($A121="ADD",OR(AD121="",AD121="Local Authority"))),"17",(_xlfn.XLOOKUP(AD121,ud_sub_organisation[lookupValue],ud_sub_organisation[lookupKey],""))))</f>
        <v/>
      </c>
      <c r="AG121" s="3" t="str">
        <f>IF($A121="ADD",IF(NOT(ISBLANK(AF121)),_xlfn.XLOOKUP(AF121,ud_maintenance_organisation[lookupValue],ud_maintenance_organisation[lookupKey],"ERROR"),""), "")</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6"/>
      <c r="G122" s="3" t="str">
        <f>IF($A122="ADD",IF(NOT(ISBLANK(F122)),_xlfn.XLOOKUP(F122,side[lookupValue],side[lookupKey],"ERROR"),""), "")</f>
        <v/>
      </c>
      <c r="H122" s="4"/>
      <c r="I122" s="7"/>
      <c r="K122" s="3" t="str">
        <f>IF($A122="ADD",IF(NOT(ISBLANK(J122)),_xlfn.XLOOKUP(J122,ud_stormwater_purpose[lookupValue],ud_stormwater_purpose[lookupKey],"ERROR"),""), "")</f>
        <v/>
      </c>
      <c r="M122" s="3" t="str">
        <f>IF($A122="ADD",IF(NOT(ISBLANK(L122)),_xlfn.XLOOKUP(L122,ud_construction_method[lookupValue],ud_construction_method[lookupKey],"ERROR"),""), "")</f>
        <v/>
      </c>
      <c r="O122" s="3" t="str">
        <f>IF($A122="ADD",IF(NOT(ISBLANK(N122)),_xlfn.XLOOKUP(N122,ud_water_structure_type[lookupValue],ud_water_structure_type[lookupKey],"ERROR"),""), "")</f>
        <v/>
      </c>
      <c r="Q122" s="3" t="str">
        <f>IF($A122="ADD",IF(NOT(ISBLANK(P122)),_xlfn.XLOOKUP(P122,water_structure_material[lookupValue],water_structure_material[lookupKey],"ERROR"),""), "")</f>
        <v/>
      </c>
      <c r="R122" s="8"/>
      <c r="S122" s="4" t="str">
        <f t="shared" ca="1" si="10"/>
        <v/>
      </c>
      <c r="T122" s="4"/>
      <c r="U122" s="3" t="str">
        <f t="shared" si="11"/>
        <v/>
      </c>
      <c r="V122" s="3" t="str">
        <f>IF($A122="","",IF((AND($A122="ADD",OR(U122="",U122="In Use"))),"5",(_xlfn.XLOOKUP(U122,ud_asset_status[lookupValue],ud_asset_status[lookupKey],""))))</f>
        <v/>
      </c>
      <c r="W122" s="8"/>
      <c r="Y122" s="3" t="str">
        <f>IF($A122="ADD",IF(NOT(ISBLANK(X122)),_xlfn.XLOOKUP(X122,ar_replace_reason[lookupValue],ar_replace_reason[lookupKey],"ERROR"),""), "")</f>
        <v/>
      </c>
      <c r="Z122" s="3" t="str">
        <f t="shared" si="12"/>
        <v/>
      </c>
      <c r="AA122" s="3" t="str">
        <f>IF($A122="","",IF((AND($A122="ADD",OR(Z122="",Z122="Queenstown-Lakes District Council"))),"70",(_xlfn.XLOOKUP(Z122,ud_organisation_owner[lookupValue],ud_organisation_owner[lookupKey],""))))</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IF($A122="","",IF((AND($A122="ADD",OR(AD122="",AD122="Local Authority"))),"17",(_xlfn.XLOOKUP(AD122,ud_sub_organisation[lookupValue],ud_sub_organisation[lookupKey],""))))</f>
        <v/>
      </c>
      <c r="AG122" s="3" t="str">
        <f>IF($A122="ADD",IF(NOT(ISBLANK(AF122)),_xlfn.XLOOKUP(AF122,ud_maintenance_organisation[lookupValue],ud_maintenance_organisation[lookupKey],"ERROR"),""), "")</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6"/>
      <c r="G123" s="3" t="str">
        <f>IF($A123="ADD",IF(NOT(ISBLANK(F123)),_xlfn.XLOOKUP(F123,side[lookupValue],side[lookupKey],"ERROR"),""), "")</f>
        <v/>
      </c>
      <c r="H123" s="4"/>
      <c r="I123" s="7"/>
      <c r="K123" s="3" t="str">
        <f>IF($A123="ADD",IF(NOT(ISBLANK(J123)),_xlfn.XLOOKUP(J123,ud_stormwater_purpose[lookupValue],ud_stormwater_purpose[lookupKey],"ERROR"),""), "")</f>
        <v/>
      </c>
      <c r="M123" s="3" t="str">
        <f>IF($A123="ADD",IF(NOT(ISBLANK(L123)),_xlfn.XLOOKUP(L123,ud_construction_method[lookupValue],ud_construction_method[lookupKey],"ERROR"),""), "")</f>
        <v/>
      </c>
      <c r="O123" s="3" t="str">
        <f>IF($A123="ADD",IF(NOT(ISBLANK(N123)),_xlfn.XLOOKUP(N123,ud_water_structure_type[lookupValue],ud_water_structure_type[lookupKey],"ERROR"),""), "")</f>
        <v/>
      </c>
      <c r="Q123" s="3" t="str">
        <f>IF($A123="ADD",IF(NOT(ISBLANK(P123)),_xlfn.XLOOKUP(P123,water_structure_material[lookupValue],water_structure_material[lookupKey],"ERROR"),""), "")</f>
        <v/>
      </c>
      <c r="R123" s="8"/>
      <c r="S123" s="4" t="str">
        <f t="shared" ca="1" si="10"/>
        <v/>
      </c>
      <c r="T123" s="4"/>
      <c r="U123" s="3" t="str">
        <f t="shared" si="11"/>
        <v/>
      </c>
      <c r="V123" s="3" t="str">
        <f>IF($A123="","",IF((AND($A123="ADD",OR(U123="",U123="In Use"))),"5",(_xlfn.XLOOKUP(U123,ud_asset_status[lookupValue],ud_asset_status[lookupKey],""))))</f>
        <v/>
      </c>
      <c r="W123" s="8"/>
      <c r="Y123" s="3" t="str">
        <f>IF($A123="ADD",IF(NOT(ISBLANK(X123)),_xlfn.XLOOKUP(X123,ar_replace_reason[lookupValue],ar_replace_reason[lookupKey],"ERROR"),""), "")</f>
        <v/>
      </c>
      <c r="Z123" s="3" t="str">
        <f t="shared" si="12"/>
        <v/>
      </c>
      <c r="AA123" s="3" t="str">
        <f>IF($A123="","",IF((AND($A123="ADD",OR(Z123="",Z123="Queenstown-Lakes District Council"))),"70",(_xlfn.XLOOKUP(Z123,ud_organisation_owner[lookupValue],ud_organisation_owner[lookupKey],""))))</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IF($A123="","",IF((AND($A123="ADD",OR(AD123="",AD123="Local Authority"))),"17",(_xlfn.XLOOKUP(AD123,ud_sub_organisation[lookupValue],ud_sub_organisation[lookupKey],""))))</f>
        <v/>
      </c>
      <c r="AG123" s="3" t="str">
        <f>IF($A123="ADD",IF(NOT(ISBLANK(AF123)),_xlfn.XLOOKUP(AF123,ud_maintenance_organisation[lookupValue],ud_maintenance_organisation[lookupKey],"ERROR"),""), "")</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6"/>
      <c r="G124" s="3" t="str">
        <f>IF($A124="ADD",IF(NOT(ISBLANK(F124)),_xlfn.XLOOKUP(F124,side[lookupValue],side[lookupKey],"ERROR"),""), "")</f>
        <v/>
      </c>
      <c r="H124" s="4"/>
      <c r="I124" s="7"/>
      <c r="K124" s="3" t="str">
        <f>IF($A124="ADD",IF(NOT(ISBLANK(J124)),_xlfn.XLOOKUP(J124,ud_stormwater_purpose[lookupValue],ud_stormwater_purpose[lookupKey],"ERROR"),""), "")</f>
        <v/>
      </c>
      <c r="M124" s="3" t="str">
        <f>IF($A124="ADD",IF(NOT(ISBLANK(L124)),_xlfn.XLOOKUP(L124,ud_construction_method[lookupValue],ud_construction_method[lookupKey],"ERROR"),""), "")</f>
        <v/>
      </c>
      <c r="O124" s="3" t="str">
        <f>IF($A124="ADD",IF(NOT(ISBLANK(N124)),_xlfn.XLOOKUP(N124,ud_water_structure_type[lookupValue],ud_water_structure_type[lookupKey],"ERROR"),""), "")</f>
        <v/>
      </c>
      <c r="Q124" s="3" t="str">
        <f>IF($A124="ADD",IF(NOT(ISBLANK(P124)),_xlfn.XLOOKUP(P124,water_structure_material[lookupValue],water_structure_material[lookupKey],"ERROR"),""), "")</f>
        <v/>
      </c>
      <c r="R124" s="8"/>
      <c r="S124" s="4" t="str">
        <f t="shared" ca="1" si="10"/>
        <v/>
      </c>
      <c r="T124" s="4"/>
      <c r="U124" s="3" t="str">
        <f t="shared" si="11"/>
        <v/>
      </c>
      <c r="V124" s="3" t="str">
        <f>IF($A124="","",IF((AND($A124="ADD",OR(U124="",U124="In Use"))),"5",(_xlfn.XLOOKUP(U124,ud_asset_status[lookupValue],ud_asset_status[lookupKey],""))))</f>
        <v/>
      </c>
      <c r="W124" s="8"/>
      <c r="Y124" s="3" t="str">
        <f>IF($A124="ADD",IF(NOT(ISBLANK(X124)),_xlfn.XLOOKUP(X124,ar_replace_reason[lookupValue],ar_replace_reason[lookupKey],"ERROR"),""), "")</f>
        <v/>
      </c>
      <c r="Z124" s="3" t="str">
        <f t="shared" si="12"/>
        <v/>
      </c>
      <c r="AA124" s="3" t="str">
        <f>IF($A124="","",IF((AND($A124="ADD",OR(Z124="",Z124="Queenstown-Lakes District Council"))),"70",(_xlfn.XLOOKUP(Z124,ud_organisation_owner[lookupValue],ud_organisation_owner[lookupKey],""))))</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IF($A124="","",IF((AND($A124="ADD",OR(AD124="",AD124="Local Authority"))),"17",(_xlfn.XLOOKUP(AD124,ud_sub_organisation[lookupValue],ud_sub_organisation[lookupKey],""))))</f>
        <v/>
      </c>
      <c r="AG124" s="3" t="str">
        <f>IF($A124="ADD",IF(NOT(ISBLANK(AF124)),_xlfn.XLOOKUP(AF124,ud_maintenance_organisation[lookupValue],ud_maintenance_organisation[lookupKey],"ERROR"),""), "")</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6"/>
      <c r="G125" s="3" t="str">
        <f>IF($A125="ADD",IF(NOT(ISBLANK(F125)),_xlfn.XLOOKUP(F125,side[lookupValue],side[lookupKey],"ERROR"),""), "")</f>
        <v/>
      </c>
      <c r="H125" s="4"/>
      <c r="I125" s="7"/>
      <c r="K125" s="3" t="str">
        <f>IF($A125="ADD",IF(NOT(ISBLANK(J125)),_xlfn.XLOOKUP(J125,ud_stormwater_purpose[lookupValue],ud_stormwater_purpose[lookupKey],"ERROR"),""), "")</f>
        <v/>
      </c>
      <c r="M125" s="3" t="str">
        <f>IF($A125="ADD",IF(NOT(ISBLANK(L125)),_xlfn.XLOOKUP(L125,ud_construction_method[lookupValue],ud_construction_method[lookupKey],"ERROR"),""), "")</f>
        <v/>
      </c>
      <c r="O125" s="3" t="str">
        <f>IF($A125="ADD",IF(NOT(ISBLANK(N125)),_xlfn.XLOOKUP(N125,ud_water_structure_type[lookupValue],ud_water_structure_type[lookupKey],"ERROR"),""), "")</f>
        <v/>
      </c>
      <c r="Q125" s="3" t="str">
        <f>IF($A125="ADD",IF(NOT(ISBLANK(P125)),_xlfn.XLOOKUP(P125,water_structure_material[lookupValue],water_structure_material[lookupKey],"ERROR"),""), "")</f>
        <v/>
      </c>
      <c r="R125" s="8"/>
      <c r="S125" s="4" t="str">
        <f t="shared" ca="1" si="10"/>
        <v/>
      </c>
      <c r="T125" s="4"/>
      <c r="U125" s="3" t="str">
        <f t="shared" si="11"/>
        <v/>
      </c>
      <c r="V125" s="3" t="str">
        <f>IF($A125="","",IF((AND($A125="ADD",OR(U125="",U125="In Use"))),"5",(_xlfn.XLOOKUP(U125,ud_asset_status[lookupValue],ud_asset_status[lookupKey],""))))</f>
        <v/>
      </c>
      <c r="W125" s="8"/>
      <c r="Y125" s="3" t="str">
        <f>IF($A125="ADD",IF(NOT(ISBLANK(X125)),_xlfn.XLOOKUP(X125,ar_replace_reason[lookupValue],ar_replace_reason[lookupKey],"ERROR"),""), "")</f>
        <v/>
      </c>
      <c r="Z125" s="3" t="str">
        <f t="shared" si="12"/>
        <v/>
      </c>
      <c r="AA125" s="3" t="str">
        <f>IF($A125="","",IF((AND($A125="ADD",OR(Z125="",Z125="Queenstown-Lakes District Council"))),"70",(_xlfn.XLOOKUP(Z125,ud_organisation_owner[lookupValue],ud_organisation_owner[lookupKey],""))))</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IF($A125="","",IF((AND($A125="ADD",OR(AD125="",AD125="Local Authority"))),"17",(_xlfn.XLOOKUP(AD125,ud_sub_organisation[lookupValue],ud_sub_organisation[lookupKey],""))))</f>
        <v/>
      </c>
      <c r="AG125" s="3" t="str">
        <f>IF($A125="ADD",IF(NOT(ISBLANK(AF125)),_xlfn.XLOOKUP(AF125,ud_maintenance_organisation[lookupValue],ud_maintenance_organisation[lookupKey],"ERROR"),""), "")</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6"/>
      <c r="G126" s="3" t="str">
        <f>IF($A126="ADD",IF(NOT(ISBLANK(F126)),_xlfn.XLOOKUP(F126,side[lookupValue],side[lookupKey],"ERROR"),""), "")</f>
        <v/>
      </c>
      <c r="H126" s="4"/>
      <c r="I126" s="7"/>
      <c r="K126" s="3" t="str">
        <f>IF($A126="ADD",IF(NOT(ISBLANK(J126)),_xlfn.XLOOKUP(J126,ud_stormwater_purpose[lookupValue],ud_stormwater_purpose[lookupKey],"ERROR"),""), "")</f>
        <v/>
      </c>
      <c r="M126" s="3" t="str">
        <f>IF($A126="ADD",IF(NOT(ISBLANK(L126)),_xlfn.XLOOKUP(L126,ud_construction_method[lookupValue],ud_construction_method[lookupKey],"ERROR"),""), "")</f>
        <v/>
      </c>
      <c r="O126" s="3" t="str">
        <f>IF($A126="ADD",IF(NOT(ISBLANK(N126)),_xlfn.XLOOKUP(N126,ud_water_structure_type[lookupValue],ud_water_structure_type[lookupKey],"ERROR"),""), "")</f>
        <v/>
      </c>
      <c r="Q126" s="3" t="str">
        <f>IF($A126="ADD",IF(NOT(ISBLANK(P126)),_xlfn.XLOOKUP(P126,water_structure_material[lookupValue],water_structure_material[lookupKey],"ERROR"),""), "")</f>
        <v/>
      </c>
      <c r="R126" s="8"/>
      <c r="S126" s="4" t="str">
        <f t="shared" ca="1" si="10"/>
        <v/>
      </c>
      <c r="T126" s="4"/>
      <c r="U126" s="3" t="str">
        <f t="shared" si="11"/>
        <v/>
      </c>
      <c r="V126" s="3" t="str">
        <f>IF($A126="","",IF((AND($A126="ADD",OR(U126="",U126="In Use"))),"5",(_xlfn.XLOOKUP(U126,ud_asset_status[lookupValue],ud_asset_status[lookupKey],""))))</f>
        <v/>
      </c>
      <c r="W126" s="8"/>
      <c r="Y126" s="3" t="str">
        <f>IF($A126="ADD",IF(NOT(ISBLANK(X126)),_xlfn.XLOOKUP(X126,ar_replace_reason[lookupValue],ar_replace_reason[lookupKey],"ERROR"),""), "")</f>
        <v/>
      </c>
      <c r="Z126" s="3" t="str">
        <f t="shared" si="12"/>
        <v/>
      </c>
      <c r="AA126" s="3" t="str">
        <f>IF($A126="","",IF((AND($A126="ADD",OR(Z126="",Z126="Queenstown-Lakes District Council"))),"70",(_xlfn.XLOOKUP(Z126,ud_organisation_owner[lookupValue],ud_organisation_owner[lookupKey],""))))</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IF($A126="","",IF((AND($A126="ADD",OR(AD126="",AD126="Local Authority"))),"17",(_xlfn.XLOOKUP(AD126,ud_sub_organisation[lookupValue],ud_sub_organisation[lookupKey],""))))</f>
        <v/>
      </c>
      <c r="AG126" s="3" t="str">
        <f>IF($A126="ADD",IF(NOT(ISBLANK(AF126)),_xlfn.XLOOKUP(AF126,ud_maintenance_organisation[lookupValue],ud_maintenance_organisation[lookupKey],"ERROR"),""), "")</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6"/>
      <c r="G127" s="3" t="str">
        <f>IF($A127="ADD",IF(NOT(ISBLANK(F127)),_xlfn.XLOOKUP(F127,side[lookupValue],side[lookupKey],"ERROR"),""), "")</f>
        <v/>
      </c>
      <c r="H127" s="4"/>
      <c r="I127" s="7"/>
      <c r="K127" s="3" t="str">
        <f>IF($A127="ADD",IF(NOT(ISBLANK(J127)),_xlfn.XLOOKUP(J127,ud_stormwater_purpose[lookupValue],ud_stormwater_purpose[lookupKey],"ERROR"),""), "")</f>
        <v/>
      </c>
      <c r="M127" s="3" t="str">
        <f>IF($A127="ADD",IF(NOT(ISBLANK(L127)),_xlfn.XLOOKUP(L127,ud_construction_method[lookupValue],ud_construction_method[lookupKey],"ERROR"),""), "")</f>
        <v/>
      </c>
      <c r="O127" s="3" t="str">
        <f>IF($A127="ADD",IF(NOT(ISBLANK(N127)),_xlfn.XLOOKUP(N127,ud_water_structure_type[lookupValue],ud_water_structure_type[lookupKey],"ERROR"),""), "")</f>
        <v/>
      </c>
      <c r="Q127" s="3" t="str">
        <f>IF($A127="ADD",IF(NOT(ISBLANK(P127)),_xlfn.XLOOKUP(P127,water_structure_material[lookupValue],water_structure_material[lookupKey],"ERROR"),""), "")</f>
        <v/>
      </c>
      <c r="R127" s="8"/>
      <c r="S127" s="4" t="str">
        <f t="shared" ca="1" si="10"/>
        <v/>
      </c>
      <c r="T127" s="4"/>
      <c r="U127" s="3" t="str">
        <f t="shared" si="11"/>
        <v/>
      </c>
      <c r="V127" s="3" t="str">
        <f>IF($A127="","",IF((AND($A127="ADD",OR(U127="",U127="In Use"))),"5",(_xlfn.XLOOKUP(U127,ud_asset_status[lookupValue],ud_asset_status[lookupKey],""))))</f>
        <v/>
      </c>
      <c r="W127" s="8"/>
      <c r="Y127" s="3" t="str">
        <f>IF($A127="ADD",IF(NOT(ISBLANK(X127)),_xlfn.XLOOKUP(X127,ar_replace_reason[lookupValue],ar_replace_reason[lookupKey],"ERROR"),""), "")</f>
        <v/>
      </c>
      <c r="Z127" s="3" t="str">
        <f t="shared" si="12"/>
        <v/>
      </c>
      <c r="AA127" s="3" t="str">
        <f>IF($A127="","",IF((AND($A127="ADD",OR(Z127="",Z127="Queenstown-Lakes District Council"))),"70",(_xlfn.XLOOKUP(Z127,ud_organisation_owner[lookupValue],ud_organisation_owner[lookupKey],""))))</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IF($A127="","",IF((AND($A127="ADD",OR(AD127="",AD127="Local Authority"))),"17",(_xlfn.XLOOKUP(AD127,ud_sub_organisation[lookupValue],ud_sub_organisation[lookupKey],""))))</f>
        <v/>
      </c>
      <c r="AG127" s="3" t="str">
        <f>IF($A127="ADD",IF(NOT(ISBLANK(AF127)),_xlfn.XLOOKUP(AF127,ud_maintenance_organisation[lookupValue],ud_maintenance_organisation[lookupKey],"ERROR"),""), "")</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6"/>
      <c r="G128" s="3" t="str">
        <f>IF($A128="ADD",IF(NOT(ISBLANK(F128)),_xlfn.XLOOKUP(F128,side[lookupValue],side[lookupKey],"ERROR"),""), "")</f>
        <v/>
      </c>
      <c r="H128" s="4"/>
      <c r="I128" s="7"/>
      <c r="K128" s="3" t="str">
        <f>IF($A128="ADD",IF(NOT(ISBLANK(J128)),_xlfn.XLOOKUP(J128,ud_stormwater_purpose[lookupValue],ud_stormwater_purpose[lookupKey],"ERROR"),""), "")</f>
        <v/>
      </c>
      <c r="M128" s="3" t="str">
        <f>IF($A128="ADD",IF(NOT(ISBLANK(L128)),_xlfn.XLOOKUP(L128,ud_construction_method[lookupValue],ud_construction_method[lookupKey],"ERROR"),""), "")</f>
        <v/>
      </c>
      <c r="O128" s="3" t="str">
        <f>IF($A128="ADD",IF(NOT(ISBLANK(N128)),_xlfn.XLOOKUP(N128,ud_water_structure_type[lookupValue],ud_water_structure_type[lookupKey],"ERROR"),""), "")</f>
        <v/>
      </c>
      <c r="Q128" s="3" t="str">
        <f>IF($A128="ADD",IF(NOT(ISBLANK(P128)),_xlfn.XLOOKUP(P128,water_structure_material[lookupValue],water_structure_material[lookupKey],"ERROR"),""), "")</f>
        <v/>
      </c>
      <c r="R128" s="8"/>
      <c r="S128" s="4" t="str">
        <f t="shared" ca="1" si="10"/>
        <v/>
      </c>
      <c r="T128" s="4"/>
      <c r="U128" s="3" t="str">
        <f t="shared" si="11"/>
        <v/>
      </c>
      <c r="V128" s="3" t="str">
        <f>IF($A128="","",IF((AND($A128="ADD",OR(U128="",U128="In Use"))),"5",(_xlfn.XLOOKUP(U128,ud_asset_status[lookupValue],ud_asset_status[lookupKey],""))))</f>
        <v/>
      </c>
      <c r="W128" s="8"/>
      <c r="Y128" s="3" t="str">
        <f>IF($A128="ADD",IF(NOT(ISBLANK(X128)),_xlfn.XLOOKUP(X128,ar_replace_reason[lookupValue],ar_replace_reason[lookupKey],"ERROR"),""), "")</f>
        <v/>
      </c>
      <c r="Z128" s="3" t="str">
        <f t="shared" si="12"/>
        <v/>
      </c>
      <c r="AA128" s="3" t="str">
        <f>IF($A128="","",IF((AND($A128="ADD",OR(Z128="",Z128="Queenstown-Lakes District Council"))),"70",(_xlfn.XLOOKUP(Z128,ud_organisation_owner[lookupValue],ud_organisation_owner[lookupKey],""))))</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IF($A128="","",IF((AND($A128="ADD",OR(AD128="",AD128="Local Authority"))),"17",(_xlfn.XLOOKUP(AD128,ud_sub_organisation[lookupValue],ud_sub_organisation[lookupKey],""))))</f>
        <v/>
      </c>
      <c r="AG128" s="3" t="str">
        <f>IF($A128="ADD",IF(NOT(ISBLANK(AF128)),_xlfn.XLOOKUP(AF128,ud_maintenance_organisation[lookupValue],ud_maintenance_organisation[lookupKey],"ERROR"),""), "")</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6"/>
      <c r="G129" s="3" t="str">
        <f>IF($A129="ADD",IF(NOT(ISBLANK(F129)),_xlfn.XLOOKUP(F129,side[lookupValue],side[lookupKey],"ERROR"),""), "")</f>
        <v/>
      </c>
      <c r="H129" s="4"/>
      <c r="I129" s="7"/>
      <c r="K129" s="3" t="str">
        <f>IF($A129="ADD",IF(NOT(ISBLANK(J129)),_xlfn.XLOOKUP(J129,ud_stormwater_purpose[lookupValue],ud_stormwater_purpose[lookupKey],"ERROR"),""), "")</f>
        <v/>
      </c>
      <c r="M129" s="3" t="str">
        <f>IF($A129="ADD",IF(NOT(ISBLANK(L129)),_xlfn.XLOOKUP(L129,ud_construction_method[lookupValue],ud_construction_method[lookupKey],"ERROR"),""), "")</f>
        <v/>
      </c>
      <c r="O129" s="3" t="str">
        <f>IF($A129="ADD",IF(NOT(ISBLANK(N129)),_xlfn.XLOOKUP(N129,ud_water_structure_type[lookupValue],ud_water_structure_type[lookupKey],"ERROR"),""), "")</f>
        <v/>
      </c>
      <c r="Q129" s="3" t="str">
        <f>IF($A129="ADD",IF(NOT(ISBLANK(P129)),_xlfn.XLOOKUP(P129,water_structure_material[lookupValue],water_structure_material[lookupKey],"ERROR"),""), "")</f>
        <v/>
      </c>
      <c r="R129" s="8"/>
      <c r="S129" s="4" t="str">
        <f t="shared" ca="1" si="10"/>
        <v/>
      </c>
      <c r="T129" s="4"/>
      <c r="U129" s="3" t="str">
        <f t="shared" si="11"/>
        <v/>
      </c>
      <c r="V129" s="3" t="str">
        <f>IF($A129="","",IF((AND($A129="ADD",OR(U129="",U129="In Use"))),"5",(_xlfn.XLOOKUP(U129,ud_asset_status[lookupValue],ud_asset_status[lookupKey],""))))</f>
        <v/>
      </c>
      <c r="W129" s="8"/>
      <c r="Y129" s="3" t="str">
        <f>IF($A129="ADD",IF(NOT(ISBLANK(X129)),_xlfn.XLOOKUP(X129,ar_replace_reason[lookupValue],ar_replace_reason[lookupKey],"ERROR"),""), "")</f>
        <v/>
      </c>
      <c r="Z129" s="3" t="str">
        <f t="shared" si="12"/>
        <v/>
      </c>
      <c r="AA129" s="3" t="str">
        <f>IF($A129="","",IF((AND($A129="ADD",OR(Z129="",Z129="Queenstown-Lakes District Council"))),"70",(_xlfn.XLOOKUP(Z129,ud_organisation_owner[lookupValue],ud_organisation_owner[lookupKey],""))))</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IF($A129="","",IF((AND($A129="ADD",OR(AD129="",AD129="Local Authority"))),"17",(_xlfn.XLOOKUP(AD129,ud_sub_organisation[lookupValue],ud_sub_organisation[lookupKey],""))))</f>
        <v/>
      </c>
      <c r="AG129" s="3" t="str">
        <f>IF($A129="ADD",IF(NOT(ISBLANK(AF129)),_xlfn.XLOOKUP(AF129,ud_maintenance_organisation[lookupValue],ud_maintenance_organisation[lookupKey],"ERROR"),""), "")</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6"/>
      <c r="G130" s="3" t="str">
        <f>IF($A130="ADD",IF(NOT(ISBLANK(F130)),_xlfn.XLOOKUP(F130,side[lookupValue],side[lookupKey],"ERROR"),""), "")</f>
        <v/>
      </c>
      <c r="H130" s="4"/>
      <c r="I130" s="7"/>
      <c r="K130" s="3" t="str">
        <f>IF($A130="ADD",IF(NOT(ISBLANK(J130)),_xlfn.XLOOKUP(J130,ud_stormwater_purpose[lookupValue],ud_stormwater_purpose[lookupKey],"ERROR"),""), "")</f>
        <v/>
      </c>
      <c r="M130" s="3" t="str">
        <f>IF($A130="ADD",IF(NOT(ISBLANK(L130)),_xlfn.XLOOKUP(L130,ud_construction_method[lookupValue],ud_construction_method[lookupKey],"ERROR"),""), "")</f>
        <v/>
      </c>
      <c r="O130" s="3" t="str">
        <f>IF($A130="ADD",IF(NOT(ISBLANK(N130)),_xlfn.XLOOKUP(N130,ud_water_structure_type[lookupValue],ud_water_structure_type[lookupKey],"ERROR"),""), "")</f>
        <v/>
      </c>
      <c r="Q130" s="3" t="str">
        <f>IF($A130="ADD",IF(NOT(ISBLANK(P130)),_xlfn.XLOOKUP(P130,water_structure_material[lookupValue],water_structure_material[lookupKey],"ERROR"),""), "")</f>
        <v/>
      </c>
      <c r="R130" s="8"/>
      <c r="S130" s="4" t="str">
        <f t="shared" ca="1" si="10"/>
        <v/>
      </c>
      <c r="T130" s="4"/>
      <c r="U130" s="3" t="str">
        <f t="shared" si="11"/>
        <v/>
      </c>
      <c r="V130" s="3" t="str">
        <f>IF($A130="","",IF((AND($A130="ADD",OR(U130="",U130="In Use"))),"5",(_xlfn.XLOOKUP(U130,ud_asset_status[lookupValue],ud_asset_status[lookupKey],""))))</f>
        <v/>
      </c>
      <c r="W130" s="8"/>
      <c r="Y130" s="3" t="str">
        <f>IF($A130="ADD",IF(NOT(ISBLANK(X130)),_xlfn.XLOOKUP(X130,ar_replace_reason[lookupValue],ar_replace_reason[lookupKey],"ERROR"),""), "")</f>
        <v/>
      </c>
      <c r="Z130" s="3" t="str">
        <f t="shared" si="12"/>
        <v/>
      </c>
      <c r="AA130" s="3" t="str">
        <f>IF($A130="","",IF((AND($A130="ADD",OR(Z130="",Z130="Queenstown-Lakes District Council"))),"70",(_xlfn.XLOOKUP(Z130,ud_organisation_owner[lookupValue],ud_organisation_owner[lookupKey],""))))</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IF($A130="","",IF((AND($A130="ADD",OR(AD130="",AD130="Local Authority"))),"17",(_xlfn.XLOOKUP(AD130,ud_sub_organisation[lookupValue],ud_sub_organisation[lookupKey],""))))</f>
        <v/>
      </c>
      <c r="AG130" s="3" t="str">
        <f>IF($A130="ADD",IF(NOT(ISBLANK(AF130)),_xlfn.XLOOKUP(AF130,ud_maintenance_organisation[lookupValue],ud_maintenance_organisation[lookupKey],"ERROR"),""), "")</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6"/>
      <c r="G131" s="3" t="str">
        <f>IF($A131="ADD",IF(NOT(ISBLANK(F131)),_xlfn.XLOOKUP(F131,side[lookupValue],side[lookupKey],"ERROR"),""), "")</f>
        <v/>
      </c>
      <c r="H131" s="4"/>
      <c r="I131" s="7"/>
      <c r="K131" s="3" t="str">
        <f>IF($A131="ADD",IF(NOT(ISBLANK(J131)),_xlfn.XLOOKUP(J131,ud_stormwater_purpose[lookupValue],ud_stormwater_purpose[lookupKey],"ERROR"),""), "")</f>
        <v/>
      </c>
      <c r="M131" s="3" t="str">
        <f>IF($A131="ADD",IF(NOT(ISBLANK(L131)),_xlfn.XLOOKUP(L131,ud_construction_method[lookupValue],ud_construction_method[lookupKey],"ERROR"),""), "")</f>
        <v/>
      </c>
      <c r="O131" s="3" t="str">
        <f>IF($A131="ADD",IF(NOT(ISBLANK(N131)),_xlfn.XLOOKUP(N131,ud_water_structure_type[lookupValue],ud_water_structure_type[lookupKey],"ERROR"),""), "")</f>
        <v/>
      </c>
      <c r="Q131" s="3" t="str">
        <f>IF($A131="ADD",IF(NOT(ISBLANK(P131)),_xlfn.XLOOKUP(P131,water_structure_material[lookupValue],water_structure_material[lookupKey],"ERROR"),""), "")</f>
        <v/>
      </c>
      <c r="R131" s="8"/>
      <c r="S131" s="4" t="str">
        <f t="shared" ca="1" si="10"/>
        <v/>
      </c>
      <c r="T131" s="4"/>
      <c r="U131" s="3" t="str">
        <f t="shared" si="11"/>
        <v/>
      </c>
      <c r="V131" s="3" t="str">
        <f>IF($A131="","",IF((AND($A131="ADD",OR(U131="",U131="In Use"))),"5",(_xlfn.XLOOKUP(U131,ud_asset_status[lookupValue],ud_asset_status[lookupKey],""))))</f>
        <v/>
      </c>
      <c r="W131" s="8"/>
      <c r="Y131" s="3" t="str">
        <f>IF($A131="ADD",IF(NOT(ISBLANK(X131)),_xlfn.XLOOKUP(X131,ar_replace_reason[lookupValue],ar_replace_reason[lookupKey],"ERROR"),""), "")</f>
        <v/>
      </c>
      <c r="Z131" s="3" t="str">
        <f t="shared" si="12"/>
        <v/>
      </c>
      <c r="AA131" s="3" t="str">
        <f>IF($A131="","",IF((AND($A131="ADD",OR(Z131="",Z131="Queenstown-Lakes District Council"))),"70",(_xlfn.XLOOKUP(Z131,ud_organisation_owner[lookupValue],ud_organisation_owner[lookupKey],""))))</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IF($A131="","",IF((AND($A131="ADD",OR(AD131="",AD131="Local Authority"))),"17",(_xlfn.XLOOKUP(AD131,ud_sub_organisation[lookupValue],ud_sub_organisation[lookupKey],""))))</f>
        <v/>
      </c>
      <c r="AG131" s="3" t="str">
        <f>IF($A131="ADD",IF(NOT(ISBLANK(AF131)),_xlfn.XLOOKUP(AF131,ud_maintenance_organisation[lookupValue],ud_maintenance_organisation[lookupKey],"ERROR"),""), "")</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6"/>
      <c r="G132" s="3" t="str">
        <f>IF($A132="ADD",IF(NOT(ISBLANK(F132)),_xlfn.XLOOKUP(F132,side[lookupValue],side[lookupKey],"ERROR"),""), "")</f>
        <v/>
      </c>
      <c r="H132" s="4"/>
      <c r="I132" s="7"/>
      <c r="K132" s="3" t="str">
        <f>IF($A132="ADD",IF(NOT(ISBLANK(J132)),_xlfn.XLOOKUP(J132,ud_stormwater_purpose[lookupValue],ud_stormwater_purpose[lookupKey],"ERROR"),""), "")</f>
        <v/>
      </c>
      <c r="M132" s="3" t="str">
        <f>IF($A132="ADD",IF(NOT(ISBLANK(L132)),_xlfn.XLOOKUP(L132,ud_construction_method[lookupValue],ud_construction_method[lookupKey],"ERROR"),""), "")</f>
        <v/>
      </c>
      <c r="O132" s="3" t="str">
        <f>IF($A132="ADD",IF(NOT(ISBLANK(N132)),_xlfn.XLOOKUP(N132,ud_water_structure_type[lookupValue],ud_water_structure_type[lookupKey],"ERROR"),""), "")</f>
        <v/>
      </c>
      <c r="Q132" s="3" t="str">
        <f>IF($A132="ADD",IF(NOT(ISBLANK(P132)),_xlfn.XLOOKUP(P132,water_structure_material[lookupValue],water_structure_material[lookupKey],"ERROR"),""), "")</f>
        <v/>
      </c>
      <c r="R132" s="8"/>
      <c r="S132" s="4" t="str">
        <f t="shared" ca="1" si="10"/>
        <v/>
      </c>
      <c r="T132" s="4"/>
      <c r="U132" s="3" t="str">
        <f t="shared" si="11"/>
        <v/>
      </c>
      <c r="V132" s="3" t="str">
        <f>IF($A132="","",IF((AND($A132="ADD",OR(U132="",U132="In Use"))),"5",(_xlfn.XLOOKUP(U132,ud_asset_status[lookupValue],ud_asset_status[lookupKey],""))))</f>
        <v/>
      </c>
      <c r="W132" s="8"/>
      <c r="Y132" s="3" t="str">
        <f>IF($A132="ADD",IF(NOT(ISBLANK(X132)),_xlfn.XLOOKUP(X132,ar_replace_reason[lookupValue],ar_replace_reason[lookupKey],"ERROR"),""), "")</f>
        <v/>
      </c>
      <c r="Z132" s="3" t="str">
        <f t="shared" si="12"/>
        <v/>
      </c>
      <c r="AA132" s="3" t="str">
        <f>IF($A132="","",IF((AND($A132="ADD",OR(Z132="",Z132="Queenstown-Lakes District Council"))),"70",(_xlfn.XLOOKUP(Z132,ud_organisation_owner[lookupValue],ud_organisation_owner[lookupKey],""))))</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IF($A132="","",IF((AND($A132="ADD",OR(AD132="",AD132="Local Authority"))),"17",(_xlfn.XLOOKUP(AD132,ud_sub_organisation[lookupValue],ud_sub_organisation[lookupKey],""))))</f>
        <v/>
      </c>
      <c r="AG132" s="3" t="str">
        <f>IF($A132="ADD",IF(NOT(ISBLANK(AF132)),_xlfn.XLOOKUP(AF132,ud_maintenance_organisation[lookupValue],ud_maintenance_organisation[lookupKey],"ERROR"),""), "")</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6"/>
      <c r="G133" s="3" t="str">
        <f>IF($A133="ADD",IF(NOT(ISBLANK(F133)),_xlfn.XLOOKUP(F133,side[lookupValue],side[lookupKey],"ERROR"),""), "")</f>
        <v/>
      </c>
      <c r="H133" s="4"/>
      <c r="I133" s="7"/>
      <c r="K133" s="3" t="str">
        <f>IF($A133="ADD",IF(NOT(ISBLANK(J133)),_xlfn.XLOOKUP(J133,ud_stormwater_purpose[lookupValue],ud_stormwater_purpose[lookupKey],"ERROR"),""), "")</f>
        <v/>
      </c>
      <c r="M133" s="3" t="str">
        <f>IF($A133="ADD",IF(NOT(ISBLANK(L133)),_xlfn.XLOOKUP(L133,ud_construction_method[lookupValue],ud_construction_method[lookupKey],"ERROR"),""), "")</f>
        <v/>
      </c>
      <c r="O133" s="3" t="str">
        <f>IF($A133="ADD",IF(NOT(ISBLANK(N133)),_xlfn.XLOOKUP(N133,ud_water_structure_type[lookupValue],ud_water_structure_type[lookupKey],"ERROR"),""), "")</f>
        <v/>
      </c>
      <c r="Q133" s="3" t="str">
        <f>IF($A133="ADD",IF(NOT(ISBLANK(P133)),_xlfn.XLOOKUP(P133,water_structure_material[lookupValue],water_structure_material[lookupKey],"ERROR"),""), "")</f>
        <v/>
      </c>
      <c r="R133" s="8"/>
      <c r="S133" s="4" t="str">
        <f t="shared" ca="1" si="10"/>
        <v/>
      </c>
      <c r="T133" s="4"/>
      <c r="U133" s="3" t="str">
        <f t="shared" si="11"/>
        <v/>
      </c>
      <c r="V133" s="3" t="str">
        <f>IF($A133="","",IF((AND($A133="ADD",OR(U133="",U133="In Use"))),"5",(_xlfn.XLOOKUP(U133,ud_asset_status[lookupValue],ud_asset_status[lookupKey],""))))</f>
        <v/>
      </c>
      <c r="W133" s="8"/>
      <c r="Y133" s="3" t="str">
        <f>IF($A133="ADD",IF(NOT(ISBLANK(X133)),_xlfn.XLOOKUP(X133,ar_replace_reason[lookupValue],ar_replace_reason[lookupKey],"ERROR"),""), "")</f>
        <v/>
      </c>
      <c r="Z133" s="3" t="str">
        <f t="shared" si="12"/>
        <v/>
      </c>
      <c r="AA133" s="3" t="str">
        <f>IF($A133="","",IF((AND($A133="ADD",OR(Z133="",Z133="Queenstown-Lakes District Council"))),"70",(_xlfn.XLOOKUP(Z133,ud_organisation_owner[lookupValue],ud_organisation_owner[lookupKey],""))))</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IF($A133="","",IF((AND($A133="ADD",OR(AD133="",AD133="Local Authority"))),"17",(_xlfn.XLOOKUP(AD133,ud_sub_organisation[lookupValue],ud_sub_organisation[lookupKey],""))))</f>
        <v/>
      </c>
      <c r="AG133" s="3" t="str">
        <f>IF($A133="ADD",IF(NOT(ISBLANK(AF133)),_xlfn.XLOOKUP(AF133,ud_maintenance_organisation[lookupValue],ud_maintenance_organisation[lookupKey],"ERROR"),""), "")</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6"/>
      <c r="G134" s="3" t="str">
        <f>IF($A134="ADD",IF(NOT(ISBLANK(F134)),_xlfn.XLOOKUP(F134,side[lookupValue],side[lookupKey],"ERROR"),""), "")</f>
        <v/>
      </c>
      <c r="H134" s="4"/>
      <c r="I134" s="7"/>
      <c r="K134" s="3" t="str">
        <f>IF($A134="ADD",IF(NOT(ISBLANK(J134)),_xlfn.XLOOKUP(J134,ud_stormwater_purpose[lookupValue],ud_stormwater_purpose[lookupKey],"ERROR"),""), "")</f>
        <v/>
      </c>
      <c r="M134" s="3" t="str">
        <f>IF($A134="ADD",IF(NOT(ISBLANK(L134)),_xlfn.XLOOKUP(L134,ud_construction_method[lookupValue],ud_construction_method[lookupKey],"ERROR"),""), "")</f>
        <v/>
      </c>
      <c r="O134" s="3" t="str">
        <f>IF($A134="ADD",IF(NOT(ISBLANK(N134)),_xlfn.XLOOKUP(N134,ud_water_structure_type[lookupValue],ud_water_structure_type[lookupKey],"ERROR"),""), "")</f>
        <v/>
      </c>
      <c r="Q134" s="3" t="str">
        <f>IF($A134="ADD",IF(NOT(ISBLANK(P134)),_xlfn.XLOOKUP(P134,water_structure_material[lookupValue],water_structure_material[lookupKey],"ERROR"),""), "")</f>
        <v/>
      </c>
      <c r="R134" s="8"/>
      <c r="S134" s="4" t="str">
        <f t="shared" ca="1" si="10"/>
        <v/>
      </c>
      <c r="T134" s="4"/>
      <c r="U134" s="3" t="str">
        <f t="shared" si="11"/>
        <v/>
      </c>
      <c r="V134" s="3" t="str">
        <f>IF($A134="","",IF((AND($A134="ADD",OR(U134="",U134="In Use"))),"5",(_xlfn.XLOOKUP(U134,ud_asset_status[lookupValue],ud_asset_status[lookupKey],""))))</f>
        <v/>
      </c>
      <c r="W134" s="8"/>
      <c r="Y134" s="3" t="str">
        <f>IF($A134="ADD",IF(NOT(ISBLANK(X134)),_xlfn.XLOOKUP(X134,ar_replace_reason[lookupValue],ar_replace_reason[lookupKey],"ERROR"),""), "")</f>
        <v/>
      </c>
      <c r="Z134" s="3" t="str">
        <f t="shared" si="12"/>
        <v/>
      </c>
      <c r="AA134" s="3" t="str">
        <f>IF($A134="","",IF((AND($A134="ADD",OR(Z134="",Z134="Queenstown-Lakes District Council"))),"70",(_xlfn.XLOOKUP(Z134,ud_organisation_owner[lookupValue],ud_organisation_owner[lookupKey],""))))</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IF($A134="","",IF((AND($A134="ADD",OR(AD134="",AD134="Local Authority"))),"17",(_xlfn.XLOOKUP(AD134,ud_sub_organisation[lookupValue],ud_sub_organisation[lookupKey],""))))</f>
        <v/>
      </c>
      <c r="AG134" s="3" t="str">
        <f>IF($A134="ADD",IF(NOT(ISBLANK(AF134)),_xlfn.XLOOKUP(AF134,ud_maintenance_organisation[lookupValue],ud_maintenance_organisation[lookupKey],"ERROR"),""), "")</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6"/>
      <c r="G135" s="3" t="str">
        <f>IF($A135="ADD",IF(NOT(ISBLANK(F135)),_xlfn.XLOOKUP(F135,side[lookupValue],side[lookupKey],"ERROR"),""), "")</f>
        <v/>
      </c>
      <c r="H135" s="4"/>
      <c r="I135" s="7"/>
      <c r="K135" s="3" t="str">
        <f>IF($A135="ADD",IF(NOT(ISBLANK(J135)),_xlfn.XLOOKUP(J135,ud_stormwater_purpose[lookupValue],ud_stormwater_purpose[lookupKey],"ERROR"),""), "")</f>
        <v/>
      </c>
      <c r="M135" s="3" t="str">
        <f>IF($A135="ADD",IF(NOT(ISBLANK(L135)),_xlfn.XLOOKUP(L135,ud_construction_method[lookupValue],ud_construction_method[lookupKey],"ERROR"),""), "")</f>
        <v/>
      </c>
      <c r="O135" s="3" t="str">
        <f>IF($A135="ADD",IF(NOT(ISBLANK(N135)),_xlfn.XLOOKUP(N135,ud_water_structure_type[lookupValue],ud_water_structure_type[lookupKey],"ERROR"),""), "")</f>
        <v/>
      </c>
      <c r="Q135" s="3" t="str">
        <f>IF($A135="ADD",IF(NOT(ISBLANK(P135)),_xlfn.XLOOKUP(P135,water_structure_material[lookupValue],water_structure_material[lookupKey],"ERROR"),""), "")</f>
        <v/>
      </c>
      <c r="R135" s="8"/>
      <c r="S135" s="4" t="str">
        <f t="shared" ca="1" si="10"/>
        <v/>
      </c>
      <c r="T135" s="4"/>
      <c r="U135" s="3" t="str">
        <f t="shared" si="11"/>
        <v/>
      </c>
      <c r="V135" s="3" t="str">
        <f>IF($A135="","",IF((AND($A135="ADD",OR(U135="",U135="In Use"))),"5",(_xlfn.XLOOKUP(U135,ud_asset_status[lookupValue],ud_asset_status[lookupKey],""))))</f>
        <v/>
      </c>
      <c r="W135" s="8"/>
      <c r="Y135" s="3" t="str">
        <f>IF($A135="ADD",IF(NOT(ISBLANK(X135)),_xlfn.XLOOKUP(X135,ar_replace_reason[lookupValue],ar_replace_reason[lookupKey],"ERROR"),""), "")</f>
        <v/>
      </c>
      <c r="Z135" s="3" t="str">
        <f t="shared" si="12"/>
        <v/>
      </c>
      <c r="AA135" s="3" t="str">
        <f>IF($A135="","",IF((AND($A135="ADD",OR(Z135="",Z135="Queenstown-Lakes District Council"))),"70",(_xlfn.XLOOKUP(Z135,ud_organisation_owner[lookupValue],ud_organisation_owner[lookupKey],""))))</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IF($A135="","",IF((AND($A135="ADD",OR(AD135="",AD135="Local Authority"))),"17",(_xlfn.XLOOKUP(AD135,ud_sub_organisation[lookupValue],ud_sub_organisation[lookupKey],""))))</f>
        <v/>
      </c>
      <c r="AG135" s="3" t="str">
        <f>IF($A135="ADD",IF(NOT(ISBLANK(AF135)),_xlfn.XLOOKUP(AF135,ud_maintenance_organisation[lookupValue],ud_maintenance_organisation[lookupKey],"ERROR"),""), "")</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6"/>
      <c r="G136" s="3" t="str">
        <f>IF($A136="ADD",IF(NOT(ISBLANK(F136)),_xlfn.XLOOKUP(F136,side[lookupValue],side[lookupKey],"ERROR"),""), "")</f>
        <v/>
      </c>
      <c r="H136" s="4"/>
      <c r="I136" s="7"/>
      <c r="K136" s="3" t="str">
        <f>IF($A136="ADD",IF(NOT(ISBLANK(J136)),_xlfn.XLOOKUP(J136,ud_stormwater_purpose[lookupValue],ud_stormwater_purpose[lookupKey],"ERROR"),""), "")</f>
        <v/>
      </c>
      <c r="M136" s="3" t="str">
        <f>IF($A136="ADD",IF(NOT(ISBLANK(L136)),_xlfn.XLOOKUP(L136,ud_construction_method[lookupValue],ud_construction_method[lookupKey],"ERROR"),""), "")</f>
        <v/>
      </c>
      <c r="O136" s="3" t="str">
        <f>IF($A136="ADD",IF(NOT(ISBLANK(N136)),_xlfn.XLOOKUP(N136,ud_water_structure_type[lookupValue],ud_water_structure_type[lookupKey],"ERROR"),""), "")</f>
        <v/>
      </c>
      <c r="Q136" s="3" t="str">
        <f>IF($A136="ADD",IF(NOT(ISBLANK(P136)),_xlfn.XLOOKUP(P136,water_structure_material[lookupValue],water_structure_material[lookupKey],"ERROR"),""), "")</f>
        <v/>
      </c>
      <c r="R136" s="8"/>
      <c r="S136" s="4" t="str">
        <f t="shared" ca="1" si="10"/>
        <v/>
      </c>
      <c r="T136" s="4"/>
      <c r="U136" s="3" t="str">
        <f t="shared" si="11"/>
        <v/>
      </c>
      <c r="V136" s="3" t="str">
        <f>IF($A136="","",IF((AND($A136="ADD",OR(U136="",U136="In Use"))),"5",(_xlfn.XLOOKUP(U136,ud_asset_status[lookupValue],ud_asset_status[lookupKey],""))))</f>
        <v/>
      </c>
      <c r="W136" s="8"/>
      <c r="Y136" s="3" t="str">
        <f>IF($A136="ADD",IF(NOT(ISBLANK(X136)),_xlfn.XLOOKUP(X136,ar_replace_reason[lookupValue],ar_replace_reason[lookupKey],"ERROR"),""), "")</f>
        <v/>
      </c>
      <c r="Z136" s="3" t="str">
        <f t="shared" si="12"/>
        <v/>
      </c>
      <c r="AA136" s="3" t="str">
        <f>IF($A136="","",IF((AND($A136="ADD",OR(Z136="",Z136="Queenstown-Lakes District Council"))),"70",(_xlfn.XLOOKUP(Z136,ud_organisation_owner[lookupValue],ud_organisation_owner[lookupKey],""))))</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IF($A136="","",IF((AND($A136="ADD",OR(AD136="",AD136="Local Authority"))),"17",(_xlfn.XLOOKUP(AD136,ud_sub_organisation[lookupValue],ud_sub_organisation[lookupKey],""))))</f>
        <v/>
      </c>
      <c r="AG136" s="3" t="str">
        <f>IF($A136="ADD",IF(NOT(ISBLANK(AF136)),_xlfn.XLOOKUP(AF136,ud_maintenance_organisation[lookupValue],ud_maintenance_organisation[lookupKey],"ERROR"),""), "")</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6"/>
      <c r="G137" s="3" t="str">
        <f>IF($A137="ADD",IF(NOT(ISBLANK(F137)),_xlfn.XLOOKUP(F137,side[lookupValue],side[lookupKey],"ERROR"),""), "")</f>
        <v/>
      </c>
      <c r="H137" s="4"/>
      <c r="I137" s="7"/>
      <c r="K137" s="3" t="str">
        <f>IF($A137="ADD",IF(NOT(ISBLANK(J137)),_xlfn.XLOOKUP(J137,ud_stormwater_purpose[lookupValue],ud_stormwater_purpose[lookupKey],"ERROR"),""), "")</f>
        <v/>
      </c>
      <c r="M137" s="3" t="str">
        <f>IF($A137="ADD",IF(NOT(ISBLANK(L137)),_xlfn.XLOOKUP(L137,ud_construction_method[lookupValue],ud_construction_method[lookupKey],"ERROR"),""), "")</f>
        <v/>
      </c>
      <c r="O137" s="3" t="str">
        <f>IF($A137="ADD",IF(NOT(ISBLANK(N137)),_xlfn.XLOOKUP(N137,ud_water_structure_type[lookupValue],ud_water_structure_type[lookupKey],"ERROR"),""), "")</f>
        <v/>
      </c>
      <c r="Q137" s="3" t="str">
        <f>IF($A137="ADD",IF(NOT(ISBLANK(P137)),_xlfn.XLOOKUP(P137,water_structure_material[lookupValue],water_structure_material[lookupKey],"ERROR"),""), "")</f>
        <v/>
      </c>
      <c r="R137" s="8"/>
      <c r="S137" s="4" t="str">
        <f t="shared" ca="1" si="10"/>
        <v/>
      </c>
      <c r="T137" s="4"/>
      <c r="U137" s="3" t="str">
        <f t="shared" si="11"/>
        <v/>
      </c>
      <c r="V137" s="3" t="str">
        <f>IF($A137="","",IF((AND($A137="ADD",OR(U137="",U137="In Use"))),"5",(_xlfn.XLOOKUP(U137,ud_asset_status[lookupValue],ud_asset_status[lookupKey],""))))</f>
        <v/>
      </c>
      <c r="W137" s="8"/>
      <c r="Y137" s="3" t="str">
        <f>IF($A137="ADD",IF(NOT(ISBLANK(X137)),_xlfn.XLOOKUP(X137,ar_replace_reason[lookupValue],ar_replace_reason[lookupKey],"ERROR"),""), "")</f>
        <v/>
      </c>
      <c r="Z137" s="3" t="str">
        <f t="shared" si="12"/>
        <v/>
      </c>
      <c r="AA137" s="3" t="str">
        <f>IF($A137="","",IF((AND($A137="ADD",OR(Z137="",Z137="Queenstown-Lakes District Council"))),"70",(_xlfn.XLOOKUP(Z137,ud_organisation_owner[lookupValue],ud_organisation_owner[lookupKey],""))))</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IF($A137="","",IF((AND($A137="ADD",OR(AD137="",AD137="Local Authority"))),"17",(_xlfn.XLOOKUP(AD137,ud_sub_organisation[lookupValue],ud_sub_organisation[lookupKey],""))))</f>
        <v/>
      </c>
      <c r="AG137" s="3" t="str">
        <f>IF($A137="ADD",IF(NOT(ISBLANK(AF137)),_xlfn.XLOOKUP(AF137,ud_maintenance_organisation[lookupValue],ud_maintenance_organisation[lookupKey],"ERROR"),""), "")</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6"/>
      <c r="G138" s="3" t="str">
        <f>IF($A138="ADD",IF(NOT(ISBLANK(F138)),_xlfn.XLOOKUP(F138,side[lookupValue],side[lookupKey],"ERROR"),""), "")</f>
        <v/>
      </c>
      <c r="H138" s="4"/>
      <c r="I138" s="7"/>
      <c r="K138" s="3" t="str">
        <f>IF($A138="ADD",IF(NOT(ISBLANK(J138)),_xlfn.XLOOKUP(J138,ud_stormwater_purpose[lookupValue],ud_stormwater_purpose[lookupKey],"ERROR"),""), "")</f>
        <v/>
      </c>
      <c r="M138" s="3" t="str">
        <f>IF($A138="ADD",IF(NOT(ISBLANK(L138)),_xlfn.XLOOKUP(L138,ud_construction_method[lookupValue],ud_construction_method[lookupKey],"ERROR"),""), "")</f>
        <v/>
      </c>
      <c r="O138" s="3" t="str">
        <f>IF($A138="ADD",IF(NOT(ISBLANK(N138)),_xlfn.XLOOKUP(N138,ud_water_structure_type[lookupValue],ud_water_structure_type[lookupKey],"ERROR"),""), "")</f>
        <v/>
      </c>
      <c r="Q138" s="3" t="str">
        <f>IF($A138="ADD",IF(NOT(ISBLANK(P138)),_xlfn.XLOOKUP(P138,water_structure_material[lookupValue],water_structure_material[lookupKey],"ERROR"),""), "")</f>
        <v/>
      </c>
      <c r="R138" s="8"/>
      <c r="S138" s="4" t="str">
        <f t="shared" ca="1" si="10"/>
        <v/>
      </c>
      <c r="T138" s="4"/>
      <c r="U138" s="3" t="str">
        <f t="shared" si="11"/>
        <v/>
      </c>
      <c r="V138" s="3" t="str">
        <f>IF($A138="","",IF((AND($A138="ADD",OR(U138="",U138="In Use"))),"5",(_xlfn.XLOOKUP(U138,ud_asset_status[lookupValue],ud_asset_status[lookupKey],""))))</f>
        <v/>
      </c>
      <c r="W138" s="8"/>
      <c r="Y138" s="3" t="str">
        <f>IF($A138="ADD",IF(NOT(ISBLANK(X138)),_xlfn.XLOOKUP(X138,ar_replace_reason[lookupValue],ar_replace_reason[lookupKey],"ERROR"),""), "")</f>
        <v/>
      </c>
      <c r="Z138" s="3" t="str">
        <f t="shared" si="12"/>
        <v/>
      </c>
      <c r="AA138" s="3" t="str">
        <f>IF($A138="","",IF((AND($A138="ADD",OR(Z138="",Z138="Queenstown-Lakes District Council"))),"70",(_xlfn.XLOOKUP(Z138,ud_organisation_owner[lookupValue],ud_organisation_owner[lookupKey],""))))</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IF($A138="","",IF((AND($A138="ADD",OR(AD138="",AD138="Local Authority"))),"17",(_xlfn.XLOOKUP(AD138,ud_sub_organisation[lookupValue],ud_sub_organisation[lookupKey],""))))</f>
        <v/>
      </c>
      <c r="AG138" s="3" t="str">
        <f>IF($A138="ADD",IF(NOT(ISBLANK(AF138)),_xlfn.XLOOKUP(AF138,ud_maintenance_organisation[lookupValue],ud_maintenance_organisation[lookupKey],"ERROR"),""), "")</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6"/>
      <c r="G139" s="3" t="str">
        <f>IF($A139="ADD",IF(NOT(ISBLANK(F139)),_xlfn.XLOOKUP(F139,side[lookupValue],side[lookupKey],"ERROR"),""), "")</f>
        <v/>
      </c>
      <c r="H139" s="4"/>
      <c r="I139" s="7"/>
      <c r="K139" s="3" t="str">
        <f>IF($A139="ADD",IF(NOT(ISBLANK(J139)),_xlfn.XLOOKUP(J139,ud_stormwater_purpose[lookupValue],ud_stormwater_purpose[lookupKey],"ERROR"),""), "")</f>
        <v/>
      </c>
      <c r="M139" s="3" t="str">
        <f>IF($A139="ADD",IF(NOT(ISBLANK(L139)),_xlfn.XLOOKUP(L139,ud_construction_method[lookupValue],ud_construction_method[lookupKey],"ERROR"),""), "")</f>
        <v/>
      </c>
      <c r="O139" s="3" t="str">
        <f>IF($A139="ADD",IF(NOT(ISBLANK(N139)),_xlfn.XLOOKUP(N139,ud_water_structure_type[lookupValue],ud_water_structure_type[lookupKey],"ERROR"),""), "")</f>
        <v/>
      </c>
      <c r="Q139" s="3" t="str">
        <f>IF($A139="ADD",IF(NOT(ISBLANK(P139)),_xlfn.XLOOKUP(P139,water_structure_material[lookupValue],water_structure_material[lookupKey],"ERROR"),""), "")</f>
        <v/>
      </c>
      <c r="R139" s="8"/>
      <c r="S139" s="4" t="str">
        <f t="shared" ref="S139:S202" ca="1" si="20">IF(R139&lt;&gt;"", DATEDIF(R139, TODAY(),"Y"),"")</f>
        <v/>
      </c>
      <c r="T139" s="4"/>
      <c r="U139" s="3" t="str">
        <f t="shared" ref="U139:U202" si="21">IF($A139="ADD","In Use","")</f>
        <v/>
      </c>
      <c r="V139" s="3" t="str">
        <f>IF($A139="","",IF((AND($A139="ADD",OR(U139="",U139="In Use"))),"5",(_xlfn.XLOOKUP(U139,ud_asset_status[lookupValue],ud_asset_status[lookupKey],""))))</f>
        <v/>
      </c>
      <c r="W139" s="8"/>
      <c r="Y139" s="3" t="str">
        <f>IF($A139="ADD",IF(NOT(ISBLANK(X139)),_xlfn.XLOOKUP(X139,ar_replace_reason[lookupValue],ar_replace_reason[lookupKey],"ERROR"),""), "")</f>
        <v/>
      </c>
      <c r="Z139" s="3" t="str">
        <f t="shared" ref="Z139:Z202" si="22">IF($A139="ADD","Queenstown-Lakes District Council","")</f>
        <v/>
      </c>
      <c r="AA139" s="3" t="str">
        <f>IF($A139="","",IF((AND($A139="ADD",OR(Z139="",Z139="Queenstown-Lakes District Council"))),"70",(_xlfn.XLOOKUP(Z139,ud_organisation_owner[lookupValue],ud_organisation_owner[lookupKey],""))))</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IF($A139="ADD","Local Authority","")</f>
        <v/>
      </c>
      <c r="AE139" s="3" t="str">
        <f>IF($A139="","",IF((AND($A139="ADD",OR(AD139="",AD139="Local Authority"))),"17",(_xlfn.XLOOKUP(AD139,ud_sub_organisation[lookupValue],ud_sub_organisation[lookupKey],""))))</f>
        <v/>
      </c>
      <c r="AG139" s="3" t="str">
        <f>IF($A139="ADD",IF(NOT(ISBLANK(AF139)),_xlfn.XLOOKUP(AF139,ud_maintenance_organisation[lookupValue],ud_maintenance_organisation[lookupKey],"ERROR"),""), "")</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IF(R139&lt;&gt;"",R139,"")</f>
        <v/>
      </c>
      <c r="AP139" s="9"/>
    </row>
    <row r="140" spans="2:42" x14ac:dyDescent="0.25">
      <c r="B140" s="4"/>
      <c r="D140" s="3" t="str">
        <f>IF($A140="ADD",IF(NOT(ISBLANK(C140)),_xlfn.XLOOKUP(C140,roadnames[lookupValue],roadnames[lookupKey],"ERROR"),""), "")</f>
        <v/>
      </c>
      <c r="E140" s="6"/>
      <c r="G140" s="3" t="str">
        <f>IF($A140="ADD",IF(NOT(ISBLANK(F140)),_xlfn.XLOOKUP(F140,side[lookupValue],side[lookupKey],"ERROR"),""), "")</f>
        <v/>
      </c>
      <c r="H140" s="4"/>
      <c r="I140" s="7"/>
      <c r="K140" s="3" t="str">
        <f>IF($A140="ADD",IF(NOT(ISBLANK(J140)),_xlfn.XLOOKUP(J140,ud_stormwater_purpose[lookupValue],ud_stormwater_purpose[lookupKey],"ERROR"),""), "")</f>
        <v/>
      </c>
      <c r="M140" s="3" t="str">
        <f>IF($A140="ADD",IF(NOT(ISBLANK(L140)),_xlfn.XLOOKUP(L140,ud_construction_method[lookupValue],ud_construction_method[lookupKey],"ERROR"),""), "")</f>
        <v/>
      </c>
      <c r="O140" s="3" t="str">
        <f>IF($A140="ADD",IF(NOT(ISBLANK(N140)),_xlfn.XLOOKUP(N140,ud_water_structure_type[lookupValue],ud_water_structure_type[lookupKey],"ERROR"),""), "")</f>
        <v/>
      </c>
      <c r="Q140" s="3" t="str">
        <f>IF($A140="ADD",IF(NOT(ISBLANK(P140)),_xlfn.XLOOKUP(P140,water_structure_material[lookupValue],water_structure_material[lookupKey],"ERROR"),""), "")</f>
        <v/>
      </c>
      <c r="R140" s="8"/>
      <c r="S140" s="4" t="str">
        <f t="shared" ca="1" si="20"/>
        <v/>
      </c>
      <c r="T140" s="4"/>
      <c r="U140" s="3" t="str">
        <f t="shared" si="21"/>
        <v/>
      </c>
      <c r="V140" s="3" t="str">
        <f>IF($A140="","",IF((AND($A140="ADD",OR(U140="",U140="In Use"))),"5",(_xlfn.XLOOKUP(U140,ud_asset_status[lookupValue],ud_asset_status[lookupKey],""))))</f>
        <v/>
      </c>
      <c r="W140" s="8"/>
      <c r="Y140" s="3" t="str">
        <f>IF($A140="ADD",IF(NOT(ISBLANK(X140)),_xlfn.XLOOKUP(X140,ar_replace_reason[lookupValue],ar_replace_reason[lookupKey],"ERROR"),""), "")</f>
        <v/>
      </c>
      <c r="Z140" s="3" t="str">
        <f t="shared" si="22"/>
        <v/>
      </c>
      <c r="AA140" s="3" t="str">
        <f>IF($A140="","",IF((AND($A140="ADD",OR(Z140="",Z140="Queenstown-Lakes District Council"))),"70",(_xlfn.XLOOKUP(Z140,ud_organisation_owner[lookupValue],ud_organisation_owner[lookupKey],""))))</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IF($A140="","",IF((AND($A140="ADD",OR(AD140="",AD140="Local Authority"))),"17",(_xlfn.XLOOKUP(AD140,ud_sub_organisation[lookupValue],ud_sub_organisation[lookupKey],""))))</f>
        <v/>
      </c>
      <c r="AG140" s="3" t="str">
        <f>IF($A140="ADD",IF(NOT(ISBLANK(AF140)),_xlfn.XLOOKUP(AF140,ud_maintenance_organisation[lookupValue],ud_maintenance_organisation[lookupKey],"ERROR"),""), "")</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6"/>
      <c r="G141" s="3" t="str">
        <f>IF($A141="ADD",IF(NOT(ISBLANK(F141)),_xlfn.XLOOKUP(F141,side[lookupValue],side[lookupKey],"ERROR"),""), "")</f>
        <v/>
      </c>
      <c r="H141" s="4"/>
      <c r="I141" s="7"/>
      <c r="K141" s="3" t="str">
        <f>IF($A141="ADD",IF(NOT(ISBLANK(J141)),_xlfn.XLOOKUP(J141,ud_stormwater_purpose[lookupValue],ud_stormwater_purpose[lookupKey],"ERROR"),""), "")</f>
        <v/>
      </c>
      <c r="M141" s="3" t="str">
        <f>IF($A141="ADD",IF(NOT(ISBLANK(L141)),_xlfn.XLOOKUP(L141,ud_construction_method[lookupValue],ud_construction_method[lookupKey],"ERROR"),""), "")</f>
        <v/>
      </c>
      <c r="O141" s="3" t="str">
        <f>IF($A141="ADD",IF(NOT(ISBLANK(N141)),_xlfn.XLOOKUP(N141,ud_water_structure_type[lookupValue],ud_water_structure_type[lookupKey],"ERROR"),""), "")</f>
        <v/>
      </c>
      <c r="Q141" s="3" t="str">
        <f>IF($A141="ADD",IF(NOT(ISBLANK(P141)),_xlfn.XLOOKUP(P141,water_structure_material[lookupValue],water_structure_material[lookupKey],"ERROR"),""), "")</f>
        <v/>
      </c>
      <c r="R141" s="8"/>
      <c r="S141" s="4" t="str">
        <f t="shared" ca="1" si="20"/>
        <v/>
      </c>
      <c r="T141" s="4"/>
      <c r="U141" s="3" t="str">
        <f t="shared" si="21"/>
        <v/>
      </c>
      <c r="V141" s="3" t="str">
        <f>IF($A141="","",IF((AND($A141="ADD",OR(U141="",U141="In Use"))),"5",(_xlfn.XLOOKUP(U141,ud_asset_status[lookupValue],ud_asset_status[lookupKey],""))))</f>
        <v/>
      </c>
      <c r="W141" s="8"/>
      <c r="Y141" s="3" t="str">
        <f>IF($A141="ADD",IF(NOT(ISBLANK(X141)),_xlfn.XLOOKUP(X141,ar_replace_reason[lookupValue],ar_replace_reason[lookupKey],"ERROR"),""), "")</f>
        <v/>
      </c>
      <c r="Z141" s="3" t="str">
        <f t="shared" si="22"/>
        <v/>
      </c>
      <c r="AA141" s="3" t="str">
        <f>IF($A141="","",IF((AND($A141="ADD",OR(Z141="",Z141="Queenstown-Lakes District Council"))),"70",(_xlfn.XLOOKUP(Z141,ud_organisation_owner[lookupValue],ud_organisation_owner[lookupKey],""))))</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IF($A141="","",IF((AND($A141="ADD",OR(AD141="",AD141="Local Authority"))),"17",(_xlfn.XLOOKUP(AD141,ud_sub_organisation[lookupValue],ud_sub_organisation[lookupKey],""))))</f>
        <v/>
      </c>
      <c r="AG141" s="3" t="str">
        <f>IF($A141="ADD",IF(NOT(ISBLANK(AF141)),_xlfn.XLOOKUP(AF141,ud_maintenance_organisation[lookupValue],ud_maintenance_organisation[lookupKey],"ERROR"),""), "")</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6"/>
      <c r="G142" s="3" t="str">
        <f>IF($A142="ADD",IF(NOT(ISBLANK(F142)),_xlfn.XLOOKUP(F142,side[lookupValue],side[lookupKey],"ERROR"),""), "")</f>
        <v/>
      </c>
      <c r="H142" s="4"/>
      <c r="I142" s="7"/>
      <c r="K142" s="3" t="str">
        <f>IF($A142="ADD",IF(NOT(ISBLANK(J142)),_xlfn.XLOOKUP(J142,ud_stormwater_purpose[lookupValue],ud_stormwater_purpose[lookupKey],"ERROR"),""), "")</f>
        <v/>
      </c>
      <c r="M142" s="3" t="str">
        <f>IF($A142="ADD",IF(NOT(ISBLANK(L142)),_xlfn.XLOOKUP(L142,ud_construction_method[lookupValue],ud_construction_method[lookupKey],"ERROR"),""), "")</f>
        <v/>
      </c>
      <c r="O142" s="3" t="str">
        <f>IF($A142="ADD",IF(NOT(ISBLANK(N142)),_xlfn.XLOOKUP(N142,ud_water_structure_type[lookupValue],ud_water_structure_type[lookupKey],"ERROR"),""), "")</f>
        <v/>
      </c>
      <c r="Q142" s="3" t="str">
        <f>IF($A142="ADD",IF(NOT(ISBLANK(P142)),_xlfn.XLOOKUP(P142,water_structure_material[lookupValue],water_structure_material[lookupKey],"ERROR"),""), "")</f>
        <v/>
      </c>
      <c r="R142" s="8"/>
      <c r="S142" s="4" t="str">
        <f t="shared" ca="1" si="20"/>
        <v/>
      </c>
      <c r="T142" s="4"/>
      <c r="U142" s="3" t="str">
        <f t="shared" si="21"/>
        <v/>
      </c>
      <c r="V142" s="3" t="str">
        <f>IF($A142="","",IF((AND($A142="ADD",OR(U142="",U142="In Use"))),"5",(_xlfn.XLOOKUP(U142,ud_asset_status[lookupValue],ud_asset_status[lookupKey],""))))</f>
        <v/>
      </c>
      <c r="W142" s="8"/>
      <c r="Y142" s="3" t="str">
        <f>IF($A142="ADD",IF(NOT(ISBLANK(X142)),_xlfn.XLOOKUP(X142,ar_replace_reason[lookupValue],ar_replace_reason[lookupKey],"ERROR"),""), "")</f>
        <v/>
      </c>
      <c r="Z142" s="3" t="str">
        <f t="shared" si="22"/>
        <v/>
      </c>
      <c r="AA142" s="3" t="str">
        <f>IF($A142="","",IF((AND($A142="ADD",OR(Z142="",Z142="Queenstown-Lakes District Council"))),"70",(_xlfn.XLOOKUP(Z142,ud_organisation_owner[lookupValue],ud_organisation_owner[lookupKey],""))))</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IF($A142="","",IF((AND($A142="ADD",OR(AD142="",AD142="Local Authority"))),"17",(_xlfn.XLOOKUP(AD142,ud_sub_organisation[lookupValue],ud_sub_organisation[lookupKey],""))))</f>
        <v/>
      </c>
      <c r="AG142" s="3" t="str">
        <f>IF($A142="ADD",IF(NOT(ISBLANK(AF142)),_xlfn.XLOOKUP(AF142,ud_maintenance_organisation[lookupValue],ud_maintenance_organisation[lookupKey],"ERROR"),""), "")</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6"/>
      <c r="G143" s="3" t="str">
        <f>IF($A143="ADD",IF(NOT(ISBLANK(F143)),_xlfn.XLOOKUP(F143,side[lookupValue],side[lookupKey],"ERROR"),""), "")</f>
        <v/>
      </c>
      <c r="H143" s="4"/>
      <c r="I143" s="7"/>
      <c r="K143" s="3" t="str">
        <f>IF($A143="ADD",IF(NOT(ISBLANK(J143)),_xlfn.XLOOKUP(J143,ud_stormwater_purpose[lookupValue],ud_stormwater_purpose[lookupKey],"ERROR"),""), "")</f>
        <v/>
      </c>
      <c r="M143" s="3" t="str">
        <f>IF($A143="ADD",IF(NOT(ISBLANK(L143)),_xlfn.XLOOKUP(L143,ud_construction_method[lookupValue],ud_construction_method[lookupKey],"ERROR"),""), "")</f>
        <v/>
      </c>
      <c r="O143" s="3" t="str">
        <f>IF($A143="ADD",IF(NOT(ISBLANK(N143)),_xlfn.XLOOKUP(N143,ud_water_structure_type[lookupValue],ud_water_structure_type[lookupKey],"ERROR"),""), "")</f>
        <v/>
      </c>
      <c r="Q143" s="3" t="str">
        <f>IF($A143="ADD",IF(NOT(ISBLANK(P143)),_xlfn.XLOOKUP(P143,water_structure_material[lookupValue],water_structure_material[lookupKey],"ERROR"),""), "")</f>
        <v/>
      </c>
      <c r="R143" s="8"/>
      <c r="S143" s="4" t="str">
        <f t="shared" ca="1" si="20"/>
        <v/>
      </c>
      <c r="T143" s="4"/>
      <c r="U143" s="3" t="str">
        <f t="shared" si="21"/>
        <v/>
      </c>
      <c r="V143" s="3" t="str">
        <f>IF($A143="","",IF((AND($A143="ADD",OR(U143="",U143="In Use"))),"5",(_xlfn.XLOOKUP(U143,ud_asset_status[lookupValue],ud_asset_status[lookupKey],""))))</f>
        <v/>
      </c>
      <c r="W143" s="8"/>
      <c r="Y143" s="3" t="str">
        <f>IF($A143="ADD",IF(NOT(ISBLANK(X143)),_xlfn.XLOOKUP(X143,ar_replace_reason[lookupValue],ar_replace_reason[lookupKey],"ERROR"),""), "")</f>
        <v/>
      </c>
      <c r="Z143" s="3" t="str">
        <f t="shared" si="22"/>
        <v/>
      </c>
      <c r="AA143" s="3" t="str">
        <f>IF($A143="","",IF((AND($A143="ADD",OR(Z143="",Z143="Queenstown-Lakes District Council"))),"70",(_xlfn.XLOOKUP(Z143,ud_organisation_owner[lookupValue],ud_organisation_owner[lookupKey],""))))</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IF($A143="","",IF((AND($A143="ADD",OR(AD143="",AD143="Local Authority"))),"17",(_xlfn.XLOOKUP(AD143,ud_sub_organisation[lookupValue],ud_sub_organisation[lookupKey],""))))</f>
        <v/>
      </c>
      <c r="AG143" s="3" t="str">
        <f>IF($A143="ADD",IF(NOT(ISBLANK(AF143)),_xlfn.XLOOKUP(AF143,ud_maintenance_organisation[lookupValue],ud_maintenance_organisation[lookupKey],"ERROR"),""), "")</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6"/>
      <c r="G144" s="3" t="str">
        <f>IF($A144="ADD",IF(NOT(ISBLANK(F144)),_xlfn.XLOOKUP(F144,side[lookupValue],side[lookupKey],"ERROR"),""), "")</f>
        <v/>
      </c>
      <c r="H144" s="4"/>
      <c r="I144" s="7"/>
      <c r="K144" s="3" t="str">
        <f>IF($A144="ADD",IF(NOT(ISBLANK(J144)),_xlfn.XLOOKUP(J144,ud_stormwater_purpose[lookupValue],ud_stormwater_purpose[lookupKey],"ERROR"),""), "")</f>
        <v/>
      </c>
      <c r="M144" s="3" t="str">
        <f>IF($A144="ADD",IF(NOT(ISBLANK(L144)),_xlfn.XLOOKUP(L144,ud_construction_method[lookupValue],ud_construction_method[lookupKey],"ERROR"),""), "")</f>
        <v/>
      </c>
      <c r="O144" s="3" t="str">
        <f>IF($A144="ADD",IF(NOT(ISBLANK(N144)),_xlfn.XLOOKUP(N144,ud_water_structure_type[lookupValue],ud_water_structure_type[lookupKey],"ERROR"),""), "")</f>
        <v/>
      </c>
      <c r="Q144" s="3" t="str">
        <f>IF($A144="ADD",IF(NOT(ISBLANK(P144)),_xlfn.XLOOKUP(P144,water_structure_material[lookupValue],water_structure_material[lookupKey],"ERROR"),""), "")</f>
        <v/>
      </c>
      <c r="R144" s="8"/>
      <c r="S144" s="4" t="str">
        <f t="shared" ca="1" si="20"/>
        <v/>
      </c>
      <c r="T144" s="4"/>
      <c r="U144" s="3" t="str">
        <f t="shared" si="21"/>
        <v/>
      </c>
      <c r="V144" s="3" t="str">
        <f>IF($A144="","",IF((AND($A144="ADD",OR(U144="",U144="In Use"))),"5",(_xlfn.XLOOKUP(U144,ud_asset_status[lookupValue],ud_asset_status[lookupKey],""))))</f>
        <v/>
      </c>
      <c r="W144" s="8"/>
      <c r="Y144" s="3" t="str">
        <f>IF($A144="ADD",IF(NOT(ISBLANK(X144)),_xlfn.XLOOKUP(X144,ar_replace_reason[lookupValue],ar_replace_reason[lookupKey],"ERROR"),""), "")</f>
        <v/>
      </c>
      <c r="Z144" s="3" t="str">
        <f t="shared" si="22"/>
        <v/>
      </c>
      <c r="AA144" s="3" t="str">
        <f>IF($A144="","",IF((AND($A144="ADD",OR(Z144="",Z144="Queenstown-Lakes District Council"))),"70",(_xlfn.XLOOKUP(Z144,ud_organisation_owner[lookupValue],ud_organisation_owner[lookupKey],""))))</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IF($A144="","",IF((AND($A144="ADD",OR(AD144="",AD144="Local Authority"))),"17",(_xlfn.XLOOKUP(AD144,ud_sub_organisation[lookupValue],ud_sub_organisation[lookupKey],""))))</f>
        <v/>
      </c>
      <c r="AG144" s="3" t="str">
        <f>IF($A144="ADD",IF(NOT(ISBLANK(AF144)),_xlfn.XLOOKUP(AF144,ud_maintenance_organisation[lookupValue],ud_maintenance_organisation[lookupKey],"ERROR"),""), "")</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6"/>
      <c r="G145" s="3" t="str">
        <f>IF($A145="ADD",IF(NOT(ISBLANK(F145)),_xlfn.XLOOKUP(F145,side[lookupValue],side[lookupKey],"ERROR"),""), "")</f>
        <v/>
      </c>
      <c r="H145" s="4"/>
      <c r="I145" s="7"/>
      <c r="K145" s="3" t="str">
        <f>IF($A145="ADD",IF(NOT(ISBLANK(J145)),_xlfn.XLOOKUP(J145,ud_stormwater_purpose[lookupValue],ud_stormwater_purpose[lookupKey],"ERROR"),""), "")</f>
        <v/>
      </c>
      <c r="M145" s="3" t="str">
        <f>IF($A145="ADD",IF(NOT(ISBLANK(L145)),_xlfn.XLOOKUP(L145,ud_construction_method[lookupValue],ud_construction_method[lookupKey],"ERROR"),""), "")</f>
        <v/>
      </c>
      <c r="O145" s="3" t="str">
        <f>IF($A145="ADD",IF(NOT(ISBLANK(N145)),_xlfn.XLOOKUP(N145,ud_water_structure_type[lookupValue],ud_water_structure_type[lookupKey],"ERROR"),""), "")</f>
        <v/>
      </c>
      <c r="Q145" s="3" t="str">
        <f>IF($A145="ADD",IF(NOT(ISBLANK(P145)),_xlfn.XLOOKUP(P145,water_structure_material[lookupValue],water_structure_material[lookupKey],"ERROR"),""), "")</f>
        <v/>
      </c>
      <c r="R145" s="8"/>
      <c r="S145" s="4" t="str">
        <f t="shared" ca="1" si="20"/>
        <v/>
      </c>
      <c r="T145" s="4"/>
      <c r="U145" s="3" t="str">
        <f t="shared" si="21"/>
        <v/>
      </c>
      <c r="V145" s="3" t="str">
        <f>IF($A145="","",IF((AND($A145="ADD",OR(U145="",U145="In Use"))),"5",(_xlfn.XLOOKUP(U145,ud_asset_status[lookupValue],ud_asset_status[lookupKey],""))))</f>
        <v/>
      </c>
      <c r="W145" s="8"/>
      <c r="Y145" s="3" t="str">
        <f>IF($A145="ADD",IF(NOT(ISBLANK(X145)),_xlfn.XLOOKUP(X145,ar_replace_reason[lookupValue],ar_replace_reason[lookupKey],"ERROR"),""), "")</f>
        <v/>
      </c>
      <c r="Z145" s="3" t="str">
        <f t="shared" si="22"/>
        <v/>
      </c>
      <c r="AA145" s="3" t="str">
        <f>IF($A145="","",IF((AND($A145="ADD",OR(Z145="",Z145="Queenstown-Lakes District Council"))),"70",(_xlfn.XLOOKUP(Z145,ud_organisation_owner[lookupValue],ud_organisation_owner[lookupKey],""))))</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IF($A145="","",IF((AND($A145="ADD",OR(AD145="",AD145="Local Authority"))),"17",(_xlfn.XLOOKUP(AD145,ud_sub_organisation[lookupValue],ud_sub_organisation[lookupKey],""))))</f>
        <v/>
      </c>
      <c r="AG145" s="3" t="str">
        <f>IF($A145="ADD",IF(NOT(ISBLANK(AF145)),_xlfn.XLOOKUP(AF145,ud_maintenance_organisation[lookupValue],ud_maintenance_organisation[lookupKey],"ERROR"),""), "")</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6"/>
      <c r="G146" s="3" t="str">
        <f>IF($A146="ADD",IF(NOT(ISBLANK(F146)),_xlfn.XLOOKUP(F146,side[lookupValue],side[lookupKey],"ERROR"),""), "")</f>
        <v/>
      </c>
      <c r="H146" s="4"/>
      <c r="I146" s="7"/>
      <c r="K146" s="3" t="str">
        <f>IF($A146="ADD",IF(NOT(ISBLANK(J146)),_xlfn.XLOOKUP(J146,ud_stormwater_purpose[lookupValue],ud_stormwater_purpose[lookupKey],"ERROR"),""), "")</f>
        <v/>
      </c>
      <c r="M146" s="3" t="str">
        <f>IF($A146="ADD",IF(NOT(ISBLANK(L146)),_xlfn.XLOOKUP(L146,ud_construction_method[lookupValue],ud_construction_method[lookupKey],"ERROR"),""), "")</f>
        <v/>
      </c>
      <c r="O146" s="3" t="str">
        <f>IF($A146="ADD",IF(NOT(ISBLANK(N146)),_xlfn.XLOOKUP(N146,ud_water_structure_type[lookupValue],ud_water_structure_type[lookupKey],"ERROR"),""), "")</f>
        <v/>
      </c>
      <c r="Q146" s="3" t="str">
        <f>IF($A146="ADD",IF(NOT(ISBLANK(P146)),_xlfn.XLOOKUP(P146,water_structure_material[lookupValue],water_structure_material[lookupKey],"ERROR"),""), "")</f>
        <v/>
      </c>
      <c r="R146" s="8"/>
      <c r="S146" s="4" t="str">
        <f t="shared" ca="1" si="20"/>
        <v/>
      </c>
      <c r="T146" s="4"/>
      <c r="U146" s="3" t="str">
        <f t="shared" si="21"/>
        <v/>
      </c>
      <c r="V146" s="3" t="str">
        <f>IF($A146="","",IF((AND($A146="ADD",OR(U146="",U146="In Use"))),"5",(_xlfn.XLOOKUP(U146,ud_asset_status[lookupValue],ud_asset_status[lookupKey],""))))</f>
        <v/>
      </c>
      <c r="W146" s="8"/>
      <c r="Y146" s="3" t="str">
        <f>IF($A146="ADD",IF(NOT(ISBLANK(X146)),_xlfn.XLOOKUP(X146,ar_replace_reason[lookupValue],ar_replace_reason[lookupKey],"ERROR"),""), "")</f>
        <v/>
      </c>
      <c r="Z146" s="3" t="str">
        <f t="shared" si="22"/>
        <v/>
      </c>
      <c r="AA146" s="3" t="str">
        <f>IF($A146="","",IF((AND($A146="ADD",OR(Z146="",Z146="Queenstown-Lakes District Council"))),"70",(_xlfn.XLOOKUP(Z146,ud_organisation_owner[lookupValue],ud_organisation_owner[lookupKey],""))))</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IF($A146="","",IF((AND($A146="ADD",OR(AD146="",AD146="Local Authority"))),"17",(_xlfn.XLOOKUP(AD146,ud_sub_organisation[lookupValue],ud_sub_organisation[lookupKey],""))))</f>
        <v/>
      </c>
      <c r="AG146" s="3" t="str">
        <f>IF($A146="ADD",IF(NOT(ISBLANK(AF146)),_xlfn.XLOOKUP(AF146,ud_maintenance_organisation[lookupValue],ud_maintenance_organisation[lookupKey],"ERROR"),""), "")</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6"/>
      <c r="G147" s="3" t="str">
        <f>IF($A147="ADD",IF(NOT(ISBLANK(F147)),_xlfn.XLOOKUP(F147,side[lookupValue],side[lookupKey],"ERROR"),""), "")</f>
        <v/>
      </c>
      <c r="H147" s="4"/>
      <c r="I147" s="7"/>
      <c r="K147" s="3" t="str">
        <f>IF($A147="ADD",IF(NOT(ISBLANK(J147)),_xlfn.XLOOKUP(J147,ud_stormwater_purpose[lookupValue],ud_stormwater_purpose[lookupKey],"ERROR"),""), "")</f>
        <v/>
      </c>
      <c r="M147" s="3" t="str">
        <f>IF($A147="ADD",IF(NOT(ISBLANK(L147)),_xlfn.XLOOKUP(L147,ud_construction_method[lookupValue],ud_construction_method[lookupKey],"ERROR"),""), "")</f>
        <v/>
      </c>
      <c r="O147" s="3" t="str">
        <f>IF($A147="ADD",IF(NOT(ISBLANK(N147)),_xlfn.XLOOKUP(N147,ud_water_structure_type[lookupValue],ud_water_structure_type[lookupKey],"ERROR"),""), "")</f>
        <v/>
      </c>
      <c r="Q147" s="3" t="str">
        <f>IF($A147="ADD",IF(NOT(ISBLANK(P147)),_xlfn.XLOOKUP(P147,water_structure_material[lookupValue],water_structure_material[lookupKey],"ERROR"),""), "")</f>
        <v/>
      </c>
      <c r="R147" s="8"/>
      <c r="S147" s="4" t="str">
        <f t="shared" ca="1" si="20"/>
        <v/>
      </c>
      <c r="T147" s="4"/>
      <c r="U147" s="3" t="str">
        <f t="shared" si="21"/>
        <v/>
      </c>
      <c r="V147" s="3" t="str">
        <f>IF($A147="","",IF((AND($A147="ADD",OR(U147="",U147="In Use"))),"5",(_xlfn.XLOOKUP(U147,ud_asset_status[lookupValue],ud_asset_status[lookupKey],""))))</f>
        <v/>
      </c>
      <c r="W147" s="8"/>
      <c r="Y147" s="3" t="str">
        <f>IF($A147="ADD",IF(NOT(ISBLANK(X147)),_xlfn.XLOOKUP(X147,ar_replace_reason[lookupValue],ar_replace_reason[lookupKey],"ERROR"),""), "")</f>
        <v/>
      </c>
      <c r="Z147" s="3" t="str">
        <f t="shared" si="22"/>
        <v/>
      </c>
      <c r="AA147" s="3" t="str">
        <f>IF($A147="","",IF((AND($A147="ADD",OR(Z147="",Z147="Queenstown-Lakes District Council"))),"70",(_xlfn.XLOOKUP(Z147,ud_organisation_owner[lookupValue],ud_organisation_owner[lookupKey],""))))</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IF($A147="","",IF((AND($A147="ADD",OR(AD147="",AD147="Local Authority"))),"17",(_xlfn.XLOOKUP(AD147,ud_sub_organisation[lookupValue],ud_sub_organisation[lookupKey],""))))</f>
        <v/>
      </c>
      <c r="AG147" s="3" t="str">
        <f>IF($A147="ADD",IF(NOT(ISBLANK(AF147)),_xlfn.XLOOKUP(AF147,ud_maintenance_organisation[lookupValue],ud_maintenance_organisation[lookupKey],"ERROR"),""), "")</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6"/>
      <c r="G148" s="3" t="str">
        <f>IF($A148="ADD",IF(NOT(ISBLANK(F148)),_xlfn.XLOOKUP(F148,side[lookupValue],side[lookupKey],"ERROR"),""), "")</f>
        <v/>
      </c>
      <c r="H148" s="4"/>
      <c r="I148" s="7"/>
      <c r="K148" s="3" t="str">
        <f>IF($A148="ADD",IF(NOT(ISBLANK(J148)),_xlfn.XLOOKUP(J148,ud_stormwater_purpose[lookupValue],ud_stormwater_purpose[lookupKey],"ERROR"),""), "")</f>
        <v/>
      </c>
      <c r="M148" s="3" t="str">
        <f>IF($A148="ADD",IF(NOT(ISBLANK(L148)),_xlfn.XLOOKUP(L148,ud_construction_method[lookupValue],ud_construction_method[lookupKey],"ERROR"),""), "")</f>
        <v/>
      </c>
      <c r="O148" s="3" t="str">
        <f>IF($A148="ADD",IF(NOT(ISBLANK(N148)),_xlfn.XLOOKUP(N148,ud_water_structure_type[lookupValue],ud_water_structure_type[lookupKey],"ERROR"),""), "")</f>
        <v/>
      </c>
      <c r="Q148" s="3" t="str">
        <f>IF($A148="ADD",IF(NOT(ISBLANK(P148)),_xlfn.XLOOKUP(P148,water_structure_material[lookupValue],water_structure_material[lookupKey],"ERROR"),""), "")</f>
        <v/>
      </c>
      <c r="R148" s="8"/>
      <c r="S148" s="4" t="str">
        <f t="shared" ca="1" si="20"/>
        <v/>
      </c>
      <c r="T148" s="4"/>
      <c r="U148" s="3" t="str">
        <f t="shared" si="21"/>
        <v/>
      </c>
      <c r="V148" s="3" t="str">
        <f>IF($A148="","",IF((AND($A148="ADD",OR(U148="",U148="In Use"))),"5",(_xlfn.XLOOKUP(U148,ud_asset_status[lookupValue],ud_asset_status[lookupKey],""))))</f>
        <v/>
      </c>
      <c r="W148" s="8"/>
      <c r="Y148" s="3" t="str">
        <f>IF($A148="ADD",IF(NOT(ISBLANK(X148)),_xlfn.XLOOKUP(X148,ar_replace_reason[lookupValue],ar_replace_reason[lookupKey],"ERROR"),""), "")</f>
        <v/>
      </c>
      <c r="Z148" s="3" t="str">
        <f t="shared" si="22"/>
        <v/>
      </c>
      <c r="AA148" s="3" t="str">
        <f>IF($A148="","",IF((AND($A148="ADD",OR(Z148="",Z148="Queenstown-Lakes District Council"))),"70",(_xlfn.XLOOKUP(Z148,ud_organisation_owner[lookupValue],ud_organisation_owner[lookupKey],""))))</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IF($A148="","",IF((AND($A148="ADD",OR(AD148="",AD148="Local Authority"))),"17",(_xlfn.XLOOKUP(AD148,ud_sub_organisation[lookupValue],ud_sub_organisation[lookupKey],""))))</f>
        <v/>
      </c>
      <c r="AG148" s="3" t="str">
        <f>IF($A148="ADD",IF(NOT(ISBLANK(AF148)),_xlfn.XLOOKUP(AF148,ud_maintenance_organisation[lookupValue],ud_maintenance_organisation[lookupKey],"ERROR"),""), "")</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6"/>
      <c r="G149" s="3" t="str">
        <f>IF($A149="ADD",IF(NOT(ISBLANK(F149)),_xlfn.XLOOKUP(F149,side[lookupValue],side[lookupKey],"ERROR"),""), "")</f>
        <v/>
      </c>
      <c r="H149" s="4"/>
      <c r="I149" s="7"/>
      <c r="K149" s="3" t="str">
        <f>IF($A149="ADD",IF(NOT(ISBLANK(J149)),_xlfn.XLOOKUP(J149,ud_stormwater_purpose[lookupValue],ud_stormwater_purpose[lookupKey],"ERROR"),""), "")</f>
        <v/>
      </c>
      <c r="M149" s="3" t="str">
        <f>IF($A149="ADD",IF(NOT(ISBLANK(L149)),_xlfn.XLOOKUP(L149,ud_construction_method[lookupValue],ud_construction_method[lookupKey],"ERROR"),""), "")</f>
        <v/>
      </c>
      <c r="O149" s="3" t="str">
        <f>IF($A149="ADD",IF(NOT(ISBLANK(N149)),_xlfn.XLOOKUP(N149,ud_water_structure_type[lookupValue],ud_water_structure_type[lookupKey],"ERROR"),""), "")</f>
        <v/>
      </c>
      <c r="Q149" s="3" t="str">
        <f>IF($A149="ADD",IF(NOT(ISBLANK(P149)),_xlfn.XLOOKUP(P149,water_structure_material[lookupValue],water_structure_material[lookupKey],"ERROR"),""), "")</f>
        <v/>
      </c>
      <c r="R149" s="8"/>
      <c r="S149" s="4" t="str">
        <f t="shared" ca="1" si="20"/>
        <v/>
      </c>
      <c r="T149" s="4"/>
      <c r="U149" s="3" t="str">
        <f t="shared" si="21"/>
        <v/>
      </c>
      <c r="V149" s="3" t="str">
        <f>IF($A149="","",IF((AND($A149="ADD",OR(U149="",U149="In Use"))),"5",(_xlfn.XLOOKUP(U149,ud_asset_status[lookupValue],ud_asset_status[lookupKey],""))))</f>
        <v/>
      </c>
      <c r="W149" s="8"/>
      <c r="Y149" s="3" t="str">
        <f>IF($A149="ADD",IF(NOT(ISBLANK(X149)),_xlfn.XLOOKUP(X149,ar_replace_reason[lookupValue],ar_replace_reason[lookupKey],"ERROR"),""), "")</f>
        <v/>
      </c>
      <c r="Z149" s="3" t="str">
        <f t="shared" si="22"/>
        <v/>
      </c>
      <c r="AA149" s="3" t="str">
        <f>IF($A149="","",IF((AND($A149="ADD",OR(Z149="",Z149="Queenstown-Lakes District Council"))),"70",(_xlfn.XLOOKUP(Z149,ud_organisation_owner[lookupValue],ud_organisation_owner[lookupKey],""))))</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IF($A149="","",IF((AND($A149="ADD",OR(AD149="",AD149="Local Authority"))),"17",(_xlfn.XLOOKUP(AD149,ud_sub_organisation[lookupValue],ud_sub_organisation[lookupKey],""))))</f>
        <v/>
      </c>
      <c r="AG149" s="3" t="str">
        <f>IF($A149="ADD",IF(NOT(ISBLANK(AF149)),_xlfn.XLOOKUP(AF149,ud_maintenance_organisation[lookupValue],ud_maintenance_organisation[lookupKey],"ERROR"),""), "")</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6"/>
      <c r="G150" s="3" t="str">
        <f>IF($A150="ADD",IF(NOT(ISBLANK(F150)),_xlfn.XLOOKUP(F150,side[lookupValue],side[lookupKey],"ERROR"),""), "")</f>
        <v/>
      </c>
      <c r="H150" s="4"/>
      <c r="I150" s="7"/>
      <c r="K150" s="3" t="str">
        <f>IF($A150="ADD",IF(NOT(ISBLANK(J150)),_xlfn.XLOOKUP(J150,ud_stormwater_purpose[lookupValue],ud_stormwater_purpose[lookupKey],"ERROR"),""), "")</f>
        <v/>
      </c>
      <c r="M150" s="3" t="str">
        <f>IF($A150="ADD",IF(NOT(ISBLANK(L150)),_xlfn.XLOOKUP(L150,ud_construction_method[lookupValue],ud_construction_method[lookupKey],"ERROR"),""), "")</f>
        <v/>
      </c>
      <c r="O150" s="3" t="str">
        <f>IF($A150="ADD",IF(NOT(ISBLANK(N150)),_xlfn.XLOOKUP(N150,ud_water_structure_type[lookupValue],ud_water_structure_type[lookupKey],"ERROR"),""), "")</f>
        <v/>
      </c>
      <c r="Q150" s="3" t="str">
        <f>IF($A150="ADD",IF(NOT(ISBLANK(P150)),_xlfn.XLOOKUP(P150,water_structure_material[lookupValue],water_structure_material[lookupKey],"ERROR"),""), "")</f>
        <v/>
      </c>
      <c r="R150" s="8"/>
      <c r="S150" s="4" t="str">
        <f t="shared" ca="1" si="20"/>
        <v/>
      </c>
      <c r="T150" s="4"/>
      <c r="U150" s="3" t="str">
        <f t="shared" si="21"/>
        <v/>
      </c>
      <c r="V150" s="3" t="str">
        <f>IF($A150="","",IF((AND($A150="ADD",OR(U150="",U150="In Use"))),"5",(_xlfn.XLOOKUP(U150,ud_asset_status[lookupValue],ud_asset_status[lookupKey],""))))</f>
        <v/>
      </c>
      <c r="W150" s="8"/>
      <c r="Y150" s="3" t="str">
        <f>IF($A150="ADD",IF(NOT(ISBLANK(X150)),_xlfn.XLOOKUP(X150,ar_replace_reason[lookupValue],ar_replace_reason[lookupKey],"ERROR"),""), "")</f>
        <v/>
      </c>
      <c r="Z150" s="3" t="str">
        <f t="shared" si="22"/>
        <v/>
      </c>
      <c r="AA150" s="3" t="str">
        <f>IF($A150="","",IF((AND($A150="ADD",OR(Z150="",Z150="Queenstown-Lakes District Council"))),"70",(_xlfn.XLOOKUP(Z150,ud_organisation_owner[lookupValue],ud_organisation_owner[lookupKey],""))))</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IF($A150="","",IF((AND($A150="ADD",OR(AD150="",AD150="Local Authority"))),"17",(_xlfn.XLOOKUP(AD150,ud_sub_organisation[lookupValue],ud_sub_organisation[lookupKey],""))))</f>
        <v/>
      </c>
      <c r="AG150" s="3" t="str">
        <f>IF($A150="ADD",IF(NOT(ISBLANK(AF150)),_xlfn.XLOOKUP(AF150,ud_maintenance_organisation[lookupValue],ud_maintenance_organisation[lookupKey],"ERROR"),""), "")</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6"/>
      <c r="G151" s="3" t="str">
        <f>IF($A151="ADD",IF(NOT(ISBLANK(F151)),_xlfn.XLOOKUP(F151,side[lookupValue],side[lookupKey],"ERROR"),""), "")</f>
        <v/>
      </c>
      <c r="H151" s="4"/>
      <c r="I151" s="7"/>
      <c r="K151" s="3" t="str">
        <f>IF($A151="ADD",IF(NOT(ISBLANK(J151)),_xlfn.XLOOKUP(J151,ud_stormwater_purpose[lookupValue],ud_stormwater_purpose[lookupKey],"ERROR"),""), "")</f>
        <v/>
      </c>
      <c r="M151" s="3" t="str">
        <f>IF($A151="ADD",IF(NOT(ISBLANK(L151)),_xlfn.XLOOKUP(L151,ud_construction_method[lookupValue],ud_construction_method[lookupKey],"ERROR"),""), "")</f>
        <v/>
      </c>
      <c r="O151" s="3" t="str">
        <f>IF($A151="ADD",IF(NOT(ISBLANK(N151)),_xlfn.XLOOKUP(N151,ud_water_structure_type[lookupValue],ud_water_structure_type[lookupKey],"ERROR"),""), "")</f>
        <v/>
      </c>
      <c r="Q151" s="3" t="str">
        <f>IF($A151="ADD",IF(NOT(ISBLANK(P151)),_xlfn.XLOOKUP(P151,water_structure_material[lookupValue],water_structure_material[lookupKey],"ERROR"),""), "")</f>
        <v/>
      </c>
      <c r="R151" s="8"/>
      <c r="S151" s="4" t="str">
        <f t="shared" ca="1" si="20"/>
        <v/>
      </c>
      <c r="T151" s="4"/>
      <c r="U151" s="3" t="str">
        <f t="shared" si="21"/>
        <v/>
      </c>
      <c r="V151" s="3" t="str">
        <f>IF($A151="","",IF((AND($A151="ADD",OR(U151="",U151="In Use"))),"5",(_xlfn.XLOOKUP(U151,ud_asset_status[lookupValue],ud_asset_status[lookupKey],""))))</f>
        <v/>
      </c>
      <c r="W151" s="8"/>
      <c r="Y151" s="3" t="str">
        <f>IF($A151="ADD",IF(NOT(ISBLANK(X151)),_xlfn.XLOOKUP(X151,ar_replace_reason[lookupValue],ar_replace_reason[lookupKey],"ERROR"),""), "")</f>
        <v/>
      </c>
      <c r="Z151" s="3" t="str">
        <f t="shared" si="22"/>
        <v/>
      </c>
      <c r="AA151" s="3" t="str">
        <f>IF($A151="","",IF((AND($A151="ADD",OR(Z151="",Z151="Queenstown-Lakes District Council"))),"70",(_xlfn.XLOOKUP(Z151,ud_organisation_owner[lookupValue],ud_organisation_owner[lookupKey],""))))</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IF($A151="","",IF((AND($A151="ADD",OR(AD151="",AD151="Local Authority"))),"17",(_xlfn.XLOOKUP(AD151,ud_sub_organisation[lookupValue],ud_sub_organisation[lookupKey],""))))</f>
        <v/>
      </c>
      <c r="AG151" s="3" t="str">
        <f>IF($A151="ADD",IF(NOT(ISBLANK(AF151)),_xlfn.XLOOKUP(AF151,ud_maintenance_organisation[lookupValue],ud_maintenance_organisation[lookupKey],"ERROR"),""), "")</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6"/>
      <c r="G152" s="3" t="str">
        <f>IF($A152="ADD",IF(NOT(ISBLANK(F152)),_xlfn.XLOOKUP(F152,side[lookupValue],side[lookupKey],"ERROR"),""), "")</f>
        <v/>
      </c>
      <c r="H152" s="4"/>
      <c r="I152" s="7"/>
      <c r="K152" s="3" t="str">
        <f>IF($A152="ADD",IF(NOT(ISBLANK(J152)),_xlfn.XLOOKUP(J152,ud_stormwater_purpose[lookupValue],ud_stormwater_purpose[lookupKey],"ERROR"),""), "")</f>
        <v/>
      </c>
      <c r="M152" s="3" t="str">
        <f>IF($A152="ADD",IF(NOT(ISBLANK(L152)),_xlfn.XLOOKUP(L152,ud_construction_method[lookupValue],ud_construction_method[lookupKey],"ERROR"),""), "")</f>
        <v/>
      </c>
      <c r="O152" s="3" t="str">
        <f>IF($A152="ADD",IF(NOT(ISBLANK(N152)),_xlfn.XLOOKUP(N152,ud_water_structure_type[lookupValue],ud_water_structure_type[lookupKey],"ERROR"),""), "")</f>
        <v/>
      </c>
      <c r="Q152" s="3" t="str">
        <f>IF($A152="ADD",IF(NOT(ISBLANK(P152)),_xlfn.XLOOKUP(P152,water_structure_material[lookupValue],water_structure_material[lookupKey],"ERROR"),""), "")</f>
        <v/>
      </c>
      <c r="R152" s="8"/>
      <c r="S152" s="4" t="str">
        <f t="shared" ca="1" si="20"/>
        <v/>
      </c>
      <c r="T152" s="4"/>
      <c r="U152" s="3" t="str">
        <f t="shared" si="21"/>
        <v/>
      </c>
      <c r="V152" s="3" t="str">
        <f>IF($A152="","",IF((AND($A152="ADD",OR(U152="",U152="In Use"))),"5",(_xlfn.XLOOKUP(U152,ud_asset_status[lookupValue],ud_asset_status[lookupKey],""))))</f>
        <v/>
      </c>
      <c r="W152" s="8"/>
      <c r="Y152" s="3" t="str">
        <f>IF($A152="ADD",IF(NOT(ISBLANK(X152)),_xlfn.XLOOKUP(X152,ar_replace_reason[lookupValue],ar_replace_reason[lookupKey],"ERROR"),""), "")</f>
        <v/>
      </c>
      <c r="Z152" s="3" t="str">
        <f t="shared" si="22"/>
        <v/>
      </c>
      <c r="AA152" s="3" t="str">
        <f>IF($A152="","",IF((AND($A152="ADD",OR(Z152="",Z152="Queenstown-Lakes District Council"))),"70",(_xlfn.XLOOKUP(Z152,ud_organisation_owner[lookupValue],ud_organisation_owner[lookupKey],""))))</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IF($A152="","",IF((AND($A152="ADD",OR(AD152="",AD152="Local Authority"))),"17",(_xlfn.XLOOKUP(AD152,ud_sub_organisation[lookupValue],ud_sub_organisation[lookupKey],""))))</f>
        <v/>
      </c>
      <c r="AG152" s="3" t="str">
        <f>IF($A152="ADD",IF(NOT(ISBLANK(AF152)),_xlfn.XLOOKUP(AF152,ud_maintenance_organisation[lookupValue],ud_maintenance_organisation[lookupKey],"ERROR"),""), "")</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6"/>
      <c r="G153" s="3" t="str">
        <f>IF($A153="ADD",IF(NOT(ISBLANK(F153)),_xlfn.XLOOKUP(F153,side[lookupValue],side[lookupKey],"ERROR"),""), "")</f>
        <v/>
      </c>
      <c r="H153" s="4"/>
      <c r="I153" s="7"/>
      <c r="K153" s="3" t="str">
        <f>IF($A153="ADD",IF(NOT(ISBLANK(J153)),_xlfn.XLOOKUP(J153,ud_stormwater_purpose[lookupValue],ud_stormwater_purpose[lookupKey],"ERROR"),""), "")</f>
        <v/>
      </c>
      <c r="M153" s="3" t="str">
        <f>IF($A153="ADD",IF(NOT(ISBLANK(L153)),_xlfn.XLOOKUP(L153,ud_construction_method[lookupValue],ud_construction_method[lookupKey],"ERROR"),""), "")</f>
        <v/>
      </c>
      <c r="O153" s="3" t="str">
        <f>IF($A153="ADD",IF(NOT(ISBLANK(N153)),_xlfn.XLOOKUP(N153,ud_water_structure_type[lookupValue],ud_water_structure_type[lookupKey],"ERROR"),""), "")</f>
        <v/>
      </c>
      <c r="Q153" s="3" t="str">
        <f>IF($A153="ADD",IF(NOT(ISBLANK(P153)),_xlfn.XLOOKUP(P153,water_structure_material[lookupValue],water_structure_material[lookupKey],"ERROR"),""), "")</f>
        <v/>
      </c>
      <c r="R153" s="8"/>
      <c r="S153" s="4" t="str">
        <f t="shared" ca="1" si="20"/>
        <v/>
      </c>
      <c r="T153" s="4"/>
      <c r="U153" s="3" t="str">
        <f t="shared" si="21"/>
        <v/>
      </c>
      <c r="V153" s="3" t="str">
        <f>IF($A153="","",IF((AND($A153="ADD",OR(U153="",U153="In Use"))),"5",(_xlfn.XLOOKUP(U153,ud_asset_status[lookupValue],ud_asset_status[lookupKey],""))))</f>
        <v/>
      </c>
      <c r="W153" s="8"/>
      <c r="Y153" s="3" t="str">
        <f>IF($A153="ADD",IF(NOT(ISBLANK(X153)),_xlfn.XLOOKUP(X153,ar_replace_reason[lookupValue],ar_replace_reason[lookupKey],"ERROR"),""), "")</f>
        <v/>
      </c>
      <c r="Z153" s="3" t="str">
        <f t="shared" si="22"/>
        <v/>
      </c>
      <c r="AA153" s="3" t="str">
        <f>IF($A153="","",IF((AND($A153="ADD",OR(Z153="",Z153="Queenstown-Lakes District Council"))),"70",(_xlfn.XLOOKUP(Z153,ud_organisation_owner[lookupValue],ud_organisation_owner[lookupKey],""))))</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IF($A153="","",IF((AND($A153="ADD",OR(AD153="",AD153="Local Authority"))),"17",(_xlfn.XLOOKUP(AD153,ud_sub_organisation[lookupValue],ud_sub_organisation[lookupKey],""))))</f>
        <v/>
      </c>
      <c r="AG153" s="3" t="str">
        <f>IF($A153="ADD",IF(NOT(ISBLANK(AF153)),_xlfn.XLOOKUP(AF153,ud_maintenance_organisation[lookupValue],ud_maintenance_organisation[lookupKey],"ERROR"),""), "")</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6"/>
      <c r="G154" s="3" t="str">
        <f>IF($A154="ADD",IF(NOT(ISBLANK(F154)),_xlfn.XLOOKUP(F154,side[lookupValue],side[lookupKey],"ERROR"),""), "")</f>
        <v/>
      </c>
      <c r="H154" s="4"/>
      <c r="I154" s="7"/>
      <c r="K154" s="3" t="str">
        <f>IF($A154="ADD",IF(NOT(ISBLANK(J154)),_xlfn.XLOOKUP(J154,ud_stormwater_purpose[lookupValue],ud_stormwater_purpose[lookupKey],"ERROR"),""), "")</f>
        <v/>
      </c>
      <c r="M154" s="3" t="str">
        <f>IF($A154="ADD",IF(NOT(ISBLANK(L154)),_xlfn.XLOOKUP(L154,ud_construction_method[lookupValue],ud_construction_method[lookupKey],"ERROR"),""), "")</f>
        <v/>
      </c>
      <c r="O154" s="3" t="str">
        <f>IF($A154="ADD",IF(NOT(ISBLANK(N154)),_xlfn.XLOOKUP(N154,ud_water_structure_type[lookupValue],ud_water_structure_type[lookupKey],"ERROR"),""), "")</f>
        <v/>
      </c>
      <c r="Q154" s="3" t="str">
        <f>IF($A154="ADD",IF(NOT(ISBLANK(P154)),_xlfn.XLOOKUP(P154,water_structure_material[lookupValue],water_structure_material[lookupKey],"ERROR"),""), "")</f>
        <v/>
      </c>
      <c r="R154" s="8"/>
      <c r="S154" s="4" t="str">
        <f t="shared" ca="1" si="20"/>
        <v/>
      </c>
      <c r="T154" s="4"/>
      <c r="U154" s="3" t="str">
        <f t="shared" si="21"/>
        <v/>
      </c>
      <c r="V154" s="3" t="str">
        <f>IF($A154="","",IF((AND($A154="ADD",OR(U154="",U154="In Use"))),"5",(_xlfn.XLOOKUP(U154,ud_asset_status[lookupValue],ud_asset_status[lookupKey],""))))</f>
        <v/>
      </c>
      <c r="W154" s="8"/>
      <c r="Y154" s="3" t="str">
        <f>IF($A154="ADD",IF(NOT(ISBLANK(X154)),_xlfn.XLOOKUP(X154,ar_replace_reason[lookupValue],ar_replace_reason[lookupKey],"ERROR"),""), "")</f>
        <v/>
      </c>
      <c r="Z154" s="3" t="str">
        <f t="shared" si="22"/>
        <v/>
      </c>
      <c r="AA154" s="3" t="str">
        <f>IF($A154="","",IF((AND($A154="ADD",OR(Z154="",Z154="Queenstown-Lakes District Council"))),"70",(_xlfn.XLOOKUP(Z154,ud_organisation_owner[lookupValue],ud_organisation_owner[lookupKey],""))))</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IF($A154="","",IF((AND($A154="ADD",OR(AD154="",AD154="Local Authority"))),"17",(_xlfn.XLOOKUP(AD154,ud_sub_organisation[lookupValue],ud_sub_organisation[lookupKey],""))))</f>
        <v/>
      </c>
      <c r="AG154" s="3" t="str">
        <f>IF($A154="ADD",IF(NOT(ISBLANK(AF154)),_xlfn.XLOOKUP(AF154,ud_maintenance_organisation[lookupValue],ud_maintenance_organisation[lookupKey],"ERROR"),""), "")</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6"/>
      <c r="G155" s="3" t="str">
        <f>IF($A155="ADD",IF(NOT(ISBLANK(F155)),_xlfn.XLOOKUP(F155,side[lookupValue],side[lookupKey],"ERROR"),""), "")</f>
        <v/>
      </c>
      <c r="H155" s="4"/>
      <c r="I155" s="7"/>
      <c r="K155" s="3" t="str">
        <f>IF($A155="ADD",IF(NOT(ISBLANK(J155)),_xlfn.XLOOKUP(J155,ud_stormwater_purpose[lookupValue],ud_stormwater_purpose[lookupKey],"ERROR"),""), "")</f>
        <v/>
      </c>
      <c r="M155" s="3" t="str">
        <f>IF($A155="ADD",IF(NOT(ISBLANK(L155)),_xlfn.XLOOKUP(L155,ud_construction_method[lookupValue],ud_construction_method[lookupKey],"ERROR"),""), "")</f>
        <v/>
      </c>
      <c r="O155" s="3" t="str">
        <f>IF($A155="ADD",IF(NOT(ISBLANK(N155)),_xlfn.XLOOKUP(N155,ud_water_structure_type[lookupValue],ud_water_structure_type[lookupKey],"ERROR"),""), "")</f>
        <v/>
      </c>
      <c r="Q155" s="3" t="str">
        <f>IF($A155="ADD",IF(NOT(ISBLANK(P155)),_xlfn.XLOOKUP(P155,water_structure_material[lookupValue],water_structure_material[lookupKey],"ERROR"),""), "")</f>
        <v/>
      </c>
      <c r="R155" s="8"/>
      <c r="S155" s="4" t="str">
        <f t="shared" ca="1" si="20"/>
        <v/>
      </c>
      <c r="T155" s="4"/>
      <c r="U155" s="3" t="str">
        <f t="shared" si="21"/>
        <v/>
      </c>
      <c r="V155" s="3" t="str">
        <f>IF($A155="","",IF((AND($A155="ADD",OR(U155="",U155="In Use"))),"5",(_xlfn.XLOOKUP(U155,ud_asset_status[lookupValue],ud_asset_status[lookupKey],""))))</f>
        <v/>
      </c>
      <c r="W155" s="8"/>
      <c r="Y155" s="3" t="str">
        <f>IF($A155="ADD",IF(NOT(ISBLANK(X155)),_xlfn.XLOOKUP(X155,ar_replace_reason[lookupValue],ar_replace_reason[lookupKey],"ERROR"),""), "")</f>
        <v/>
      </c>
      <c r="Z155" s="3" t="str">
        <f t="shared" si="22"/>
        <v/>
      </c>
      <c r="AA155" s="3" t="str">
        <f>IF($A155="","",IF((AND($A155="ADD",OR(Z155="",Z155="Queenstown-Lakes District Council"))),"70",(_xlfn.XLOOKUP(Z155,ud_organisation_owner[lookupValue],ud_organisation_owner[lookupKey],""))))</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IF($A155="","",IF((AND($A155="ADD",OR(AD155="",AD155="Local Authority"))),"17",(_xlfn.XLOOKUP(AD155,ud_sub_organisation[lookupValue],ud_sub_organisation[lookupKey],""))))</f>
        <v/>
      </c>
      <c r="AG155" s="3" t="str">
        <f>IF($A155="ADD",IF(NOT(ISBLANK(AF155)),_xlfn.XLOOKUP(AF155,ud_maintenance_organisation[lookupValue],ud_maintenance_organisation[lookupKey],"ERROR"),""), "")</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6"/>
      <c r="G156" s="3" t="str">
        <f>IF($A156="ADD",IF(NOT(ISBLANK(F156)),_xlfn.XLOOKUP(F156,side[lookupValue],side[lookupKey],"ERROR"),""), "")</f>
        <v/>
      </c>
      <c r="H156" s="4"/>
      <c r="I156" s="7"/>
      <c r="K156" s="3" t="str">
        <f>IF($A156="ADD",IF(NOT(ISBLANK(J156)),_xlfn.XLOOKUP(J156,ud_stormwater_purpose[lookupValue],ud_stormwater_purpose[lookupKey],"ERROR"),""), "")</f>
        <v/>
      </c>
      <c r="M156" s="3" t="str">
        <f>IF($A156="ADD",IF(NOT(ISBLANK(L156)),_xlfn.XLOOKUP(L156,ud_construction_method[lookupValue],ud_construction_method[lookupKey],"ERROR"),""), "")</f>
        <v/>
      </c>
      <c r="O156" s="3" t="str">
        <f>IF($A156="ADD",IF(NOT(ISBLANK(N156)),_xlfn.XLOOKUP(N156,ud_water_structure_type[lookupValue],ud_water_structure_type[lookupKey],"ERROR"),""), "")</f>
        <v/>
      </c>
      <c r="Q156" s="3" t="str">
        <f>IF($A156="ADD",IF(NOT(ISBLANK(P156)),_xlfn.XLOOKUP(P156,water_structure_material[lookupValue],water_structure_material[lookupKey],"ERROR"),""), "")</f>
        <v/>
      </c>
      <c r="R156" s="8"/>
      <c r="S156" s="4" t="str">
        <f t="shared" ca="1" si="20"/>
        <v/>
      </c>
      <c r="T156" s="4"/>
      <c r="U156" s="3" t="str">
        <f t="shared" si="21"/>
        <v/>
      </c>
      <c r="V156" s="3" t="str">
        <f>IF($A156="","",IF((AND($A156="ADD",OR(U156="",U156="In Use"))),"5",(_xlfn.XLOOKUP(U156,ud_asset_status[lookupValue],ud_asset_status[lookupKey],""))))</f>
        <v/>
      </c>
      <c r="W156" s="8"/>
      <c r="Y156" s="3" t="str">
        <f>IF($A156="ADD",IF(NOT(ISBLANK(X156)),_xlfn.XLOOKUP(X156,ar_replace_reason[lookupValue],ar_replace_reason[lookupKey],"ERROR"),""), "")</f>
        <v/>
      </c>
      <c r="Z156" s="3" t="str">
        <f t="shared" si="22"/>
        <v/>
      </c>
      <c r="AA156" s="3" t="str">
        <f>IF($A156="","",IF((AND($A156="ADD",OR(Z156="",Z156="Queenstown-Lakes District Council"))),"70",(_xlfn.XLOOKUP(Z156,ud_organisation_owner[lookupValue],ud_organisation_owner[lookupKey],""))))</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IF($A156="","",IF((AND($A156="ADD",OR(AD156="",AD156="Local Authority"))),"17",(_xlfn.XLOOKUP(AD156,ud_sub_organisation[lookupValue],ud_sub_organisation[lookupKey],""))))</f>
        <v/>
      </c>
      <c r="AG156" s="3" t="str">
        <f>IF($A156="ADD",IF(NOT(ISBLANK(AF156)),_xlfn.XLOOKUP(AF156,ud_maintenance_organisation[lookupValue],ud_maintenance_organisation[lookupKey],"ERROR"),""), "")</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6"/>
      <c r="G157" s="3" t="str">
        <f>IF($A157="ADD",IF(NOT(ISBLANK(F157)),_xlfn.XLOOKUP(F157,side[lookupValue],side[lookupKey],"ERROR"),""), "")</f>
        <v/>
      </c>
      <c r="H157" s="4"/>
      <c r="I157" s="7"/>
      <c r="K157" s="3" t="str">
        <f>IF($A157="ADD",IF(NOT(ISBLANK(J157)),_xlfn.XLOOKUP(J157,ud_stormwater_purpose[lookupValue],ud_stormwater_purpose[lookupKey],"ERROR"),""), "")</f>
        <v/>
      </c>
      <c r="M157" s="3" t="str">
        <f>IF($A157="ADD",IF(NOT(ISBLANK(L157)),_xlfn.XLOOKUP(L157,ud_construction_method[lookupValue],ud_construction_method[lookupKey],"ERROR"),""), "")</f>
        <v/>
      </c>
      <c r="O157" s="3" t="str">
        <f>IF($A157="ADD",IF(NOT(ISBLANK(N157)),_xlfn.XLOOKUP(N157,ud_water_structure_type[lookupValue],ud_water_structure_type[lookupKey],"ERROR"),""), "")</f>
        <v/>
      </c>
      <c r="Q157" s="3" t="str">
        <f>IF($A157="ADD",IF(NOT(ISBLANK(P157)),_xlfn.XLOOKUP(P157,water_structure_material[lookupValue],water_structure_material[lookupKey],"ERROR"),""), "")</f>
        <v/>
      </c>
      <c r="R157" s="8"/>
      <c r="S157" s="4" t="str">
        <f t="shared" ca="1" si="20"/>
        <v/>
      </c>
      <c r="T157" s="4"/>
      <c r="U157" s="3" t="str">
        <f t="shared" si="21"/>
        <v/>
      </c>
      <c r="V157" s="3" t="str">
        <f>IF($A157="","",IF((AND($A157="ADD",OR(U157="",U157="In Use"))),"5",(_xlfn.XLOOKUP(U157,ud_asset_status[lookupValue],ud_asset_status[lookupKey],""))))</f>
        <v/>
      </c>
      <c r="W157" s="8"/>
      <c r="Y157" s="3" t="str">
        <f>IF($A157="ADD",IF(NOT(ISBLANK(X157)),_xlfn.XLOOKUP(X157,ar_replace_reason[lookupValue],ar_replace_reason[lookupKey],"ERROR"),""), "")</f>
        <v/>
      </c>
      <c r="Z157" s="3" t="str">
        <f t="shared" si="22"/>
        <v/>
      </c>
      <c r="AA157" s="3" t="str">
        <f>IF($A157="","",IF((AND($A157="ADD",OR(Z157="",Z157="Queenstown-Lakes District Council"))),"70",(_xlfn.XLOOKUP(Z157,ud_organisation_owner[lookupValue],ud_organisation_owner[lookupKey],""))))</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IF($A157="","",IF((AND($A157="ADD",OR(AD157="",AD157="Local Authority"))),"17",(_xlfn.XLOOKUP(AD157,ud_sub_organisation[lookupValue],ud_sub_organisation[lookupKey],""))))</f>
        <v/>
      </c>
      <c r="AG157" s="3" t="str">
        <f>IF($A157="ADD",IF(NOT(ISBLANK(AF157)),_xlfn.XLOOKUP(AF157,ud_maintenance_organisation[lookupValue],ud_maintenance_organisation[lookupKey],"ERROR"),""), "")</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6"/>
      <c r="G158" s="3" t="str">
        <f>IF($A158="ADD",IF(NOT(ISBLANK(F158)),_xlfn.XLOOKUP(F158,side[lookupValue],side[lookupKey],"ERROR"),""), "")</f>
        <v/>
      </c>
      <c r="H158" s="4"/>
      <c r="I158" s="7"/>
      <c r="K158" s="3" t="str">
        <f>IF($A158="ADD",IF(NOT(ISBLANK(J158)),_xlfn.XLOOKUP(J158,ud_stormwater_purpose[lookupValue],ud_stormwater_purpose[lookupKey],"ERROR"),""), "")</f>
        <v/>
      </c>
      <c r="M158" s="3" t="str">
        <f>IF($A158="ADD",IF(NOT(ISBLANK(L158)),_xlfn.XLOOKUP(L158,ud_construction_method[lookupValue],ud_construction_method[lookupKey],"ERROR"),""), "")</f>
        <v/>
      </c>
      <c r="O158" s="3" t="str">
        <f>IF($A158="ADD",IF(NOT(ISBLANK(N158)),_xlfn.XLOOKUP(N158,ud_water_structure_type[lookupValue],ud_water_structure_type[lookupKey],"ERROR"),""), "")</f>
        <v/>
      </c>
      <c r="Q158" s="3" t="str">
        <f>IF($A158="ADD",IF(NOT(ISBLANK(P158)),_xlfn.XLOOKUP(P158,water_structure_material[lookupValue],water_structure_material[lookupKey],"ERROR"),""), "")</f>
        <v/>
      </c>
      <c r="R158" s="8"/>
      <c r="S158" s="4" t="str">
        <f t="shared" ca="1" si="20"/>
        <v/>
      </c>
      <c r="T158" s="4"/>
      <c r="U158" s="3" t="str">
        <f t="shared" si="21"/>
        <v/>
      </c>
      <c r="V158" s="3" t="str">
        <f>IF($A158="","",IF((AND($A158="ADD",OR(U158="",U158="In Use"))),"5",(_xlfn.XLOOKUP(U158,ud_asset_status[lookupValue],ud_asset_status[lookupKey],""))))</f>
        <v/>
      </c>
      <c r="W158" s="8"/>
      <c r="Y158" s="3" t="str">
        <f>IF($A158="ADD",IF(NOT(ISBLANK(X158)),_xlfn.XLOOKUP(X158,ar_replace_reason[lookupValue],ar_replace_reason[lookupKey],"ERROR"),""), "")</f>
        <v/>
      </c>
      <c r="Z158" s="3" t="str">
        <f t="shared" si="22"/>
        <v/>
      </c>
      <c r="AA158" s="3" t="str">
        <f>IF($A158="","",IF((AND($A158="ADD",OR(Z158="",Z158="Queenstown-Lakes District Council"))),"70",(_xlfn.XLOOKUP(Z158,ud_organisation_owner[lookupValue],ud_organisation_owner[lookupKey],""))))</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IF($A158="","",IF((AND($A158="ADD",OR(AD158="",AD158="Local Authority"))),"17",(_xlfn.XLOOKUP(AD158,ud_sub_organisation[lookupValue],ud_sub_organisation[lookupKey],""))))</f>
        <v/>
      </c>
      <c r="AG158" s="3" t="str">
        <f>IF($A158="ADD",IF(NOT(ISBLANK(AF158)),_xlfn.XLOOKUP(AF158,ud_maintenance_organisation[lookupValue],ud_maintenance_organisation[lookupKey],"ERROR"),""), "")</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6"/>
      <c r="G159" s="3" t="str">
        <f>IF($A159="ADD",IF(NOT(ISBLANK(F159)),_xlfn.XLOOKUP(F159,side[lookupValue],side[lookupKey],"ERROR"),""), "")</f>
        <v/>
      </c>
      <c r="H159" s="4"/>
      <c r="I159" s="7"/>
      <c r="K159" s="3" t="str">
        <f>IF($A159="ADD",IF(NOT(ISBLANK(J159)),_xlfn.XLOOKUP(J159,ud_stormwater_purpose[lookupValue],ud_stormwater_purpose[lookupKey],"ERROR"),""), "")</f>
        <v/>
      </c>
      <c r="M159" s="3" t="str">
        <f>IF($A159="ADD",IF(NOT(ISBLANK(L159)),_xlfn.XLOOKUP(L159,ud_construction_method[lookupValue],ud_construction_method[lookupKey],"ERROR"),""), "")</f>
        <v/>
      </c>
      <c r="O159" s="3" t="str">
        <f>IF($A159="ADD",IF(NOT(ISBLANK(N159)),_xlfn.XLOOKUP(N159,ud_water_structure_type[lookupValue],ud_water_structure_type[lookupKey],"ERROR"),""), "")</f>
        <v/>
      </c>
      <c r="Q159" s="3" t="str">
        <f>IF($A159="ADD",IF(NOT(ISBLANK(P159)),_xlfn.XLOOKUP(P159,water_structure_material[lookupValue],water_structure_material[lookupKey],"ERROR"),""), "")</f>
        <v/>
      </c>
      <c r="R159" s="8"/>
      <c r="S159" s="4" t="str">
        <f t="shared" ca="1" si="20"/>
        <v/>
      </c>
      <c r="T159" s="4"/>
      <c r="U159" s="3" t="str">
        <f t="shared" si="21"/>
        <v/>
      </c>
      <c r="V159" s="3" t="str">
        <f>IF($A159="","",IF((AND($A159="ADD",OR(U159="",U159="In Use"))),"5",(_xlfn.XLOOKUP(U159,ud_asset_status[lookupValue],ud_asset_status[lookupKey],""))))</f>
        <v/>
      </c>
      <c r="W159" s="8"/>
      <c r="Y159" s="3" t="str">
        <f>IF($A159="ADD",IF(NOT(ISBLANK(X159)),_xlfn.XLOOKUP(X159,ar_replace_reason[lookupValue],ar_replace_reason[lookupKey],"ERROR"),""), "")</f>
        <v/>
      </c>
      <c r="Z159" s="3" t="str">
        <f t="shared" si="22"/>
        <v/>
      </c>
      <c r="AA159" s="3" t="str">
        <f>IF($A159="","",IF((AND($A159="ADD",OR(Z159="",Z159="Queenstown-Lakes District Council"))),"70",(_xlfn.XLOOKUP(Z159,ud_organisation_owner[lookupValue],ud_organisation_owner[lookupKey],""))))</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IF($A159="","",IF((AND($A159="ADD",OR(AD159="",AD159="Local Authority"))),"17",(_xlfn.XLOOKUP(AD159,ud_sub_organisation[lookupValue],ud_sub_organisation[lookupKey],""))))</f>
        <v/>
      </c>
      <c r="AG159" s="3" t="str">
        <f>IF($A159="ADD",IF(NOT(ISBLANK(AF159)),_xlfn.XLOOKUP(AF159,ud_maintenance_organisation[lookupValue],ud_maintenance_organisation[lookupKey],"ERROR"),""), "")</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6"/>
      <c r="G160" s="3" t="str">
        <f>IF($A160="ADD",IF(NOT(ISBLANK(F160)),_xlfn.XLOOKUP(F160,side[lookupValue],side[lookupKey],"ERROR"),""), "")</f>
        <v/>
      </c>
      <c r="H160" s="4"/>
      <c r="I160" s="7"/>
      <c r="K160" s="3" t="str">
        <f>IF($A160="ADD",IF(NOT(ISBLANK(J160)),_xlfn.XLOOKUP(J160,ud_stormwater_purpose[lookupValue],ud_stormwater_purpose[lookupKey],"ERROR"),""), "")</f>
        <v/>
      </c>
      <c r="M160" s="3" t="str">
        <f>IF($A160="ADD",IF(NOT(ISBLANK(L160)),_xlfn.XLOOKUP(L160,ud_construction_method[lookupValue],ud_construction_method[lookupKey],"ERROR"),""), "")</f>
        <v/>
      </c>
      <c r="O160" s="3" t="str">
        <f>IF($A160="ADD",IF(NOT(ISBLANK(N160)),_xlfn.XLOOKUP(N160,ud_water_structure_type[lookupValue],ud_water_structure_type[lookupKey],"ERROR"),""), "")</f>
        <v/>
      </c>
      <c r="Q160" s="3" t="str">
        <f>IF($A160="ADD",IF(NOT(ISBLANK(P160)),_xlfn.XLOOKUP(P160,water_structure_material[lookupValue],water_structure_material[lookupKey],"ERROR"),""), "")</f>
        <v/>
      </c>
      <c r="R160" s="8"/>
      <c r="S160" s="4" t="str">
        <f t="shared" ca="1" si="20"/>
        <v/>
      </c>
      <c r="T160" s="4"/>
      <c r="U160" s="3" t="str">
        <f t="shared" si="21"/>
        <v/>
      </c>
      <c r="V160" s="3" t="str">
        <f>IF($A160="","",IF((AND($A160="ADD",OR(U160="",U160="In Use"))),"5",(_xlfn.XLOOKUP(U160,ud_asset_status[lookupValue],ud_asset_status[lookupKey],""))))</f>
        <v/>
      </c>
      <c r="W160" s="8"/>
      <c r="Y160" s="3" t="str">
        <f>IF($A160="ADD",IF(NOT(ISBLANK(X160)),_xlfn.XLOOKUP(X160,ar_replace_reason[lookupValue],ar_replace_reason[lookupKey],"ERROR"),""), "")</f>
        <v/>
      </c>
      <c r="Z160" s="3" t="str">
        <f t="shared" si="22"/>
        <v/>
      </c>
      <c r="AA160" s="3" t="str">
        <f>IF($A160="","",IF((AND($A160="ADD",OR(Z160="",Z160="Queenstown-Lakes District Council"))),"70",(_xlfn.XLOOKUP(Z160,ud_organisation_owner[lookupValue],ud_organisation_owner[lookupKey],""))))</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IF($A160="","",IF((AND($A160="ADD",OR(AD160="",AD160="Local Authority"))),"17",(_xlfn.XLOOKUP(AD160,ud_sub_organisation[lookupValue],ud_sub_organisation[lookupKey],""))))</f>
        <v/>
      </c>
      <c r="AG160" s="3" t="str">
        <f>IF($A160="ADD",IF(NOT(ISBLANK(AF160)),_xlfn.XLOOKUP(AF160,ud_maintenance_organisation[lookupValue],ud_maintenance_organisation[lookupKey],"ERROR"),""), "")</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6"/>
      <c r="G161" s="3" t="str">
        <f>IF($A161="ADD",IF(NOT(ISBLANK(F161)),_xlfn.XLOOKUP(F161,side[lookupValue],side[lookupKey],"ERROR"),""), "")</f>
        <v/>
      </c>
      <c r="H161" s="4"/>
      <c r="I161" s="7"/>
      <c r="K161" s="3" t="str">
        <f>IF($A161="ADD",IF(NOT(ISBLANK(J161)),_xlfn.XLOOKUP(J161,ud_stormwater_purpose[lookupValue],ud_stormwater_purpose[lookupKey],"ERROR"),""), "")</f>
        <v/>
      </c>
      <c r="M161" s="3" t="str">
        <f>IF($A161="ADD",IF(NOT(ISBLANK(L161)),_xlfn.XLOOKUP(L161,ud_construction_method[lookupValue],ud_construction_method[lookupKey],"ERROR"),""), "")</f>
        <v/>
      </c>
      <c r="O161" s="3" t="str">
        <f>IF($A161="ADD",IF(NOT(ISBLANK(N161)),_xlfn.XLOOKUP(N161,ud_water_structure_type[lookupValue],ud_water_structure_type[lookupKey],"ERROR"),""), "")</f>
        <v/>
      </c>
      <c r="Q161" s="3" t="str">
        <f>IF($A161="ADD",IF(NOT(ISBLANK(P161)),_xlfn.XLOOKUP(P161,water_structure_material[lookupValue],water_structure_material[lookupKey],"ERROR"),""), "")</f>
        <v/>
      </c>
      <c r="R161" s="8"/>
      <c r="S161" s="4" t="str">
        <f t="shared" ca="1" si="20"/>
        <v/>
      </c>
      <c r="T161" s="4"/>
      <c r="U161" s="3" t="str">
        <f t="shared" si="21"/>
        <v/>
      </c>
      <c r="V161" s="3" t="str">
        <f>IF($A161="","",IF((AND($A161="ADD",OR(U161="",U161="In Use"))),"5",(_xlfn.XLOOKUP(U161,ud_asset_status[lookupValue],ud_asset_status[lookupKey],""))))</f>
        <v/>
      </c>
      <c r="W161" s="8"/>
      <c r="Y161" s="3" t="str">
        <f>IF($A161="ADD",IF(NOT(ISBLANK(X161)),_xlfn.XLOOKUP(X161,ar_replace_reason[lookupValue],ar_replace_reason[lookupKey],"ERROR"),""), "")</f>
        <v/>
      </c>
      <c r="Z161" s="3" t="str">
        <f t="shared" si="22"/>
        <v/>
      </c>
      <c r="AA161" s="3" t="str">
        <f>IF($A161="","",IF((AND($A161="ADD",OR(Z161="",Z161="Queenstown-Lakes District Council"))),"70",(_xlfn.XLOOKUP(Z161,ud_organisation_owner[lookupValue],ud_organisation_owner[lookupKey],""))))</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IF($A161="","",IF((AND($A161="ADD",OR(AD161="",AD161="Local Authority"))),"17",(_xlfn.XLOOKUP(AD161,ud_sub_organisation[lookupValue],ud_sub_organisation[lookupKey],""))))</f>
        <v/>
      </c>
      <c r="AG161" s="3" t="str">
        <f>IF($A161="ADD",IF(NOT(ISBLANK(AF161)),_xlfn.XLOOKUP(AF161,ud_maintenance_organisation[lookupValue],ud_maintenance_organisation[lookupKey],"ERROR"),""), "")</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6"/>
      <c r="G162" s="3" t="str">
        <f>IF($A162="ADD",IF(NOT(ISBLANK(F162)),_xlfn.XLOOKUP(F162,side[lookupValue],side[lookupKey],"ERROR"),""), "")</f>
        <v/>
      </c>
      <c r="H162" s="4"/>
      <c r="I162" s="7"/>
      <c r="K162" s="3" t="str">
        <f>IF($A162="ADD",IF(NOT(ISBLANK(J162)),_xlfn.XLOOKUP(J162,ud_stormwater_purpose[lookupValue],ud_stormwater_purpose[lookupKey],"ERROR"),""), "")</f>
        <v/>
      </c>
      <c r="M162" s="3" t="str">
        <f>IF($A162="ADD",IF(NOT(ISBLANK(L162)),_xlfn.XLOOKUP(L162,ud_construction_method[lookupValue],ud_construction_method[lookupKey],"ERROR"),""), "")</f>
        <v/>
      </c>
      <c r="O162" s="3" t="str">
        <f>IF($A162="ADD",IF(NOT(ISBLANK(N162)),_xlfn.XLOOKUP(N162,ud_water_structure_type[lookupValue],ud_water_structure_type[lookupKey],"ERROR"),""), "")</f>
        <v/>
      </c>
      <c r="Q162" s="3" t="str">
        <f>IF($A162="ADD",IF(NOT(ISBLANK(P162)),_xlfn.XLOOKUP(P162,water_structure_material[lookupValue],water_structure_material[lookupKey],"ERROR"),""), "")</f>
        <v/>
      </c>
      <c r="R162" s="8"/>
      <c r="S162" s="4" t="str">
        <f t="shared" ca="1" si="20"/>
        <v/>
      </c>
      <c r="T162" s="4"/>
      <c r="U162" s="3" t="str">
        <f t="shared" si="21"/>
        <v/>
      </c>
      <c r="V162" s="3" t="str">
        <f>IF($A162="","",IF((AND($A162="ADD",OR(U162="",U162="In Use"))),"5",(_xlfn.XLOOKUP(U162,ud_asset_status[lookupValue],ud_asset_status[lookupKey],""))))</f>
        <v/>
      </c>
      <c r="W162" s="8"/>
      <c r="Y162" s="3" t="str">
        <f>IF($A162="ADD",IF(NOT(ISBLANK(X162)),_xlfn.XLOOKUP(X162,ar_replace_reason[lookupValue],ar_replace_reason[lookupKey],"ERROR"),""), "")</f>
        <v/>
      </c>
      <c r="Z162" s="3" t="str">
        <f t="shared" si="22"/>
        <v/>
      </c>
      <c r="AA162" s="3" t="str">
        <f>IF($A162="","",IF((AND($A162="ADD",OR(Z162="",Z162="Queenstown-Lakes District Council"))),"70",(_xlfn.XLOOKUP(Z162,ud_organisation_owner[lookupValue],ud_organisation_owner[lookupKey],""))))</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IF($A162="","",IF((AND($A162="ADD",OR(AD162="",AD162="Local Authority"))),"17",(_xlfn.XLOOKUP(AD162,ud_sub_organisation[lookupValue],ud_sub_organisation[lookupKey],""))))</f>
        <v/>
      </c>
      <c r="AG162" s="3" t="str">
        <f>IF($A162="ADD",IF(NOT(ISBLANK(AF162)),_xlfn.XLOOKUP(AF162,ud_maintenance_organisation[lookupValue],ud_maintenance_organisation[lookupKey],"ERROR"),""), "")</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6"/>
      <c r="G163" s="3" t="str">
        <f>IF($A163="ADD",IF(NOT(ISBLANK(F163)),_xlfn.XLOOKUP(F163,side[lookupValue],side[lookupKey],"ERROR"),""), "")</f>
        <v/>
      </c>
      <c r="H163" s="4"/>
      <c r="I163" s="7"/>
      <c r="K163" s="3" t="str">
        <f>IF($A163="ADD",IF(NOT(ISBLANK(J163)),_xlfn.XLOOKUP(J163,ud_stormwater_purpose[lookupValue],ud_stormwater_purpose[lookupKey],"ERROR"),""), "")</f>
        <v/>
      </c>
      <c r="M163" s="3" t="str">
        <f>IF($A163="ADD",IF(NOT(ISBLANK(L163)),_xlfn.XLOOKUP(L163,ud_construction_method[lookupValue],ud_construction_method[lookupKey],"ERROR"),""), "")</f>
        <v/>
      </c>
      <c r="O163" s="3" t="str">
        <f>IF($A163="ADD",IF(NOT(ISBLANK(N163)),_xlfn.XLOOKUP(N163,ud_water_structure_type[lookupValue],ud_water_structure_type[lookupKey],"ERROR"),""), "")</f>
        <v/>
      </c>
      <c r="Q163" s="3" t="str">
        <f>IF($A163="ADD",IF(NOT(ISBLANK(P163)),_xlfn.XLOOKUP(P163,water_structure_material[lookupValue],water_structure_material[lookupKey],"ERROR"),""), "")</f>
        <v/>
      </c>
      <c r="R163" s="8"/>
      <c r="S163" s="4" t="str">
        <f t="shared" ca="1" si="20"/>
        <v/>
      </c>
      <c r="T163" s="4"/>
      <c r="U163" s="3" t="str">
        <f t="shared" si="21"/>
        <v/>
      </c>
      <c r="V163" s="3" t="str">
        <f>IF($A163="","",IF((AND($A163="ADD",OR(U163="",U163="In Use"))),"5",(_xlfn.XLOOKUP(U163,ud_asset_status[lookupValue],ud_asset_status[lookupKey],""))))</f>
        <v/>
      </c>
      <c r="W163" s="8"/>
      <c r="Y163" s="3" t="str">
        <f>IF($A163="ADD",IF(NOT(ISBLANK(X163)),_xlfn.XLOOKUP(X163,ar_replace_reason[lookupValue],ar_replace_reason[lookupKey],"ERROR"),""), "")</f>
        <v/>
      </c>
      <c r="Z163" s="3" t="str">
        <f t="shared" si="22"/>
        <v/>
      </c>
      <c r="AA163" s="3" t="str">
        <f>IF($A163="","",IF((AND($A163="ADD",OR(Z163="",Z163="Queenstown-Lakes District Council"))),"70",(_xlfn.XLOOKUP(Z163,ud_organisation_owner[lookupValue],ud_organisation_owner[lookupKey],""))))</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IF($A163="","",IF((AND($A163="ADD",OR(AD163="",AD163="Local Authority"))),"17",(_xlfn.XLOOKUP(AD163,ud_sub_organisation[lookupValue],ud_sub_organisation[lookupKey],""))))</f>
        <v/>
      </c>
      <c r="AG163" s="3" t="str">
        <f>IF($A163="ADD",IF(NOT(ISBLANK(AF163)),_xlfn.XLOOKUP(AF163,ud_maintenance_organisation[lookupValue],ud_maintenance_organisation[lookupKey],"ERROR"),""), "")</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6"/>
      <c r="G164" s="3" t="str">
        <f>IF($A164="ADD",IF(NOT(ISBLANK(F164)),_xlfn.XLOOKUP(F164,side[lookupValue],side[lookupKey],"ERROR"),""), "")</f>
        <v/>
      </c>
      <c r="H164" s="4"/>
      <c r="I164" s="7"/>
      <c r="K164" s="3" t="str">
        <f>IF($A164="ADD",IF(NOT(ISBLANK(J164)),_xlfn.XLOOKUP(J164,ud_stormwater_purpose[lookupValue],ud_stormwater_purpose[lookupKey],"ERROR"),""), "")</f>
        <v/>
      </c>
      <c r="M164" s="3" t="str">
        <f>IF($A164="ADD",IF(NOT(ISBLANK(L164)),_xlfn.XLOOKUP(L164,ud_construction_method[lookupValue],ud_construction_method[lookupKey],"ERROR"),""), "")</f>
        <v/>
      </c>
      <c r="O164" s="3" t="str">
        <f>IF($A164="ADD",IF(NOT(ISBLANK(N164)),_xlfn.XLOOKUP(N164,ud_water_structure_type[lookupValue],ud_water_structure_type[lookupKey],"ERROR"),""), "")</f>
        <v/>
      </c>
      <c r="Q164" s="3" t="str">
        <f>IF($A164="ADD",IF(NOT(ISBLANK(P164)),_xlfn.XLOOKUP(P164,water_structure_material[lookupValue],water_structure_material[lookupKey],"ERROR"),""), "")</f>
        <v/>
      </c>
      <c r="R164" s="8"/>
      <c r="S164" s="4" t="str">
        <f t="shared" ca="1" si="20"/>
        <v/>
      </c>
      <c r="T164" s="4"/>
      <c r="U164" s="3" t="str">
        <f t="shared" si="21"/>
        <v/>
      </c>
      <c r="V164" s="3" t="str">
        <f>IF($A164="","",IF((AND($A164="ADD",OR(U164="",U164="In Use"))),"5",(_xlfn.XLOOKUP(U164,ud_asset_status[lookupValue],ud_asset_status[lookupKey],""))))</f>
        <v/>
      </c>
      <c r="W164" s="8"/>
      <c r="Y164" s="3" t="str">
        <f>IF($A164="ADD",IF(NOT(ISBLANK(X164)),_xlfn.XLOOKUP(X164,ar_replace_reason[lookupValue],ar_replace_reason[lookupKey],"ERROR"),""), "")</f>
        <v/>
      </c>
      <c r="Z164" s="3" t="str">
        <f t="shared" si="22"/>
        <v/>
      </c>
      <c r="AA164" s="3" t="str">
        <f>IF($A164="","",IF((AND($A164="ADD",OR(Z164="",Z164="Queenstown-Lakes District Council"))),"70",(_xlfn.XLOOKUP(Z164,ud_organisation_owner[lookupValue],ud_organisation_owner[lookupKey],""))))</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IF($A164="","",IF((AND($A164="ADD",OR(AD164="",AD164="Local Authority"))),"17",(_xlfn.XLOOKUP(AD164,ud_sub_organisation[lookupValue],ud_sub_organisation[lookupKey],""))))</f>
        <v/>
      </c>
      <c r="AG164" s="3" t="str">
        <f>IF($A164="ADD",IF(NOT(ISBLANK(AF164)),_xlfn.XLOOKUP(AF164,ud_maintenance_organisation[lookupValue],ud_maintenance_organisation[lookupKey],"ERROR"),""), "")</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6"/>
      <c r="G165" s="3" t="str">
        <f>IF($A165="ADD",IF(NOT(ISBLANK(F165)),_xlfn.XLOOKUP(F165,side[lookupValue],side[lookupKey],"ERROR"),""), "")</f>
        <v/>
      </c>
      <c r="H165" s="4"/>
      <c r="I165" s="7"/>
      <c r="K165" s="3" t="str">
        <f>IF($A165="ADD",IF(NOT(ISBLANK(J165)),_xlfn.XLOOKUP(J165,ud_stormwater_purpose[lookupValue],ud_stormwater_purpose[lookupKey],"ERROR"),""), "")</f>
        <v/>
      </c>
      <c r="M165" s="3" t="str">
        <f>IF($A165="ADD",IF(NOT(ISBLANK(L165)),_xlfn.XLOOKUP(L165,ud_construction_method[lookupValue],ud_construction_method[lookupKey],"ERROR"),""), "")</f>
        <v/>
      </c>
      <c r="O165" s="3" t="str">
        <f>IF($A165="ADD",IF(NOT(ISBLANK(N165)),_xlfn.XLOOKUP(N165,ud_water_structure_type[lookupValue],ud_water_structure_type[lookupKey],"ERROR"),""), "")</f>
        <v/>
      </c>
      <c r="Q165" s="3" t="str">
        <f>IF($A165="ADD",IF(NOT(ISBLANK(P165)),_xlfn.XLOOKUP(P165,water_structure_material[lookupValue],water_structure_material[lookupKey],"ERROR"),""), "")</f>
        <v/>
      </c>
      <c r="R165" s="8"/>
      <c r="S165" s="4" t="str">
        <f t="shared" ca="1" si="20"/>
        <v/>
      </c>
      <c r="T165" s="4"/>
      <c r="U165" s="3" t="str">
        <f t="shared" si="21"/>
        <v/>
      </c>
      <c r="V165" s="3" t="str">
        <f>IF($A165="","",IF((AND($A165="ADD",OR(U165="",U165="In Use"))),"5",(_xlfn.XLOOKUP(U165,ud_asset_status[lookupValue],ud_asset_status[lookupKey],""))))</f>
        <v/>
      </c>
      <c r="W165" s="8"/>
      <c r="Y165" s="3" t="str">
        <f>IF($A165="ADD",IF(NOT(ISBLANK(X165)),_xlfn.XLOOKUP(X165,ar_replace_reason[lookupValue],ar_replace_reason[lookupKey],"ERROR"),""), "")</f>
        <v/>
      </c>
      <c r="Z165" s="3" t="str">
        <f t="shared" si="22"/>
        <v/>
      </c>
      <c r="AA165" s="3" t="str">
        <f>IF($A165="","",IF((AND($A165="ADD",OR(Z165="",Z165="Queenstown-Lakes District Council"))),"70",(_xlfn.XLOOKUP(Z165,ud_organisation_owner[lookupValue],ud_organisation_owner[lookupKey],""))))</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IF($A165="","",IF((AND($A165="ADD",OR(AD165="",AD165="Local Authority"))),"17",(_xlfn.XLOOKUP(AD165,ud_sub_organisation[lookupValue],ud_sub_organisation[lookupKey],""))))</f>
        <v/>
      </c>
      <c r="AG165" s="3" t="str">
        <f>IF($A165="ADD",IF(NOT(ISBLANK(AF165)),_xlfn.XLOOKUP(AF165,ud_maintenance_organisation[lookupValue],ud_maintenance_organisation[lookupKey],"ERROR"),""), "")</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6"/>
      <c r="G166" s="3" t="str">
        <f>IF($A166="ADD",IF(NOT(ISBLANK(F166)),_xlfn.XLOOKUP(F166,side[lookupValue],side[lookupKey],"ERROR"),""), "")</f>
        <v/>
      </c>
      <c r="H166" s="4"/>
      <c r="I166" s="7"/>
      <c r="K166" s="3" t="str">
        <f>IF($A166="ADD",IF(NOT(ISBLANK(J166)),_xlfn.XLOOKUP(J166,ud_stormwater_purpose[lookupValue],ud_stormwater_purpose[lookupKey],"ERROR"),""), "")</f>
        <v/>
      </c>
      <c r="M166" s="3" t="str">
        <f>IF($A166="ADD",IF(NOT(ISBLANK(L166)),_xlfn.XLOOKUP(L166,ud_construction_method[lookupValue],ud_construction_method[lookupKey],"ERROR"),""), "")</f>
        <v/>
      </c>
      <c r="O166" s="3" t="str">
        <f>IF($A166="ADD",IF(NOT(ISBLANK(N166)),_xlfn.XLOOKUP(N166,ud_water_structure_type[lookupValue],ud_water_structure_type[lookupKey],"ERROR"),""), "")</f>
        <v/>
      </c>
      <c r="Q166" s="3" t="str">
        <f>IF($A166="ADD",IF(NOT(ISBLANK(P166)),_xlfn.XLOOKUP(P166,water_structure_material[lookupValue],water_structure_material[lookupKey],"ERROR"),""), "")</f>
        <v/>
      </c>
      <c r="R166" s="8"/>
      <c r="S166" s="4" t="str">
        <f t="shared" ca="1" si="20"/>
        <v/>
      </c>
      <c r="T166" s="4"/>
      <c r="U166" s="3" t="str">
        <f t="shared" si="21"/>
        <v/>
      </c>
      <c r="V166" s="3" t="str">
        <f>IF($A166="","",IF((AND($A166="ADD",OR(U166="",U166="In Use"))),"5",(_xlfn.XLOOKUP(U166,ud_asset_status[lookupValue],ud_asset_status[lookupKey],""))))</f>
        <v/>
      </c>
      <c r="W166" s="8"/>
      <c r="Y166" s="3" t="str">
        <f>IF($A166="ADD",IF(NOT(ISBLANK(X166)),_xlfn.XLOOKUP(X166,ar_replace_reason[lookupValue],ar_replace_reason[lookupKey],"ERROR"),""), "")</f>
        <v/>
      </c>
      <c r="Z166" s="3" t="str">
        <f t="shared" si="22"/>
        <v/>
      </c>
      <c r="AA166" s="3" t="str">
        <f>IF($A166="","",IF((AND($A166="ADD",OR(Z166="",Z166="Queenstown-Lakes District Council"))),"70",(_xlfn.XLOOKUP(Z166,ud_organisation_owner[lookupValue],ud_organisation_owner[lookupKey],""))))</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IF($A166="","",IF((AND($A166="ADD",OR(AD166="",AD166="Local Authority"))),"17",(_xlfn.XLOOKUP(AD166,ud_sub_organisation[lookupValue],ud_sub_organisation[lookupKey],""))))</f>
        <v/>
      </c>
      <c r="AG166" s="3" t="str">
        <f>IF($A166="ADD",IF(NOT(ISBLANK(AF166)),_xlfn.XLOOKUP(AF166,ud_maintenance_organisation[lookupValue],ud_maintenance_organisation[lookupKey],"ERROR"),""), "")</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6"/>
      <c r="G167" s="3" t="str">
        <f>IF($A167="ADD",IF(NOT(ISBLANK(F167)),_xlfn.XLOOKUP(F167,side[lookupValue],side[lookupKey],"ERROR"),""), "")</f>
        <v/>
      </c>
      <c r="H167" s="4"/>
      <c r="I167" s="7"/>
      <c r="K167" s="3" t="str">
        <f>IF($A167="ADD",IF(NOT(ISBLANK(J167)),_xlfn.XLOOKUP(J167,ud_stormwater_purpose[lookupValue],ud_stormwater_purpose[lookupKey],"ERROR"),""), "")</f>
        <v/>
      </c>
      <c r="M167" s="3" t="str">
        <f>IF($A167="ADD",IF(NOT(ISBLANK(L167)),_xlfn.XLOOKUP(L167,ud_construction_method[lookupValue],ud_construction_method[lookupKey],"ERROR"),""), "")</f>
        <v/>
      </c>
      <c r="O167" s="3" t="str">
        <f>IF($A167="ADD",IF(NOT(ISBLANK(N167)),_xlfn.XLOOKUP(N167,ud_water_structure_type[lookupValue],ud_water_structure_type[lookupKey],"ERROR"),""), "")</f>
        <v/>
      </c>
      <c r="Q167" s="3" t="str">
        <f>IF($A167="ADD",IF(NOT(ISBLANK(P167)),_xlfn.XLOOKUP(P167,water_structure_material[lookupValue],water_structure_material[lookupKey],"ERROR"),""), "")</f>
        <v/>
      </c>
      <c r="R167" s="8"/>
      <c r="S167" s="4" t="str">
        <f t="shared" ca="1" si="20"/>
        <v/>
      </c>
      <c r="T167" s="4"/>
      <c r="U167" s="3" t="str">
        <f t="shared" si="21"/>
        <v/>
      </c>
      <c r="V167" s="3" t="str">
        <f>IF($A167="","",IF((AND($A167="ADD",OR(U167="",U167="In Use"))),"5",(_xlfn.XLOOKUP(U167,ud_asset_status[lookupValue],ud_asset_status[lookupKey],""))))</f>
        <v/>
      </c>
      <c r="W167" s="8"/>
      <c r="Y167" s="3" t="str">
        <f>IF($A167="ADD",IF(NOT(ISBLANK(X167)),_xlfn.XLOOKUP(X167,ar_replace_reason[lookupValue],ar_replace_reason[lookupKey],"ERROR"),""), "")</f>
        <v/>
      </c>
      <c r="Z167" s="3" t="str">
        <f t="shared" si="22"/>
        <v/>
      </c>
      <c r="AA167" s="3" t="str">
        <f>IF($A167="","",IF((AND($A167="ADD",OR(Z167="",Z167="Queenstown-Lakes District Council"))),"70",(_xlfn.XLOOKUP(Z167,ud_organisation_owner[lookupValue],ud_organisation_owner[lookupKey],""))))</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IF($A167="","",IF((AND($A167="ADD",OR(AD167="",AD167="Local Authority"))),"17",(_xlfn.XLOOKUP(AD167,ud_sub_organisation[lookupValue],ud_sub_organisation[lookupKey],""))))</f>
        <v/>
      </c>
      <c r="AG167" s="3" t="str">
        <f>IF($A167="ADD",IF(NOT(ISBLANK(AF167)),_xlfn.XLOOKUP(AF167,ud_maintenance_organisation[lookupValue],ud_maintenance_organisation[lookupKey],"ERROR"),""), "")</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6"/>
      <c r="G168" s="3" t="str">
        <f>IF($A168="ADD",IF(NOT(ISBLANK(F168)),_xlfn.XLOOKUP(F168,side[lookupValue],side[lookupKey],"ERROR"),""), "")</f>
        <v/>
      </c>
      <c r="H168" s="4"/>
      <c r="I168" s="7"/>
      <c r="K168" s="3" t="str">
        <f>IF($A168="ADD",IF(NOT(ISBLANK(J168)),_xlfn.XLOOKUP(J168,ud_stormwater_purpose[lookupValue],ud_stormwater_purpose[lookupKey],"ERROR"),""), "")</f>
        <v/>
      </c>
      <c r="M168" s="3" t="str">
        <f>IF($A168="ADD",IF(NOT(ISBLANK(L168)),_xlfn.XLOOKUP(L168,ud_construction_method[lookupValue],ud_construction_method[lookupKey],"ERROR"),""), "")</f>
        <v/>
      </c>
      <c r="O168" s="3" t="str">
        <f>IF($A168="ADD",IF(NOT(ISBLANK(N168)),_xlfn.XLOOKUP(N168,ud_water_structure_type[lookupValue],ud_water_structure_type[lookupKey],"ERROR"),""), "")</f>
        <v/>
      </c>
      <c r="Q168" s="3" t="str">
        <f>IF($A168="ADD",IF(NOT(ISBLANK(P168)),_xlfn.XLOOKUP(P168,water_structure_material[lookupValue],water_structure_material[lookupKey],"ERROR"),""), "")</f>
        <v/>
      </c>
      <c r="R168" s="8"/>
      <c r="S168" s="4" t="str">
        <f t="shared" ca="1" si="20"/>
        <v/>
      </c>
      <c r="T168" s="4"/>
      <c r="U168" s="3" t="str">
        <f t="shared" si="21"/>
        <v/>
      </c>
      <c r="V168" s="3" t="str">
        <f>IF($A168="","",IF((AND($A168="ADD",OR(U168="",U168="In Use"))),"5",(_xlfn.XLOOKUP(U168,ud_asset_status[lookupValue],ud_asset_status[lookupKey],""))))</f>
        <v/>
      </c>
      <c r="W168" s="8"/>
      <c r="Y168" s="3" t="str">
        <f>IF($A168="ADD",IF(NOT(ISBLANK(X168)),_xlfn.XLOOKUP(X168,ar_replace_reason[lookupValue],ar_replace_reason[lookupKey],"ERROR"),""), "")</f>
        <v/>
      </c>
      <c r="Z168" s="3" t="str">
        <f t="shared" si="22"/>
        <v/>
      </c>
      <c r="AA168" s="3" t="str">
        <f>IF($A168="","",IF((AND($A168="ADD",OR(Z168="",Z168="Queenstown-Lakes District Council"))),"70",(_xlfn.XLOOKUP(Z168,ud_organisation_owner[lookupValue],ud_organisation_owner[lookupKey],""))))</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IF($A168="","",IF((AND($A168="ADD",OR(AD168="",AD168="Local Authority"))),"17",(_xlfn.XLOOKUP(AD168,ud_sub_organisation[lookupValue],ud_sub_organisation[lookupKey],""))))</f>
        <v/>
      </c>
      <c r="AG168" s="3" t="str">
        <f>IF($A168="ADD",IF(NOT(ISBLANK(AF168)),_xlfn.XLOOKUP(AF168,ud_maintenance_organisation[lookupValue],ud_maintenance_organisation[lookupKey],"ERROR"),""), "")</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6"/>
      <c r="G169" s="3" t="str">
        <f>IF($A169="ADD",IF(NOT(ISBLANK(F169)),_xlfn.XLOOKUP(F169,side[lookupValue],side[lookupKey],"ERROR"),""), "")</f>
        <v/>
      </c>
      <c r="H169" s="4"/>
      <c r="I169" s="7"/>
      <c r="K169" s="3" t="str">
        <f>IF($A169="ADD",IF(NOT(ISBLANK(J169)),_xlfn.XLOOKUP(J169,ud_stormwater_purpose[lookupValue],ud_stormwater_purpose[lookupKey],"ERROR"),""), "")</f>
        <v/>
      </c>
      <c r="M169" s="3" t="str">
        <f>IF($A169="ADD",IF(NOT(ISBLANK(L169)),_xlfn.XLOOKUP(L169,ud_construction_method[lookupValue],ud_construction_method[lookupKey],"ERROR"),""), "")</f>
        <v/>
      </c>
      <c r="O169" s="3" t="str">
        <f>IF($A169="ADD",IF(NOT(ISBLANK(N169)),_xlfn.XLOOKUP(N169,ud_water_structure_type[lookupValue],ud_water_structure_type[lookupKey],"ERROR"),""), "")</f>
        <v/>
      </c>
      <c r="Q169" s="3" t="str">
        <f>IF($A169="ADD",IF(NOT(ISBLANK(P169)),_xlfn.XLOOKUP(P169,water_structure_material[lookupValue],water_structure_material[lookupKey],"ERROR"),""), "")</f>
        <v/>
      </c>
      <c r="R169" s="8"/>
      <c r="S169" s="4" t="str">
        <f t="shared" ca="1" si="20"/>
        <v/>
      </c>
      <c r="T169" s="4"/>
      <c r="U169" s="3" t="str">
        <f t="shared" si="21"/>
        <v/>
      </c>
      <c r="V169" s="3" t="str">
        <f>IF($A169="","",IF((AND($A169="ADD",OR(U169="",U169="In Use"))),"5",(_xlfn.XLOOKUP(U169,ud_asset_status[lookupValue],ud_asset_status[lookupKey],""))))</f>
        <v/>
      </c>
      <c r="W169" s="8"/>
      <c r="Y169" s="3" t="str">
        <f>IF($A169="ADD",IF(NOT(ISBLANK(X169)),_xlfn.XLOOKUP(X169,ar_replace_reason[lookupValue],ar_replace_reason[lookupKey],"ERROR"),""), "")</f>
        <v/>
      </c>
      <c r="Z169" s="3" t="str">
        <f t="shared" si="22"/>
        <v/>
      </c>
      <c r="AA169" s="3" t="str">
        <f>IF($A169="","",IF((AND($A169="ADD",OR(Z169="",Z169="Queenstown-Lakes District Council"))),"70",(_xlfn.XLOOKUP(Z169,ud_organisation_owner[lookupValue],ud_organisation_owner[lookupKey],""))))</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IF($A169="","",IF((AND($A169="ADD",OR(AD169="",AD169="Local Authority"))),"17",(_xlfn.XLOOKUP(AD169,ud_sub_organisation[lookupValue],ud_sub_organisation[lookupKey],""))))</f>
        <v/>
      </c>
      <c r="AG169" s="3" t="str">
        <f>IF($A169="ADD",IF(NOT(ISBLANK(AF169)),_xlfn.XLOOKUP(AF169,ud_maintenance_organisation[lookupValue],ud_maintenance_organisation[lookupKey],"ERROR"),""), "")</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6"/>
      <c r="G170" s="3" t="str">
        <f>IF($A170="ADD",IF(NOT(ISBLANK(F170)),_xlfn.XLOOKUP(F170,side[lookupValue],side[lookupKey],"ERROR"),""), "")</f>
        <v/>
      </c>
      <c r="H170" s="4"/>
      <c r="I170" s="7"/>
      <c r="K170" s="3" t="str">
        <f>IF($A170="ADD",IF(NOT(ISBLANK(J170)),_xlfn.XLOOKUP(J170,ud_stormwater_purpose[lookupValue],ud_stormwater_purpose[lookupKey],"ERROR"),""), "")</f>
        <v/>
      </c>
      <c r="M170" s="3" t="str">
        <f>IF($A170="ADD",IF(NOT(ISBLANK(L170)),_xlfn.XLOOKUP(L170,ud_construction_method[lookupValue],ud_construction_method[lookupKey],"ERROR"),""), "")</f>
        <v/>
      </c>
      <c r="O170" s="3" t="str">
        <f>IF($A170="ADD",IF(NOT(ISBLANK(N170)),_xlfn.XLOOKUP(N170,ud_water_structure_type[lookupValue],ud_water_structure_type[lookupKey],"ERROR"),""), "")</f>
        <v/>
      </c>
      <c r="Q170" s="3" t="str">
        <f>IF($A170="ADD",IF(NOT(ISBLANK(P170)),_xlfn.XLOOKUP(P170,water_structure_material[lookupValue],water_structure_material[lookupKey],"ERROR"),""), "")</f>
        <v/>
      </c>
      <c r="R170" s="8"/>
      <c r="S170" s="4" t="str">
        <f t="shared" ca="1" si="20"/>
        <v/>
      </c>
      <c r="T170" s="4"/>
      <c r="U170" s="3" t="str">
        <f t="shared" si="21"/>
        <v/>
      </c>
      <c r="V170" s="3" t="str">
        <f>IF($A170="","",IF((AND($A170="ADD",OR(U170="",U170="In Use"))),"5",(_xlfn.XLOOKUP(U170,ud_asset_status[lookupValue],ud_asset_status[lookupKey],""))))</f>
        <v/>
      </c>
      <c r="W170" s="8"/>
      <c r="Y170" s="3" t="str">
        <f>IF($A170="ADD",IF(NOT(ISBLANK(X170)),_xlfn.XLOOKUP(X170,ar_replace_reason[lookupValue],ar_replace_reason[lookupKey],"ERROR"),""), "")</f>
        <v/>
      </c>
      <c r="Z170" s="3" t="str">
        <f t="shared" si="22"/>
        <v/>
      </c>
      <c r="AA170" s="3" t="str">
        <f>IF($A170="","",IF((AND($A170="ADD",OR(Z170="",Z170="Queenstown-Lakes District Council"))),"70",(_xlfn.XLOOKUP(Z170,ud_organisation_owner[lookupValue],ud_organisation_owner[lookupKey],""))))</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IF($A170="","",IF((AND($A170="ADD",OR(AD170="",AD170="Local Authority"))),"17",(_xlfn.XLOOKUP(AD170,ud_sub_organisation[lookupValue],ud_sub_organisation[lookupKey],""))))</f>
        <v/>
      </c>
      <c r="AG170" s="3" t="str">
        <f>IF($A170="ADD",IF(NOT(ISBLANK(AF170)),_xlfn.XLOOKUP(AF170,ud_maintenance_organisation[lookupValue],ud_maintenance_organisation[lookupKey],"ERROR"),""), "")</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6"/>
      <c r="G171" s="3" t="str">
        <f>IF($A171="ADD",IF(NOT(ISBLANK(F171)),_xlfn.XLOOKUP(F171,side[lookupValue],side[lookupKey],"ERROR"),""), "")</f>
        <v/>
      </c>
      <c r="H171" s="4"/>
      <c r="I171" s="7"/>
      <c r="K171" s="3" t="str">
        <f>IF($A171="ADD",IF(NOT(ISBLANK(J171)),_xlfn.XLOOKUP(J171,ud_stormwater_purpose[lookupValue],ud_stormwater_purpose[lookupKey],"ERROR"),""), "")</f>
        <v/>
      </c>
      <c r="M171" s="3" t="str">
        <f>IF($A171="ADD",IF(NOT(ISBLANK(L171)),_xlfn.XLOOKUP(L171,ud_construction_method[lookupValue],ud_construction_method[lookupKey],"ERROR"),""), "")</f>
        <v/>
      </c>
      <c r="O171" s="3" t="str">
        <f>IF($A171="ADD",IF(NOT(ISBLANK(N171)),_xlfn.XLOOKUP(N171,ud_water_structure_type[lookupValue],ud_water_structure_type[lookupKey],"ERROR"),""), "")</f>
        <v/>
      </c>
      <c r="Q171" s="3" t="str">
        <f>IF($A171="ADD",IF(NOT(ISBLANK(P171)),_xlfn.XLOOKUP(P171,water_structure_material[lookupValue],water_structure_material[lookupKey],"ERROR"),""), "")</f>
        <v/>
      </c>
      <c r="R171" s="8"/>
      <c r="S171" s="4" t="str">
        <f t="shared" ca="1" si="20"/>
        <v/>
      </c>
      <c r="T171" s="4"/>
      <c r="U171" s="3" t="str">
        <f t="shared" si="21"/>
        <v/>
      </c>
      <c r="V171" s="3" t="str">
        <f>IF($A171="","",IF((AND($A171="ADD",OR(U171="",U171="In Use"))),"5",(_xlfn.XLOOKUP(U171,ud_asset_status[lookupValue],ud_asset_status[lookupKey],""))))</f>
        <v/>
      </c>
      <c r="W171" s="8"/>
      <c r="Y171" s="3" t="str">
        <f>IF($A171="ADD",IF(NOT(ISBLANK(X171)),_xlfn.XLOOKUP(X171,ar_replace_reason[lookupValue],ar_replace_reason[lookupKey],"ERROR"),""), "")</f>
        <v/>
      </c>
      <c r="Z171" s="3" t="str">
        <f t="shared" si="22"/>
        <v/>
      </c>
      <c r="AA171" s="3" t="str">
        <f>IF($A171="","",IF((AND($A171="ADD",OR(Z171="",Z171="Queenstown-Lakes District Council"))),"70",(_xlfn.XLOOKUP(Z171,ud_organisation_owner[lookupValue],ud_organisation_owner[lookupKey],""))))</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IF($A171="","",IF((AND($A171="ADD",OR(AD171="",AD171="Local Authority"))),"17",(_xlfn.XLOOKUP(AD171,ud_sub_organisation[lookupValue],ud_sub_organisation[lookupKey],""))))</f>
        <v/>
      </c>
      <c r="AG171" s="3" t="str">
        <f>IF($A171="ADD",IF(NOT(ISBLANK(AF171)),_xlfn.XLOOKUP(AF171,ud_maintenance_organisation[lookupValue],ud_maintenance_organisation[lookupKey],"ERROR"),""), "")</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6"/>
      <c r="G172" s="3" t="str">
        <f>IF($A172="ADD",IF(NOT(ISBLANK(F172)),_xlfn.XLOOKUP(F172,side[lookupValue],side[lookupKey],"ERROR"),""), "")</f>
        <v/>
      </c>
      <c r="H172" s="4"/>
      <c r="I172" s="7"/>
      <c r="K172" s="3" t="str">
        <f>IF($A172="ADD",IF(NOT(ISBLANK(J172)),_xlfn.XLOOKUP(J172,ud_stormwater_purpose[lookupValue],ud_stormwater_purpose[lookupKey],"ERROR"),""), "")</f>
        <v/>
      </c>
      <c r="M172" s="3" t="str">
        <f>IF($A172="ADD",IF(NOT(ISBLANK(L172)),_xlfn.XLOOKUP(L172,ud_construction_method[lookupValue],ud_construction_method[lookupKey],"ERROR"),""), "")</f>
        <v/>
      </c>
      <c r="O172" s="3" t="str">
        <f>IF($A172="ADD",IF(NOT(ISBLANK(N172)),_xlfn.XLOOKUP(N172,ud_water_structure_type[lookupValue],ud_water_structure_type[lookupKey],"ERROR"),""), "")</f>
        <v/>
      </c>
      <c r="Q172" s="3" t="str">
        <f>IF($A172="ADD",IF(NOT(ISBLANK(P172)),_xlfn.XLOOKUP(P172,water_structure_material[lookupValue],water_structure_material[lookupKey],"ERROR"),""), "")</f>
        <v/>
      </c>
      <c r="R172" s="8"/>
      <c r="S172" s="4" t="str">
        <f t="shared" ca="1" si="20"/>
        <v/>
      </c>
      <c r="T172" s="4"/>
      <c r="U172" s="3" t="str">
        <f t="shared" si="21"/>
        <v/>
      </c>
      <c r="V172" s="3" t="str">
        <f>IF($A172="","",IF((AND($A172="ADD",OR(U172="",U172="In Use"))),"5",(_xlfn.XLOOKUP(U172,ud_asset_status[lookupValue],ud_asset_status[lookupKey],""))))</f>
        <v/>
      </c>
      <c r="W172" s="8"/>
      <c r="Y172" s="3" t="str">
        <f>IF($A172="ADD",IF(NOT(ISBLANK(X172)),_xlfn.XLOOKUP(X172,ar_replace_reason[lookupValue],ar_replace_reason[lookupKey],"ERROR"),""), "")</f>
        <v/>
      </c>
      <c r="Z172" s="3" t="str">
        <f t="shared" si="22"/>
        <v/>
      </c>
      <c r="AA172" s="3" t="str">
        <f>IF($A172="","",IF((AND($A172="ADD",OR(Z172="",Z172="Queenstown-Lakes District Council"))),"70",(_xlfn.XLOOKUP(Z172,ud_organisation_owner[lookupValue],ud_organisation_owner[lookupKey],""))))</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IF($A172="","",IF((AND($A172="ADD",OR(AD172="",AD172="Local Authority"))),"17",(_xlfn.XLOOKUP(AD172,ud_sub_organisation[lookupValue],ud_sub_organisation[lookupKey],""))))</f>
        <v/>
      </c>
      <c r="AG172" s="3" t="str">
        <f>IF($A172="ADD",IF(NOT(ISBLANK(AF172)),_xlfn.XLOOKUP(AF172,ud_maintenance_organisation[lookupValue],ud_maintenance_organisation[lookupKey],"ERROR"),""), "")</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6"/>
      <c r="G173" s="3" t="str">
        <f>IF($A173="ADD",IF(NOT(ISBLANK(F173)),_xlfn.XLOOKUP(F173,side[lookupValue],side[lookupKey],"ERROR"),""), "")</f>
        <v/>
      </c>
      <c r="H173" s="4"/>
      <c r="I173" s="7"/>
      <c r="K173" s="3" t="str">
        <f>IF($A173="ADD",IF(NOT(ISBLANK(J173)),_xlfn.XLOOKUP(J173,ud_stormwater_purpose[lookupValue],ud_stormwater_purpose[lookupKey],"ERROR"),""), "")</f>
        <v/>
      </c>
      <c r="M173" s="3" t="str">
        <f>IF($A173="ADD",IF(NOT(ISBLANK(L173)),_xlfn.XLOOKUP(L173,ud_construction_method[lookupValue],ud_construction_method[lookupKey],"ERROR"),""), "")</f>
        <v/>
      </c>
      <c r="O173" s="3" t="str">
        <f>IF($A173="ADD",IF(NOT(ISBLANK(N173)),_xlfn.XLOOKUP(N173,ud_water_structure_type[lookupValue],ud_water_structure_type[lookupKey],"ERROR"),""), "")</f>
        <v/>
      </c>
      <c r="Q173" s="3" t="str">
        <f>IF($A173="ADD",IF(NOT(ISBLANK(P173)),_xlfn.XLOOKUP(P173,water_structure_material[lookupValue],water_structure_material[lookupKey],"ERROR"),""), "")</f>
        <v/>
      </c>
      <c r="R173" s="8"/>
      <c r="S173" s="4" t="str">
        <f t="shared" ca="1" si="20"/>
        <v/>
      </c>
      <c r="T173" s="4"/>
      <c r="U173" s="3" t="str">
        <f t="shared" si="21"/>
        <v/>
      </c>
      <c r="V173" s="3" t="str">
        <f>IF($A173="","",IF((AND($A173="ADD",OR(U173="",U173="In Use"))),"5",(_xlfn.XLOOKUP(U173,ud_asset_status[lookupValue],ud_asset_status[lookupKey],""))))</f>
        <v/>
      </c>
      <c r="W173" s="8"/>
      <c r="Y173" s="3" t="str">
        <f>IF($A173="ADD",IF(NOT(ISBLANK(X173)),_xlfn.XLOOKUP(X173,ar_replace_reason[lookupValue],ar_replace_reason[lookupKey],"ERROR"),""), "")</f>
        <v/>
      </c>
      <c r="Z173" s="3" t="str">
        <f t="shared" si="22"/>
        <v/>
      </c>
      <c r="AA173" s="3" t="str">
        <f>IF($A173="","",IF((AND($A173="ADD",OR(Z173="",Z173="Queenstown-Lakes District Council"))),"70",(_xlfn.XLOOKUP(Z173,ud_organisation_owner[lookupValue],ud_organisation_owner[lookupKey],""))))</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IF($A173="","",IF((AND($A173="ADD",OR(AD173="",AD173="Local Authority"))),"17",(_xlfn.XLOOKUP(AD173,ud_sub_organisation[lookupValue],ud_sub_organisation[lookupKey],""))))</f>
        <v/>
      </c>
      <c r="AG173" s="3" t="str">
        <f>IF($A173="ADD",IF(NOT(ISBLANK(AF173)),_xlfn.XLOOKUP(AF173,ud_maintenance_organisation[lookupValue],ud_maintenance_organisation[lookupKey],"ERROR"),""), "")</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6"/>
      <c r="G174" s="3" t="str">
        <f>IF($A174="ADD",IF(NOT(ISBLANK(F174)),_xlfn.XLOOKUP(F174,side[lookupValue],side[lookupKey],"ERROR"),""), "")</f>
        <v/>
      </c>
      <c r="H174" s="4"/>
      <c r="I174" s="7"/>
      <c r="K174" s="3" t="str">
        <f>IF($A174="ADD",IF(NOT(ISBLANK(J174)),_xlfn.XLOOKUP(J174,ud_stormwater_purpose[lookupValue],ud_stormwater_purpose[lookupKey],"ERROR"),""), "")</f>
        <v/>
      </c>
      <c r="M174" s="3" t="str">
        <f>IF($A174="ADD",IF(NOT(ISBLANK(L174)),_xlfn.XLOOKUP(L174,ud_construction_method[lookupValue],ud_construction_method[lookupKey],"ERROR"),""), "")</f>
        <v/>
      </c>
      <c r="O174" s="3" t="str">
        <f>IF($A174="ADD",IF(NOT(ISBLANK(N174)),_xlfn.XLOOKUP(N174,ud_water_structure_type[lookupValue],ud_water_structure_type[lookupKey],"ERROR"),""), "")</f>
        <v/>
      </c>
      <c r="Q174" s="3" t="str">
        <f>IF($A174="ADD",IF(NOT(ISBLANK(P174)),_xlfn.XLOOKUP(P174,water_structure_material[lookupValue],water_structure_material[lookupKey],"ERROR"),""), "")</f>
        <v/>
      </c>
      <c r="R174" s="8"/>
      <c r="S174" s="4" t="str">
        <f t="shared" ca="1" si="20"/>
        <v/>
      </c>
      <c r="T174" s="4"/>
      <c r="U174" s="3" t="str">
        <f t="shared" si="21"/>
        <v/>
      </c>
      <c r="V174" s="3" t="str">
        <f>IF($A174="","",IF((AND($A174="ADD",OR(U174="",U174="In Use"))),"5",(_xlfn.XLOOKUP(U174,ud_asset_status[lookupValue],ud_asset_status[lookupKey],""))))</f>
        <v/>
      </c>
      <c r="W174" s="8"/>
      <c r="Y174" s="3" t="str">
        <f>IF($A174="ADD",IF(NOT(ISBLANK(X174)),_xlfn.XLOOKUP(X174,ar_replace_reason[lookupValue],ar_replace_reason[lookupKey],"ERROR"),""), "")</f>
        <v/>
      </c>
      <c r="Z174" s="3" t="str">
        <f t="shared" si="22"/>
        <v/>
      </c>
      <c r="AA174" s="3" t="str">
        <f>IF($A174="","",IF((AND($A174="ADD",OR(Z174="",Z174="Queenstown-Lakes District Council"))),"70",(_xlfn.XLOOKUP(Z174,ud_organisation_owner[lookupValue],ud_organisation_owner[lookupKey],""))))</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IF($A174="","",IF((AND($A174="ADD",OR(AD174="",AD174="Local Authority"))),"17",(_xlfn.XLOOKUP(AD174,ud_sub_organisation[lookupValue],ud_sub_organisation[lookupKey],""))))</f>
        <v/>
      </c>
      <c r="AG174" s="3" t="str">
        <f>IF($A174="ADD",IF(NOT(ISBLANK(AF174)),_xlfn.XLOOKUP(AF174,ud_maintenance_organisation[lookupValue],ud_maintenance_organisation[lookupKey],"ERROR"),""), "")</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6"/>
      <c r="G175" s="3" t="str">
        <f>IF($A175="ADD",IF(NOT(ISBLANK(F175)),_xlfn.XLOOKUP(F175,side[lookupValue],side[lookupKey],"ERROR"),""), "")</f>
        <v/>
      </c>
      <c r="H175" s="4"/>
      <c r="I175" s="7"/>
      <c r="K175" s="3" t="str">
        <f>IF($A175="ADD",IF(NOT(ISBLANK(J175)),_xlfn.XLOOKUP(J175,ud_stormwater_purpose[lookupValue],ud_stormwater_purpose[lookupKey],"ERROR"),""), "")</f>
        <v/>
      </c>
      <c r="M175" s="3" t="str">
        <f>IF($A175="ADD",IF(NOT(ISBLANK(L175)),_xlfn.XLOOKUP(L175,ud_construction_method[lookupValue],ud_construction_method[lookupKey],"ERROR"),""), "")</f>
        <v/>
      </c>
      <c r="O175" s="3" t="str">
        <f>IF($A175="ADD",IF(NOT(ISBLANK(N175)),_xlfn.XLOOKUP(N175,ud_water_structure_type[lookupValue],ud_water_structure_type[lookupKey],"ERROR"),""), "")</f>
        <v/>
      </c>
      <c r="Q175" s="3" t="str">
        <f>IF($A175="ADD",IF(NOT(ISBLANK(P175)),_xlfn.XLOOKUP(P175,water_structure_material[lookupValue],water_structure_material[lookupKey],"ERROR"),""), "")</f>
        <v/>
      </c>
      <c r="R175" s="8"/>
      <c r="S175" s="4" t="str">
        <f t="shared" ca="1" si="20"/>
        <v/>
      </c>
      <c r="T175" s="4"/>
      <c r="U175" s="3" t="str">
        <f t="shared" si="21"/>
        <v/>
      </c>
      <c r="V175" s="3" t="str">
        <f>IF($A175="","",IF((AND($A175="ADD",OR(U175="",U175="In Use"))),"5",(_xlfn.XLOOKUP(U175,ud_asset_status[lookupValue],ud_asset_status[lookupKey],""))))</f>
        <v/>
      </c>
      <c r="W175" s="8"/>
      <c r="Y175" s="3" t="str">
        <f>IF($A175="ADD",IF(NOT(ISBLANK(X175)),_xlfn.XLOOKUP(X175,ar_replace_reason[lookupValue],ar_replace_reason[lookupKey],"ERROR"),""), "")</f>
        <v/>
      </c>
      <c r="Z175" s="3" t="str">
        <f t="shared" si="22"/>
        <v/>
      </c>
      <c r="AA175" s="3" t="str">
        <f>IF($A175="","",IF((AND($A175="ADD",OR(Z175="",Z175="Queenstown-Lakes District Council"))),"70",(_xlfn.XLOOKUP(Z175,ud_organisation_owner[lookupValue],ud_organisation_owner[lookupKey],""))))</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IF($A175="","",IF((AND($A175="ADD",OR(AD175="",AD175="Local Authority"))),"17",(_xlfn.XLOOKUP(AD175,ud_sub_organisation[lookupValue],ud_sub_organisation[lookupKey],""))))</f>
        <v/>
      </c>
      <c r="AG175" s="3" t="str">
        <f>IF($A175="ADD",IF(NOT(ISBLANK(AF175)),_xlfn.XLOOKUP(AF175,ud_maintenance_organisation[lookupValue],ud_maintenance_organisation[lookupKey],"ERROR"),""), "")</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6"/>
      <c r="G176" s="3" t="str">
        <f>IF($A176="ADD",IF(NOT(ISBLANK(F176)),_xlfn.XLOOKUP(F176,side[lookupValue],side[lookupKey],"ERROR"),""), "")</f>
        <v/>
      </c>
      <c r="H176" s="4"/>
      <c r="I176" s="7"/>
      <c r="K176" s="3" t="str">
        <f>IF($A176="ADD",IF(NOT(ISBLANK(J176)),_xlfn.XLOOKUP(J176,ud_stormwater_purpose[lookupValue],ud_stormwater_purpose[lookupKey],"ERROR"),""), "")</f>
        <v/>
      </c>
      <c r="M176" s="3" t="str">
        <f>IF($A176="ADD",IF(NOT(ISBLANK(L176)),_xlfn.XLOOKUP(L176,ud_construction_method[lookupValue],ud_construction_method[lookupKey],"ERROR"),""), "")</f>
        <v/>
      </c>
      <c r="O176" s="3" t="str">
        <f>IF($A176="ADD",IF(NOT(ISBLANK(N176)),_xlfn.XLOOKUP(N176,ud_water_structure_type[lookupValue],ud_water_structure_type[lookupKey],"ERROR"),""), "")</f>
        <v/>
      </c>
      <c r="Q176" s="3" t="str">
        <f>IF($A176="ADD",IF(NOT(ISBLANK(P176)),_xlfn.XLOOKUP(P176,water_structure_material[lookupValue],water_structure_material[lookupKey],"ERROR"),""), "")</f>
        <v/>
      </c>
      <c r="R176" s="8"/>
      <c r="S176" s="4" t="str">
        <f t="shared" ca="1" si="20"/>
        <v/>
      </c>
      <c r="T176" s="4"/>
      <c r="U176" s="3" t="str">
        <f t="shared" si="21"/>
        <v/>
      </c>
      <c r="V176" s="3" t="str">
        <f>IF($A176="","",IF((AND($A176="ADD",OR(U176="",U176="In Use"))),"5",(_xlfn.XLOOKUP(U176,ud_asset_status[lookupValue],ud_asset_status[lookupKey],""))))</f>
        <v/>
      </c>
      <c r="W176" s="8"/>
      <c r="Y176" s="3" t="str">
        <f>IF($A176="ADD",IF(NOT(ISBLANK(X176)),_xlfn.XLOOKUP(X176,ar_replace_reason[lookupValue],ar_replace_reason[lookupKey],"ERROR"),""), "")</f>
        <v/>
      </c>
      <c r="Z176" s="3" t="str">
        <f t="shared" si="22"/>
        <v/>
      </c>
      <c r="AA176" s="3" t="str">
        <f>IF($A176="","",IF((AND($A176="ADD",OR(Z176="",Z176="Queenstown-Lakes District Council"))),"70",(_xlfn.XLOOKUP(Z176,ud_organisation_owner[lookupValue],ud_organisation_owner[lookupKey],""))))</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IF($A176="","",IF((AND($A176="ADD",OR(AD176="",AD176="Local Authority"))),"17",(_xlfn.XLOOKUP(AD176,ud_sub_organisation[lookupValue],ud_sub_organisation[lookupKey],""))))</f>
        <v/>
      </c>
      <c r="AG176" s="3" t="str">
        <f>IF($A176="ADD",IF(NOT(ISBLANK(AF176)),_xlfn.XLOOKUP(AF176,ud_maintenance_organisation[lookupValue],ud_maintenance_organisation[lookupKey],"ERROR"),""), "")</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6"/>
      <c r="G177" s="3" t="str">
        <f>IF($A177="ADD",IF(NOT(ISBLANK(F177)),_xlfn.XLOOKUP(F177,side[lookupValue],side[lookupKey],"ERROR"),""), "")</f>
        <v/>
      </c>
      <c r="H177" s="4"/>
      <c r="I177" s="7"/>
      <c r="K177" s="3" t="str">
        <f>IF($A177="ADD",IF(NOT(ISBLANK(J177)),_xlfn.XLOOKUP(J177,ud_stormwater_purpose[lookupValue],ud_stormwater_purpose[lookupKey],"ERROR"),""), "")</f>
        <v/>
      </c>
      <c r="M177" s="3" t="str">
        <f>IF($A177="ADD",IF(NOT(ISBLANK(L177)),_xlfn.XLOOKUP(L177,ud_construction_method[lookupValue],ud_construction_method[lookupKey],"ERROR"),""), "")</f>
        <v/>
      </c>
      <c r="O177" s="3" t="str">
        <f>IF($A177="ADD",IF(NOT(ISBLANK(N177)),_xlfn.XLOOKUP(N177,ud_water_structure_type[lookupValue],ud_water_structure_type[lookupKey],"ERROR"),""), "")</f>
        <v/>
      </c>
      <c r="Q177" s="3" t="str">
        <f>IF($A177="ADD",IF(NOT(ISBLANK(P177)),_xlfn.XLOOKUP(P177,water_structure_material[lookupValue],water_structure_material[lookupKey],"ERROR"),""), "")</f>
        <v/>
      </c>
      <c r="R177" s="8"/>
      <c r="S177" s="4" t="str">
        <f t="shared" ca="1" si="20"/>
        <v/>
      </c>
      <c r="T177" s="4"/>
      <c r="U177" s="3" t="str">
        <f t="shared" si="21"/>
        <v/>
      </c>
      <c r="V177" s="3" t="str">
        <f>IF($A177="","",IF((AND($A177="ADD",OR(U177="",U177="In Use"))),"5",(_xlfn.XLOOKUP(U177,ud_asset_status[lookupValue],ud_asset_status[lookupKey],""))))</f>
        <v/>
      </c>
      <c r="W177" s="8"/>
      <c r="Y177" s="3" t="str">
        <f>IF($A177="ADD",IF(NOT(ISBLANK(X177)),_xlfn.XLOOKUP(X177,ar_replace_reason[lookupValue],ar_replace_reason[lookupKey],"ERROR"),""), "")</f>
        <v/>
      </c>
      <c r="Z177" s="3" t="str">
        <f t="shared" si="22"/>
        <v/>
      </c>
      <c r="AA177" s="3" t="str">
        <f>IF($A177="","",IF((AND($A177="ADD",OR(Z177="",Z177="Queenstown-Lakes District Council"))),"70",(_xlfn.XLOOKUP(Z177,ud_organisation_owner[lookupValue],ud_organisation_owner[lookupKey],""))))</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IF($A177="","",IF((AND($A177="ADD",OR(AD177="",AD177="Local Authority"))),"17",(_xlfn.XLOOKUP(AD177,ud_sub_organisation[lookupValue],ud_sub_organisation[lookupKey],""))))</f>
        <v/>
      </c>
      <c r="AG177" s="3" t="str">
        <f>IF($A177="ADD",IF(NOT(ISBLANK(AF177)),_xlfn.XLOOKUP(AF177,ud_maintenance_organisation[lookupValue],ud_maintenance_organisation[lookupKey],"ERROR"),""), "")</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6"/>
      <c r="G178" s="3" t="str">
        <f>IF($A178="ADD",IF(NOT(ISBLANK(F178)),_xlfn.XLOOKUP(F178,side[lookupValue],side[lookupKey],"ERROR"),""), "")</f>
        <v/>
      </c>
      <c r="H178" s="4"/>
      <c r="I178" s="7"/>
      <c r="K178" s="3" t="str">
        <f>IF($A178="ADD",IF(NOT(ISBLANK(J178)),_xlfn.XLOOKUP(J178,ud_stormwater_purpose[lookupValue],ud_stormwater_purpose[lookupKey],"ERROR"),""), "")</f>
        <v/>
      </c>
      <c r="M178" s="3" t="str">
        <f>IF($A178="ADD",IF(NOT(ISBLANK(L178)),_xlfn.XLOOKUP(L178,ud_construction_method[lookupValue],ud_construction_method[lookupKey],"ERROR"),""), "")</f>
        <v/>
      </c>
      <c r="O178" s="3" t="str">
        <f>IF($A178="ADD",IF(NOT(ISBLANK(N178)),_xlfn.XLOOKUP(N178,ud_water_structure_type[lookupValue],ud_water_structure_type[lookupKey],"ERROR"),""), "")</f>
        <v/>
      </c>
      <c r="Q178" s="3" t="str">
        <f>IF($A178="ADD",IF(NOT(ISBLANK(P178)),_xlfn.XLOOKUP(P178,water_structure_material[lookupValue],water_structure_material[lookupKey],"ERROR"),""), "")</f>
        <v/>
      </c>
      <c r="R178" s="8"/>
      <c r="S178" s="4" t="str">
        <f t="shared" ca="1" si="20"/>
        <v/>
      </c>
      <c r="T178" s="4"/>
      <c r="U178" s="3" t="str">
        <f t="shared" si="21"/>
        <v/>
      </c>
      <c r="V178" s="3" t="str">
        <f>IF($A178="","",IF((AND($A178="ADD",OR(U178="",U178="In Use"))),"5",(_xlfn.XLOOKUP(U178,ud_asset_status[lookupValue],ud_asset_status[lookupKey],""))))</f>
        <v/>
      </c>
      <c r="W178" s="8"/>
      <c r="Y178" s="3" t="str">
        <f>IF($A178="ADD",IF(NOT(ISBLANK(X178)),_xlfn.XLOOKUP(X178,ar_replace_reason[lookupValue],ar_replace_reason[lookupKey],"ERROR"),""), "")</f>
        <v/>
      </c>
      <c r="Z178" s="3" t="str">
        <f t="shared" si="22"/>
        <v/>
      </c>
      <c r="AA178" s="3" t="str">
        <f>IF($A178="","",IF((AND($A178="ADD",OR(Z178="",Z178="Queenstown-Lakes District Council"))),"70",(_xlfn.XLOOKUP(Z178,ud_organisation_owner[lookupValue],ud_organisation_owner[lookupKey],""))))</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IF($A178="","",IF((AND($A178="ADD",OR(AD178="",AD178="Local Authority"))),"17",(_xlfn.XLOOKUP(AD178,ud_sub_organisation[lookupValue],ud_sub_organisation[lookupKey],""))))</f>
        <v/>
      </c>
      <c r="AG178" s="3" t="str">
        <f>IF($A178="ADD",IF(NOT(ISBLANK(AF178)),_xlfn.XLOOKUP(AF178,ud_maintenance_organisation[lookupValue],ud_maintenance_organisation[lookupKey],"ERROR"),""), "")</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6"/>
      <c r="G179" s="3" t="str">
        <f>IF($A179="ADD",IF(NOT(ISBLANK(F179)),_xlfn.XLOOKUP(F179,side[lookupValue],side[lookupKey],"ERROR"),""), "")</f>
        <v/>
      </c>
      <c r="H179" s="4"/>
      <c r="I179" s="7"/>
      <c r="K179" s="3" t="str">
        <f>IF($A179="ADD",IF(NOT(ISBLANK(J179)),_xlfn.XLOOKUP(J179,ud_stormwater_purpose[lookupValue],ud_stormwater_purpose[lookupKey],"ERROR"),""), "")</f>
        <v/>
      </c>
      <c r="M179" s="3" t="str">
        <f>IF($A179="ADD",IF(NOT(ISBLANK(L179)),_xlfn.XLOOKUP(L179,ud_construction_method[lookupValue],ud_construction_method[lookupKey],"ERROR"),""), "")</f>
        <v/>
      </c>
      <c r="O179" s="3" t="str">
        <f>IF($A179="ADD",IF(NOT(ISBLANK(N179)),_xlfn.XLOOKUP(N179,ud_water_structure_type[lookupValue],ud_water_structure_type[lookupKey],"ERROR"),""), "")</f>
        <v/>
      </c>
      <c r="Q179" s="3" t="str">
        <f>IF($A179="ADD",IF(NOT(ISBLANK(P179)),_xlfn.XLOOKUP(P179,water_structure_material[lookupValue],water_structure_material[lookupKey],"ERROR"),""), "")</f>
        <v/>
      </c>
      <c r="R179" s="8"/>
      <c r="S179" s="4" t="str">
        <f t="shared" ca="1" si="20"/>
        <v/>
      </c>
      <c r="T179" s="4"/>
      <c r="U179" s="3" t="str">
        <f t="shared" si="21"/>
        <v/>
      </c>
      <c r="V179" s="3" t="str">
        <f>IF($A179="","",IF((AND($A179="ADD",OR(U179="",U179="In Use"))),"5",(_xlfn.XLOOKUP(U179,ud_asset_status[lookupValue],ud_asset_status[lookupKey],""))))</f>
        <v/>
      </c>
      <c r="W179" s="8"/>
      <c r="Y179" s="3" t="str">
        <f>IF($A179="ADD",IF(NOT(ISBLANK(X179)),_xlfn.XLOOKUP(X179,ar_replace_reason[lookupValue],ar_replace_reason[lookupKey],"ERROR"),""), "")</f>
        <v/>
      </c>
      <c r="Z179" s="3" t="str">
        <f t="shared" si="22"/>
        <v/>
      </c>
      <c r="AA179" s="3" t="str">
        <f>IF($A179="","",IF((AND($A179="ADD",OR(Z179="",Z179="Queenstown-Lakes District Council"))),"70",(_xlfn.XLOOKUP(Z179,ud_organisation_owner[lookupValue],ud_organisation_owner[lookupKey],""))))</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IF($A179="","",IF((AND($A179="ADD",OR(AD179="",AD179="Local Authority"))),"17",(_xlfn.XLOOKUP(AD179,ud_sub_organisation[lookupValue],ud_sub_organisation[lookupKey],""))))</f>
        <v/>
      </c>
      <c r="AG179" s="3" t="str">
        <f>IF($A179="ADD",IF(NOT(ISBLANK(AF179)),_xlfn.XLOOKUP(AF179,ud_maintenance_organisation[lookupValue],ud_maintenance_organisation[lookupKey],"ERROR"),""), "")</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6"/>
      <c r="G180" s="3" t="str">
        <f>IF($A180="ADD",IF(NOT(ISBLANK(F180)),_xlfn.XLOOKUP(F180,side[lookupValue],side[lookupKey],"ERROR"),""), "")</f>
        <v/>
      </c>
      <c r="H180" s="4"/>
      <c r="I180" s="7"/>
      <c r="K180" s="3" t="str">
        <f>IF($A180="ADD",IF(NOT(ISBLANK(J180)),_xlfn.XLOOKUP(J180,ud_stormwater_purpose[lookupValue],ud_stormwater_purpose[lookupKey],"ERROR"),""), "")</f>
        <v/>
      </c>
      <c r="M180" s="3" t="str">
        <f>IF($A180="ADD",IF(NOT(ISBLANK(L180)),_xlfn.XLOOKUP(L180,ud_construction_method[lookupValue],ud_construction_method[lookupKey],"ERROR"),""), "")</f>
        <v/>
      </c>
      <c r="O180" s="3" t="str">
        <f>IF($A180="ADD",IF(NOT(ISBLANK(N180)),_xlfn.XLOOKUP(N180,ud_water_structure_type[lookupValue],ud_water_structure_type[lookupKey],"ERROR"),""), "")</f>
        <v/>
      </c>
      <c r="Q180" s="3" t="str">
        <f>IF($A180="ADD",IF(NOT(ISBLANK(P180)),_xlfn.XLOOKUP(P180,water_structure_material[lookupValue],water_structure_material[lookupKey],"ERROR"),""), "")</f>
        <v/>
      </c>
      <c r="R180" s="8"/>
      <c r="S180" s="4" t="str">
        <f t="shared" ca="1" si="20"/>
        <v/>
      </c>
      <c r="T180" s="4"/>
      <c r="U180" s="3" t="str">
        <f t="shared" si="21"/>
        <v/>
      </c>
      <c r="V180" s="3" t="str">
        <f>IF($A180="","",IF((AND($A180="ADD",OR(U180="",U180="In Use"))),"5",(_xlfn.XLOOKUP(U180,ud_asset_status[lookupValue],ud_asset_status[lookupKey],""))))</f>
        <v/>
      </c>
      <c r="W180" s="8"/>
      <c r="Y180" s="3" t="str">
        <f>IF($A180="ADD",IF(NOT(ISBLANK(X180)),_xlfn.XLOOKUP(X180,ar_replace_reason[lookupValue],ar_replace_reason[lookupKey],"ERROR"),""), "")</f>
        <v/>
      </c>
      <c r="Z180" s="3" t="str">
        <f t="shared" si="22"/>
        <v/>
      </c>
      <c r="AA180" s="3" t="str">
        <f>IF($A180="","",IF((AND($A180="ADD",OR(Z180="",Z180="Queenstown-Lakes District Council"))),"70",(_xlfn.XLOOKUP(Z180,ud_organisation_owner[lookupValue],ud_organisation_owner[lookupKey],""))))</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IF($A180="","",IF((AND($A180="ADD",OR(AD180="",AD180="Local Authority"))),"17",(_xlfn.XLOOKUP(AD180,ud_sub_organisation[lookupValue],ud_sub_organisation[lookupKey],""))))</f>
        <v/>
      </c>
      <c r="AG180" s="3" t="str">
        <f>IF($A180="ADD",IF(NOT(ISBLANK(AF180)),_xlfn.XLOOKUP(AF180,ud_maintenance_organisation[lookupValue],ud_maintenance_organisation[lookupKey],"ERROR"),""), "")</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6"/>
      <c r="G181" s="3" t="str">
        <f>IF($A181="ADD",IF(NOT(ISBLANK(F181)),_xlfn.XLOOKUP(F181,side[lookupValue],side[lookupKey],"ERROR"),""), "")</f>
        <v/>
      </c>
      <c r="H181" s="4"/>
      <c r="I181" s="7"/>
      <c r="K181" s="3" t="str">
        <f>IF($A181="ADD",IF(NOT(ISBLANK(J181)),_xlfn.XLOOKUP(J181,ud_stormwater_purpose[lookupValue],ud_stormwater_purpose[lookupKey],"ERROR"),""), "")</f>
        <v/>
      </c>
      <c r="M181" s="3" t="str">
        <f>IF($A181="ADD",IF(NOT(ISBLANK(L181)),_xlfn.XLOOKUP(L181,ud_construction_method[lookupValue],ud_construction_method[lookupKey],"ERROR"),""), "")</f>
        <v/>
      </c>
      <c r="O181" s="3" t="str">
        <f>IF($A181="ADD",IF(NOT(ISBLANK(N181)),_xlfn.XLOOKUP(N181,ud_water_structure_type[lookupValue],ud_water_structure_type[lookupKey],"ERROR"),""), "")</f>
        <v/>
      </c>
      <c r="Q181" s="3" t="str">
        <f>IF($A181="ADD",IF(NOT(ISBLANK(P181)),_xlfn.XLOOKUP(P181,water_structure_material[lookupValue],water_structure_material[lookupKey],"ERROR"),""), "")</f>
        <v/>
      </c>
      <c r="R181" s="8"/>
      <c r="S181" s="4" t="str">
        <f t="shared" ca="1" si="20"/>
        <v/>
      </c>
      <c r="T181" s="4"/>
      <c r="U181" s="3" t="str">
        <f t="shared" si="21"/>
        <v/>
      </c>
      <c r="V181" s="3" t="str">
        <f>IF($A181="","",IF((AND($A181="ADD",OR(U181="",U181="In Use"))),"5",(_xlfn.XLOOKUP(U181,ud_asset_status[lookupValue],ud_asset_status[lookupKey],""))))</f>
        <v/>
      </c>
      <c r="W181" s="8"/>
      <c r="Y181" s="3" t="str">
        <f>IF($A181="ADD",IF(NOT(ISBLANK(X181)),_xlfn.XLOOKUP(X181,ar_replace_reason[lookupValue],ar_replace_reason[lookupKey],"ERROR"),""), "")</f>
        <v/>
      </c>
      <c r="Z181" s="3" t="str">
        <f t="shared" si="22"/>
        <v/>
      </c>
      <c r="AA181" s="3" t="str">
        <f>IF($A181="","",IF((AND($A181="ADD",OR(Z181="",Z181="Queenstown-Lakes District Council"))),"70",(_xlfn.XLOOKUP(Z181,ud_organisation_owner[lookupValue],ud_organisation_owner[lookupKey],""))))</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IF($A181="","",IF((AND($A181="ADD",OR(AD181="",AD181="Local Authority"))),"17",(_xlfn.XLOOKUP(AD181,ud_sub_organisation[lookupValue],ud_sub_organisation[lookupKey],""))))</f>
        <v/>
      </c>
      <c r="AG181" s="3" t="str">
        <f>IF($A181="ADD",IF(NOT(ISBLANK(AF181)),_xlfn.XLOOKUP(AF181,ud_maintenance_organisation[lookupValue],ud_maintenance_organisation[lookupKey],"ERROR"),""), "")</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6"/>
      <c r="G182" s="3" t="str">
        <f>IF($A182="ADD",IF(NOT(ISBLANK(F182)),_xlfn.XLOOKUP(F182,side[lookupValue],side[lookupKey],"ERROR"),""), "")</f>
        <v/>
      </c>
      <c r="H182" s="4"/>
      <c r="I182" s="7"/>
      <c r="K182" s="3" t="str">
        <f>IF($A182="ADD",IF(NOT(ISBLANK(J182)),_xlfn.XLOOKUP(J182,ud_stormwater_purpose[lookupValue],ud_stormwater_purpose[lookupKey],"ERROR"),""), "")</f>
        <v/>
      </c>
      <c r="M182" s="3" t="str">
        <f>IF($A182="ADD",IF(NOT(ISBLANK(L182)),_xlfn.XLOOKUP(L182,ud_construction_method[lookupValue],ud_construction_method[lookupKey],"ERROR"),""), "")</f>
        <v/>
      </c>
      <c r="O182" s="3" t="str">
        <f>IF($A182="ADD",IF(NOT(ISBLANK(N182)),_xlfn.XLOOKUP(N182,ud_water_structure_type[lookupValue],ud_water_structure_type[lookupKey],"ERROR"),""), "")</f>
        <v/>
      </c>
      <c r="Q182" s="3" t="str">
        <f>IF($A182="ADD",IF(NOT(ISBLANK(P182)),_xlfn.XLOOKUP(P182,water_structure_material[lookupValue],water_structure_material[lookupKey],"ERROR"),""), "")</f>
        <v/>
      </c>
      <c r="R182" s="8"/>
      <c r="S182" s="4" t="str">
        <f t="shared" ca="1" si="20"/>
        <v/>
      </c>
      <c r="T182" s="4"/>
      <c r="U182" s="3" t="str">
        <f t="shared" si="21"/>
        <v/>
      </c>
      <c r="V182" s="3" t="str">
        <f>IF($A182="","",IF((AND($A182="ADD",OR(U182="",U182="In Use"))),"5",(_xlfn.XLOOKUP(U182,ud_asset_status[lookupValue],ud_asset_status[lookupKey],""))))</f>
        <v/>
      </c>
      <c r="W182" s="8"/>
      <c r="Y182" s="3" t="str">
        <f>IF($A182="ADD",IF(NOT(ISBLANK(X182)),_xlfn.XLOOKUP(X182,ar_replace_reason[lookupValue],ar_replace_reason[lookupKey],"ERROR"),""), "")</f>
        <v/>
      </c>
      <c r="Z182" s="3" t="str">
        <f t="shared" si="22"/>
        <v/>
      </c>
      <c r="AA182" s="3" t="str">
        <f>IF($A182="","",IF((AND($A182="ADD",OR(Z182="",Z182="Queenstown-Lakes District Council"))),"70",(_xlfn.XLOOKUP(Z182,ud_organisation_owner[lookupValue],ud_organisation_owner[lookupKey],""))))</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IF($A182="","",IF((AND($A182="ADD",OR(AD182="",AD182="Local Authority"))),"17",(_xlfn.XLOOKUP(AD182,ud_sub_organisation[lookupValue],ud_sub_organisation[lookupKey],""))))</f>
        <v/>
      </c>
      <c r="AG182" s="3" t="str">
        <f>IF($A182="ADD",IF(NOT(ISBLANK(AF182)),_xlfn.XLOOKUP(AF182,ud_maintenance_organisation[lookupValue],ud_maintenance_organisation[lookupKey],"ERROR"),""), "")</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6"/>
      <c r="G183" s="3" t="str">
        <f>IF($A183="ADD",IF(NOT(ISBLANK(F183)),_xlfn.XLOOKUP(F183,side[lookupValue],side[lookupKey],"ERROR"),""), "")</f>
        <v/>
      </c>
      <c r="H183" s="4"/>
      <c r="I183" s="7"/>
      <c r="K183" s="3" t="str">
        <f>IF($A183="ADD",IF(NOT(ISBLANK(J183)),_xlfn.XLOOKUP(J183,ud_stormwater_purpose[lookupValue],ud_stormwater_purpose[lookupKey],"ERROR"),""), "")</f>
        <v/>
      </c>
      <c r="M183" s="3" t="str">
        <f>IF($A183="ADD",IF(NOT(ISBLANK(L183)),_xlfn.XLOOKUP(L183,ud_construction_method[lookupValue],ud_construction_method[lookupKey],"ERROR"),""), "")</f>
        <v/>
      </c>
      <c r="O183" s="3" t="str">
        <f>IF($A183="ADD",IF(NOT(ISBLANK(N183)),_xlfn.XLOOKUP(N183,ud_water_structure_type[lookupValue],ud_water_structure_type[lookupKey],"ERROR"),""), "")</f>
        <v/>
      </c>
      <c r="Q183" s="3" t="str">
        <f>IF($A183="ADD",IF(NOT(ISBLANK(P183)),_xlfn.XLOOKUP(P183,water_structure_material[lookupValue],water_structure_material[lookupKey],"ERROR"),""), "")</f>
        <v/>
      </c>
      <c r="R183" s="8"/>
      <c r="S183" s="4" t="str">
        <f t="shared" ca="1" si="20"/>
        <v/>
      </c>
      <c r="T183" s="4"/>
      <c r="U183" s="3" t="str">
        <f t="shared" si="21"/>
        <v/>
      </c>
      <c r="V183" s="3" t="str">
        <f>IF($A183="","",IF((AND($A183="ADD",OR(U183="",U183="In Use"))),"5",(_xlfn.XLOOKUP(U183,ud_asset_status[lookupValue],ud_asset_status[lookupKey],""))))</f>
        <v/>
      </c>
      <c r="W183" s="8"/>
      <c r="Y183" s="3" t="str">
        <f>IF($A183="ADD",IF(NOT(ISBLANK(X183)),_xlfn.XLOOKUP(X183,ar_replace_reason[lookupValue],ar_replace_reason[lookupKey],"ERROR"),""), "")</f>
        <v/>
      </c>
      <c r="Z183" s="3" t="str">
        <f t="shared" si="22"/>
        <v/>
      </c>
      <c r="AA183" s="3" t="str">
        <f>IF($A183="","",IF((AND($A183="ADD",OR(Z183="",Z183="Queenstown-Lakes District Council"))),"70",(_xlfn.XLOOKUP(Z183,ud_organisation_owner[lookupValue],ud_organisation_owner[lookupKey],""))))</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IF($A183="","",IF((AND($A183="ADD",OR(AD183="",AD183="Local Authority"))),"17",(_xlfn.XLOOKUP(AD183,ud_sub_organisation[lookupValue],ud_sub_organisation[lookupKey],""))))</f>
        <v/>
      </c>
      <c r="AG183" s="3" t="str">
        <f>IF($A183="ADD",IF(NOT(ISBLANK(AF183)),_xlfn.XLOOKUP(AF183,ud_maintenance_organisation[lookupValue],ud_maintenance_organisation[lookupKey],"ERROR"),""), "")</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6"/>
      <c r="G184" s="3" t="str">
        <f>IF($A184="ADD",IF(NOT(ISBLANK(F184)),_xlfn.XLOOKUP(F184,side[lookupValue],side[lookupKey],"ERROR"),""), "")</f>
        <v/>
      </c>
      <c r="H184" s="4"/>
      <c r="I184" s="7"/>
      <c r="K184" s="3" t="str">
        <f>IF($A184="ADD",IF(NOT(ISBLANK(J184)),_xlfn.XLOOKUP(J184,ud_stormwater_purpose[lookupValue],ud_stormwater_purpose[lookupKey],"ERROR"),""), "")</f>
        <v/>
      </c>
      <c r="M184" s="3" t="str">
        <f>IF($A184="ADD",IF(NOT(ISBLANK(L184)),_xlfn.XLOOKUP(L184,ud_construction_method[lookupValue],ud_construction_method[lookupKey],"ERROR"),""), "")</f>
        <v/>
      </c>
      <c r="O184" s="3" t="str">
        <f>IF($A184="ADD",IF(NOT(ISBLANK(N184)),_xlfn.XLOOKUP(N184,ud_water_structure_type[lookupValue],ud_water_structure_type[lookupKey],"ERROR"),""), "")</f>
        <v/>
      </c>
      <c r="Q184" s="3" t="str">
        <f>IF($A184="ADD",IF(NOT(ISBLANK(P184)),_xlfn.XLOOKUP(P184,water_structure_material[lookupValue],water_structure_material[lookupKey],"ERROR"),""), "")</f>
        <v/>
      </c>
      <c r="R184" s="8"/>
      <c r="S184" s="4" t="str">
        <f t="shared" ca="1" si="20"/>
        <v/>
      </c>
      <c r="T184" s="4"/>
      <c r="U184" s="3" t="str">
        <f t="shared" si="21"/>
        <v/>
      </c>
      <c r="V184" s="3" t="str">
        <f>IF($A184="","",IF((AND($A184="ADD",OR(U184="",U184="In Use"))),"5",(_xlfn.XLOOKUP(U184,ud_asset_status[lookupValue],ud_asset_status[lookupKey],""))))</f>
        <v/>
      </c>
      <c r="W184" s="8"/>
      <c r="Y184" s="3" t="str">
        <f>IF($A184="ADD",IF(NOT(ISBLANK(X184)),_xlfn.XLOOKUP(X184,ar_replace_reason[lookupValue],ar_replace_reason[lookupKey],"ERROR"),""), "")</f>
        <v/>
      </c>
      <c r="Z184" s="3" t="str">
        <f t="shared" si="22"/>
        <v/>
      </c>
      <c r="AA184" s="3" t="str">
        <f>IF($A184="","",IF((AND($A184="ADD",OR(Z184="",Z184="Queenstown-Lakes District Council"))),"70",(_xlfn.XLOOKUP(Z184,ud_organisation_owner[lookupValue],ud_organisation_owner[lookupKey],""))))</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IF($A184="","",IF((AND($A184="ADD",OR(AD184="",AD184="Local Authority"))),"17",(_xlfn.XLOOKUP(AD184,ud_sub_organisation[lookupValue],ud_sub_organisation[lookupKey],""))))</f>
        <v/>
      </c>
      <c r="AG184" s="3" t="str">
        <f>IF($A184="ADD",IF(NOT(ISBLANK(AF184)),_xlfn.XLOOKUP(AF184,ud_maintenance_organisation[lookupValue],ud_maintenance_organisation[lookupKey],"ERROR"),""), "")</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6"/>
      <c r="G185" s="3" t="str">
        <f>IF($A185="ADD",IF(NOT(ISBLANK(F185)),_xlfn.XLOOKUP(F185,side[lookupValue],side[lookupKey],"ERROR"),""), "")</f>
        <v/>
      </c>
      <c r="H185" s="4"/>
      <c r="I185" s="7"/>
      <c r="K185" s="3" t="str">
        <f>IF($A185="ADD",IF(NOT(ISBLANK(J185)),_xlfn.XLOOKUP(J185,ud_stormwater_purpose[lookupValue],ud_stormwater_purpose[lookupKey],"ERROR"),""), "")</f>
        <v/>
      </c>
      <c r="M185" s="3" t="str">
        <f>IF($A185="ADD",IF(NOT(ISBLANK(L185)),_xlfn.XLOOKUP(L185,ud_construction_method[lookupValue],ud_construction_method[lookupKey],"ERROR"),""), "")</f>
        <v/>
      </c>
      <c r="O185" s="3" t="str">
        <f>IF($A185="ADD",IF(NOT(ISBLANK(N185)),_xlfn.XLOOKUP(N185,ud_water_structure_type[lookupValue],ud_water_structure_type[lookupKey],"ERROR"),""), "")</f>
        <v/>
      </c>
      <c r="Q185" s="3" t="str">
        <f>IF($A185="ADD",IF(NOT(ISBLANK(P185)),_xlfn.XLOOKUP(P185,water_structure_material[lookupValue],water_structure_material[lookupKey],"ERROR"),""), "")</f>
        <v/>
      </c>
      <c r="R185" s="8"/>
      <c r="S185" s="4" t="str">
        <f t="shared" ca="1" si="20"/>
        <v/>
      </c>
      <c r="T185" s="4"/>
      <c r="U185" s="3" t="str">
        <f t="shared" si="21"/>
        <v/>
      </c>
      <c r="V185" s="3" t="str">
        <f>IF($A185="","",IF((AND($A185="ADD",OR(U185="",U185="In Use"))),"5",(_xlfn.XLOOKUP(U185,ud_asset_status[lookupValue],ud_asset_status[lookupKey],""))))</f>
        <v/>
      </c>
      <c r="W185" s="8"/>
      <c r="Y185" s="3" t="str">
        <f>IF($A185="ADD",IF(NOT(ISBLANK(X185)),_xlfn.XLOOKUP(X185,ar_replace_reason[lookupValue],ar_replace_reason[lookupKey],"ERROR"),""), "")</f>
        <v/>
      </c>
      <c r="Z185" s="3" t="str">
        <f t="shared" si="22"/>
        <v/>
      </c>
      <c r="AA185" s="3" t="str">
        <f>IF($A185="","",IF((AND($A185="ADD",OR(Z185="",Z185="Queenstown-Lakes District Council"))),"70",(_xlfn.XLOOKUP(Z185,ud_organisation_owner[lookupValue],ud_organisation_owner[lookupKey],""))))</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IF($A185="","",IF((AND($A185="ADD",OR(AD185="",AD185="Local Authority"))),"17",(_xlfn.XLOOKUP(AD185,ud_sub_organisation[lookupValue],ud_sub_organisation[lookupKey],""))))</f>
        <v/>
      </c>
      <c r="AG185" s="3" t="str">
        <f>IF($A185="ADD",IF(NOT(ISBLANK(AF185)),_xlfn.XLOOKUP(AF185,ud_maintenance_organisation[lookupValue],ud_maintenance_organisation[lookupKey],"ERROR"),""), "")</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6"/>
      <c r="G186" s="3" t="str">
        <f>IF($A186="ADD",IF(NOT(ISBLANK(F186)),_xlfn.XLOOKUP(F186,side[lookupValue],side[lookupKey],"ERROR"),""), "")</f>
        <v/>
      </c>
      <c r="H186" s="4"/>
      <c r="I186" s="7"/>
      <c r="K186" s="3" t="str">
        <f>IF($A186="ADD",IF(NOT(ISBLANK(J186)),_xlfn.XLOOKUP(J186,ud_stormwater_purpose[lookupValue],ud_stormwater_purpose[lookupKey],"ERROR"),""), "")</f>
        <v/>
      </c>
      <c r="M186" s="3" t="str">
        <f>IF($A186="ADD",IF(NOT(ISBLANK(L186)),_xlfn.XLOOKUP(L186,ud_construction_method[lookupValue],ud_construction_method[lookupKey],"ERROR"),""), "")</f>
        <v/>
      </c>
      <c r="O186" s="3" t="str">
        <f>IF($A186="ADD",IF(NOT(ISBLANK(N186)),_xlfn.XLOOKUP(N186,ud_water_structure_type[lookupValue],ud_water_structure_type[lookupKey],"ERROR"),""), "")</f>
        <v/>
      </c>
      <c r="Q186" s="3" t="str">
        <f>IF($A186="ADD",IF(NOT(ISBLANK(P186)),_xlfn.XLOOKUP(P186,water_structure_material[lookupValue],water_structure_material[lookupKey],"ERROR"),""), "")</f>
        <v/>
      </c>
      <c r="R186" s="8"/>
      <c r="S186" s="4" t="str">
        <f t="shared" ca="1" si="20"/>
        <v/>
      </c>
      <c r="T186" s="4"/>
      <c r="U186" s="3" t="str">
        <f t="shared" si="21"/>
        <v/>
      </c>
      <c r="V186" s="3" t="str">
        <f>IF($A186="","",IF((AND($A186="ADD",OR(U186="",U186="In Use"))),"5",(_xlfn.XLOOKUP(U186,ud_asset_status[lookupValue],ud_asset_status[lookupKey],""))))</f>
        <v/>
      </c>
      <c r="W186" s="8"/>
      <c r="Y186" s="3" t="str">
        <f>IF($A186="ADD",IF(NOT(ISBLANK(X186)),_xlfn.XLOOKUP(X186,ar_replace_reason[lookupValue],ar_replace_reason[lookupKey],"ERROR"),""), "")</f>
        <v/>
      </c>
      <c r="Z186" s="3" t="str">
        <f t="shared" si="22"/>
        <v/>
      </c>
      <c r="AA186" s="3" t="str">
        <f>IF($A186="","",IF((AND($A186="ADD",OR(Z186="",Z186="Queenstown-Lakes District Council"))),"70",(_xlfn.XLOOKUP(Z186,ud_organisation_owner[lookupValue],ud_organisation_owner[lookupKey],""))))</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IF($A186="","",IF((AND($A186="ADD",OR(AD186="",AD186="Local Authority"))),"17",(_xlfn.XLOOKUP(AD186,ud_sub_organisation[lookupValue],ud_sub_organisation[lookupKey],""))))</f>
        <v/>
      </c>
      <c r="AG186" s="3" t="str">
        <f>IF($A186="ADD",IF(NOT(ISBLANK(AF186)),_xlfn.XLOOKUP(AF186,ud_maintenance_organisation[lookupValue],ud_maintenance_organisation[lookupKey],"ERROR"),""), "")</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6"/>
      <c r="G187" s="3" t="str">
        <f>IF($A187="ADD",IF(NOT(ISBLANK(F187)),_xlfn.XLOOKUP(F187,side[lookupValue],side[lookupKey],"ERROR"),""), "")</f>
        <v/>
      </c>
      <c r="H187" s="4"/>
      <c r="I187" s="7"/>
      <c r="K187" s="3" t="str">
        <f>IF($A187="ADD",IF(NOT(ISBLANK(J187)),_xlfn.XLOOKUP(J187,ud_stormwater_purpose[lookupValue],ud_stormwater_purpose[lookupKey],"ERROR"),""), "")</f>
        <v/>
      </c>
      <c r="M187" s="3" t="str">
        <f>IF($A187="ADD",IF(NOT(ISBLANK(L187)),_xlfn.XLOOKUP(L187,ud_construction_method[lookupValue],ud_construction_method[lookupKey],"ERROR"),""), "")</f>
        <v/>
      </c>
      <c r="O187" s="3" t="str">
        <f>IF($A187="ADD",IF(NOT(ISBLANK(N187)),_xlfn.XLOOKUP(N187,ud_water_structure_type[lookupValue],ud_water_structure_type[lookupKey],"ERROR"),""), "")</f>
        <v/>
      </c>
      <c r="Q187" s="3" t="str">
        <f>IF($A187="ADD",IF(NOT(ISBLANK(P187)),_xlfn.XLOOKUP(P187,water_structure_material[lookupValue],water_structure_material[lookupKey],"ERROR"),""), "")</f>
        <v/>
      </c>
      <c r="R187" s="8"/>
      <c r="S187" s="4" t="str">
        <f t="shared" ca="1" si="20"/>
        <v/>
      </c>
      <c r="T187" s="4"/>
      <c r="U187" s="3" t="str">
        <f t="shared" si="21"/>
        <v/>
      </c>
      <c r="V187" s="3" t="str">
        <f>IF($A187="","",IF((AND($A187="ADD",OR(U187="",U187="In Use"))),"5",(_xlfn.XLOOKUP(U187,ud_asset_status[lookupValue],ud_asset_status[lookupKey],""))))</f>
        <v/>
      </c>
      <c r="W187" s="8"/>
      <c r="Y187" s="3" t="str">
        <f>IF($A187="ADD",IF(NOT(ISBLANK(X187)),_xlfn.XLOOKUP(X187,ar_replace_reason[lookupValue],ar_replace_reason[lookupKey],"ERROR"),""), "")</f>
        <v/>
      </c>
      <c r="Z187" s="3" t="str">
        <f t="shared" si="22"/>
        <v/>
      </c>
      <c r="AA187" s="3" t="str">
        <f>IF($A187="","",IF((AND($A187="ADD",OR(Z187="",Z187="Queenstown-Lakes District Council"))),"70",(_xlfn.XLOOKUP(Z187,ud_organisation_owner[lookupValue],ud_organisation_owner[lookupKey],""))))</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IF($A187="","",IF((AND($A187="ADD",OR(AD187="",AD187="Local Authority"))),"17",(_xlfn.XLOOKUP(AD187,ud_sub_organisation[lookupValue],ud_sub_organisation[lookupKey],""))))</f>
        <v/>
      </c>
      <c r="AG187" s="3" t="str">
        <f>IF($A187="ADD",IF(NOT(ISBLANK(AF187)),_xlfn.XLOOKUP(AF187,ud_maintenance_organisation[lookupValue],ud_maintenance_organisation[lookupKey],"ERROR"),""), "")</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6"/>
      <c r="G188" s="3" t="str">
        <f>IF($A188="ADD",IF(NOT(ISBLANK(F188)),_xlfn.XLOOKUP(F188,side[lookupValue],side[lookupKey],"ERROR"),""), "")</f>
        <v/>
      </c>
      <c r="H188" s="4"/>
      <c r="I188" s="7"/>
      <c r="K188" s="3" t="str">
        <f>IF($A188="ADD",IF(NOT(ISBLANK(J188)),_xlfn.XLOOKUP(J188,ud_stormwater_purpose[lookupValue],ud_stormwater_purpose[lookupKey],"ERROR"),""), "")</f>
        <v/>
      </c>
      <c r="M188" s="3" t="str">
        <f>IF($A188="ADD",IF(NOT(ISBLANK(L188)),_xlfn.XLOOKUP(L188,ud_construction_method[lookupValue],ud_construction_method[lookupKey],"ERROR"),""), "")</f>
        <v/>
      </c>
      <c r="O188" s="3" t="str">
        <f>IF($A188="ADD",IF(NOT(ISBLANK(N188)),_xlfn.XLOOKUP(N188,ud_water_structure_type[lookupValue],ud_water_structure_type[lookupKey],"ERROR"),""), "")</f>
        <v/>
      </c>
      <c r="Q188" s="3" t="str">
        <f>IF($A188="ADD",IF(NOT(ISBLANK(P188)),_xlfn.XLOOKUP(P188,water_structure_material[lookupValue],water_structure_material[lookupKey],"ERROR"),""), "")</f>
        <v/>
      </c>
      <c r="R188" s="8"/>
      <c r="S188" s="4" t="str">
        <f t="shared" ca="1" si="20"/>
        <v/>
      </c>
      <c r="T188" s="4"/>
      <c r="U188" s="3" t="str">
        <f t="shared" si="21"/>
        <v/>
      </c>
      <c r="V188" s="3" t="str">
        <f>IF($A188="","",IF((AND($A188="ADD",OR(U188="",U188="In Use"))),"5",(_xlfn.XLOOKUP(U188,ud_asset_status[lookupValue],ud_asset_status[lookupKey],""))))</f>
        <v/>
      </c>
      <c r="W188" s="8"/>
      <c r="Y188" s="3" t="str">
        <f>IF($A188="ADD",IF(NOT(ISBLANK(X188)),_xlfn.XLOOKUP(X188,ar_replace_reason[lookupValue],ar_replace_reason[lookupKey],"ERROR"),""), "")</f>
        <v/>
      </c>
      <c r="Z188" s="3" t="str">
        <f t="shared" si="22"/>
        <v/>
      </c>
      <c r="AA188" s="3" t="str">
        <f>IF($A188="","",IF((AND($A188="ADD",OR(Z188="",Z188="Queenstown-Lakes District Council"))),"70",(_xlfn.XLOOKUP(Z188,ud_organisation_owner[lookupValue],ud_organisation_owner[lookupKey],""))))</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IF($A188="","",IF((AND($A188="ADD",OR(AD188="",AD188="Local Authority"))),"17",(_xlfn.XLOOKUP(AD188,ud_sub_organisation[lookupValue],ud_sub_organisation[lookupKey],""))))</f>
        <v/>
      </c>
      <c r="AG188" s="3" t="str">
        <f>IF($A188="ADD",IF(NOT(ISBLANK(AF188)),_xlfn.XLOOKUP(AF188,ud_maintenance_organisation[lookupValue],ud_maintenance_organisation[lookupKey],"ERROR"),""), "")</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6"/>
      <c r="G189" s="3" t="str">
        <f>IF($A189="ADD",IF(NOT(ISBLANK(F189)),_xlfn.XLOOKUP(F189,side[lookupValue],side[lookupKey],"ERROR"),""), "")</f>
        <v/>
      </c>
      <c r="H189" s="4"/>
      <c r="I189" s="7"/>
      <c r="K189" s="3" t="str">
        <f>IF($A189="ADD",IF(NOT(ISBLANK(J189)),_xlfn.XLOOKUP(J189,ud_stormwater_purpose[lookupValue],ud_stormwater_purpose[lookupKey],"ERROR"),""), "")</f>
        <v/>
      </c>
      <c r="M189" s="3" t="str">
        <f>IF($A189="ADD",IF(NOT(ISBLANK(L189)),_xlfn.XLOOKUP(L189,ud_construction_method[lookupValue],ud_construction_method[lookupKey],"ERROR"),""), "")</f>
        <v/>
      </c>
      <c r="O189" s="3" t="str">
        <f>IF($A189="ADD",IF(NOT(ISBLANK(N189)),_xlfn.XLOOKUP(N189,ud_water_structure_type[lookupValue],ud_water_structure_type[lookupKey],"ERROR"),""), "")</f>
        <v/>
      </c>
      <c r="Q189" s="3" t="str">
        <f>IF($A189="ADD",IF(NOT(ISBLANK(P189)),_xlfn.XLOOKUP(P189,water_structure_material[lookupValue],water_structure_material[lookupKey],"ERROR"),""), "")</f>
        <v/>
      </c>
      <c r="R189" s="8"/>
      <c r="S189" s="4" t="str">
        <f t="shared" ca="1" si="20"/>
        <v/>
      </c>
      <c r="T189" s="4"/>
      <c r="U189" s="3" t="str">
        <f t="shared" si="21"/>
        <v/>
      </c>
      <c r="V189" s="3" t="str">
        <f>IF($A189="","",IF((AND($A189="ADD",OR(U189="",U189="In Use"))),"5",(_xlfn.XLOOKUP(U189,ud_asset_status[lookupValue],ud_asset_status[lookupKey],""))))</f>
        <v/>
      </c>
      <c r="W189" s="8"/>
      <c r="Y189" s="3" t="str">
        <f>IF($A189="ADD",IF(NOT(ISBLANK(X189)),_xlfn.XLOOKUP(X189,ar_replace_reason[lookupValue],ar_replace_reason[lookupKey],"ERROR"),""), "")</f>
        <v/>
      </c>
      <c r="Z189" s="3" t="str">
        <f t="shared" si="22"/>
        <v/>
      </c>
      <c r="AA189" s="3" t="str">
        <f>IF($A189="","",IF((AND($A189="ADD",OR(Z189="",Z189="Queenstown-Lakes District Council"))),"70",(_xlfn.XLOOKUP(Z189,ud_organisation_owner[lookupValue],ud_organisation_owner[lookupKey],""))))</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IF($A189="","",IF((AND($A189="ADD",OR(AD189="",AD189="Local Authority"))),"17",(_xlfn.XLOOKUP(AD189,ud_sub_organisation[lookupValue],ud_sub_organisation[lookupKey],""))))</f>
        <v/>
      </c>
      <c r="AG189" s="3" t="str">
        <f>IF($A189="ADD",IF(NOT(ISBLANK(AF189)),_xlfn.XLOOKUP(AF189,ud_maintenance_organisation[lookupValue],ud_maintenance_organisation[lookupKey],"ERROR"),""), "")</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6"/>
      <c r="G190" s="3" t="str">
        <f>IF($A190="ADD",IF(NOT(ISBLANK(F190)),_xlfn.XLOOKUP(F190,side[lookupValue],side[lookupKey],"ERROR"),""), "")</f>
        <v/>
      </c>
      <c r="H190" s="4"/>
      <c r="I190" s="7"/>
      <c r="K190" s="3" t="str">
        <f>IF($A190="ADD",IF(NOT(ISBLANK(J190)),_xlfn.XLOOKUP(J190,ud_stormwater_purpose[lookupValue],ud_stormwater_purpose[lookupKey],"ERROR"),""), "")</f>
        <v/>
      </c>
      <c r="M190" s="3" t="str">
        <f>IF($A190="ADD",IF(NOT(ISBLANK(L190)),_xlfn.XLOOKUP(L190,ud_construction_method[lookupValue],ud_construction_method[lookupKey],"ERROR"),""), "")</f>
        <v/>
      </c>
      <c r="O190" s="3" t="str">
        <f>IF($A190="ADD",IF(NOT(ISBLANK(N190)),_xlfn.XLOOKUP(N190,ud_water_structure_type[lookupValue],ud_water_structure_type[lookupKey],"ERROR"),""), "")</f>
        <v/>
      </c>
      <c r="Q190" s="3" t="str">
        <f>IF($A190="ADD",IF(NOT(ISBLANK(P190)),_xlfn.XLOOKUP(P190,water_structure_material[lookupValue],water_structure_material[lookupKey],"ERROR"),""), "")</f>
        <v/>
      </c>
      <c r="R190" s="8"/>
      <c r="S190" s="4" t="str">
        <f t="shared" ca="1" si="20"/>
        <v/>
      </c>
      <c r="T190" s="4"/>
      <c r="U190" s="3" t="str">
        <f t="shared" si="21"/>
        <v/>
      </c>
      <c r="V190" s="3" t="str">
        <f>IF($A190="","",IF((AND($A190="ADD",OR(U190="",U190="In Use"))),"5",(_xlfn.XLOOKUP(U190,ud_asset_status[lookupValue],ud_asset_status[lookupKey],""))))</f>
        <v/>
      </c>
      <c r="W190" s="8"/>
      <c r="Y190" s="3" t="str">
        <f>IF($A190="ADD",IF(NOT(ISBLANK(X190)),_xlfn.XLOOKUP(X190,ar_replace_reason[lookupValue],ar_replace_reason[lookupKey],"ERROR"),""), "")</f>
        <v/>
      </c>
      <c r="Z190" s="3" t="str">
        <f t="shared" si="22"/>
        <v/>
      </c>
      <c r="AA190" s="3" t="str">
        <f>IF($A190="","",IF((AND($A190="ADD",OR(Z190="",Z190="Queenstown-Lakes District Council"))),"70",(_xlfn.XLOOKUP(Z190,ud_organisation_owner[lookupValue],ud_organisation_owner[lookupKey],""))))</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IF($A190="","",IF((AND($A190="ADD",OR(AD190="",AD190="Local Authority"))),"17",(_xlfn.XLOOKUP(AD190,ud_sub_organisation[lookupValue],ud_sub_organisation[lookupKey],""))))</f>
        <v/>
      </c>
      <c r="AG190" s="3" t="str">
        <f>IF($A190="ADD",IF(NOT(ISBLANK(AF190)),_xlfn.XLOOKUP(AF190,ud_maintenance_organisation[lookupValue],ud_maintenance_organisation[lookupKey],"ERROR"),""), "")</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6"/>
      <c r="G191" s="3" t="str">
        <f>IF($A191="ADD",IF(NOT(ISBLANK(F191)),_xlfn.XLOOKUP(F191,side[lookupValue],side[lookupKey],"ERROR"),""), "")</f>
        <v/>
      </c>
      <c r="H191" s="4"/>
      <c r="I191" s="7"/>
      <c r="K191" s="3" t="str">
        <f>IF($A191="ADD",IF(NOT(ISBLANK(J191)),_xlfn.XLOOKUP(J191,ud_stormwater_purpose[lookupValue],ud_stormwater_purpose[lookupKey],"ERROR"),""), "")</f>
        <v/>
      </c>
      <c r="M191" s="3" t="str">
        <f>IF($A191="ADD",IF(NOT(ISBLANK(L191)),_xlfn.XLOOKUP(L191,ud_construction_method[lookupValue],ud_construction_method[lookupKey],"ERROR"),""), "")</f>
        <v/>
      </c>
      <c r="O191" s="3" t="str">
        <f>IF($A191="ADD",IF(NOT(ISBLANK(N191)),_xlfn.XLOOKUP(N191,ud_water_structure_type[lookupValue],ud_water_structure_type[lookupKey],"ERROR"),""), "")</f>
        <v/>
      </c>
      <c r="Q191" s="3" t="str">
        <f>IF($A191="ADD",IF(NOT(ISBLANK(P191)),_xlfn.XLOOKUP(P191,water_structure_material[lookupValue],water_structure_material[lookupKey],"ERROR"),""), "")</f>
        <v/>
      </c>
      <c r="R191" s="8"/>
      <c r="S191" s="4" t="str">
        <f t="shared" ca="1" si="20"/>
        <v/>
      </c>
      <c r="T191" s="4"/>
      <c r="U191" s="3" t="str">
        <f t="shared" si="21"/>
        <v/>
      </c>
      <c r="V191" s="3" t="str">
        <f>IF($A191="","",IF((AND($A191="ADD",OR(U191="",U191="In Use"))),"5",(_xlfn.XLOOKUP(U191,ud_asset_status[lookupValue],ud_asset_status[lookupKey],""))))</f>
        <v/>
      </c>
      <c r="W191" s="8"/>
      <c r="Y191" s="3" t="str">
        <f>IF($A191="ADD",IF(NOT(ISBLANK(X191)),_xlfn.XLOOKUP(X191,ar_replace_reason[lookupValue],ar_replace_reason[lookupKey],"ERROR"),""), "")</f>
        <v/>
      </c>
      <c r="Z191" s="3" t="str">
        <f t="shared" si="22"/>
        <v/>
      </c>
      <c r="AA191" s="3" t="str">
        <f>IF($A191="","",IF((AND($A191="ADD",OR(Z191="",Z191="Queenstown-Lakes District Council"))),"70",(_xlfn.XLOOKUP(Z191,ud_organisation_owner[lookupValue],ud_organisation_owner[lookupKey],""))))</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IF($A191="","",IF((AND($A191="ADD",OR(AD191="",AD191="Local Authority"))),"17",(_xlfn.XLOOKUP(AD191,ud_sub_organisation[lookupValue],ud_sub_organisation[lookupKey],""))))</f>
        <v/>
      </c>
      <c r="AG191" s="3" t="str">
        <f>IF($A191="ADD",IF(NOT(ISBLANK(AF191)),_xlfn.XLOOKUP(AF191,ud_maintenance_organisation[lookupValue],ud_maintenance_organisation[lookupKey],"ERROR"),""), "")</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6"/>
      <c r="G192" s="3" t="str">
        <f>IF($A192="ADD",IF(NOT(ISBLANK(F192)),_xlfn.XLOOKUP(F192,side[lookupValue],side[lookupKey],"ERROR"),""), "")</f>
        <v/>
      </c>
      <c r="H192" s="4"/>
      <c r="I192" s="7"/>
      <c r="K192" s="3" t="str">
        <f>IF($A192="ADD",IF(NOT(ISBLANK(J192)),_xlfn.XLOOKUP(J192,ud_stormwater_purpose[lookupValue],ud_stormwater_purpose[lookupKey],"ERROR"),""), "")</f>
        <v/>
      </c>
      <c r="M192" s="3" t="str">
        <f>IF($A192="ADD",IF(NOT(ISBLANK(L192)),_xlfn.XLOOKUP(L192,ud_construction_method[lookupValue],ud_construction_method[lookupKey],"ERROR"),""), "")</f>
        <v/>
      </c>
      <c r="O192" s="3" t="str">
        <f>IF($A192="ADD",IF(NOT(ISBLANK(N192)),_xlfn.XLOOKUP(N192,ud_water_structure_type[lookupValue],ud_water_structure_type[lookupKey],"ERROR"),""), "")</f>
        <v/>
      </c>
      <c r="Q192" s="3" t="str">
        <f>IF($A192="ADD",IF(NOT(ISBLANK(P192)),_xlfn.XLOOKUP(P192,water_structure_material[lookupValue],water_structure_material[lookupKey],"ERROR"),""), "")</f>
        <v/>
      </c>
      <c r="R192" s="8"/>
      <c r="S192" s="4" t="str">
        <f t="shared" ca="1" si="20"/>
        <v/>
      </c>
      <c r="T192" s="4"/>
      <c r="U192" s="3" t="str">
        <f t="shared" si="21"/>
        <v/>
      </c>
      <c r="V192" s="3" t="str">
        <f>IF($A192="","",IF((AND($A192="ADD",OR(U192="",U192="In Use"))),"5",(_xlfn.XLOOKUP(U192,ud_asset_status[lookupValue],ud_asset_status[lookupKey],""))))</f>
        <v/>
      </c>
      <c r="W192" s="8"/>
      <c r="Y192" s="3" t="str">
        <f>IF($A192="ADD",IF(NOT(ISBLANK(X192)),_xlfn.XLOOKUP(X192,ar_replace_reason[lookupValue],ar_replace_reason[lookupKey],"ERROR"),""), "")</f>
        <v/>
      </c>
      <c r="Z192" s="3" t="str">
        <f t="shared" si="22"/>
        <v/>
      </c>
      <c r="AA192" s="3" t="str">
        <f>IF($A192="","",IF((AND($A192="ADD",OR(Z192="",Z192="Queenstown-Lakes District Council"))),"70",(_xlfn.XLOOKUP(Z192,ud_organisation_owner[lookupValue],ud_organisation_owner[lookupKey],""))))</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IF($A192="","",IF((AND($A192="ADD",OR(AD192="",AD192="Local Authority"))),"17",(_xlfn.XLOOKUP(AD192,ud_sub_organisation[lookupValue],ud_sub_organisation[lookupKey],""))))</f>
        <v/>
      </c>
      <c r="AG192" s="3" t="str">
        <f>IF($A192="ADD",IF(NOT(ISBLANK(AF192)),_xlfn.XLOOKUP(AF192,ud_maintenance_organisation[lookupValue],ud_maintenance_organisation[lookupKey],"ERROR"),""), "")</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6"/>
      <c r="G193" s="3" t="str">
        <f>IF($A193="ADD",IF(NOT(ISBLANK(F193)),_xlfn.XLOOKUP(F193,side[lookupValue],side[lookupKey],"ERROR"),""), "")</f>
        <v/>
      </c>
      <c r="H193" s="4"/>
      <c r="I193" s="7"/>
      <c r="K193" s="3" t="str">
        <f>IF($A193="ADD",IF(NOT(ISBLANK(J193)),_xlfn.XLOOKUP(J193,ud_stormwater_purpose[lookupValue],ud_stormwater_purpose[lookupKey],"ERROR"),""), "")</f>
        <v/>
      </c>
      <c r="M193" s="3" t="str">
        <f>IF($A193="ADD",IF(NOT(ISBLANK(L193)),_xlfn.XLOOKUP(L193,ud_construction_method[lookupValue],ud_construction_method[lookupKey],"ERROR"),""), "")</f>
        <v/>
      </c>
      <c r="O193" s="3" t="str">
        <f>IF($A193="ADD",IF(NOT(ISBLANK(N193)),_xlfn.XLOOKUP(N193,ud_water_structure_type[lookupValue],ud_water_structure_type[lookupKey],"ERROR"),""), "")</f>
        <v/>
      </c>
      <c r="Q193" s="3" t="str">
        <f>IF($A193="ADD",IF(NOT(ISBLANK(P193)),_xlfn.XLOOKUP(P193,water_structure_material[lookupValue],water_structure_material[lookupKey],"ERROR"),""), "")</f>
        <v/>
      </c>
      <c r="R193" s="8"/>
      <c r="S193" s="4" t="str">
        <f t="shared" ca="1" si="20"/>
        <v/>
      </c>
      <c r="T193" s="4"/>
      <c r="U193" s="3" t="str">
        <f t="shared" si="21"/>
        <v/>
      </c>
      <c r="V193" s="3" t="str">
        <f>IF($A193="","",IF((AND($A193="ADD",OR(U193="",U193="In Use"))),"5",(_xlfn.XLOOKUP(U193,ud_asset_status[lookupValue],ud_asset_status[lookupKey],""))))</f>
        <v/>
      </c>
      <c r="W193" s="8"/>
      <c r="Y193" s="3" t="str">
        <f>IF($A193="ADD",IF(NOT(ISBLANK(X193)),_xlfn.XLOOKUP(X193,ar_replace_reason[lookupValue],ar_replace_reason[lookupKey],"ERROR"),""), "")</f>
        <v/>
      </c>
      <c r="Z193" s="3" t="str">
        <f t="shared" si="22"/>
        <v/>
      </c>
      <c r="AA193" s="3" t="str">
        <f>IF($A193="","",IF((AND($A193="ADD",OR(Z193="",Z193="Queenstown-Lakes District Council"))),"70",(_xlfn.XLOOKUP(Z193,ud_organisation_owner[lookupValue],ud_organisation_owner[lookupKey],""))))</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IF($A193="","",IF((AND($A193="ADD",OR(AD193="",AD193="Local Authority"))),"17",(_xlfn.XLOOKUP(AD193,ud_sub_organisation[lookupValue],ud_sub_organisation[lookupKey],""))))</f>
        <v/>
      </c>
      <c r="AG193" s="3" t="str">
        <f>IF($A193="ADD",IF(NOT(ISBLANK(AF193)),_xlfn.XLOOKUP(AF193,ud_maintenance_organisation[lookupValue],ud_maintenance_organisation[lookupKey],"ERROR"),""), "")</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6"/>
      <c r="G194" s="3" t="str">
        <f>IF($A194="ADD",IF(NOT(ISBLANK(F194)),_xlfn.XLOOKUP(F194,side[lookupValue],side[lookupKey],"ERROR"),""), "")</f>
        <v/>
      </c>
      <c r="H194" s="4"/>
      <c r="I194" s="7"/>
      <c r="K194" s="3" t="str">
        <f>IF($A194="ADD",IF(NOT(ISBLANK(J194)),_xlfn.XLOOKUP(J194,ud_stormwater_purpose[lookupValue],ud_stormwater_purpose[lookupKey],"ERROR"),""), "")</f>
        <v/>
      </c>
      <c r="M194" s="3" t="str">
        <f>IF($A194="ADD",IF(NOT(ISBLANK(L194)),_xlfn.XLOOKUP(L194,ud_construction_method[lookupValue],ud_construction_method[lookupKey],"ERROR"),""), "")</f>
        <v/>
      </c>
      <c r="O194" s="3" t="str">
        <f>IF($A194="ADD",IF(NOT(ISBLANK(N194)),_xlfn.XLOOKUP(N194,ud_water_structure_type[lookupValue],ud_water_structure_type[lookupKey],"ERROR"),""), "")</f>
        <v/>
      </c>
      <c r="Q194" s="3" t="str">
        <f>IF($A194="ADD",IF(NOT(ISBLANK(P194)),_xlfn.XLOOKUP(P194,water_structure_material[lookupValue],water_structure_material[lookupKey],"ERROR"),""), "")</f>
        <v/>
      </c>
      <c r="R194" s="8"/>
      <c r="S194" s="4" t="str">
        <f t="shared" ca="1" si="20"/>
        <v/>
      </c>
      <c r="T194" s="4"/>
      <c r="U194" s="3" t="str">
        <f t="shared" si="21"/>
        <v/>
      </c>
      <c r="V194" s="3" t="str">
        <f>IF($A194="","",IF((AND($A194="ADD",OR(U194="",U194="In Use"))),"5",(_xlfn.XLOOKUP(U194,ud_asset_status[lookupValue],ud_asset_status[lookupKey],""))))</f>
        <v/>
      </c>
      <c r="W194" s="8"/>
      <c r="Y194" s="3" t="str">
        <f>IF($A194="ADD",IF(NOT(ISBLANK(X194)),_xlfn.XLOOKUP(X194,ar_replace_reason[lookupValue],ar_replace_reason[lookupKey],"ERROR"),""), "")</f>
        <v/>
      </c>
      <c r="Z194" s="3" t="str">
        <f t="shared" si="22"/>
        <v/>
      </c>
      <c r="AA194" s="3" t="str">
        <f>IF($A194="","",IF((AND($A194="ADD",OR(Z194="",Z194="Queenstown-Lakes District Council"))),"70",(_xlfn.XLOOKUP(Z194,ud_organisation_owner[lookupValue],ud_organisation_owner[lookupKey],""))))</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IF($A194="","",IF((AND($A194="ADD",OR(AD194="",AD194="Local Authority"))),"17",(_xlfn.XLOOKUP(AD194,ud_sub_organisation[lookupValue],ud_sub_organisation[lookupKey],""))))</f>
        <v/>
      </c>
      <c r="AG194" s="3" t="str">
        <f>IF($A194="ADD",IF(NOT(ISBLANK(AF194)),_xlfn.XLOOKUP(AF194,ud_maintenance_organisation[lookupValue],ud_maintenance_organisation[lookupKey],"ERROR"),""), "")</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6"/>
      <c r="G195" s="3" t="str">
        <f>IF($A195="ADD",IF(NOT(ISBLANK(F195)),_xlfn.XLOOKUP(F195,side[lookupValue],side[lookupKey],"ERROR"),""), "")</f>
        <v/>
      </c>
      <c r="H195" s="4"/>
      <c r="I195" s="7"/>
      <c r="K195" s="3" t="str">
        <f>IF($A195="ADD",IF(NOT(ISBLANK(J195)),_xlfn.XLOOKUP(J195,ud_stormwater_purpose[lookupValue],ud_stormwater_purpose[lookupKey],"ERROR"),""), "")</f>
        <v/>
      </c>
      <c r="M195" s="3" t="str">
        <f>IF($A195="ADD",IF(NOT(ISBLANK(L195)),_xlfn.XLOOKUP(L195,ud_construction_method[lookupValue],ud_construction_method[lookupKey],"ERROR"),""), "")</f>
        <v/>
      </c>
      <c r="O195" s="3" t="str">
        <f>IF($A195="ADD",IF(NOT(ISBLANK(N195)),_xlfn.XLOOKUP(N195,ud_water_structure_type[lookupValue],ud_water_structure_type[lookupKey],"ERROR"),""), "")</f>
        <v/>
      </c>
      <c r="Q195" s="3" t="str">
        <f>IF($A195="ADD",IF(NOT(ISBLANK(P195)),_xlfn.XLOOKUP(P195,water_structure_material[lookupValue],water_structure_material[lookupKey],"ERROR"),""), "")</f>
        <v/>
      </c>
      <c r="R195" s="8"/>
      <c r="S195" s="4" t="str">
        <f t="shared" ca="1" si="20"/>
        <v/>
      </c>
      <c r="T195" s="4"/>
      <c r="U195" s="3" t="str">
        <f t="shared" si="21"/>
        <v/>
      </c>
      <c r="V195" s="3" t="str">
        <f>IF($A195="","",IF((AND($A195="ADD",OR(U195="",U195="In Use"))),"5",(_xlfn.XLOOKUP(U195,ud_asset_status[lookupValue],ud_asset_status[lookupKey],""))))</f>
        <v/>
      </c>
      <c r="W195" s="8"/>
      <c r="Y195" s="3" t="str">
        <f>IF($A195="ADD",IF(NOT(ISBLANK(X195)),_xlfn.XLOOKUP(X195,ar_replace_reason[lookupValue],ar_replace_reason[lookupKey],"ERROR"),""), "")</f>
        <v/>
      </c>
      <c r="Z195" s="3" t="str">
        <f t="shared" si="22"/>
        <v/>
      </c>
      <c r="AA195" s="3" t="str">
        <f>IF($A195="","",IF((AND($A195="ADD",OR(Z195="",Z195="Queenstown-Lakes District Council"))),"70",(_xlfn.XLOOKUP(Z195,ud_organisation_owner[lookupValue],ud_organisation_owner[lookupKey],""))))</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IF($A195="","",IF((AND($A195="ADD",OR(AD195="",AD195="Local Authority"))),"17",(_xlfn.XLOOKUP(AD195,ud_sub_organisation[lookupValue],ud_sub_organisation[lookupKey],""))))</f>
        <v/>
      </c>
      <c r="AG195" s="3" t="str">
        <f>IF($A195="ADD",IF(NOT(ISBLANK(AF195)),_xlfn.XLOOKUP(AF195,ud_maintenance_organisation[lookupValue],ud_maintenance_organisation[lookupKey],"ERROR"),""), "")</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6"/>
      <c r="G196" s="3" t="str">
        <f>IF($A196="ADD",IF(NOT(ISBLANK(F196)),_xlfn.XLOOKUP(F196,side[lookupValue],side[lookupKey],"ERROR"),""), "")</f>
        <v/>
      </c>
      <c r="H196" s="4"/>
      <c r="I196" s="7"/>
      <c r="K196" s="3" t="str">
        <f>IF($A196="ADD",IF(NOT(ISBLANK(J196)),_xlfn.XLOOKUP(J196,ud_stormwater_purpose[lookupValue],ud_stormwater_purpose[lookupKey],"ERROR"),""), "")</f>
        <v/>
      </c>
      <c r="M196" s="3" t="str">
        <f>IF($A196="ADD",IF(NOT(ISBLANK(L196)),_xlfn.XLOOKUP(L196,ud_construction_method[lookupValue],ud_construction_method[lookupKey],"ERROR"),""), "")</f>
        <v/>
      </c>
      <c r="O196" s="3" t="str">
        <f>IF($A196="ADD",IF(NOT(ISBLANK(N196)),_xlfn.XLOOKUP(N196,ud_water_structure_type[lookupValue],ud_water_structure_type[lookupKey],"ERROR"),""), "")</f>
        <v/>
      </c>
      <c r="Q196" s="3" t="str">
        <f>IF($A196="ADD",IF(NOT(ISBLANK(P196)),_xlfn.XLOOKUP(P196,water_structure_material[lookupValue],water_structure_material[lookupKey],"ERROR"),""), "")</f>
        <v/>
      </c>
      <c r="R196" s="8"/>
      <c r="S196" s="4" t="str">
        <f t="shared" ca="1" si="20"/>
        <v/>
      </c>
      <c r="T196" s="4"/>
      <c r="U196" s="3" t="str">
        <f t="shared" si="21"/>
        <v/>
      </c>
      <c r="V196" s="3" t="str">
        <f>IF($A196="","",IF((AND($A196="ADD",OR(U196="",U196="In Use"))),"5",(_xlfn.XLOOKUP(U196,ud_asset_status[lookupValue],ud_asset_status[lookupKey],""))))</f>
        <v/>
      </c>
      <c r="W196" s="8"/>
      <c r="Y196" s="3" t="str">
        <f>IF($A196="ADD",IF(NOT(ISBLANK(X196)),_xlfn.XLOOKUP(X196,ar_replace_reason[lookupValue],ar_replace_reason[lookupKey],"ERROR"),""), "")</f>
        <v/>
      </c>
      <c r="Z196" s="3" t="str">
        <f t="shared" si="22"/>
        <v/>
      </c>
      <c r="AA196" s="3" t="str">
        <f>IF($A196="","",IF((AND($A196="ADD",OR(Z196="",Z196="Queenstown-Lakes District Council"))),"70",(_xlfn.XLOOKUP(Z196,ud_organisation_owner[lookupValue],ud_organisation_owner[lookupKey],""))))</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IF($A196="","",IF((AND($A196="ADD",OR(AD196="",AD196="Local Authority"))),"17",(_xlfn.XLOOKUP(AD196,ud_sub_organisation[lookupValue],ud_sub_organisation[lookupKey],""))))</f>
        <v/>
      </c>
      <c r="AG196" s="3" t="str">
        <f>IF($A196="ADD",IF(NOT(ISBLANK(AF196)),_xlfn.XLOOKUP(AF196,ud_maintenance_organisation[lookupValue],ud_maintenance_organisation[lookupKey],"ERROR"),""), "")</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6"/>
      <c r="G197" s="3" t="str">
        <f>IF($A197="ADD",IF(NOT(ISBLANK(F197)),_xlfn.XLOOKUP(F197,side[lookupValue],side[lookupKey],"ERROR"),""), "")</f>
        <v/>
      </c>
      <c r="H197" s="4"/>
      <c r="I197" s="7"/>
      <c r="K197" s="3" t="str">
        <f>IF($A197="ADD",IF(NOT(ISBLANK(J197)),_xlfn.XLOOKUP(J197,ud_stormwater_purpose[lookupValue],ud_stormwater_purpose[lookupKey],"ERROR"),""), "")</f>
        <v/>
      </c>
      <c r="M197" s="3" t="str">
        <f>IF($A197="ADD",IF(NOT(ISBLANK(L197)),_xlfn.XLOOKUP(L197,ud_construction_method[lookupValue],ud_construction_method[lookupKey],"ERROR"),""), "")</f>
        <v/>
      </c>
      <c r="O197" s="3" t="str">
        <f>IF($A197="ADD",IF(NOT(ISBLANK(N197)),_xlfn.XLOOKUP(N197,ud_water_structure_type[lookupValue],ud_water_structure_type[lookupKey],"ERROR"),""), "")</f>
        <v/>
      </c>
      <c r="Q197" s="3" t="str">
        <f>IF($A197="ADD",IF(NOT(ISBLANK(P197)),_xlfn.XLOOKUP(P197,water_structure_material[lookupValue],water_structure_material[lookupKey],"ERROR"),""), "")</f>
        <v/>
      </c>
      <c r="R197" s="8"/>
      <c r="S197" s="4" t="str">
        <f t="shared" ca="1" si="20"/>
        <v/>
      </c>
      <c r="T197" s="4"/>
      <c r="U197" s="3" t="str">
        <f t="shared" si="21"/>
        <v/>
      </c>
      <c r="V197" s="3" t="str">
        <f>IF($A197="","",IF((AND($A197="ADD",OR(U197="",U197="In Use"))),"5",(_xlfn.XLOOKUP(U197,ud_asset_status[lookupValue],ud_asset_status[lookupKey],""))))</f>
        <v/>
      </c>
      <c r="W197" s="8"/>
      <c r="Y197" s="3" t="str">
        <f>IF($A197="ADD",IF(NOT(ISBLANK(X197)),_xlfn.XLOOKUP(X197,ar_replace_reason[lookupValue],ar_replace_reason[lookupKey],"ERROR"),""), "")</f>
        <v/>
      </c>
      <c r="Z197" s="3" t="str">
        <f t="shared" si="22"/>
        <v/>
      </c>
      <c r="AA197" s="3" t="str">
        <f>IF($A197="","",IF((AND($A197="ADD",OR(Z197="",Z197="Queenstown-Lakes District Council"))),"70",(_xlfn.XLOOKUP(Z197,ud_organisation_owner[lookupValue],ud_organisation_owner[lookupKey],""))))</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IF($A197="","",IF((AND($A197="ADD",OR(AD197="",AD197="Local Authority"))),"17",(_xlfn.XLOOKUP(AD197,ud_sub_organisation[lookupValue],ud_sub_organisation[lookupKey],""))))</f>
        <v/>
      </c>
      <c r="AG197" s="3" t="str">
        <f>IF($A197="ADD",IF(NOT(ISBLANK(AF197)),_xlfn.XLOOKUP(AF197,ud_maintenance_organisation[lookupValue],ud_maintenance_organisation[lookupKey],"ERROR"),""), "")</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6"/>
      <c r="G198" s="3" t="str">
        <f>IF($A198="ADD",IF(NOT(ISBLANK(F198)),_xlfn.XLOOKUP(F198,side[lookupValue],side[lookupKey],"ERROR"),""), "")</f>
        <v/>
      </c>
      <c r="H198" s="4"/>
      <c r="I198" s="7"/>
      <c r="K198" s="3" t="str">
        <f>IF($A198="ADD",IF(NOT(ISBLANK(J198)),_xlfn.XLOOKUP(J198,ud_stormwater_purpose[lookupValue],ud_stormwater_purpose[lookupKey],"ERROR"),""), "")</f>
        <v/>
      </c>
      <c r="M198" s="3" t="str">
        <f>IF($A198="ADD",IF(NOT(ISBLANK(L198)),_xlfn.XLOOKUP(L198,ud_construction_method[lookupValue],ud_construction_method[lookupKey],"ERROR"),""), "")</f>
        <v/>
      </c>
      <c r="O198" s="3" t="str">
        <f>IF($A198="ADD",IF(NOT(ISBLANK(N198)),_xlfn.XLOOKUP(N198,ud_water_structure_type[lookupValue],ud_water_structure_type[lookupKey],"ERROR"),""), "")</f>
        <v/>
      </c>
      <c r="Q198" s="3" t="str">
        <f>IF($A198="ADD",IF(NOT(ISBLANK(P198)),_xlfn.XLOOKUP(P198,water_structure_material[lookupValue],water_structure_material[lookupKey],"ERROR"),""), "")</f>
        <v/>
      </c>
      <c r="R198" s="8"/>
      <c r="S198" s="4" t="str">
        <f t="shared" ca="1" si="20"/>
        <v/>
      </c>
      <c r="T198" s="4"/>
      <c r="U198" s="3" t="str">
        <f t="shared" si="21"/>
        <v/>
      </c>
      <c r="V198" s="3" t="str">
        <f>IF($A198="","",IF((AND($A198="ADD",OR(U198="",U198="In Use"))),"5",(_xlfn.XLOOKUP(U198,ud_asset_status[lookupValue],ud_asset_status[lookupKey],""))))</f>
        <v/>
      </c>
      <c r="W198" s="8"/>
      <c r="Y198" s="3" t="str">
        <f>IF($A198="ADD",IF(NOT(ISBLANK(X198)),_xlfn.XLOOKUP(X198,ar_replace_reason[lookupValue],ar_replace_reason[lookupKey],"ERROR"),""), "")</f>
        <v/>
      </c>
      <c r="Z198" s="3" t="str">
        <f t="shared" si="22"/>
        <v/>
      </c>
      <c r="AA198" s="3" t="str">
        <f>IF($A198="","",IF((AND($A198="ADD",OR(Z198="",Z198="Queenstown-Lakes District Council"))),"70",(_xlfn.XLOOKUP(Z198,ud_organisation_owner[lookupValue],ud_organisation_owner[lookupKey],""))))</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IF($A198="","",IF((AND($A198="ADD",OR(AD198="",AD198="Local Authority"))),"17",(_xlfn.XLOOKUP(AD198,ud_sub_organisation[lookupValue],ud_sub_organisation[lookupKey],""))))</f>
        <v/>
      </c>
      <c r="AG198" s="3" t="str">
        <f>IF($A198="ADD",IF(NOT(ISBLANK(AF198)),_xlfn.XLOOKUP(AF198,ud_maintenance_organisation[lookupValue],ud_maintenance_organisation[lookupKey],"ERROR"),""), "")</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6"/>
      <c r="G199" s="3" t="str">
        <f>IF($A199="ADD",IF(NOT(ISBLANK(F199)),_xlfn.XLOOKUP(F199,side[lookupValue],side[lookupKey],"ERROR"),""), "")</f>
        <v/>
      </c>
      <c r="H199" s="4"/>
      <c r="I199" s="7"/>
      <c r="K199" s="3" t="str">
        <f>IF($A199="ADD",IF(NOT(ISBLANK(J199)),_xlfn.XLOOKUP(J199,ud_stormwater_purpose[lookupValue],ud_stormwater_purpose[lookupKey],"ERROR"),""), "")</f>
        <v/>
      </c>
      <c r="M199" s="3" t="str">
        <f>IF($A199="ADD",IF(NOT(ISBLANK(L199)),_xlfn.XLOOKUP(L199,ud_construction_method[lookupValue],ud_construction_method[lookupKey],"ERROR"),""), "")</f>
        <v/>
      </c>
      <c r="O199" s="3" t="str">
        <f>IF($A199="ADD",IF(NOT(ISBLANK(N199)),_xlfn.XLOOKUP(N199,ud_water_structure_type[lookupValue],ud_water_structure_type[lookupKey],"ERROR"),""), "")</f>
        <v/>
      </c>
      <c r="Q199" s="3" t="str">
        <f>IF($A199="ADD",IF(NOT(ISBLANK(P199)),_xlfn.XLOOKUP(P199,water_structure_material[lookupValue],water_structure_material[lookupKey],"ERROR"),""), "")</f>
        <v/>
      </c>
      <c r="R199" s="8"/>
      <c r="S199" s="4" t="str">
        <f t="shared" ca="1" si="20"/>
        <v/>
      </c>
      <c r="T199" s="4"/>
      <c r="U199" s="3" t="str">
        <f t="shared" si="21"/>
        <v/>
      </c>
      <c r="V199" s="3" t="str">
        <f>IF($A199="","",IF((AND($A199="ADD",OR(U199="",U199="In Use"))),"5",(_xlfn.XLOOKUP(U199,ud_asset_status[lookupValue],ud_asset_status[lookupKey],""))))</f>
        <v/>
      </c>
      <c r="W199" s="8"/>
      <c r="Y199" s="3" t="str">
        <f>IF($A199="ADD",IF(NOT(ISBLANK(X199)),_xlfn.XLOOKUP(X199,ar_replace_reason[lookupValue],ar_replace_reason[lookupKey],"ERROR"),""), "")</f>
        <v/>
      </c>
      <c r="Z199" s="3" t="str">
        <f t="shared" si="22"/>
        <v/>
      </c>
      <c r="AA199" s="3" t="str">
        <f>IF($A199="","",IF((AND($A199="ADD",OR(Z199="",Z199="Queenstown-Lakes District Council"))),"70",(_xlfn.XLOOKUP(Z199,ud_organisation_owner[lookupValue],ud_organisation_owner[lookupKey],""))))</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IF($A199="","",IF((AND($A199="ADD",OR(AD199="",AD199="Local Authority"))),"17",(_xlfn.XLOOKUP(AD199,ud_sub_organisation[lookupValue],ud_sub_organisation[lookupKey],""))))</f>
        <v/>
      </c>
      <c r="AG199" s="3" t="str">
        <f>IF($A199="ADD",IF(NOT(ISBLANK(AF199)),_xlfn.XLOOKUP(AF199,ud_maintenance_organisation[lookupValue],ud_maintenance_organisation[lookupKey],"ERROR"),""), "")</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6"/>
      <c r="G200" s="3" t="str">
        <f>IF($A200="ADD",IF(NOT(ISBLANK(F200)),_xlfn.XLOOKUP(F200,side[lookupValue],side[lookupKey],"ERROR"),""), "")</f>
        <v/>
      </c>
      <c r="H200" s="4"/>
      <c r="I200" s="7"/>
      <c r="K200" s="3" t="str">
        <f>IF($A200="ADD",IF(NOT(ISBLANK(J200)),_xlfn.XLOOKUP(J200,ud_stormwater_purpose[lookupValue],ud_stormwater_purpose[lookupKey],"ERROR"),""), "")</f>
        <v/>
      </c>
      <c r="M200" s="3" t="str">
        <f>IF($A200="ADD",IF(NOT(ISBLANK(L200)),_xlfn.XLOOKUP(L200,ud_construction_method[lookupValue],ud_construction_method[lookupKey],"ERROR"),""), "")</f>
        <v/>
      </c>
      <c r="O200" s="3" t="str">
        <f>IF($A200="ADD",IF(NOT(ISBLANK(N200)),_xlfn.XLOOKUP(N200,ud_water_structure_type[lookupValue],ud_water_structure_type[lookupKey],"ERROR"),""), "")</f>
        <v/>
      </c>
      <c r="Q200" s="3" t="str">
        <f>IF($A200="ADD",IF(NOT(ISBLANK(P200)),_xlfn.XLOOKUP(P200,water_structure_material[lookupValue],water_structure_material[lookupKey],"ERROR"),""), "")</f>
        <v/>
      </c>
      <c r="R200" s="8"/>
      <c r="S200" s="4" t="str">
        <f t="shared" ca="1" si="20"/>
        <v/>
      </c>
      <c r="T200" s="4"/>
      <c r="U200" s="3" t="str">
        <f t="shared" si="21"/>
        <v/>
      </c>
      <c r="V200" s="3" t="str">
        <f>IF($A200="","",IF((AND($A200="ADD",OR(U200="",U200="In Use"))),"5",(_xlfn.XLOOKUP(U200,ud_asset_status[lookupValue],ud_asset_status[lookupKey],""))))</f>
        <v/>
      </c>
      <c r="W200" s="8"/>
      <c r="Y200" s="3" t="str">
        <f>IF($A200="ADD",IF(NOT(ISBLANK(X200)),_xlfn.XLOOKUP(X200,ar_replace_reason[lookupValue],ar_replace_reason[lookupKey],"ERROR"),""), "")</f>
        <v/>
      </c>
      <c r="Z200" s="3" t="str">
        <f t="shared" si="22"/>
        <v/>
      </c>
      <c r="AA200" s="3" t="str">
        <f>IF($A200="","",IF((AND($A200="ADD",OR(Z200="",Z200="Queenstown-Lakes District Council"))),"70",(_xlfn.XLOOKUP(Z200,ud_organisation_owner[lookupValue],ud_organisation_owner[lookupKey],""))))</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IF($A200="","",IF((AND($A200="ADD",OR(AD200="",AD200="Local Authority"))),"17",(_xlfn.XLOOKUP(AD200,ud_sub_organisation[lookupValue],ud_sub_organisation[lookupKey],""))))</f>
        <v/>
      </c>
      <c r="AG200" s="3" t="str">
        <f>IF($A200="ADD",IF(NOT(ISBLANK(AF200)),_xlfn.XLOOKUP(AF200,ud_maintenance_organisation[lookupValue],ud_maintenance_organisation[lookupKey],"ERROR"),""), "")</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6"/>
      <c r="G201" s="3" t="str">
        <f>IF($A201="ADD",IF(NOT(ISBLANK(F201)),_xlfn.XLOOKUP(F201,side[lookupValue],side[lookupKey],"ERROR"),""), "")</f>
        <v/>
      </c>
      <c r="H201" s="4"/>
      <c r="I201" s="7"/>
      <c r="K201" s="3" t="str">
        <f>IF($A201="ADD",IF(NOT(ISBLANK(J201)),_xlfn.XLOOKUP(J201,ud_stormwater_purpose[lookupValue],ud_stormwater_purpose[lookupKey],"ERROR"),""), "")</f>
        <v/>
      </c>
      <c r="M201" s="3" t="str">
        <f>IF($A201="ADD",IF(NOT(ISBLANK(L201)),_xlfn.XLOOKUP(L201,ud_construction_method[lookupValue],ud_construction_method[lookupKey],"ERROR"),""), "")</f>
        <v/>
      </c>
      <c r="O201" s="3" t="str">
        <f>IF($A201="ADD",IF(NOT(ISBLANK(N201)),_xlfn.XLOOKUP(N201,ud_water_structure_type[lookupValue],ud_water_structure_type[lookupKey],"ERROR"),""), "")</f>
        <v/>
      </c>
      <c r="Q201" s="3" t="str">
        <f>IF($A201="ADD",IF(NOT(ISBLANK(P201)),_xlfn.XLOOKUP(P201,water_structure_material[lookupValue],water_structure_material[lookupKey],"ERROR"),""), "")</f>
        <v/>
      </c>
      <c r="R201" s="8"/>
      <c r="S201" s="4" t="str">
        <f t="shared" ca="1" si="20"/>
        <v/>
      </c>
      <c r="T201" s="4"/>
      <c r="U201" s="3" t="str">
        <f t="shared" si="21"/>
        <v/>
      </c>
      <c r="V201" s="3" t="str">
        <f>IF($A201="","",IF((AND($A201="ADD",OR(U201="",U201="In Use"))),"5",(_xlfn.XLOOKUP(U201,ud_asset_status[lookupValue],ud_asset_status[lookupKey],""))))</f>
        <v/>
      </c>
      <c r="W201" s="8"/>
      <c r="Y201" s="3" t="str">
        <f>IF($A201="ADD",IF(NOT(ISBLANK(X201)),_xlfn.XLOOKUP(X201,ar_replace_reason[lookupValue],ar_replace_reason[lookupKey],"ERROR"),""), "")</f>
        <v/>
      </c>
      <c r="Z201" s="3" t="str">
        <f t="shared" si="22"/>
        <v/>
      </c>
      <c r="AA201" s="3" t="str">
        <f>IF($A201="","",IF((AND($A201="ADD",OR(Z201="",Z201="Queenstown-Lakes District Council"))),"70",(_xlfn.XLOOKUP(Z201,ud_organisation_owner[lookupValue],ud_organisation_owner[lookupKey],""))))</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IF($A201="","",IF((AND($A201="ADD",OR(AD201="",AD201="Local Authority"))),"17",(_xlfn.XLOOKUP(AD201,ud_sub_organisation[lookupValue],ud_sub_organisation[lookupKey],""))))</f>
        <v/>
      </c>
      <c r="AG201" s="3" t="str">
        <f>IF($A201="ADD",IF(NOT(ISBLANK(AF201)),_xlfn.XLOOKUP(AF201,ud_maintenance_organisation[lookupValue],ud_maintenance_organisation[lookupKey],"ERROR"),""), "")</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6"/>
      <c r="G202" s="3" t="str">
        <f>IF($A202="ADD",IF(NOT(ISBLANK(F202)),_xlfn.XLOOKUP(F202,side[lookupValue],side[lookupKey],"ERROR"),""), "")</f>
        <v/>
      </c>
      <c r="H202" s="4"/>
      <c r="I202" s="7"/>
      <c r="K202" s="3" t="str">
        <f>IF($A202="ADD",IF(NOT(ISBLANK(J202)),_xlfn.XLOOKUP(J202,ud_stormwater_purpose[lookupValue],ud_stormwater_purpose[lookupKey],"ERROR"),""), "")</f>
        <v/>
      </c>
      <c r="M202" s="3" t="str">
        <f>IF($A202="ADD",IF(NOT(ISBLANK(L202)),_xlfn.XLOOKUP(L202,ud_construction_method[lookupValue],ud_construction_method[lookupKey],"ERROR"),""), "")</f>
        <v/>
      </c>
      <c r="O202" s="3" t="str">
        <f>IF($A202="ADD",IF(NOT(ISBLANK(N202)),_xlfn.XLOOKUP(N202,ud_water_structure_type[lookupValue],ud_water_structure_type[lookupKey],"ERROR"),""), "")</f>
        <v/>
      </c>
      <c r="Q202" s="3" t="str">
        <f>IF($A202="ADD",IF(NOT(ISBLANK(P202)),_xlfn.XLOOKUP(P202,water_structure_material[lookupValue],water_structure_material[lookupKey],"ERROR"),""), "")</f>
        <v/>
      </c>
      <c r="R202" s="8"/>
      <c r="S202" s="4" t="str">
        <f t="shared" ca="1" si="20"/>
        <v/>
      </c>
      <c r="T202" s="4"/>
      <c r="U202" s="3" t="str">
        <f t="shared" si="21"/>
        <v/>
      </c>
      <c r="V202" s="3" t="str">
        <f>IF($A202="","",IF((AND($A202="ADD",OR(U202="",U202="In Use"))),"5",(_xlfn.XLOOKUP(U202,ud_asset_status[lookupValue],ud_asset_status[lookupKey],""))))</f>
        <v/>
      </c>
      <c r="W202" s="8"/>
      <c r="Y202" s="3" t="str">
        <f>IF($A202="ADD",IF(NOT(ISBLANK(X202)),_xlfn.XLOOKUP(X202,ar_replace_reason[lookupValue],ar_replace_reason[lookupKey],"ERROR"),""), "")</f>
        <v/>
      </c>
      <c r="Z202" s="3" t="str">
        <f t="shared" si="22"/>
        <v/>
      </c>
      <c r="AA202" s="3" t="str">
        <f>IF($A202="","",IF((AND($A202="ADD",OR(Z202="",Z202="Queenstown-Lakes District Council"))),"70",(_xlfn.XLOOKUP(Z202,ud_organisation_owner[lookupValue],ud_organisation_owner[lookupKey],""))))</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IF($A202="","",IF((AND($A202="ADD",OR(AD202="",AD202="Local Authority"))),"17",(_xlfn.XLOOKUP(AD202,ud_sub_organisation[lookupValue],ud_sub_organisation[lookupKey],""))))</f>
        <v/>
      </c>
      <c r="AG202" s="3" t="str">
        <f>IF($A202="ADD",IF(NOT(ISBLANK(AF202)),_xlfn.XLOOKUP(AF202,ud_maintenance_organisation[lookupValue],ud_maintenance_organisation[lookupKey],"ERROR"),""), "")</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6"/>
      <c r="G203" s="3" t="str">
        <f>IF($A203="ADD",IF(NOT(ISBLANK(F203)),_xlfn.XLOOKUP(F203,side[lookupValue],side[lookupKey],"ERROR"),""), "")</f>
        <v/>
      </c>
      <c r="H203" s="4"/>
      <c r="I203" s="7"/>
      <c r="K203" s="3" t="str">
        <f>IF($A203="ADD",IF(NOT(ISBLANK(J203)),_xlfn.XLOOKUP(J203,ud_stormwater_purpose[lookupValue],ud_stormwater_purpose[lookupKey],"ERROR"),""), "")</f>
        <v/>
      </c>
      <c r="M203" s="3" t="str">
        <f>IF($A203="ADD",IF(NOT(ISBLANK(L203)),_xlfn.XLOOKUP(L203,ud_construction_method[lookupValue],ud_construction_method[lookupKey],"ERROR"),""), "")</f>
        <v/>
      </c>
      <c r="O203" s="3" t="str">
        <f>IF($A203="ADD",IF(NOT(ISBLANK(N203)),_xlfn.XLOOKUP(N203,ud_water_structure_type[lookupValue],ud_water_structure_type[lookupKey],"ERROR"),""), "")</f>
        <v/>
      </c>
      <c r="Q203" s="3" t="str">
        <f>IF($A203="ADD",IF(NOT(ISBLANK(P203)),_xlfn.XLOOKUP(P203,water_structure_material[lookupValue],water_structure_material[lookupKey],"ERROR"),""), "")</f>
        <v/>
      </c>
      <c r="R203" s="8"/>
      <c r="S203" s="4" t="str">
        <f t="shared" ref="S203:S266" ca="1" si="30">IF(R203&lt;&gt;"", DATEDIF(R203, TODAY(),"Y"),"")</f>
        <v/>
      </c>
      <c r="T203" s="4"/>
      <c r="U203" s="3" t="str">
        <f t="shared" ref="U203:U266" si="31">IF($A203="ADD","In Use","")</f>
        <v/>
      </c>
      <c r="V203" s="3" t="str">
        <f>IF($A203="","",IF((AND($A203="ADD",OR(U203="",U203="In Use"))),"5",(_xlfn.XLOOKUP(U203,ud_asset_status[lookupValue],ud_asset_status[lookupKey],""))))</f>
        <v/>
      </c>
      <c r="W203" s="8"/>
      <c r="Y203" s="3" t="str">
        <f>IF($A203="ADD",IF(NOT(ISBLANK(X203)),_xlfn.XLOOKUP(X203,ar_replace_reason[lookupValue],ar_replace_reason[lookupKey],"ERROR"),""), "")</f>
        <v/>
      </c>
      <c r="Z203" s="3" t="str">
        <f t="shared" ref="Z203:Z266" si="32">IF($A203="ADD","Queenstown-Lakes District Council","")</f>
        <v/>
      </c>
      <c r="AA203" s="3" t="str">
        <f>IF($A203="","",IF((AND($A203="ADD",OR(Z203="",Z203="Queenstown-Lakes District Council"))),"70",(_xlfn.XLOOKUP(Z203,ud_organisation_owner[lookupValue],ud_organisation_owner[lookupKey],""))))</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IF($A203="ADD","Local Authority","")</f>
        <v/>
      </c>
      <c r="AE203" s="3" t="str">
        <f>IF($A203="","",IF((AND($A203="ADD",OR(AD203="",AD203="Local Authority"))),"17",(_xlfn.XLOOKUP(AD203,ud_sub_organisation[lookupValue],ud_sub_organisation[lookupKey],""))))</f>
        <v/>
      </c>
      <c r="AG203" s="3" t="str">
        <f>IF($A203="ADD",IF(NOT(ISBLANK(AF203)),_xlfn.XLOOKUP(AF203,ud_maintenance_organisation[lookupValue],ud_maintenance_organisation[lookupKey],"ERROR"),""), "")</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IF(R203&lt;&gt;"",R203,"")</f>
        <v/>
      </c>
      <c r="AP203" s="9"/>
    </row>
    <row r="204" spans="2:42" x14ac:dyDescent="0.25">
      <c r="B204" s="4"/>
      <c r="D204" s="3" t="str">
        <f>IF($A204="ADD",IF(NOT(ISBLANK(C204)),_xlfn.XLOOKUP(C204,roadnames[lookupValue],roadnames[lookupKey],"ERROR"),""), "")</f>
        <v/>
      </c>
      <c r="E204" s="6"/>
      <c r="G204" s="3" t="str">
        <f>IF($A204="ADD",IF(NOT(ISBLANK(F204)),_xlfn.XLOOKUP(F204,side[lookupValue],side[lookupKey],"ERROR"),""), "")</f>
        <v/>
      </c>
      <c r="H204" s="4"/>
      <c r="I204" s="7"/>
      <c r="K204" s="3" t="str">
        <f>IF($A204="ADD",IF(NOT(ISBLANK(J204)),_xlfn.XLOOKUP(J204,ud_stormwater_purpose[lookupValue],ud_stormwater_purpose[lookupKey],"ERROR"),""), "")</f>
        <v/>
      </c>
      <c r="M204" s="3" t="str">
        <f>IF($A204="ADD",IF(NOT(ISBLANK(L204)),_xlfn.XLOOKUP(L204,ud_construction_method[lookupValue],ud_construction_method[lookupKey],"ERROR"),""), "")</f>
        <v/>
      </c>
      <c r="O204" s="3" t="str">
        <f>IF($A204="ADD",IF(NOT(ISBLANK(N204)),_xlfn.XLOOKUP(N204,ud_water_structure_type[lookupValue],ud_water_structure_type[lookupKey],"ERROR"),""), "")</f>
        <v/>
      </c>
      <c r="Q204" s="3" t="str">
        <f>IF($A204="ADD",IF(NOT(ISBLANK(P204)),_xlfn.XLOOKUP(P204,water_structure_material[lookupValue],water_structure_material[lookupKey],"ERROR"),""), "")</f>
        <v/>
      </c>
      <c r="R204" s="8"/>
      <c r="S204" s="4" t="str">
        <f t="shared" ca="1" si="30"/>
        <v/>
      </c>
      <c r="T204" s="4"/>
      <c r="U204" s="3" t="str">
        <f t="shared" si="31"/>
        <v/>
      </c>
      <c r="V204" s="3" t="str">
        <f>IF($A204="","",IF((AND($A204="ADD",OR(U204="",U204="In Use"))),"5",(_xlfn.XLOOKUP(U204,ud_asset_status[lookupValue],ud_asset_status[lookupKey],""))))</f>
        <v/>
      </c>
      <c r="W204" s="8"/>
      <c r="Y204" s="3" t="str">
        <f>IF($A204="ADD",IF(NOT(ISBLANK(X204)),_xlfn.XLOOKUP(X204,ar_replace_reason[lookupValue],ar_replace_reason[lookupKey],"ERROR"),""), "")</f>
        <v/>
      </c>
      <c r="Z204" s="3" t="str">
        <f t="shared" si="32"/>
        <v/>
      </c>
      <c r="AA204" s="3" t="str">
        <f>IF($A204="","",IF((AND($A204="ADD",OR(Z204="",Z204="Queenstown-Lakes District Council"))),"70",(_xlfn.XLOOKUP(Z204,ud_organisation_owner[lookupValue],ud_organisation_owner[lookupKey],""))))</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IF($A204="","",IF((AND($A204="ADD",OR(AD204="",AD204="Local Authority"))),"17",(_xlfn.XLOOKUP(AD204,ud_sub_organisation[lookupValue],ud_sub_organisation[lookupKey],""))))</f>
        <v/>
      </c>
      <c r="AG204" s="3" t="str">
        <f>IF($A204="ADD",IF(NOT(ISBLANK(AF204)),_xlfn.XLOOKUP(AF204,ud_maintenance_organisation[lookupValue],ud_maintenance_organisation[lookupKey],"ERROR"),""), "")</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6"/>
      <c r="G205" s="3" t="str">
        <f>IF($A205="ADD",IF(NOT(ISBLANK(F205)),_xlfn.XLOOKUP(F205,side[lookupValue],side[lookupKey],"ERROR"),""), "")</f>
        <v/>
      </c>
      <c r="H205" s="4"/>
      <c r="I205" s="7"/>
      <c r="K205" s="3" t="str">
        <f>IF($A205="ADD",IF(NOT(ISBLANK(J205)),_xlfn.XLOOKUP(J205,ud_stormwater_purpose[lookupValue],ud_stormwater_purpose[lookupKey],"ERROR"),""), "")</f>
        <v/>
      </c>
      <c r="M205" s="3" t="str">
        <f>IF($A205="ADD",IF(NOT(ISBLANK(L205)),_xlfn.XLOOKUP(L205,ud_construction_method[lookupValue],ud_construction_method[lookupKey],"ERROR"),""), "")</f>
        <v/>
      </c>
      <c r="O205" s="3" t="str">
        <f>IF($A205="ADD",IF(NOT(ISBLANK(N205)),_xlfn.XLOOKUP(N205,ud_water_structure_type[lookupValue],ud_water_structure_type[lookupKey],"ERROR"),""), "")</f>
        <v/>
      </c>
      <c r="Q205" s="3" t="str">
        <f>IF($A205="ADD",IF(NOT(ISBLANK(P205)),_xlfn.XLOOKUP(P205,water_structure_material[lookupValue],water_structure_material[lookupKey],"ERROR"),""), "")</f>
        <v/>
      </c>
      <c r="R205" s="8"/>
      <c r="S205" s="4" t="str">
        <f t="shared" ca="1" si="30"/>
        <v/>
      </c>
      <c r="T205" s="4"/>
      <c r="U205" s="3" t="str">
        <f t="shared" si="31"/>
        <v/>
      </c>
      <c r="V205" s="3" t="str">
        <f>IF($A205="","",IF((AND($A205="ADD",OR(U205="",U205="In Use"))),"5",(_xlfn.XLOOKUP(U205,ud_asset_status[lookupValue],ud_asset_status[lookupKey],""))))</f>
        <v/>
      </c>
      <c r="W205" s="8"/>
      <c r="Y205" s="3" t="str">
        <f>IF($A205="ADD",IF(NOT(ISBLANK(X205)),_xlfn.XLOOKUP(X205,ar_replace_reason[lookupValue],ar_replace_reason[lookupKey],"ERROR"),""), "")</f>
        <v/>
      </c>
      <c r="Z205" s="3" t="str">
        <f t="shared" si="32"/>
        <v/>
      </c>
      <c r="AA205" s="3" t="str">
        <f>IF($A205="","",IF((AND($A205="ADD",OR(Z205="",Z205="Queenstown-Lakes District Council"))),"70",(_xlfn.XLOOKUP(Z205,ud_organisation_owner[lookupValue],ud_organisation_owner[lookupKey],""))))</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IF($A205="","",IF((AND($A205="ADD",OR(AD205="",AD205="Local Authority"))),"17",(_xlfn.XLOOKUP(AD205,ud_sub_organisation[lookupValue],ud_sub_organisation[lookupKey],""))))</f>
        <v/>
      </c>
      <c r="AG205" s="3" t="str">
        <f>IF($A205="ADD",IF(NOT(ISBLANK(AF205)),_xlfn.XLOOKUP(AF205,ud_maintenance_organisation[lookupValue],ud_maintenance_organisation[lookupKey],"ERROR"),""), "")</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6"/>
      <c r="G206" s="3" t="str">
        <f>IF($A206="ADD",IF(NOT(ISBLANK(F206)),_xlfn.XLOOKUP(F206,side[lookupValue],side[lookupKey],"ERROR"),""), "")</f>
        <v/>
      </c>
      <c r="H206" s="4"/>
      <c r="I206" s="7"/>
      <c r="K206" s="3" t="str">
        <f>IF($A206="ADD",IF(NOT(ISBLANK(J206)),_xlfn.XLOOKUP(J206,ud_stormwater_purpose[lookupValue],ud_stormwater_purpose[lookupKey],"ERROR"),""), "")</f>
        <v/>
      </c>
      <c r="M206" s="3" t="str">
        <f>IF($A206="ADD",IF(NOT(ISBLANK(L206)),_xlfn.XLOOKUP(L206,ud_construction_method[lookupValue],ud_construction_method[lookupKey],"ERROR"),""), "")</f>
        <v/>
      </c>
      <c r="O206" s="3" t="str">
        <f>IF($A206="ADD",IF(NOT(ISBLANK(N206)),_xlfn.XLOOKUP(N206,ud_water_structure_type[lookupValue],ud_water_structure_type[lookupKey],"ERROR"),""), "")</f>
        <v/>
      </c>
      <c r="Q206" s="3" t="str">
        <f>IF($A206="ADD",IF(NOT(ISBLANK(P206)),_xlfn.XLOOKUP(P206,water_structure_material[lookupValue],water_structure_material[lookupKey],"ERROR"),""), "")</f>
        <v/>
      </c>
      <c r="R206" s="8"/>
      <c r="S206" s="4" t="str">
        <f t="shared" ca="1" si="30"/>
        <v/>
      </c>
      <c r="T206" s="4"/>
      <c r="U206" s="3" t="str">
        <f t="shared" si="31"/>
        <v/>
      </c>
      <c r="V206" s="3" t="str">
        <f>IF($A206="","",IF((AND($A206="ADD",OR(U206="",U206="In Use"))),"5",(_xlfn.XLOOKUP(U206,ud_asset_status[lookupValue],ud_asset_status[lookupKey],""))))</f>
        <v/>
      </c>
      <c r="W206" s="8"/>
      <c r="Y206" s="3" t="str">
        <f>IF($A206="ADD",IF(NOT(ISBLANK(X206)),_xlfn.XLOOKUP(X206,ar_replace_reason[lookupValue],ar_replace_reason[lookupKey],"ERROR"),""), "")</f>
        <v/>
      </c>
      <c r="Z206" s="3" t="str">
        <f t="shared" si="32"/>
        <v/>
      </c>
      <c r="AA206" s="3" t="str">
        <f>IF($A206="","",IF((AND($A206="ADD",OR(Z206="",Z206="Queenstown-Lakes District Council"))),"70",(_xlfn.XLOOKUP(Z206,ud_organisation_owner[lookupValue],ud_organisation_owner[lookupKey],""))))</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IF($A206="","",IF((AND($A206="ADD",OR(AD206="",AD206="Local Authority"))),"17",(_xlfn.XLOOKUP(AD206,ud_sub_organisation[lookupValue],ud_sub_organisation[lookupKey],""))))</f>
        <v/>
      </c>
      <c r="AG206" s="3" t="str">
        <f>IF($A206="ADD",IF(NOT(ISBLANK(AF206)),_xlfn.XLOOKUP(AF206,ud_maintenance_organisation[lookupValue],ud_maintenance_organisation[lookupKey],"ERROR"),""), "")</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6"/>
      <c r="G207" s="3" t="str">
        <f>IF($A207="ADD",IF(NOT(ISBLANK(F207)),_xlfn.XLOOKUP(F207,side[lookupValue],side[lookupKey],"ERROR"),""), "")</f>
        <v/>
      </c>
      <c r="H207" s="4"/>
      <c r="I207" s="7"/>
      <c r="K207" s="3" t="str">
        <f>IF($A207="ADD",IF(NOT(ISBLANK(J207)),_xlfn.XLOOKUP(J207,ud_stormwater_purpose[lookupValue],ud_stormwater_purpose[lookupKey],"ERROR"),""), "")</f>
        <v/>
      </c>
      <c r="M207" s="3" t="str">
        <f>IF($A207="ADD",IF(NOT(ISBLANK(L207)),_xlfn.XLOOKUP(L207,ud_construction_method[lookupValue],ud_construction_method[lookupKey],"ERROR"),""), "")</f>
        <v/>
      </c>
      <c r="O207" s="3" t="str">
        <f>IF($A207="ADD",IF(NOT(ISBLANK(N207)),_xlfn.XLOOKUP(N207,ud_water_structure_type[lookupValue],ud_water_structure_type[lookupKey],"ERROR"),""), "")</f>
        <v/>
      </c>
      <c r="Q207" s="3" t="str">
        <f>IF($A207="ADD",IF(NOT(ISBLANK(P207)),_xlfn.XLOOKUP(P207,water_structure_material[lookupValue],water_structure_material[lookupKey],"ERROR"),""), "")</f>
        <v/>
      </c>
      <c r="R207" s="8"/>
      <c r="S207" s="4" t="str">
        <f t="shared" ca="1" si="30"/>
        <v/>
      </c>
      <c r="T207" s="4"/>
      <c r="U207" s="3" t="str">
        <f t="shared" si="31"/>
        <v/>
      </c>
      <c r="V207" s="3" t="str">
        <f>IF($A207="","",IF((AND($A207="ADD",OR(U207="",U207="In Use"))),"5",(_xlfn.XLOOKUP(U207,ud_asset_status[lookupValue],ud_asset_status[lookupKey],""))))</f>
        <v/>
      </c>
      <c r="W207" s="8"/>
      <c r="Y207" s="3" t="str">
        <f>IF($A207="ADD",IF(NOT(ISBLANK(X207)),_xlfn.XLOOKUP(X207,ar_replace_reason[lookupValue],ar_replace_reason[lookupKey],"ERROR"),""), "")</f>
        <v/>
      </c>
      <c r="Z207" s="3" t="str">
        <f t="shared" si="32"/>
        <v/>
      </c>
      <c r="AA207" s="3" t="str">
        <f>IF($A207="","",IF((AND($A207="ADD",OR(Z207="",Z207="Queenstown-Lakes District Council"))),"70",(_xlfn.XLOOKUP(Z207,ud_organisation_owner[lookupValue],ud_organisation_owner[lookupKey],""))))</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IF($A207="","",IF((AND($A207="ADD",OR(AD207="",AD207="Local Authority"))),"17",(_xlfn.XLOOKUP(AD207,ud_sub_organisation[lookupValue],ud_sub_organisation[lookupKey],""))))</f>
        <v/>
      </c>
      <c r="AG207" s="3" t="str">
        <f>IF($A207="ADD",IF(NOT(ISBLANK(AF207)),_xlfn.XLOOKUP(AF207,ud_maintenance_organisation[lookupValue],ud_maintenance_organisation[lookupKey],"ERROR"),""), "")</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6"/>
      <c r="G208" s="3" t="str">
        <f>IF($A208="ADD",IF(NOT(ISBLANK(F208)),_xlfn.XLOOKUP(F208,side[lookupValue],side[lookupKey],"ERROR"),""), "")</f>
        <v/>
      </c>
      <c r="H208" s="4"/>
      <c r="I208" s="7"/>
      <c r="K208" s="3" t="str">
        <f>IF($A208="ADD",IF(NOT(ISBLANK(J208)),_xlfn.XLOOKUP(J208,ud_stormwater_purpose[lookupValue],ud_stormwater_purpose[lookupKey],"ERROR"),""), "")</f>
        <v/>
      </c>
      <c r="M208" s="3" t="str">
        <f>IF($A208="ADD",IF(NOT(ISBLANK(L208)),_xlfn.XLOOKUP(L208,ud_construction_method[lookupValue],ud_construction_method[lookupKey],"ERROR"),""), "")</f>
        <v/>
      </c>
      <c r="O208" s="3" t="str">
        <f>IF($A208="ADD",IF(NOT(ISBLANK(N208)),_xlfn.XLOOKUP(N208,ud_water_structure_type[lookupValue],ud_water_structure_type[lookupKey],"ERROR"),""), "")</f>
        <v/>
      </c>
      <c r="Q208" s="3" t="str">
        <f>IF($A208="ADD",IF(NOT(ISBLANK(P208)),_xlfn.XLOOKUP(P208,water_structure_material[lookupValue],water_structure_material[lookupKey],"ERROR"),""), "")</f>
        <v/>
      </c>
      <c r="R208" s="8"/>
      <c r="S208" s="4" t="str">
        <f t="shared" ca="1" si="30"/>
        <v/>
      </c>
      <c r="T208" s="4"/>
      <c r="U208" s="3" t="str">
        <f t="shared" si="31"/>
        <v/>
      </c>
      <c r="V208" s="3" t="str">
        <f>IF($A208="","",IF((AND($A208="ADD",OR(U208="",U208="In Use"))),"5",(_xlfn.XLOOKUP(U208,ud_asset_status[lookupValue],ud_asset_status[lookupKey],""))))</f>
        <v/>
      </c>
      <c r="W208" s="8"/>
      <c r="Y208" s="3" t="str">
        <f>IF($A208="ADD",IF(NOT(ISBLANK(X208)),_xlfn.XLOOKUP(X208,ar_replace_reason[lookupValue],ar_replace_reason[lookupKey],"ERROR"),""), "")</f>
        <v/>
      </c>
      <c r="Z208" s="3" t="str">
        <f t="shared" si="32"/>
        <v/>
      </c>
      <c r="AA208" s="3" t="str">
        <f>IF($A208="","",IF((AND($A208="ADD",OR(Z208="",Z208="Queenstown-Lakes District Council"))),"70",(_xlfn.XLOOKUP(Z208,ud_organisation_owner[lookupValue],ud_organisation_owner[lookupKey],""))))</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IF($A208="","",IF((AND($A208="ADD",OR(AD208="",AD208="Local Authority"))),"17",(_xlfn.XLOOKUP(AD208,ud_sub_organisation[lookupValue],ud_sub_organisation[lookupKey],""))))</f>
        <v/>
      </c>
      <c r="AG208" s="3" t="str">
        <f>IF($A208="ADD",IF(NOT(ISBLANK(AF208)),_xlfn.XLOOKUP(AF208,ud_maintenance_organisation[lookupValue],ud_maintenance_organisation[lookupKey],"ERROR"),""), "")</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6"/>
      <c r="G209" s="3" t="str">
        <f>IF($A209="ADD",IF(NOT(ISBLANK(F209)),_xlfn.XLOOKUP(F209,side[lookupValue],side[lookupKey],"ERROR"),""), "")</f>
        <v/>
      </c>
      <c r="H209" s="4"/>
      <c r="I209" s="7"/>
      <c r="K209" s="3" t="str">
        <f>IF($A209="ADD",IF(NOT(ISBLANK(J209)),_xlfn.XLOOKUP(J209,ud_stormwater_purpose[lookupValue],ud_stormwater_purpose[lookupKey],"ERROR"),""), "")</f>
        <v/>
      </c>
      <c r="M209" s="3" t="str">
        <f>IF($A209="ADD",IF(NOT(ISBLANK(L209)),_xlfn.XLOOKUP(L209,ud_construction_method[lookupValue],ud_construction_method[lookupKey],"ERROR"),""), "")</f>
        <v/>
      </c>
      <c r="O209" s="3" t="str">
        <f>IF($A209="ADD",IF(NOT(ISBLANK(N209)),_xlfn.XLOOKUP(N209,ud_water_structure_type[lookupValue],ud_water_structure_type[lookupKey],"ERROR"),""), "")</f>
        <v/>
      </c>
      <c r="Q209" s="3" t="str">
        <f>IF($A209="ADD",IF(NOT(ISBLANK(P209)),_xlfn.XLOOKUP(P209,water_structure_material[lookupValue],water_structure_material[lookupKey],"ERROR"),""), "")</f>
        <v/>
      </c>
      <c r="R209" s="8"/>
      <c r="S209" s="4" t="str">
        <f t="shared" ca="1" si="30"/>
        <v/>
      </c>
      <c r="T209" s="4"/>
      <c r="U209" s="3" t="str">
        <f t="shared" si="31"/>
        <v/>
      </c>
      <c r="V209" s="3" t="str">
        <f>IF($A209="","",IF((AND($A209="ADD",OR(U209="",U209="In Use"))),"5",(_xlfn.XLOOKUP(U209,ud_asset_status[lookupValue],ud_asset_status[lookupKey],""))))</f>
        <v/>
      </c>
      <c r="W209" s="8"/>
      <c r="Y209" s="3" t="str">
        <f>IF($A209="ADD",IF(NOT(ISBLANK(X209)),_xlfn.XLOOKUP(X209,ar_replace_reason[lookupValue],ar_replace_reason[lookupKey],"ERROR"),""), "")</f>
        <v/>
      </c>
      <c r="Z209" s="3" t="str">
        <f t="shared" si="32"/>
        <v/>
      </c>
      <c r="AA209" s="3" t="str">
        <f>IF($A209="","",IF((AND($A209="ADD",OR(Z209="",Z209="Queenstown-Lakes District Council"))),"70",(_xlfn.XLOOKUP(Z209,ud_organisation_owner[lookupValue],ud_organisation_owner[lookupKey],""))))</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IF($A209="","",IF((AND($A209="ADD",OR(AD209="",AD209="Local Authority"))),"17",(_xlfn.XLOOKUP(AD209,ud_sub_organisation[lookupValue],ud_sub_organisation[lookupKey],""))))</f>
        <v/>
      </c>
      <c r="AG209" s="3" t="str">
        <f>IF($A209="ADD",IF(NOT(ISBLANK(AF209)),_xlfn.XLOOKUP(AF209,ud_maintenance_organisation[lookupValue],ud_maintenance_organisation[lookupKey],"ERROR"),""), "")</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6"/>
      <c r="G210" s="3" t="str">
        <f>IF($A210="ADD",IF(NOT(ISBLANK(F210)),_xlfn.XLOOKUP(F210,side[lookupValue],side[lookupKey],"ERROR"),""), "")</f>
        <v/>
      </c>
      <c r="H210" s="4"/>
      <c r="I210" s="7"/>
      <c r="K210" s="3" t="str">
        <f>IF($A210="ADD",IF(NOT(ISBLANK(J210)),_xlfn.XLOOKUP(J210,ud_stormwater_purpose[lookupValue],ud_stormwater_purpose[lookupKey],"ERROR"),""), "")</f>
        <v/>
      </c>
      <c r="M210" s="3" t="str">
        <f>IF($A210="ADD",IF(NOT(ISBLANK(L210)),_xlfn.XLOOKUP(L210,ud_construction_method[lookupValue],ud_construction_method[lookupKey],"ERROR"),""), "")</f>
        <v/>
      </c>
      <c r="O210" s="3" t="str">
        <f>IF($A210="ADD",IF(NOT(ISBLANK(N210)),_xlfn.XLOOKUP(N210,ud_water_structure_type[lookupValue],ud_water_structure_type[lookupKey],"ERROR"),""), "")</f>
        <v/>
      </c>
      <c r="Q210" s="3" t="str">
        <f>IF($A210="ADD",IF(NOT(ISBLANK(P210)),_xlfn.XLOOKUP(P210,water_structure_material[lookupValue],water_structure_material[lookupKey],"ERROR"),""), "")</f>
        <v/>
      </c>
      <c r="R210" s="8"/>
      <c r="S210" s="4" t="str">
        <f t="shared" ca="1" si="30"/>
        <v/>
      </c>
      <c r="T210" s="4"/>
      <c r="U210" s="3" t="str">
        <f t="shared" si="31"/>
        <v/>
      </c>
      <c r="V210" s="3" t="str">
        <f>IF($A210="","",IF((AND($A210="ADD",OR(U210="",U210="In Use"))),"5",(_xlfn.XLOOKUP(U210,ud_asset_status[lookupValue],ud_asset_status[lookupKey],""))))</f>
        <v/>
      </c>
      <c r="W210" s="8"/>
      <c r="Y210" s="3" t="str">
        <f>IF($A210="ADD",IF(NOT(ISBLANK(X210)),_xlfn.XLOOKUP(X210,ar_replace_reason[lookupValue],ar_replace_reason[lookupKey],"ERROR"),""), "")</f>
        <v/>
      </c>
      <c r="Z210" s="3" t="str">
        <f t="shared" si="32"/>
        <v/>
      </c>
      <c r="AA210" s="3" t="str">
        <f>IF($A210="","",IF((AND($A210="ADD",OR(Z210="",Z210="Queenstown-Lakes District Council"))),"70",(_xlfn.XLOOKUP(Z210,ud_organisation_owner[lookupValue],ud_organisation_owner[lookupKey],""))))</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IF($A210="","",IF((AND($A210="ADD",OR(AD210="",AD210="Local Authority"))),"17",(_xlfn.XLOOKUP(AD210,ud_sub_organisation[lookupValue],ud_sub_organisation[lookupKey],""))))</f>
        <v/>
      </c>
      <c r="AG210" s="3" t="str">
        <f>IF($A210="ADD",IF(NOT(ISBLANK(AF210)),_xlfn.XLOOKUP(AF210,ud_maintenance_organisation[lookupValue],ud_maintenance_organisation[lookupKey],"ERROR"),""), "")</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6"/>
      <c r="G211" s="3" t="str">
        <f>IF($A211="ADD",IF(NOT(ISBLANK(F211)),_xlfn.XLOOKUP(F211,side[lookupValue],side[lookupKey],"ERROR"),""), "")</f>
        <v/>
      </c>
      <c r="H211" s="4"/>
      <c r="I211" s="7"/>
      <c r="K211" s="3" t="str">
        <f>IF($A211="ADD",IF(NOT(ISBLANK(J211)),_xlfn.XLOOKUP(J211,ud_stormwater_purpose[lookupValue],ud_stormwater_purpose[lookupKey],"ERROR"),""), "")</f>
        <v/>
      </c>
      <c r="M211" s="3" t="str">
        <f>IF($A211="ADD",IF(NOT(ISBLANK(L211)),_xlfn.XLOOKUP(L211,ud_construction_method[lookupValue],ud_construction_method[lookupKey],"ERROR"),""), "")</f>
        <v/>
      </c>
      <c r="O211" s="3" t="str">
        <f>IF($A211="ADD",IF(NOT(ISBLANK(N211)),_xlfn.XLOOKUP(N211,ud_water_structure_type[lookupValue],ud_water_structure_type[lookupKey],"ERROR"),""), "")</f>
        <v/>
      </c>
      <c r="Q211" s="3" t="str">
        <f>IF($A211="ADD",IF(NOT(ISBLANK(P211)),_xlfn.XLOOKUP(P211,water_structure_material[lookupValue],water_structure_material[lookupKey],"ERROR"),""), "")</f>
        <v/>
      </c>
      <c r="R211" s="8"/>
      <c r="S211" s="4" t="str">
        <f t="shared" ca="1" si="30"/>
        <v/>
      </c>
      <c r="T211" s="4"/>
      <c r="U211" s="3" t="str">
        <f t="shared" si="31"/>
        <v/>
      </c>
      <c r="V211" s="3" t="str">
        <f>IF($A211="","",IF((AND($A211="ADD",OR(U211="",U211="In Use"))),"5",(_xlfn.XLOOKUP(U211,ud_asset_status[lookupValue],ud_asset_status[lookupKey],""))))</f>
        <v/>
      </c>
      <c r="W211" s="8"/>
      <c r="Y211" s="3" t="str">
        <f>IF($A211="ADD",IF(NOT(ISBLANK(X211)),_xlfn.XLOOKUP(X211,ar_replace_reason[lookupValue],ar_replace_reason[lookupKey],"ERROR"),""), "")</f>
        <v/>
      </c>
      <c r="Z211" s="3" t="str">
        <f t="shared" si="32"/>
        <v/>
      </c>
      <c r="AA211" s="3" t="str">
        <f>IF($A211="","",IF((AND($A211="ADD",OR(Z211="",Z211="Queenstown-Lakes District Council"))),"70",(_xlfn.XLOOKUP(Z211,ud_organisation_owner[lookupValue],ud_organisation_owner[lookupKey],""))))</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IF($A211="","",IF((AND($A211="ADD",OR(AD211="",AD211="Local Authority"))),"17",(_xlfn.XLOOKUP(AD211,ud_sub_organisation[lookupValue],ud_sub_organisation[lookupKey],""))))</f>
        <v/>
      </c>
      <c r="AG211" s="3" t="str">
        <f>IF($A211="ADD",IF(NOT(ISBLANK(AF211)),_xlfn.XLOOKUP(AF211,ud_maintenance_organisation[lookupValue],ud_maintenance_organisation[lookupKey],"ERROR"),""), "")</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6"/>
      <c r="G212" s="3" t="str">
        <f>IF($A212="ADD",IF(NOT(ISBLANK(F212)),_xlfn.XLOOKUP(F212,side[lookupValue],side[lookupKey],"ERROR"),""), "")</f>
        <v/>
      </c>
      <c r="H212" s="4"/>
      <c r="I212" s="7"/>
      <c r="K212" s="3" t="str">
        <f>IF($A212="ADD",IF(NOT(ISBLANK(J212)),_xlfn.XLOOKUP(J212,ud_stormwater_purpose[lookupValue],ud_stormwater_purpose[lookupKey],"ERROR"),""), "")</f>
        <v/>
      </c>
      <c r="M212" s="3" t="str">
        <f>IF($A212="ADD",IF(NOT(ISBLANK(L212)),_xlfn.XLOOKUP(L212,ud_construction_method[lookupValue],ud_construction_method[lookupKey],"ERROR"),""), "")</f>
        <v/>
      </c>
      <c r="O212" s="3" t="str">
        <f>IF($A212="ADD",IF(NOT(ISBLANK(N212)),_xlfn.XLOOKUP(N212,ud_water_structure_type[lookupValue],ud_water_structure_type[lookupKey],"ERROR"),""), "")</f>
        <v/>
      </c>
      <c r="Q212" s="3" t="str">
        <f>IF($A212="ADD",IF(NOT(ISBLANK(P212)),_xlfn.XLOOKUP(P212,water_structure_material[lookupValue],water_structure_material[lookupKey],"ERROR"),""), "")</f>
        <v/>
      </c>
      <c r="R212" s="8"/>
      <c r="S212" s="4" t="str">
        <f t="shared" ca="1" si="30"/>
        <v/>
      </c>
      <c r="T212" s="4"/>
      <c r="U212" s="3" t="str">
        <f t="shared" si="31"/>
        <v/>
      </c>
      <c r="V212" s="3" t="str">
        <f>IF($A212="","",IF((AND($A212="ADD",OR(U212="",U212="In Use"))),"5",(_xlfn.XLOOKUP(U212,ud_asset_status[lookupValue],ud_asset_status[lookupKey],""))))</f>
        <v/>
      </c>
      <c r="W212" s="8"/>
      <c r="Y212" s="3" t="str">
        <f>IF($A212="ADD",IF(NOT(ISBLANK(X212)),_xlfn.XLOOKUP(X212,ar_replace_reason[lookupValue],ar_replace_reason[lookupKey],"ERROR"),""), "")</f>
        <v/>
      </c>
      <c r="Z212" s="3" t="str">
        <f t="shared" si="32"/>
        <v/>
      </c>
      <c r="AA212" s="3" t="str">
        <f>IF($A212="","",IF((AND($A212="ADD",OR(Z212="",Z212="Queenstown-Lakes District Council"))),"70",(_xlfn.XLOOKUP(Z212,ud_organisation_owner[lookupValue],ud_organisation_owner[lookupKey],""))))</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IF($A212="","",IF((AND($A212="ADD",OR(AD212="",AD212="Local Authority"))),"17",(_xlfn.XLOOKUP(AD212,ud_sub_organisation[lookupValue],ud_sub_organisation[lookupKey],""))))</f>
        <v/>
      </c>
      <c r="AG212" s="3" t="str">
        <f>IF($A212="ADD",IF(NOT(ISBLANK(AF212)),_xlfn.XLOOKUP(AF212,ud_maintenance_organisation[lookupValue],ud_maintenance_organisation[lookupKey],"ERROR"),""), "")</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6"/>
      <c r="G213" s="3" t="str">
        <f>IF($A213="ADD",IF(NOT(ISBLANK(F213)),_xlfn.XLOOKUP(F213,side[lookupValue],side[lookupKey],"ERROR"),""), "")</f>
        <v/>
      </c>
      <c r="H213" s="4"/>
      <c r="I213" s="7"/>
      <c r="K213" s="3" t="str">
        <f>IF($A213="ADD",IF(NOT(ISBLANK(J213)),_xlfn.XLOOKUP(J213,ud_stormwater_purpose[lookupValue],ud_stormwater_purpose[lookupKey],"ERROR"),""), "")</f>
        <v/>
      </c>
      <c r="M213" s="3" t="str">
        <f>IF($A213="ADD",IF(NOT(ISBLANK(L213)),_xlfn.XLOOKUP(L213,ud_construction_method[lookupValue],ud_construction_method[lookupKey],"ERROR"),""), "")</f>
        <v/>
      </c>
      <c r="O213" s="3" t="str">
        <f>IF($A213="ADD",IF(NOT(ISBLANK(N213)),_xlfn.XLOOKUP(N213,ud_water_structure_type[lookupValue],ud_water_structure_type[lookupKey],"ERROR"),""), "")</f>
        <v/>
      </c>
      <c r="Q213" s="3" t="str">
        <f>IF($A213="ADD",IF(NOT(ISBLANK(P213)),_xlfn.XLOOKUP(P213,water_structure_material[lookupValue],water_structure_material[lookupKey],"ERROR"),""), "")</f>
        <v/>
      </c>
      <c r="R213" s="8"/>
      <c r="S213" s="4" t="str">
        <f t="shared" ca="1" si="30"/>
        <v/>
      </c>
      <c r="T213" s="4"/>
      <c r="U213" s="3" t="str">
        <f t="shared" si="31"/>
        <v/>
      </c>
      <c r="V213" s="3" t="str">
        <f>IF($A213="","",IF((AND($A213="ADD",OR(U213="",U213="In Use"))),"5",(_xlfn.XLOOKUP(U213,ud_asset_status[lookupValue],ud_asset_status[lookupKey],""))))</f>
        <v/>
      </c>
      <c r="W213" s="8"/>
      <c r="Y213" s="3" t="str">
        <f>IF($A213="ADD",IF(NOT(ISBLANK(X213)),_xlfn.XLOOKUP(X213,ar_replace_reason[lookupValue],ar_replace_reason[lookupKey],"ERROR"),""), "")</f>
        <v/>
      </c>
      <c r="Z213" s="3" t="str">
        <f t="shared" si="32"/>
        <v/>
      </c>
      <c r="AA213" s="3" t="str">
        <f>IF($A213="","",IF((AND($A213="ADD",OR(Z213="",Z213="Queenstown-Lakes District Council"))),"70",(_xlfn.XLOOKUP(Z213,ud_organisation_owner[lookupValue],ud_organisation_owner[lookupKey],""))))</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IF($A213="","",IF((AND($A213="ADD",OR(AD213="",AD213="Local Authority"))),"17",(_xlfn.XLOOKUP(AD213,ud_sub_organisation[lookupValue],ud_sub_organisation[lookupKey],""))))</f>
        <v/>
      </c>
      <c r="AG213" s="3" t="str">
        <f>IF($A213="ADD",IF(NOT(ISBLANK(AF213)),_xlfn.XLOOKUP(AF213,ud_maintenance_organisation[lookupValue],ud_maintenance_organisation[lookupKey],"ERROR"),""), "")</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6"/>
      <c r="G214" s="3" t="str">
        <f>IF($A214="ADD",IF(NOT(ISBLANK(F214)),_xlfn.XLOOKUP(F214,side[lookupValue],side[lookupKey],"ERROR"),""), "")</f>
        <v/>
      </c>
      <c r="H214" s="4"/>
      <c r="I214" s="7"/>
      <c r="K214" s="3" t="str">
        <f>IF($A214="ADD",IF(NOT(ISBLANK(J214)),_xlfn.XLOOKUP(J214,ud_stormwater_purpose[lookupValue],ud_stormwater_purpose[lookupKey],"ERROR"),""), "")</f>
        <v/>
      </c>
      <c r="M214" s="3" t="str">
        <f>IF($A214="ADD",IF(NOT(ISBLANK(L214)),_xlfn.XLOOKUP(L214,ud_construction_method[lookupValue],ud_construction_method[lookupKey],"ERROR"),""), "")</f>
        <v/>
      </c>
      <c r="O214" s="3" t="str">
        <f>IF($A214="ADD",IF(NOT(ISBLANK(N214)),_xlfn.XLOOKUP(N214,ud_water_structure_type[lookupValue],ud_water_structure_type[lookupKey],"ERROR"),""), "")</f>
        <v/>
      </c>
      <c r="Q214" s="3" t="str">
        <f>IF($A214="ADD",IF(NOT(ISBLANK(P214)),_xlfn.XLOOKUP(P214,water_structure_material[lookupValue],water_structure_material[lookupKey],"ERROR"),""), "")</f>
        <v/>
      </c>
      <c r="R214" s="8"/>
      <c r="S214" s="4" t="str">
        <f t="shared" ca="1" si="30"/>
        <v/>
      </c>
      <c r="T214" s="4"/>
      <c r="U214" s="3" t="str">
        <f t="shared" si="31"/>
        <v/>
      </c>
      <c r="V214" s="3" t="str">
        <f>IF($A214="","",IF((AND($A214="ADD",OR(U214="",U214="In Use"))),"5",(_xlfn.XLOOKUP(U214,ud_asset_status[lookupValue],ud_asset_status[lookupKey],""))))</f>
        <v/>
      </c>
      <c r="W214" s="8"/>
      <c r="Y214" s="3" t="str">
        <f>IF($A214="ADD",IF(NOT(ISBLANK(X214)),_xlfn.XLOOKUP(X214,ar_replace_reason[lookupValue],ar_replace_reason[lookupKey],"ERROR"),""), "")</f>
        <v/>
      </c>
      <c r="Z214" s="3" t="str">
        <f t="shared" si="32"/>
        <v/>
      </c>
      <c r="AA214" s="3" t="str">
        <f>IF($A214="","",IF((AND($A214="ADD",OR(Z214="",Z214="Queenstown-Lakes District Council"))),"70",(_xlfn.XLOOKUP(Z214,ud_organisation_owner[lookupValue],ud_organisation_owner[lookupKey],""))))</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IF($A214="","",IF((AND($A214="ADD",OR(AD214="",AD214="Local Authority"))),"17",(_xlfn.XLOOKUP(AD214,ud_sub_organisation[lookupValue],ud_sub_organisation[lookupKey],""))))</f>
        <v/>
      </c>
      <c r="AG214" s="3" t="str">
        <f>IF($A214="ADD",IF(NOT(ISBLANK(AF214)),_xlfn.XLOOKUP(AF214,ud_maintenance_organisation[lookupValue],ud_maintenance_organisation[lookupKey],"ERROR"),""), "")</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6"/>
      <c r="G215" s="3" t="str">
        <f>IF($A215="ADD",IF(NOT(ISBLANK(F215)),_xlfn.XLOOKUP(F215,side[lookupValue],side[lookupKey],"ERROR"),""), "")</f>
        <v/>
      </c>
      <c r="H215" s="4"/>
      <c r="I215" s="7"/>
      <c r="K215" s="3" t="str">
        <f>IF($A215="ADD",IF(NOT(ISBLANK(J215)),_xlfn.XLOOKUP(J215,ud_stormwater_purpose[lookupValue],ud_stormwater_purpose[lookupKey],"ERROR"),""), "")</f>
        <v/>
      </c>
      <c r="M215" s="3" t="str">
        <f>IF($A215="ADD",IF(NOT(ISBLANK(L215)),_xlfn.XLOOKUP(L215,ud_construction_method[lookupValue],ud_construction_method[lookupKey],"ERROR"),""), "")</f>
        <v/>
      </c>
      <c r="O215" s="3" t="str">
        <f>IF($A215="ADD",IF(NOT(ISBLANK(N215)),_xlfn.XLOOKUP(N215,ud_water_structure_type[lookupValue],ud_water_structure_type[lookupKey],"ERROR"),""), "")</f>
        <v/>
      </c>
      <c r="Q215" s="3" t="str">
        <f>IF($A215="ADD",IF(NOT(ISBLANK(P215)),_xlfn.XLOOKUP(P215,water_structure_material[lookupValue],water_structure_material[lookupKey],"ERROR"),""), "")</f>
        <v/>
      </c>
      <c r="R215" s="8"/>
      <c r="S215" s="4" t="str">
        <f t="shared" ca="1" si="30"/>
        <v/>
      </c>
      <c r="T215" s="4"/>
      <c r="U215" s="3" t="str">
        <f t="shared" si="31"/>
        <v/>
      </c>
      <c r="V215" s="3" t="str">
        <f>IF($A215="","",IF((AND($A215="ADD",OR(U215="",U215="In Use"))),"5",(_xlfn.XLOOKUP(U215,ud_asset_status[lookupValue],ud_asset_status[lookupKey],""))))</f>
        <v/>
      </c>
      <c r="W215" s="8"/>
      <c r="Y215" s="3" t="str">
        <f>IF($A215="ADD",IF(NOT(ISBLANK(X215)),_xlfn.XLOOKUP(X215,ar_replace_reason[lookupValue],ar_replace_reason[lookupKey],"ERROR"),""), "")</f>
        <v/>
      </c>
      <c r="Z215" s="3" t="str">
        <f t="shared" si="32"/>
        <v/>
      </c>
      <c r="AA215" s="3" t="str">
        <f>IF($A215="","",IF((AND($A215="ADD",OR(Z215="",Z215="Queenstown-Lakes District Council"))),"70",(_xlfn.XLOOKUP(Z215,ud_organisation_owner[lookupValue],ud_organisation_owner[lookupKey],""))))</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IF($A215="","",IF((AND($A215="ADD",OR(AD215="",AD215="Local Authority"))),"17",(_xlfn.XLOOKUP(AD215,ud_sub_organisation[lookupValue],ud_sub_organisation[lookupKey],""))))</f>
        <v/>
      </c>
      <c r="AG215" s="3" t="str">
        <f>IF($A215="ADD",IF(NOT(ISBLANK(AF215)),_xlfn.XLOOKUP(AF215,ud_maintenance_organisation[lookupValue],ud_maintenance_organisation[lookupKey],"ERROR"),""), "")</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6"/>
      <c r="G216" s="3" t="str">
        <f>IF($A216="ADD",IF(NOT(ISBLANK(F216)),_xlfn.XLOOKUP(F216,side[lookupValue],side[lookupKey],"ERROR"),""), "")</f>
        <v/>
      </c>
      <c r="H216" s="4"/>
      <c r="I216" s="7"/>
      <c r="K216" s="3" t="str">
        <f>IF($A216="ADD",IF(NOT(ISBLANK(J216)),_xlfn.XLOOKUP(J216,ud_stormwater_purpose[lookupValue],ud_stormwater_purpose[lookupKey],"ERROR"),""), "")</f>
        <v/>
      </c>
      <c r="M216" s="3" t="str">
        <f>IF($A216="ADD",IF(NOT(ISBLANK(L216)),_xlfn.XLOOKUP(L216,ud_construction_method[lookupValue],ud_construction_method[lookupKey],"ERROR"),""), "")</f>
        <v/>
      </c>
      <c r="O216" s="3" t="str">
        <f>IF($A216="ADD",IF(NOT(ISBLANK(N216)),_xlfn.XLOOKUP(N216,ud_water_structure_type[lookupValue],ud_water_structure_type[lookupKey],"ERROR"),""), "")</f>
        <v/>
      </c>
      <c r="Q216" s="3" t="str">
        <f>IF($A216="ADD",IF(NOT(ISBLANK(P216)),_xlfn.XLOOKUP(P216,water_structure_material[lookupValue],water_structure_material[lookupKey],"ERROR"),""), "")</f>
        <v/>
      </c>
      <c r="R216" s="8"/>
      <c r="S216" s="4" t="str">
        <f t="shared" ca="1" si="30"/>
        <v/>
      </c>
      <c r="T216" s="4"/>
      <c r="U216" s="3" t="str">
        <f t="shared" si="31"/>
        <v/>
      </c>
      <c r="V216" s="3" t="str">
        <f>IF($A216="","",IF((AND($A216="ADD",OR(U216="",U216="In Use"))),"5",(_xlfn.XLOOKUP(U216,ud_asset_status[lookupValue],ud_asset_status[lookupKey],""))))</f>
        <v/>
      </c>
      <c r="W216" s="8"/>
      <c r="Y216" s="3" t="str">
        <f>IF($A216="ADD",IF(NOT(ISBLANK(X216)),_xlfn.XLOOKUP(X216,ar_replace_reason[lookupValue],ar_replace_reason[lookupKey],"ERROR"),""), "")</f>
        <v/>
      </c>
      <c r="Z216" s="3" t="str">
        <f t="shared" si="32"/>
        <v/>
      </c>
      <c r="AA216" s="3" t="str">
        <f>IF($A216="","",IF((AND($A216="ADD",OR(Z216="",Z216="Queenstown-Lakes District Council"))),"70",(_xlfn.XLOOKUP(Z216,ud_organisation_owner[lookupValue],ud_organisation_owner[lookupKey],""))))</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IF($A216="","",IF((AND($A216="ADD",OR(AD216="",AD216="Local Authority"))),"17",(_xlfn.XLOOKUP(AD216,ud_sub_organisation[lookupValue],ud_sub_organisation[lookupKey],""))))</f>
        <v/>
      </c>
      <c r="AG216" s="3" t="str">
        <f>IF($A216="ADD",IF(NOT(ISBLANK(AF216)),_xlfn.XLOOKUP(AF216,ud_maintenance_organisation[lookupValue],ud_maintenance_organisation[lookupKey],"ERROR"),""), "")</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6"/>
      <c r="G217" s="3" t="str">
        <f>IF($A217="ADD",IF(NOT(ISBLANK(F217)),_xlfn.XLOOKUP(F217,side[lookupValue],side[lookupKey],"ERROR"),""), "")</f>
        <v/>
      </c>
      <c r="H217" s="4"/>
      <c r="I217" s="7"/>
      <c r="K217" s="3" t="str">
        <f>IF($A217="ADD",IF(NOT(ISBLANK(J217)),_xlfn.XLOOKUP(J217,ud_stormwater_purpose[lookupValue],ud_stormwater_purpose[lookupKey],"ERROR"),""), "")</f>
        <v/>
      </c>
      <c r="M217" s="3" t="str">
        <f>IF($A217="ADD",IF(NOT(ISBLANK(L217)),_xlfn.XLOOKUP(L217,ud_construction_method[lookupValue],ud_construction_method[lookupKey],"ERROR"),""), "")</f>
        <v/>
      </c>
      <c r="O217" s="3" t="str">
        <f>IF($A217="ADD",IF(NOT(ISBLANK(N217)),_xlfn.XLOOKUP(N217,ud_water_structure_type[lookupValue],ud_water_structure_type[lookupKey],"ERROR"),""), "")</f>
        <v/>
      </c>
      <c r="Q217" s="3" t="str">
        <f>IF($A217="ADD",IF(NOT(ISBLANK(P217)),_xlfn.XLOOKUP(P217,water_structure_material[lookupValue],water_structure_material[lookupKey],"ERROR"),""), "")</f>
        <v/>
      </c>
      <c r="R217" s="8"/>
      <c r="S217" s="4" t="str">
        <f t="shared" ca="1" si="30"/>
        <v/>
      </c>
      <c r="T217" s="4"/>
      <c r="U217" s="3" t="str">
        <f t="shared" si="31"/>
        <v/>
      </c>
      <c r="V217" s="3" t="str">
        <f>IF($A217="","",IF((AND($A217="ADD",OR(U217="",U217="In Use"))),"5",(_xlfn.XLOOKUP(U217,ud_asset_status[lookupValue],ud_asset_status[lookupKey],""))))</f>
        <v/>
      </c>
      <c r="W217" s="8"/>
      <c r="Y217" s="3" t="str">
        <f>IF($A217="ADD",IF(NOT(ISBLANK(X217)),_xlfn.XLOOKUP(X217,ar_replace_reason[lookupValue],ar_replace_reason[lookupKey],"ERROR"),""), "")</f>
        <v/>
      </c>
      <c r="Z217" s="3" t="str">
        <f t="shared" si="32"/>
        <v/>
      </c>
      <c r="AA217" s="3" t="str">
        <f>IF($A217="","",IF((AND($A217="ADD",OR(Z217="",Z217="Queenstown-Lakes District Council"))),"70",(_xlfn.XLOOKUP(Z217,ud_organisation_owner[lookupValue],ud_organisation_owner[lookupKey],""))))</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IF($A217="","",IF((AND($A217="ADD",OR(AD217="",AD217="Local Authority"))),"17",(_xlfn.XLOOKUP(AD217,ud_sub_organisation[lookupValue],ud_sub_organisation[lookupKey],""))))</f>
        <v/>
      </c>
      <c r="AG217" s="3" t="str">
        <f>IF($A217="ADD",IF(NOT(ISBLANK(AF217)),_xlfn.XLOOKUP(AF217,ud_maintenance_organisation[lookupValue],ud_maintenance_organisation[lookupKey],"ERROR"),""), "")</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6"/>
      <c r="G218" s="3" t="str">
        <f>IF($A218="ADD",IF(NOT(ISBLANK(F218)),_xlfn.XLOOKUP(F218,side[lookupValue],side[lookupKey],"ERROR"),""), "")</f>
        <v/>
      </c>
      <c r="H218" s="4"/>
      <c r="I218" s="7"/>
      <c r="K218" s="3" t="str">
        <f>IF($A218="ADD",IF(NOT(ISBLANK(J218)),_xlfn.XLOOKUP(J218,ud_stormwater_purpose[lookupValue],ud_stormwater_purpose[lookupKey],"ERROR"),""), "")</f>
        <v/>
      </c>
      <c r="M218" s="3" t="str">
        <f>IF($A218="ADD",IF(NOT(ISBLANK(L218)),_xlfn.XLOOKUP(L218,ud_construction_method[lookupValue],ud_construction_method[lookupKey],"ERROR"),""), "")</f>
        <v/>
      </c>
      <c r="O218" s="3" t="str">
        <f>IF($A218="ADD",IF(NOT(ISBLANK(N218)),_xlfn.XLOOKUP(N218,ud_water_structure_type[lookupValue],ud_water_structure_type[lookupKey],"ERROR"),""), "")</f>
        <v/>
      </c>
      <c r="Q218" s="3" t="str">
        <f>IF($A218="ADD",IF(NOT(ISBLANK(P218)),_xlfn.XLOOKUP(P218,water_structure_material[lookupValue],water_structure_material[lookupKey],"ERROR"),""), "")</f>
        <v/>
      </c>
      <c r="R218" s="8"/>
      <c r="S218" s="4" t="str">
        <f t="shared" ca="1" si="30"/>
        <v/>
      </c>
      <c r="T218" s="4"/>
      <c r="U218" s="3" t="str">
        <f t="shared" si="31"/>
        <v/>
      </c>
      <c r="V218" s="3" t="str">
        <f>IF($A218="","",IF((AND($A218="ADD",OR(U218="",U218="In Use"))),"5",(_xlfn.XLOOKUP(U218,ud_asset_status[lookupValue],ud_asset_status[lookupKey],""))))</f>
        <v/>
      </c>
      <c r="W218" s="8"/>
      <c r="Y218" s="3" t="str">
        <f>IF($A218="ADD",IF(NOT(ISBLANK(X218)),_xlfn.XLOOKUP(X218,ar_replace_reason[lookupValue],ar_replace_reason[lookupKey],"ERROR"),""), "")</f>
        <v/>
      </c>
      <c r="Z218" s="3" t="str">
        <f t="shared" si="32"/>
        <v/>
      </c>
      <c r="AA218" s="3" t="str">
        <f>IF($A218="","",IF((AND($A218="ADD",OR(Z218="",Z218="Queenstown-Lakes District Council"))),"70",(_xlfn.XLOOKUP(Z218,ud_organisation_owner[lookupValue],ud_organisation_owner[lookupKey],""))))</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IF($A218="","",IF((AND($A218="ADD",OR(AD218="",AD218="Local Authority"))),"17",(_xlfn.XLOOKUP(AD218,ud_sub_organisation[lookupValue],ud_sub_organisation[lookupKey],""))))</f>
        <v/>
      </c>
      <c r="AG218" s="3" t="str">
        <f>IF($A218="ADD",IF(NOT(ISBLANK(AF218)),_xlfn.XLOOKUP(AF218,ud_maintenance_organisation[lookupValue],ud_maintenance_organisation[lookupKey],"ERROR"),""), "")</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6"/>
      <c r="G219" s="3" t="str">
        <f>IF($A219="ADD",IF(NOT(ISBLANK(F219)),_xlfn.XLOOKUP(F219,side[lookupValue],side[lookupKey],"ERROR"),""), "")</f>
        <v/>
      </c>
      <c r="H219" s="4"/>
      <c r="I219" s="7"/>
      <c r="K219" s="3" t="str">
        <f>IF($A219="ADD",IF(NOT(ISBLANK(J219)),_xlfn.XLOOKUP(J219,ud_stormwater_purpose[lookupValue],ud_stormwater_purpose[lookupKey],"ERROR"),""), "")</f>
        <v/>
      </c>
      <c r="M219" s="3" t="str">
        <f>IF($A219="ADD",IF(NOT(ISBLANK(L219)),_xlfn.XLOOKUP(L219,ud_construction_method[lookupValue],ud_construction_method[lookupKey],"ERROR"),""), "")</f>
        <v/>
      </c>
      <c r="O219" s="3" t="str">
        <f>IF($A219="ADD",IF(NOT(ISBLANK(N219)),_xlfn.XLOOKUP(N219,ud_water_structure_type[lookupValue],ud_water_structure_type[lookupKey],"ERROR"),""), "")</f>
        <v/>
      </c>
      <c r="Q219" s="3" t="str">
        <f>IF($A219="ADD",IF(NOT(ISBLANK(P219)),_xlfn.XLOOKUP(P219,water_structure_material[lookupValue],water_structure_material[lookupKey],"ERROR"),""), "")</f>
        <v/>
      </c>
      <c r="R219" s="8"/>
      <c r="S219" s="4" t="str">
        <f t="shared" ca="1" si="30"/>
        <v/>
      </c>
      <c r="T219" s="4"/>
      <c r="U219" s="3" t="str">
        <f t="shared" si="31"/>
        <v/>
      </c>
      <c r="V219" s="3" t="str">
        <f>IF($A219="","",IF((AND($A219="ADD",OR(U219="",U219="In Use"))),"5",(_xlfn.XLOOKUP(U219,ud_asset_status[lookupValue],ud_asset_status[lookupKey],""))))</f>
        <v/>
      </c>
      <c r="W219" s="8"/>
      <c r="Y219" s="3" t="str">
        <f>IF($A219="ADD",IF(NOT(ISBLANK(X219)),_xlfn.XLOOKUP(X219,ar_replace_reason[lookupValue],ar_replace_reason[lookupKey],"ERROR"),""), "")</f>
        <v/>
      </c>
      <c r="Z219" s="3" t="str">
        <f t="shared" si="32"/>
        <v/>
      </c>
      <c r="AA219" s="3" t="str">
        <f>IF($A219="","",IF((AND($A219="ADD",OR(Z219="",Z219="Queenstown-Lakes District Council"))),"70",(_xlfn.XLOOKUP(Z219,ud_organisation_owner[lookupValue],ud_organisation_owner[lookupKey],""))))</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IF($A219="","",IF((AND($A219="ADD",OR(AD219="",AD219="Local Authority"))),"17",(_xlfn.XLOOKUP(AD219,ud_sub_organisation[lookupValue],ud_sub_organisation[lookupKey],""))))</f>
        <v/>
      </c>
      <c r="AG219" s="3" t="str">
        <f>IF($A219="ADD",IF(NOT(ISBLANK(AF219)),_xlfn.XLOOKUP(AF219,ud_maintenance_organisation[lookupValue],ud_maintenance_organisation[lookupKey],"ERROR"),""), "")</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6"/>
      <c r="G220" s="3" t="str">
        <f>IF($A220="ADD",IF(NOT(ISBLANK(F220)),_xlfn.XLOOKUP(F220,side[lookupValue],side[lookupKey],"ERROR"),""), "")</f>
        <v/>
      </c>
      <c r="H220" s="4"/>
      <c r="I220" s="7"/>
      <c r="K220" s="3" t="str">
        <f>IF($A220="ADD",IF(NOT(ISBLANK(J220)),_xlfn.XLOOKUP(J220,ud_stormwater_purpose[lookupValue],ud_stormwater_purpose[lookupKey],"ERROR"),""), "")</f>
        <v/>
      </c>
      <c r="M220" s="3" t="str">
        <f>IF($A220="ADD",IF(NOT(ISBLANK(L220)),_xlfn.XLOOKUP(L220,ud_construction_method[lookupValue],ud_construction_method[lookupKey],"ERROR"),""), "")</f>
        <v/>
      </c>
      <c r="O220" s="3" t="str">
        <f>IF($A220="ADD",IF(NOT(ISBLANK(N220)),_xlfn.XLOOKUP(N220,ud_water_structure_type[lookupValue],ud_water_structure_type[lookupKey],"ERROR"),""), "")</f>
        <v/>
      </c>
      <c r="Q220" s="3" t="str">
        <f>IF($A220="ADD",IF(NOT(ISBLANK(P220)),_xlfn.XLOOKUP(P220,water_structure_material[lookupValue],water_structure_material[lookupKey],"ERROR"),""), "")</f>
        <v/>
      </c>
      <c r="R220" s="8"/>
      <c r="S220" s="4" t="str">
        <f t="shared" ca="1" si="30"/>
        <v/>
      </c>
      <c r="T220" s="4"/>
      <c r="U220" s="3" t="str">
        <f t="shared" si="31"/>
        <v/>
      </c>
      <c r="V220" s="3" t="str">
        <f>IF($A220="","",IF((AND($A220="ADD",OR(U220="",U220="In Use"))),"5",(_xlfn.XLOOKUP(U220,ud_asset_status[lookupValue],ud_asset_status[lookupKey],""))))</f>
        <v/>
      </c>
      <c r="W220" s="8"/>
      <c r="Y220" s="3" t="str">
        <f>IF($A220="ADD",IF(NOT(ISBLANK(X220)),_xlfn.XLOOKUP(X220,ar_replace_reason[lookupValue],ar_replace_reason[lookupKey],"ERROR"),""), "")</f>
        <v/>
      </c>
      <c r="Z220" s="3" t="str">
        <f t="shared" si="32"/>
        <v/>
      </c>
      <c r="AA220" s="3" t="str">
        <f>IF($A220="","",IF((AND($A220="ADD",OR(Z220="",Z220="Queenstown-Lakes District Council"))),"70",(_xlfn.XLOOKUP(Z220,ud_organisation_owner[lookupValue],ud_organisation_owner[lookupKey],""))))</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IF($A220="","",IF((AND($A220="ADD",OR(AD220="",AD220="Local Authority"))),"17",(_xlfn.XLOOKUP(AD220,ud_sub_organisation[lookupValue],ud_sub_organisation[lookupKey],""))))</f>
        <v/>
      </c>
      <c r="AG220" s="3" t="str">
        <f>IF($A220="ADD",IF(NOT(ISBLANK(AF220)),_xlfn.XLOOKUP(AF220,ud_maintenance_organisation[lookupValue],ud_maintenance_organisation[lookupKey],"ERROR"),""), "")</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6"/>
      <c r="G221" s="3" t="str">
        <f>IF($A221="ADD",IF(NOT(ISBLANK(F221)),_xlfn.XLOOKUP(F221,side[lookupValue],side[lookupKey],"ERROR"),""), "")</f>
        <v/>
      </c>
      <c r="H221" s="4"/>
      <c r="I221" s="7"/>
      <c r="K221" s="3" t="str">
        <f>IF($A221="ADD",IF(NOT(ISBLANK(J221)),_xlfn.XLOOKUP(J221,ud_stormwater_purpose[lookupValue],ud_stormwater_purpose[lookupKey],"ERROR"),""), "")</f>
        <v/>
      </c>
      <c r="M221" s="3" t="str">
        <f>IF($A221="ADD",IF(NOT(ISBLANK(L221)),_xlfn.XLOOKUP(L221,ud_construction_method[lookupValue],ud_construction_method[lookupKey],"ERROR"),""), "")</f>
        <v/>
      </c>
      <c r="O221" s="3" t="str">
        <f>IF($A221="ADD",IF(NOT(ISBLANK(N221)),_xlfn.XLOOKUP(N221,ud_water_structure_type[lookupValue],ud_water_structure_type[lookupKey],"ERROR"),""), "")</f>
        <v/>
      </c>
      <c r="Q221" s="3" t="str">
        <f>IF($A221="ADD",IF(NOT(ISBLANK(P221)),_xlfn.XLOOKUP(P221,water_structure_material[lookupValue],water_structure_material[lookupKey],"ERROR"),""), "")</f>
        <v/>
      </c>
      <c r="R221" s="8"/>
      <c r="S221" s="4" t="str">
        <f t="shared" ca="1" si="30"/>
        <v/>
      </c>
      <c r="T221" s="4"/>
      <c r="U221" s="3" t="str">
        <f t="shared" si="31"/>
        <v/>
      </c>
      <c r="V221" s="3" t="str">
        <f>IF($A221="","",IF((AND($A221="ADD",OR(U221="",U221="In Use"))),"5",(_xlfn.XLOOKUP(U221,ud_asset_status[lookupValue],ud_asset_status[lookupKey],""))))</f>
        <v/>
      </c>
      <c r="W221" s="8"/>
      <c r="Y221" s="3" t="str">
        <f>IF($A221="ADD",IF(NOT(ISBLANK(X221)),_xlfn.XLOOKUP(X221,ar_replace_reason[lookupValue],ar_replace_reason[lookupKey],"ERROR"),""), "")</f>
        <v/>
      </c>
      <c r="Z221" s="3" t="str">
        <f t="shared" si="32"/>
        <v/>
      </c>
      <c r="AA221" s="3" t="str">
        <f>IF($A221="","",IF((AND($A221="ADD",OR(Z221="",Z221="Queenstown-Lakes District Council"))),"70",(_xlfn.XLOOKUP(Z221,ud_organisation_owner[lookupValue],ud_organisation_owner[lookupKey],""))))</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IF($A221="","",IF((AND($A221="ADD",OR(AD221="",AD221="Local Authority"))),"17",(_xlfn.XLOOKUP(AD221,ud_sub_organisation[lookupValue],ud_sub_organisation[lookupKey],""))))</f>
        <v/>
      </c>
      <c r="AG221" s="3" t="str">
        <f>IF($A221="ADD",IF(NOT(ISBLANK(AF221)),_xlfn.XLOOKUP(AF221,ud_maintenance_organisation[lookupValue],ud_maintenance_organisation[lookupKey],"ERROR"),""), "")</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6"/>
      <c r="G222" s="3" t="str">
        <f>IF($A222="ADD",IF(NOT(ISBLANK(F222)),_xlfn.XLOOKUP(F222,side[lookupValue],side[lookupKey],"ERROR"),""), "")</f>
        <v/>
      </c>
      <c r="H222" s="4"/>
      <c r="I222" s="7"/>
      <c r="K222" s="3" t="str">
        <f>IF($A222="ADD",IF(NOT(ISBLANK(J222)),_xlfn.XLOOKUP(J222,ud_stormwater_purpose[lookupValue],ud_stormwater_purpose[lookupKey],"ERROR"),""), "")</f>
        <v/>
      </c>
      <c r="M222" s="3" t="str">
        <f>IF($A222="ADD",IF(NOT(ISBLANK(L222)),_xlfn.XLOOKUP(L222,ud_construction_method[lookupValue],ud_construction_method[lookupKey],"ERROR"),""), "")</f>
        <v/>
      </c>
      <c r="O222" s="3" t="str">
        <f>IF($A222="ADD",IF(NOT(ISBLANK(N222)),_xlfn.XLOOKUP(N222,ud_water_structure_type[lookupValue],ud_water_structure_type[lookupKey],"ERROR"),""), "")</f>
        <v/>
      </c>
      <c r="Q222" s="3" t="str">
        <f>IF($A222="ADD",IF(NOT(ISBLANK(P222)),_xlfn.XLOOKUP(P222,water_structure_material[lookupValue],water_structure_material[lookupKey],"ERROR"),""), "")</f>
        <v/>
      </c>
      <c r="R222" s="8"/>
      <c r="S222" s="4" t="str">
        <f t="shared" ca="1" si="30"/>
        <v/>
      </c>
      <c r="T222" s="4"/>
      <c r="U222" s="3" t="str">
        <f t="shared" si="31"/>
        <v/>
      </c>
      <c r="V222" s="3" t="str">
        <f>IF($A222="","",IF((AND($A222="ADD",OR(U222="",U222="In Use"))),"5",(_xlfn.XLOOKUP(U222,ud_asset_status[lookupValue],ud_asset_status[lookupKey],""))))</f>
        <v/>
      </c>
      <c r="W222" s="8"/>
      <c r="Y222" s="3" t="str">
        <f>IF($A222="ADD",IF(NOT(ISBLANK(X222)),_xlfn.XLOOKUP(X222,ar_replace_reason[lookupValue],ar_replace_reason[lookupKey],"ERROR"),""), "")</f>
        <v/>
      </c>
      <c r="Z222" s="3" t="str">
        <f t="shared" si="32"/>
        <v/>
      </c>
      <c r="AA222" s="3" t="str">
        <f>IF($A222="","",IF((AND($A222="ADD",OR(Z222="",Z222="Queenstown-Lakes District Council"))),"70",(_xlfn.XLOOKUP(Z222,ud_organisation_owner[lookupValue],ud_organisation_owner[lookupKey],""))))</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IF($A222="","",IF((AND($A222="ADD",OR(AD222="",AD222="Local Authority"))),"17",(_xlfn.XLOOKUP(AD222,ud_sub_organisation[lookupValue],ud_sub_organisation[lookupKey],""))))</f>
        <v/>
      </c>
      <c r="AG222" s="3" t="str">
        <f>IF($A222="ADD",IF(NOT(ISBLANK(AF222)),_xlfn.XLOOKUP(AF222,ud_maintenance_organisation[lookupValue],ud_maintenance_organisation[lookupKey],"ERROR"),""), "")</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6"/>
      <c r="G223" s="3" t="str">
        <f>IF($A223="ADD",IF(NOT(ISBLANK(F223)),_xlfn.XLOOKUP(F223,side[lookupValue],side[lookupKey],"ERROR"),""), "")</f>
        <v/>
      </c>
      <c r="H223" s="4"/>
      <c r="I223" s="7"/>
      <c r="K223" s="3" t="str">
        <f>IF($A223="ADD",IF(NOT(ISBLANK(J223)),_xlfn.XLOOKUP(J223,ud_stormwater_purpose[lookupValue],ud_stormwater_purpose[lookupKey],"ERROR"),""), "")</f>
        <v/>
      </c>
      <c r="M223" s="3" t="str">
        <f>IF($A223="ADD",IF(NOT(ISBLANK(L223)),_xlfn.XLOOKUP(L223,ud_construction_method[lookupValue],ud_construction_method[lookupKey],"ERROR"),""), "")</f>
        <v/>
      </c>
      <c r="O223" s="3" t="str">
        <f>IF($A223="ADD",IF(NOT(ISBLANK(N223)),_xlfn.XLOOKUP(N223,ud_water_structure_type[lookupValue],ud_water_structure_type[lookupKey],"ERROR"),""), "")</f>
        <v/>
      </c>
      <c r="Q223" s="3" t="str">
        <f>IF($A223="ADD",IF(NOT(ISBLANK(P223)),_xlfn.XLOOKUP(P223,water_structure_material[lookupValue],water_structure_material[lookupKey],"ERROR"),""), "")</f>
        <v/>
      </c>
      <c r="R223" s="8"/>
      <c r="S223" s="4" t="str">
        <f t="shared" ca="1" si="30"/>
        <v/>
      </c>
      <c r="T223" s="4"/>
      <c r="U223" s="3" t="str">
        <f t="shared" si="31"/>
        <v/>
      </c>
      <c r="V223" s="3" t="str">
        <f>IF($A223="","",IF((AND($A223="ADD",OR(U223="",U223="In Use"))),"5",(_xlfn.XLOOKUP(U223,ud_asset_status[lookupValue],ud_asset_status[lookupKey],""))))</f>
        <v/>
      </c>
      <c r="W223" s="8"/>
      <c r="Y223" s="3" t="str">
        <f>IF($A223="ADD",IF(NOT(ISBLANK(X223)),_xlfn.XLOOKUP(X223,ar_replace_reason[lookupValue],ar_replace_reason[lookupKey],"ERROR"),""), "")</f>
        <v/>
      </c>
      <c r="Z223" s="3" t="str">
        <f t="shared" si="32"/>
        <v/>
      </c>
      <c r="AA223" s="3" t="str">
        <f>IF($A223="","",IF((AND($A223="ADD",OR(Z223="",Z223="Queenstown-Lakes District Council"))),"70",(_xlfn.XLOOKUP(Z223,ud_organisation_owner[lookupValue],ud_organisation_owner[lookupKey],""))))</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IF($A223="","",IF((AND($A223="ADD",OR(AD223="",AD223="Local Authority"))),"17",(_xlfn.XLOOKUP(AD223,ud_sub_organisation[lookupValue],ud_sub_organisation[lookupKey],""))))</f>
        <v/>
      </c>
      <c r="AG223" s="3" t="str">
        <f>IF($A223="ADD",IF(NOT(ISBLANK(AF223)),_xlfn.XLOOKUP(AF223,ud_maintenance_organisation[lookupValue],ud_maintenance_organisation[lookupKey],"ERROR"),""), "")</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6"/>
      <c r="G224" s="3" t="str">
        <f>IF($A224="ADD",IF(NOT(ISBLANK(F224)),_xlfn.XLOOKUP(F224,side[lookupValue],side[lookupKey],"ERROR"),""), "")</f>
        <v/>
      </c>
      <c r="H224" s="4"/>
      <c r="I224" s="7"/>
      <c r="K224" s="3" t="str">
        <f>IF($A224="ADD",IF(NOT(ISBLANK(J224)),_xlfn.XLOOKUP(J224,ud_stormwater_purpose[lookupValue],ud_stormwater_purpose[lookupKey],"ERROR"),""), "")</f>
        <v/>
      </c>
      <c r="M224" s="3" t="str">
        <f>IF($A224="ADD",IF(NOT(ISBLANK(L224)),_xlfn.XLOOKUP(L224,ud_construction_method[lookupValue],ud_construction_method[lookupKey],"ERROR"),""), "")</f>
        <v/>
      </c>
      <c r="O224" s="3" t="str">
        <f>IF($A224="ADD",IF(NOT(ISBLANK(N224)),_xlfn.XLOOKUP(N224,ud_water_structure_type[lookupValue],ud_water_structure_type[lookupKey],"ERROR"),""), "")</f>
        <v/>
      </c>
      <c r="Q224" s="3" t="str">
        <f>IF($A224="ADD",IF(NOT(ISBLANK(P224)),_xlfn.XLOOKUP(P224,water_structure_material[lookupValue],water_structure_material[lookupKey],"ERROR"),""), "")</f>
        <v/>
      </c>
      <c r="R224" s="8"/>
      <c r="S224" s="4" t="str">
        <f t="shared" ca="1" si="30"/>
        <v/>
      </c>
      <c r="T224" s="4"/>
      <c r="U224" s="3" t="str">
        <f t="shared" si="31"/>
        <v/>
      </c>
      <c r="V224" s="3" t="str">
        <f>IF($A224="","",IF((AND($A224="ADD",OR(U224="",U224="In Use"))),"5",(_xlfn.XLOOKUP(U224,ud_asset_status[lookupValue],ud_asset_status[lookupKey],""))))</f>
        <v/>
      </c>
      <c r="W224" s="8"/>
      <c r="Y224" s="3" t="str">
        <f>IF($A224="ADD",IF(NOT(ISBLANK(X224)),_xlfn.XLOOKUP(X224,ar_replace_reason[lookupValue],ar_replace_reason[lookupKey],"ERROR"),""), "")</f>
        <v/>
      </c>
      <c r="Z224" s="3" t="str">
        <f t="shared" si="32"/>
        <v/>
      </c>
      <c r="AA224" s="3" t="str">
        <f>IF($A224="","",IF((AND($A224="ADD",OR(Z224="",Z224="Queenstown-Lakes District Council"))),"70",(_xlfn.XLOOKUP(Z224,ud_organisation_owner[lookupValue],ud_organisation_owner[lookupKey],""))))</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IF($A224="","",IF((AND($A224="ADD",OR(AD224="",AD224="Local Authority"))),"17",(_xlfn.XLOOKUP(AD224,ud_sub_organisation[lookupValue],ud_sub_organisation[lookupKey],""))))</f>
        <v/>
      </c>
      <c r="AG224" s="3" t="str">
        <f>IF($A224="ADD",IF(NOT(ISBLANK(AF224)),_xlfn.XLOOKUP(AF224,ud_maintenance_organisation[lookupValue],ud_maintenance_organisation[lookupKey],"ERROR"),""), "")</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6"/>
      <c r="G225" s="3" t="str">
        <f>IF($A225="ADD",IF(NOT(ISBLANK(F225)),_xlfn.XLOOKUP(F225,side[lookupValue],side[lookupKey],"ERROR"),""), "")</f>
        <v/>
      </c>
      <c r="H225" s="4"/>
      <c r="I225" s="7"/>
      <c r="K225" s="3" t="str">
        <f>IF($A225="ADD",IF(NOT(ISBLANK(J225)),_xlfn.XLOOKUP(J225,ud_stormwater_purpose[lookupValue],ud_stormwater_purpose[lookupKey],"ERROR"),""), "")</f>
        <v/>
      </c>
      <c r="M225" s="3" t="str">
        <f>IF($A225="ADD",IF(NOT(ISBLANK(L225)),_xlfn.XLOOKUP(L225,ud_construction_method[lookupValue],ud_construction_method[lookupKey],"ERROR"),""), "")</f>
        <v/>
      </c>
      <c r="O225" s="3" t="str">
        <f>IF($A225="ADD",IF(NOT(ISBLANK(N225)),_xlfn.XLOOKUP(N225,ud_water_structure_type[lookupValue],ud_water_structure_type[lookupKey],"ERROR"),""), "")</f>
        <v/>
      </c>
      <c r="Q225" s="3" t="str">
        <f>IF($A225="ADD",IF(NOT(ISBLANK(P225)),_xlfn.XLOOKUP(P225,water_structure_material[lookupValue],water_structure_material[lookupKey],"ERROR"),""), "")</f>
        <v/>
      </c>
      <c r="R225" s="8"/>
      <c r="S225" s="4" t="str">
        <f t="shared" ca="1" si="30"/>
        <v/>
      </c>
      <c r="T225" s="4"/>
      <c r="U225" s="3" t="str">
        <f t="shared" si="31"/>
        <v/>
      </c>
      <c r="V225" s="3" t="str">
        <f>IF($A225="","",IF((AND($A225="ADD",OR(U225="",U225="In Use"))),"5",(_xlfn.XLOOKUP(U225,ud_asset_status[lookupValue],ud_asset_status[lookupKey],""))))</f>
        <v/>
      </c>
      <c r="W225" s="8"/>
      <c r="Y225" s="3" t="str">
        <f>IF($A225="ADD",IF(NOT(ISBLANK(X225)),_xlfn.XLOOKUP(X225,ar_replace_reason[lookupValue],ar_replace_reason[lookupKey],"ERROR"),""), "")</f>
        <v/>
      </c>
      <c r="Z225" s="3" t="str">
        <f t="shared" si="32"/>
        <v/>
      </c>
      <c r="AA225" s="3" t="str">
        <f>IF($A225="","",IF((AND($A225="ADD",OR(Z225="",Z225="Queenstown-Lakes District Council"))),"70",(_xlfn.XLOOKUP(Z225,ud_organisation_owner[lookupValue],ud_organisation_owner[lookupKey],""))))</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IF($A225="","",IF((AND($A225="ADD",OR(AD225="",AD225="Local Authority"))),"17",(_xlfn.XLOOKUP(AD225,ud_sub_organisation[lookupValue],ud_sub_organisation[lookupKey],""))))</f>
        <v/>
      </c>
      <c r="AG225" s="3" t="str">
        <f>IF($A225="ADD",IF(NOT(ISBLANK(AF225)),_xlfn.XLOOKUP(AF225,ud_maintenance_organisation[lookupValue],ud_maintenance_organisation[lookupKey],"ERROR"),""), "")</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6"/>
      <c r="G226" s="3" t="str">
        <f>IF($A226="ADD",IF(NOT(ISBLANK(F226)),_xlfn.XLOOKUP(F226,side[lookupValue],side[lookupKey],"ERROR"),""), "")</f>
        <v/>
      </c>
      <c r="H226" s="4"/>
      <c r="I226" s="7"/>
      <c r="K226" s="3" t="str">
        <f>IF($A226="ADD",IF(NOT(ISBLANK(J226)),_xlfn.XLOOKUP(J226,ud_stormwater_purpose[lookupValue],ud_stormwater_purpose[lookupKey],"ERROR"),""), "")</f>
        <v/>
      </c>
      <c r="M226" s="3" t="str">
        <f>IF($A226="ADD",IF(NOT(ISBLANK(L226)),_xlfn.XLOOKUP(L226,ud_construction_method[lookupValue],ud_construction_method[lookupKey],"ERROR"),""), "")</f>
        <v/>
      </c>
      <c r="O226" s="3" t="str">
        <f>IF($A226="ADD",IF(NOT(ISBLANK(N226)),_xlfn.XLOOKUP(N226,ud_water_structure_type[lookupValue],ud_water_structure_type[lookupKey],"ERROR"),""), "")</f>
        <v/>
      </c>
      <c r="Q226" s="3" t="str">
        <f>IF($A226="ADD",IF(NOT(ISBLANK(P226)),_xlfn.XLOOKUP(P226,water_structure_material[lookupValue],water_structure_material[lookupKey],"ERROR"),""), "")</f>
        <v/>
      </c>
      <c r="R226" s="8"/>
      <c r="S226" s="4" t="str">
        <f t="shared" ca="1" si="30"/>
        <v/>
      </c>
      <c r="T226" s="4"/>
      <c r="U226" s="3" t="str">
        <f t="shared" si="31"/>
        <v/>
      </c>
      <c r="V226" s="3" t="str">
        <f>IF($A226="","",IF((AND($A226="ADD",OR(U226="",U226="In Use"))),"5",(_xlfn.XLOOKUP(U226,ud_asset_status[lookupValue],ud_asset_status[lookupKey],""))))</f>
        <v/>
      </c>
      <c r="W226" s="8"/>
      <c r="Y226" s="3" t="str">
        <f>IF($A226="ADD",IF(NOT(ISBLANK(X226)),_xlfn.XLOOKUP(X226,ar_replace_reason[lookupValue],ar_replace_reason[lookupKey],"ERROR"),""), "")</f>
        <v/>
      </c>
      <c r="Z226" s="3" t="str">
        <f t="shared" si="32"/>
        <v/>
      </c>
      <c r="AA226" s="3" t="str">
        <f>IF($A226="","",IF((AND($A226="ADD",OR(Z226="",Z226="Queenstown-Lakes District Council"))),"70",(_xlfn.XLOOKUP(Z226,ud_organisation_owner[lookupValue],ud_organisation_owner[lookupKey],""))))</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IF($A226="","",IF((AND($A226="ADD",OR(AD226="",AD226="Local Authority"))),"17",(_xlfn.XLOOKUP(AD226,ud_sub_organisation[lookupValue],ud_sub_organisation[lookupKey],""))))</f>
        <v/>
      </c>
      <c r="AG226" s="3" t="str">
        <f>IF($A226="ADD",IF(NOT(ISBLANK(AF226)),_xlfn.XLOOKUP(AF226,ud_maintenance_organisation[lookupValue],ud_maintenance_organisation[lookupKey],"ERROR"),""), "")</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6"/>
      <c r="G227" s="3" t="str">
        <f>IF($A227="ADD",IF(NOT(ISBLANK(F227)),_xlfn.XLOOKUP(F227,side[lookupValue],side[lookupKey],"ERROR"),""), "")</f>
        <v/>
      </c>
      <c r="H227" s="4"/>
      <c r="I227" s="7"/>
      <c r="K227" s="3" t="str">
        <f>IF($A227="ADD",IF(NOT(ISBLANK(J227)),_xlfn.XLOOKUP(J227,ud_stormwater_purpose[lookupValue],ud_stormwater_purpose[lookupKey],"ERROR"),""), "")</f>
        <v/>
      </c>
      <c r="M227" s="3" t="str">
        <f>IF($A227="ADD",IF(NOT(ISBLANK(L227)),_xlfn.XLOOKUP(L227,ud_construction_method[lookupValue],ud_construction_method[lookupKey],"ERROR"),""), "")</f>
        <v/>
      </c>
      <c r="O227" s="3" t="str">
        <f>IF($A227="ADD",IF(NOT(ISBLANK(N227)),_xlfn.XLOOKUP(N227,ud_water_structure_type[lookupValue],ud_water_structure_type[lookupKey],"ERROR"),""), "")</f>
        <v/>
      </c>
      <c r="Q227" s="3" t="str">
        <f>IF($A227="ADD",IF(NOT(ISBLANK(P227)),_xlfn.XLOOKUP(P227,water_structure_material[lookupValue],water_structure_material[lookupKey],"ERROR"),""), "")</f>
        <v/>
      </c>
      <c r="R227" s="8"/>
      <c r="S227" s="4" t="str">
        <f t="shared" ca="1" si="30"/>
        <v/>
      </c>
      <c r="T227" s="4"/>
      <c r="U227" s="3" t="str">
        <f t="shared" si="31"/>
        <v/>
      </c>
      <c r="V227" s="3" t="str">
        <f>IF($A227="","",IF((AND($A227="ADD",OR(U227="",U227="In Use"))),"5",(_xlfn.XLOOKUP(U227,ud_asset_status[lookupValue],ud_asset_status[lookupKey],""))))</f>
        <v/>
      </c>
      <c r="W227" s="8"/>
      <c r="Y227" s="3" t="str">
        <f>IF($A227="ADD",IF(NOT(ISBLANK(X227)),_xlfn.XLOOKUP(X227,ar_replace_reason[lookupValue],ar_replace_reason[lookupKey],"ERROR"),""), "")</f>
        <v/>
      </c>
      <c r="Z227" s="3" t="str">
        <f t="shared" si="32"/>
        <v/>
      </c>
      <c r="AA227" s="3" t="str">
        <f>IF($A227="","",IF((AND($A227="ADD",OR(Z227="",Z227="Queenstown-Lakes District Council"))),"70",(_xlfn.XLOOKUP(Z227,ud_organisation_owner[lookupValue],ud_organisation_owner[lookupKey],""))))</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IF($A227="","",IF((AND($A227="ADD",OR(AD227="",AD227="Local Authority"))),"17",(_xlfn.XLOOKUP(AD227,ud_sub_organisation[lookupValue],ud_sub_organisation[lookupKey],""))))</f>
        <v/>
      </c>
      <c r="AG227" s="3" t="str">
        <f>IF($A227="ADD",IF(NOT(ISBLANK(AF227)),_xlfn.XLOOKUP(AF227,ud_maintenance_organisation[lookupValue],ud_maintenance_organisation[lookupKey],"ERROR"),""), "")</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6"/>
      <c r="G228" s="3" t="str">
        <f>IF($A228="ADD",IF(NOT(ISBLANK(F228)),_xlfn.XLOOKUP(F228,side[lookupValue],side[lookupKey],"ERROR"),""), "")</f>
        <v/>
      </c>
      <c r="H228" s="4"/>
      <c r="I228" s="7"/>
      <c r="K228" s="3" t="str">
        <f>IF($A228="ADD",IF(NOT(ISBLANK(J228)),_xlfn.XLOOKUP(J228,ud_stormwater_purpose[lookupValue],ud_stormwater_purpose[lookupKey],"ERROR"),""), "")</f>
        <v/>
      </c>
      <c r="M228" s="3" t="str">
        <f>IF($A228="ADD",IF(NOT(ISBLANK(L228)),_xlfn.XLOOKUP(L228,ud_construction_method[lookupValue],ud_construction_method[lookupKey],"ERROR"),""), "")</f>
        <v/>
      </c>
      <c r="O228" s="3" t="str">
        <f>IF($A228="ADD",IF(NOT(ISBLANK(N228)),_xlfn.XLOOKUP(N228,ud_water_structure_type[lookupValue],ud_water_structure_type[lookupKey],"ERROR"),""), "")</f>
        <v/>
      </c>
      <c r="Q228" s="3" t="str">
        <f>IF($A228="ADD",IF(NOT(ISBLANK(P228)),_xlfn.XLOOKUP(P228,water_structure_material[lookupValue],water_structure_material[lookupKey],"ERROR"),""), "")</f>
        <v/>
      </c>
      <c r="R228" s="8"/>
      <c r="S228" s="4" t="str">
        <f t="shared" ca="1" si="30"/>
        <v/>
      </c>
      <c r="T228" s="4"/>
      <c r="U228" s="3" t="str">
        <f t="shared" si="31"/>
        <v/>
      </c>
      <c r="V228" s="3" t="str">
        <f>IF($A228="","",IF((AND($A228="ADD",OR(U228="",U228="In Use"))),"5",(_xlfn.XLOOKUP(U228,ud_asset_status[lookupValue],ud_asset_status[lookupKey],""))))</f>
        <v/>
      </c>
      <c r="W228" s="8"/>
      <c r="Y228" s="3" t="str">
        <f>IF($A228="ADD",IF(NOT(ISBLANK(X228)),_xlfn.XLOOKUP(X228,ar_replace_reason[lookupValue],ar_replace_reason[lookupKey],"ERROR"),""), "")</f>
        <v/>
      </c>
      <c r="Z228" s="3" t="str">
        <f t="shared" si="32"/>
        <v/>
      </c>
      <c r="AA228" s="3" t="str">
        <f>IF($A228="","",IF((AND($A228="ADD",OR(Z228="",Z228="Queenstown-Lakes District Council"))),"70",(_xlfn.XLOOKUP(Z228,ud_organisation_owner[lookupValue],ud_organisation_owner[lookupKey],""))))</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IF($A228="","",IF((AND($A228="ADD",OR(AD228="",AD228="Local Authority"))),"17",(_xlfn.XLOOKUP(AD228,ud_sub_organisation[lookupValue],ud_sub_organisation[lookupKey],""))))</f>
        <v/>
      </c>
      <c r="AG228" s="3" t="str">
        <f>IF($A228="ADD",IF(NOT(ISBLANK(AF228)),_xlfn.XLOOKUP(AF228,ud_maintenance_organisation[lookupValue],ud_maintenance_organisation[lookupKey],"ERROR"),""), "")</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6"/>
      <c r="G229" s="3" t="str">
        <f>IF($A229="ADD",IF(NOT(ISBLANK(F229)),_xlfn.XLOOKUP(F229,side[lookupValue],side[lookupKey],"ERROR"),""), "")</f>
        <v/>
      </c>
      <c r="H229" s="4"/>
      <c r="I229" s="7"/>
      <c r="K229" s="3" t="str">
        <f>IF($A229="ADD",IF(NOT(ISBLANK(J229)),_xlfn.XLOOKUP(J229,ud_stormwater_purpose[lookupValue],ud_stormwater_purpose[lookupKey],"ERROR"),""), "")</f>
        <v/>
      </c>
      <c r="M229" s="3" t="str">
        <f>IF($A229="ADD",IF(NOT(ISBLANK(L229)),_xlfn.XLOOKUP(L229,ud_construction_method[lookupValue],ud_construction_method[lookupKey],"ERROR"),""), "")</f>
        <v/>
      </c>
      <c r="O229" s="3" t="str">
        <f>IF($A229="ADD",IF(NOT(ISBLANK(N229)),_xlfn.XLOOKUP(N229,ud_water_structure_type[lookupValue],ud_water_structure_type[lookupKey],"ERROR"),""), "")</f>
        <v/>
      </c>
      <c r="Q229" s="3" t="str">
        <f>IF($A229="ADD",IF(NOT(ISBLANK(P229)),_xlfn.XLOOKUP(P229,water_structure_material[lookupValue],water_structure_material[lookupKey],"ERROR"),""), "")</f>
        <v/>
      </c>
      <c r="R229" s="8"/>
      <c r="S229" s="4" t="str">
        <f t="shared" ca="1" si="30"/>
        <v/>
      </c>
      <c r="T229" s="4"/>
      <c r="U229" s="3" t="str">
        <f t="shared" si="31"/>
        <v/>
      </c>
      <c r="V229" s="3" t="str">
        <f>IF($A229="","",IF((AND($A229="ADD",OR(U229="",U229="In Use"))),"5",(_xlfn.XLOOKUP(U229,ud_asset_status[lookupValue],ud_asset_status[lookupKey],""))))</f>
        <v/>
      </c>
      <c r="W229" s="8"/>
      <c r="Y229" s="3" t="str">
        <f>IF($A229="ADD",IF(NOT(ISBLANK(X229)),_xlfn.XLOOKUP(X229,ar_replace_reason[lookupValue],ar_replace_reason[lookupKey],"ERROR"),""), "")</f>
        <v/>
      </c>
      <c r="Z229" s="3" t="str">
        <f t="shared" si="32"/>
        <v/>
      </c>
      <c r="AA229" s="3" t="str">
        <f>IF($A229="","",IF((AND($A229="ADD",OR(Z229="",Z229="Queenstown-Lakes District Council"))),"70",(_xlfn.XLOOKUP(Z229,ud_organisation_owner[lookupValue],ud_organisation_owner[lookupKey],""))))</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IF($A229="","",IF((AND($A229="ADD",OR(AD229="",AD229="Local Authority"))),"17",(_xlfn.XLOOKUP(AD229,ud_sub_organisation[lookupValue],ud_sub_organisation[lookupKey],""))))</f>
        <v/>
      </c>
      <c r="AG229" s="3" t="str">
        <f>IF($A229="ADD",IF(NOT(ISBLANK(AF229)),_xlfn.XLOOKUP(AF229,ud_maintenance_organisation[lookupValue],ud_maintenance_organisation[lookupKey],"ERROR"),""), "")</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6"/>
      <c r="G230" s="3" t="str">
        <f>IF($A230="ADD",IF(NOT(ISBLANK(F230)),_xlfn.XLOOKUP(F230,side[lookupValue],side[lookupKey],"ERROR"),""), "")</f>
        <v/>
      </c>
      <c r="H230" s="4"/>
      <c r="I230" s="7"/>
      <c r="K230" s="3" t="str">
        <f>IF($A230="ADD",IF(NOT(ISBLANK(J230)),_xlfn.XLOOKUP(J230,ud_stormwater_purpose[lookupValue],ud_stormwater_purpose[lookupKey],"ERROR"),""), "")</f>
        <v/>
      </c>
      <c r="M230" s="3" t="str">
        <f>IF($A230="ADD",IF(NOT(ISBLANK(L230)),_xlfn.XLOOKUP(L230,ud_construction_method[lookupValue],ud_construction_method[lookupKey],"ERROR"),""), "")</f>
        <v/>
      </c>
      <c r="O230" s="3" t="str">
        <f>IF($A230="ADD",IF(NOT(ISBLANK(N230)),_xlfn.XLOOKUP(N230,ud_water_structure_type[lookupValue],ud_water_structure_type[lookupKey],"ERROR"),""), "")</f>
        <v/>
      </c>
      <c r="Q230" s="3" t="str">
        <f>IF($A230="ADD",IF(NOT(ISBLANK(P230)),_xlfn.XLOOKUP(P230,water_structure_material[lookupValue],water_structure_material[lookupKey],"ERROR"),""), "")</f>
        <v/>
      </c>
      <c r="R230" s="8"/>
      <c r="S230" s="4" t="str">
        <f t="shared" ca="1" si="30"/>
        <v/>
      </c>
      <c r="T230" s="4"/>
      <c r="U230" s="3" t="str">
        <f t="shared" si="31"/>
        <v/>
      </c>
      <c r="V230" s="3" t="str">
        <f>IF($A230="","",IF((AND($A230="ADD",OR(U230="",U230="In Use"))),"5",(_xlfn.XLOOKUP(U230,ud_asset_status[lookupValue],ud_asset_status[lookupKey],""))))</f>
        <v/>
      </c>
      <c r="W230" s="8"/>
      <c r="Y230" s="3" t="str">
        <f>IF($A230="ADD",IF(NOT(ISBLANK(X230)),_xlfn.XLOOKUP(X230,ar_replace_reason[lookupValue],ar_replace_reason[lookupKey],"ERROR"),""), "")</f>
        <v/>
      </c>
      <c r="Z230" s="3" t="str">
        <f t="shared" si="32"/>
        <v/>
      </c>
      <c r="AA230" s="3" t="str">
        <f>IF($A230="","",IF((AND($A230="ADD",OR(Z230="",Z230="Queenstown-Lakes District Council"))),"70",(_xlfn.XLOOKUP(Z230,ud_organisation_owner[lookupValue],ud_organisation_owner[lookupKey],""))))</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IF($A230="","",IF((AND($A230="ADD",OR(AD230="",AD230="Local Authority"))),"17",(_xlfn.XLOOKUP(AD230,ud_sub_organisation[lookupValue],ud_sub_organisation[lookupKey],""))))</f>
        <v/>
      </c>
      <c r="AG230" s="3" t="str">
        <f>IF($A230="ADD",IF(NOT(ISBLANK(AF230)),_xlfn.XLOOKUP(AF230,ud_maintenance_organisation[lookupValue],ud_maintenance_organisation[lookupKey],"ERROR"),""), "")</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6"/>
      <c r="G231" s="3" t="str">
        <f>IF($A231="ADD",IF(NOT(ISBLANK(F231)),_xlfn.XLOOKUP(F231,side[lookupValue],side[lookupKey],"ERROR"),""), "")</f>
        <v/>
      </c>
      <c r="H231" s="4"/>
      <c r="I231" s="7"/>
      <c r="K231" s="3" t="str">
        <f>IF($A231="ADD",IF(NOT(ISBLANK(J231)),_xlfn.XLOOKUP(J231,ud_stormwater_purpose[lookupValue],ud_stormwater_purpose[lookupKey],"ERROR"),""), "")</f>
        <v/>
      </c>
      <c r="M231" s="3" t="str">
        <f>IF($A231="ADD",IF(NOT(ISBLANK(L231)),_xlfn.XLOOKUP(L231,ud_construction_method[lookupValue],ud_construction_method[lookupKey],"ERROR"),""), "")</f>
        <v/>
      </c>
      <c r="O231" s="3" t="str">
        <f>IF($A231="ADD",IF(NOT(ISBLANK(N231)),_xlfn.XLOOKUP(N231,ud_water_structure_type[lookupValue],ud_water_structure_type[lookupKey],"ERROR"),""), "")</f>
        <v/>
      </c>
      <c r="Q231" s="3" t="str">
        <f>IF($A231="ADD",IF(NOT(ISBLANK(P231)),_xlfn.XLOOKUP(P231,water_structure_material[lookupValue],water_structure_material[lookupKey],"ERROR"),""), "")</f>
        <v/>
      </c>
      <c r="R231" s="8"/>
      <c r="S231" s="4" t="str">
        <f t="shared" ca="1" si="30"/>
        <v/>
      </c>
      <c r="T231" s="4"/>
      <c r="U231" s="3" t="str">
        <f t="shared" si="31"/>
        <v/>
      </c>
      <c r="V231" s="3" t="str">
        <f>IF($A231="","",IF((AND($A231="ADD",OR(U231="",U231="In Use"))),"5",(_xlfn.XLOOKUP(U231,ud_asset_status[lookupValue],ud_asset_status[lookupKey],""))))</f>
        <v/>
      </c>
      <c r="W231" s="8"/>
      <c r="Y231" s="3" t="str">
        <f>IF($A231="ADD",IF(NOT(ISBLANK(X231)),_xlfn.XLOOKUP(X231,ar_replace_reason[lookupValue],ar_replace_reason[lookupKey],"ERROR"),""), "")</f>
        <v/>
      </c>
      <c r="Z231" s="3" t="str">
        <f t="shared" si="32"/>
        <v/>
      </c>
      <c r="AA231" s="3" t="str">
        <f>IF($A231="","",IF((AND($A231="ADD",OR(Z231="",Z231="Queenstown-Lakes District Council"))),"70",(_xlfn.XLOOKUP(Z231,ud_organisation_owner[lookupValue],ud_organisation_owner[lookupKey],""))))</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IF($A231="","",IF((AND($A231="ADD",OR(AD231="",AD231="Local Authority"))),"17",(_xlfn.XLOOKUP(AD231,ud_sub_organisation[lookupValue],ud_sub_organisation[lookupKey],""))))</f>
        <v/>
      </c>
      <c r="AG231" s="3" t="str">
        <f>IF($A231="ADD",IF(NOT(ISBLANK(AF231)),_xlfn.XLOOKUP(AF231,ud_maintenance_organisation[lookupValue],ud_maintenance_organisation[lookupKey],"ERROR"),""), "")</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6"/>
      <c r="G232" s="3" t="str">
        <f>IF($A232="ADD",IF(NOT(ISBLANK(F232)),_xlfn.XLOOKUP(F232,side[lookupValue],side[lookupKey],"ERROR"),""), "")</f>
        <v/>
      </c>
      <c r="H232" s="4"/>
      <c r="I232" s="7"/>
      <c r="K232" s="3" t="str">
        <f>IF($A232="ADD",IF(NOT(ISBLANK(J232)),_xlfn.XLOOKUP(J232,ud_stormwater_purpose[lookupValue],ud_stormwater_purpose[lookupKey],"ERROR"),""), "")</f>
        <v/>
      </c>
      <c r="M232" s="3" t="str">
        <f>IF($A232="ADD",IF(NOT(ISBLANK(L232)),_xlfn.XLOOKUP(L232,ud_construction_method[lookupValue],ud_construction_method[lookupKey],"ERROR"),""), "")</f>
        <v/>
      </c>
      <c r="O232" s="3" t="str">
        <f>IF($A232="ADD",IF(NOT(ISBLANK(N232)),_xlfn.XLOOKUP(N232,ud_water_structure_type[lookupValue],ud_water_structure_type[lookupKey],"ERROR"),""), "")</f>
        <v/>
      </c>
      <c r="Q232" s="3" t="str">
        <f>IF($A232="ADD",IF(NOT(ISBLANK(P232)),_xlfn.XLOOKUP(P232,water_structure_material[lookupValue],water_structure_material[lookupKey],"ERROR"),""), "")</f>
        <v/>
      </c>
      <c r="R232" s="8"/>
      <c r="S232" s="4" t="str">
        <f t="shared" ca="1" si="30"/>
        <v/>
      </c>
      <c r="T232" s="4"/>
      <c r="U232" s="3" t="str">
        <f t="shared" si="31"/>
        <v/>
      </c>
      <c r="V232" s="3" t="str">
        <f>IF($A232="","",IF((AND($A232="ADD",OR(U232="",U232="In Use"))),"5",(_xlfn.XLOOKUP(U232,ud_asset_status[lookupValue],ud_asset_status[lookupKey],""))))</f>
        <v/>
      </c>
      <c r="W232" s="8"/>
      <c r="Y232" s="3" t="str">
        <f>IF($A232="ADD",IF(NOT(ISBLANK(X232)),_xlfn.XLOOKUP(X232,ar_replace_reason[lookupValue],ar_replace_reason[lookupKey],"ERROR"),""), "")</f>
        <v/>
      </c>
      <c r="Z232" s="3" t="str">
        <f t="shared" si="32"/>
        <v/>
      </c>
      <c r="AA232" s="3" t="str">
        <f>IF($A232="","",IF((AND($A232="ADD",OR(Z232="",Z232="Queenstown-Lakes District Council"))),"70",(_xlfn.XLOOKUP(Z232,ud_organisation_owner[lookupValue],ud_organisation_owner[lookupKey],""))))</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IF($A232="","",IF((AND($A232="ADD",OR(AD232="",AD232="Local Authority"))),"17",(_xlfn.XLOOKUP(AD232,ud_sub_organisation[lookupValue],ud_sub_organisation[lookupKey],""))))</f>
        <v/>
      </c>
      <c r="AG232" s="3" t="str">
        <f>IF($A232="ADD",IF(NOT(ISBLANK(AF232)),_xlfn.XLOOKUP(AF232,ud_maintenance_organisation[lookupValue],ud_maintenance_organisation[lookupKey],"ERROR"),""), "")</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6"/>
      <c r="G233" s="3" t="str">
        <f>IF($A233="ADD",IF(NOT(ISBLANK(F233)),_xlfn.XLOOKUP(F233,side[lookupValue],side[lookupKey],"ERROR"),""), "")</f>
        <v/>
      </c>
      <c r="H233" s="4"/>
      <c r="I233" s="7"/>
      <c r="K233" s="3" t="str">
        <f>IF($A233="ADD",IF(NOT(ISBLANK(J233)),_xlfn.XLOOKUP(J233,ud_stormwater_purpose[lookupValue],ud_stormwater_purpose[lookupKey],"ERROR"),""), "")</f>
        <v/>
      </c>
      <c r="M233" s="3" t="str">
        <f>IF($A233="ADD",IF(NOT(ISBLANK(L233)),_xlfn.XLOOKUP(L233,ud_construction_method[lookupValue],ud_construction_method[lookupKey],"ERROR"),""), "")</f>
        <v/>
      </c>
      <c r="O233" s="3" t="str">
        <f>IF($A233="ADD",IF(NOT(ISBLANK(N233)),_xlfn.XLOOKUP(N233,ud_water_structure_type[lookupValue],ud_water_structure_type[lookupKey],"ERROR"),""), "")</f>
        <v/>
      </c>
      <c r="Q233" s="3" t="str">
        <f>IF($A233="ADD",IF(NOT(ISBLANK(P233)),_xlfn.XLOOKUP(P233,water_structure_material[lookupValue],water_structure_material[lookupKey],"ERROR"),""), "")</f>
        <v/>
      </c>
      <c r="R233" s="8"/>
      <c r="S233" s="4" t="str">
        <f t="shared" ca="1" si="30"/>
        <v/>
      </c>
      <c r="T233" s="4"/>
      <c r="U233" s="3" t="str">
        <f t="shared" si="31"/>
        <v/>
      </c>
      <c r="V233" s="3" t="str">
        <f>IF($A233="","",IF((AND($A233="ADD",OR(U233="",U233="In Use"))),"5",(_xlfn.XLOOKUP(U233,ud_asset_status[lookupValue],ud_asset_status[lookupKey],""))))</f>
        <v/>
      </c>
      <c r="W233" s="8"/>
      <c r="Y233" s="3" t="str">
        <f>IF($A233="ADD",IF(NOT(ISBLANK(X233)),_xlfn.XLOOKUP(X233,ar_replace_reason[lookupValue],ar_replace_reason[lookupKey],"ERROR"),""), "")</f>
        <v/>
      </c>
      <c r="Z233" s="3" t="str">
        <f t="shared" si="32"/>
        <v/>
      </c>
      <c r="AA233" s="3" t="str">
        <f>IF($A233="","",IF((AND($A233="ADD",OR(Z233="",Z233="Queenstown-Lakes District Council"))),"70",(_xlfn.XLOOKUP(Z233,ud_organisation_owner[lookupValue],ud_organisation_owner[lookupKey],""))))</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IF($A233="","",IF((AND($A233="ADD",OR(AD233="",AD233="Local Authority"))),"17",(_xlfn.XLOOKUP(AD233,ud_sub_organisation[lookupValue],ud_sub_organisation[lookupKey],""))))</f>
        <v/>
      </c>
      <c r="AG233" s="3" t="str">
        <f>IF($A233="ADD",IF(NOT(ISBLANK(AF233)),_xlfn.XLOOKUP(AF233,ud_maintenance_organisation[lookupValue],ud_maintenance_organisation[lookupKey],"ERROR"),""), "")</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6"/>
      <c r="G234" s="3" t="str">
        <f>IF($A234="ADD",IF(NOT(ISBLANK(F234)),_xlfn.XLOOKUP(F234,side[lookupValue],side[lookupKey],"ERROR"),""), "")</f>
        <v/>
      </c>
      <c r="H234" s="4"/>
      <c r="I234" s="7"/>
      <c r="K234" s="3" t="str">
        <f>IF($A234="ADD",IF(NOT(ISBLANK(J234)),_xlfn.XLOOKUP(J234,ud_stormwater_purpose[lookupValue],ud_stormwater_purpose[lookupKey],"ERROR"),""), "")</f>
        <v/>
      </c>
      <c r="M234" s="3" t="str">
        <f>IF($A234="ADD",IF(NOT(ISBLANK(L234)),_xlfn.XLOOKUP(L234,ud_construction_method[lookupValue],ud_construction_method[lookupKey],"ERROR"),""), "")</f>
        <v/>
      </c>
      <c r="O234" s="3" t="str">
        <f>IF($A234="ADD",IF(NOT(ISBLANK(N234)),_xlfn.XLOOKUP(N234,ud_water_structure_type[lookupValue],ud_water_structure_type[lookupKey],"ERROR"),""), "")</f>
        <v/>
      </c>
      <c r="Q234" s="3" t="str">
        <f>IF($A234="ADD",IF(NOT(ISBLANK(P234)),_xlfn.XLOOKUP(P234,water_structure_material[lookupValue],water_structure_material[lookupKey],"ERROR"),""), "")</f>
        <v/>
      </c>
      <c r="R234" s="8"/>
      <c r="S234" s="4" t="str">
        <f t="shared" ca="1" si="30"/>
        <v/>
      </c>
      <c r="T234" s="4"/>
      <c r="U234" s="3" t="str">
        <f t="shared" si="31"/>
        <v/>
      </c>
      <c r="V234" s="3" t="str">
        <f>IF($A234="","",IF((AND($A234="ADD",OR(U234="",U234="In Use"))),"5",(_xlfn.XLOOKUP(U234,ud_asset_status[lookupValue],ud_asset_status[lookupKey],""))))</f>
        <v/>
      </c>
      <c r="W234" s="8"/>
      <c r="Y234" s="3" t="str">
        <f>IF($A234="ADD",IF(NOT(ISBLANK(X234)),_xlfn.XLOOKUP(X234,ar_replace_reason[lookupValue],ar_replace_reason[lookupKey],"ERROR"),""), "")</f>
        <v/>
      </c>
      <c r="Z234" s="3" t="str">
        <f t="shared" si="32"/>
        <v/>
      </c>
      <c r="AA234" s="3" t="str">
        <f>IF($A234="","",IF((AND($A234="ADD",OR(Z234="",Z234="Queenstown-Lakes District Council"))),"70",(_xlfn.XLOOKUP(Z234,ud_organisation_owner[lookupValue],ud_organisation_owner[lookupKey],""))))</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IF($A234="","",IF((AND($A234="ADD",OR(AD234="",AD234="Local Authority"))),"17",(_xlfn.XLOOKUP(AD234,ud_sub_organisation[lookupValue],ud_sub_organisation[lookupKey],""))))</f>
        <v/>
      </c>
      <c r="AG234" s="3" t="str">
        <f>IF($A234="ADD",IF(NOT(ISBLANK(AF234)),_xlfn.XLOOKUP(AF234,ud_maintenance_organisation[lookupValue],ud_maintenance_organisation[lookupKey],"ERROR"),""), "")</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6"/>
      <c r="G235" s="3" t="str">
        <f>IF($A235="ADD",IF(NOT(ISBLANK(F235)),_xlfn.XLOOKUP(F235,side[lookupValue],side[lookupKey],"ERROR"),""), "")</f>
        <v/>
      </c>
      <c r="H235" s="4"/>
      <c r="I235" s="7"/>
      <c r="K235" s="3" t="str">
        <f>IF($A235="ADD",IF(NOT(ISBLANK(J235)),_xlfn.XLOOKUP(J235,ud_stormwater_purpose[lookupValue],ud_stormwater_purpose[lookupKey],"ERROR"),""), "")</f>
        <v/>
      </c>
      <c r="M235" s="3" t="str">
        <f>IF($A235="ADD",IF(NOT(ISBLANK(L235)),_xlfn.XLOOKUP(L235,ud_construction_method[lookupValue],ud_construction_method[lookupKey],"ERROR"),""), "")</f>
        <v/>
      </c>
      <c r="O235" s="3" t="str">
        <f>IF($A235="ADD",IF(NOT(ISBLANK(N235)),_xlfn.XLOOKUP(N235,ud_water_structure_type[lookupValue],ud_water_structure_type[lookupKey],"ERROR"),""), "")</f>
        <v/>
      </c>
      <c r="Q235" s="3" t="str">
        <f>IF($A235="ADD",IF(NOT(ISBLANK(P235)),_xlfn.XLOOKUP(P235,water_structure_material[lookupValue],water_structure_material[lookupKey],"ERROR"),""), "")</f>
        <v/>
      </c>
      <c r="R235" s="8"/>
      <c r="S235" s="4" t="str">
        <f t="shared" ca="1" si="30"/>
        <v/>
      </c>
      <c r="T235" s="4"/>
      <c r="U235" s="3" t="str">
        <f t="shared" si="31"/>
        <v/>
      </c>
      <c r="V235" s="3" t="str">
        <f>IF($A235="","",IF((AND($A235="ADD",OR(U235="",U235="In Use"))),"5",(_xlfn.XLOOKUP(U235,ud_asset_status[lookupValue],ud_asset_status[lookupKey],""))))</f>
        <v/>
      </c>
      <c r="W235" s="8"/>
      <c r="Y235" s="3" t="str">
        <f>IF($A235="ADD",IF(NOT(ISBLANK(X235)),_xlfn.XLOOKUP(X235,ar_replace_reason[lookupValue],ar_replace_reason[lookupKey],"ERROR"),""), "")</f>
        <v/>
      </c>
      <c r="Z235" s="3" t="str">
        <f t="shared" si="32"/>
        <v/>
      </c>
      <c r="AA235" s="3" t="str">
        <f>IF($A235="","",IF((AND($A235="ADD",OR(Z235="",Z235="Queenstown-Lakes District Council"))),"70",(_xlfn.XLOOKUP(Z235,ud_organisation_owner[lookupValue],ud_organisation_owner[lookupKey],""))))</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IF($A235="","",IF((AND($A235="ADD",OR(AD235="",AD235="Local Authority"))),"17",(_xlfn.XLOOKUP(AD235,ud_sub_organisation[lookupValue],ud_sub_organisation[lookupKey],""))))</f>
        <v/>
      </c>
      <c r="AG235" s="3" t="str">
        <f>IF($A235="ADD",IF(NOT(ISBLANK(AF235)),_xlfn.XLOOKUP(AF235,ud_maintenance_organisation[lookupValue],ud_maintenance_organisation[lookupKey],"ERROR"),""), "")</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6"/>
      <c r="G236" s="3" t="str">
        <f>IF($A236="ADD",IF(NOT(ISBLANK(F236)),_xlfn.XLOOKUP(F236,side[lookupValue],side[lookupKey],"ERROR"),""), "")</f>
        <v/>
      </c>
      <c r="H236" s="4"/>
      <c r="I236" s="7"/>
      <c r="K236" s="3" t="str">
        <f>IF($A236="ADD",IF(NOT(ISBLANK(J236)),_xlfn.XLOOKUP(J236,ud_stormwater_purpose[lookupValue],ud_stormwater_purpose[lookupKey],"ERROR"),""), "")</f>
        <v/>
      </c>
      <c r="M236" s="3" t="str">
        <f>IF($A236="ADD",IF(NOT(ISBLANK(L236)),_xlfn.XLOOKUP(L236,ud_construction_method[lookupValue],ud_construction_method[lookupKey],"ERROR"),""), "")</f>
        <v/>
      </c>
      <c r="O236" s="3" t="str">
        <f>IF($A236="ADD",IF(NOT(ISBLANK(N236)),_xlfn.XLOOKUP(N236,ud_water_structure_type[lookupValue],ud_water_structure_type[lookupKey],"ERROR"),""), "")</f>
        <v/>
      </c>
      <c r="Q236" s="3" t="str">
        <f>IF($A236="ADD",IF(NOT(ISBLANK(P236)),_xlfn.XLOOKUP(P236,water_structure_material[lookupValue],water_structure_material[lookupKey],"ERROR"),""), "")</f>
        <v/>
      </c>
      <c r="R236" s="8"/>
      <c r="S236" s="4" t="str">
        <f t="shared" ca="1" si="30"/>
        <v/>
      </c>
      <c r="T236" s="4"/>
      <c r="U236" s="3" t="str">
        <f t="shared" si="31"/>
        <v/>
      </c>
      <c r="V236" s="3" t="str">
        <f>IF($A236="","",IF((AND($A236="ADD",OR(U236="",U236="In Use"))),"5",(_xlfn.XLOOKUP(U236,ud_asset_status[lookupValue],ud_asset_status[lookupKey],""))))</f>
        <v/>
      </c>
      <c r="W236" s="8"/>
      <c r="Y236" s="3" t="str">
        <f>IF($A236="ADD",IF(NOT(ISBLANK(X236)),_xlfn.XLOOKUP(X236,ar_replace_reason[lookupValue],ar_replace_reason[lookupKey],"ERROR"),""), "")</f>
        <v/>
      </c>
      <c r="Z236" s="3" t="str">
        <f t="shared" si="32"/>
        <v/>
      </c>
      <c r="AA236" s="3" t="str">
        <f>IF($A236="","",IF((AND($A236="ADD",OR(Z236="",Z236="Queenstown-Lakes District Council"))),"70",(_xlfn.XLOOKUP(Z236,ud_organisation_owner[lookupValue],ud_organisation_owner[lookupKey],""))))</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IF($A236="","",IF((AND($A236="ADD",OR(AD236="",AD236="Local Authority"))),"17",(_xlfn.XLOOKUP(AD236,ud_sub_organisation[lookupValue],ud_sub_organisation[lookupKey],""))))</f>
        <v/>
      </c>
      <c r="AG236" s="3" t="str">
        <f>IF($A236="ADD",IF(NOT(ISBLANK(AF236)),_xlfn.XLOOKUP(AF236,ud_maintenance_organisation[lookupValue],ud_maintenance_organisation[lookupKey],"ERROR"),""), "")</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6"/>
      <c r="G237" s="3" t="str">
        <f>IF($A237="ADD",IF(NOT(ISBLANK(F237)),_xlfn.XLOOKUP(F237,side[lookupValue],side[lookupKey],"ERROR"),""), "")</f>
        <v/>
      </c>
      <c r="H237" s="4"/>
      <c r="I237" s="7"/>
      <c r="K237" s="3" t="str">
        <f>IF($A237="ADD",IF(NOT(ISBLANK(J237)),_xlfn.XLOOKUP(J237,ud_stormwater_purpose[lookupValue],ud_stormwater_purpose[lookupKey],"ERROR"),""), "")</f>
        <v/>
      </c>
      <c r="M237" s="3" t="str">
        <f>IF($A237="ADD",IF(NOT(ISBLANK(L237)),_xlfn.XLOOKUP(L237,ud_construction_method[lookupValue],ud_construction_method[lookupKey],"ERROR"),""), "")</f>
        <v/>
      </c>
      <c r="O237" s="3" t="str">
        <f>IF($A237="ADD",IF(NOT(ISBLANK(N237)),_xlfn.XLOOKUP(N237,ud_water_structure_type[lookupValue],ud_water_structure_type[lookupKey],"ERROR"),""), "")</f>
        <v/>
      </c>
      <c r="Q237" s="3" t="str">
        <f>IF($A237="ADD",IF(NOT(ISBLANK(P237)),_xlfn.XLOOKUP(P237,water_structure_material[lookupValue],water_structure_material[lookupKey],"ERROR"),""), "")</f>
        <v/>
      </c>
      <c r="R237" s="8"/>
      <c r="S237" s="4" t="str">
        <f t="shared" ca="1" si="30"/>
        <v/>
      </c>
      <c r="T237" s="4"/>
      <c r="U237" s="3" t="str">
        <f t="shared" si="31"/>
        <v/>
      </c>
      <c r="V237" s="3" t="str">
        <f>IF($A237="","",IF((AND($A237="ADD",OR(U237="",U237="In Use"))),"5",(_xlfn.XLOOKUP(U237,ud_asset_status[lookupValue],ud_asset_status[lookupKey],""))))</f>
        <v/>
      </c>
      <c r="W237" s="8"/>
      <c r="Y237" s="3" t="str">
        <f>IF($A237="ADD",IF(NOT(ISBLANK(X237)),_xlfn.XLOOKUP(X237,ar_replace_reason[lookupValue],ar_replace_reason[lookupKey],"ERROR"),""), "")</f>
        <v/>
      </c>
      <c r="Z237" s="3" t="str">
        <f t="shared" si="32"/>
        <v/>
      </c>
      <c r="AA237" s="3" t="str">
        <f>IF($A237="","",IF((AND($A237="ADD",OR(Z237="",Z237="Queenstown-Lakes District Council"))),"70",(_xlfn.XLOOKUP(Z237,ud_organisation_owner[lookupValue],ud_organisation_owner[lookupKey],""))))</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IF($A237="","",IF((AND($A237="ADD",OR(AD237="",AD237="Local Authority"))),"17",(_xlfn.XLOOKUP(AD237,ud_sub_organisation[lookupValue],ud_sub_organisation[lookupKey],""))))</f>
        <v/>
      </c>
      <c r="AG237" s="3" t="str">
        <f>IF($A237="ADD",IF(NOT(ISBLANK(AF237)),_xlfn.XLOOKUP(AF237,ud_maintenance_organisation[lookupValue],ud_maintenance_organisation[lookupKey],"ERROR"),""), "")</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6"/>
      <c r="G238" s="3" t="str">
        <f>IF($A238="ADD",IF(NOT(ISBLANK(F238)),_xlfn.XLOOKUP(F238,side[lookupValue],side[lookupKey],"ERROR"),""), "")</f>
        <v/>
      </c>
      <c r="H238" s="4"/>
      <c r="I238" s="7"/>
      <c r="K238" s="3" t="str">
        <f>IF($A238="ADD",IF(NOT(ISBLANK(J238)),_xlfn.XLOOKUP(J238,ud_stormwater_purpose[lookupValue],ud_stormwater_purpose[lookupKey],"ERROR"),""), "")</f>
        <v/>
      </c>
      <c r="M238" s="3" t="str">
        <f>IF($A238="ADD",IF(NOT(ISBLANK(L238)),_xlfn.XLOOKUP(L238,ud_construction_method[lookupValue],ud_construction_method[lookupKey],"ERROR"),""), "")</f>
        <v/>
      </c>
      <c r="O238" s="3" t="str">
        <f>IF($A238="ADD",IF(NOT(ISBLANK(N238)),_xlfn.XLOOKUP(N238,ud_water_structure_type[lookupValue],ud_water_structure_type[lookupKey],"ERROR"),""), "")</f>
        <v/>
      </c>
      <c r="Q238" s="3" t="str">
        <f>IF($A238="ADD",IF(NOT(ISBLANK(P238)),_xlfn.XLOOKUP(P238,water_structure_material[lookupValue],water_structure_material[lookupKey],"ERROR"),""), "")</f>
        <v/>
      </c>
      <c r="R238" s="8"/>
      <c r="S238" s="4" t="str">
        <f t="shared" ca="1" si="30"/>
        <v/>
      </c>
      <c r="T238" s="4"/>
      <c r="U238" s="3" t="str">
        <f t="shared" si="31"/>
        <v/>
      </c>
      <c r="V238" s="3" t="str">
        <f>IF($A238="","",IF((AND($A238="ADD",OR(U238="",U238="In Use"))),"5",(_xlfn.XLOOKUP(U238,ud_asset_status[lookupValue],ud_asset_status[lookupKey],""))))</f>
        <v/>
      </c>
      <c r="W238" s="8"/>
      <c r="Y238" s="3" t="str">
        <f>IF($A238="ADD",IF(NOT(ISBLANK(X238)),_xlfn.XLOOKUP(X238,ar_replace_reason[lookupValue],ar_replace_reason[lookupKey],"ERROR"),""), "")</f>
        <v/>
      </c>
      <c r="Z238" s="3" t="str">
        <f t="shared" si="32"/>
        <v/>
      </c>
      <c r="AA238" s="3" t="str">
        <f>IF($A238="","",IF((AND($A238="ADD",OR(Z238="",Z238="Queenstown-Lakes District Council"))),"70",(_xlfn.XLOOKUP(Z238,ud_organisation_owner[lookupValue],ud_organisation_owner[lookupKey],""))))</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IF($A238="","",IF((AND($A238="ADD",OR(AD238="",AD238="Local Authority"))),"17",(_xlfn.XLOOKUP(AD238,ud_sub_organisation[lookupValue],ud_sub_organisation[lookupKey],""))))</f>
        <v/>
      </c>
      <c r="AG238" s="3" t="str">
        <f>IF($A238="ADD",IF(NOT(ISBLANK(AF238)),_xlfn.XLOOKUP(AF238,ud_maintenance_organisation[lookupValue],ud_maintenance_organisation[lookupKey],"ERROR"),""), "")</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6"/>
      <c r="G239" s="3" t="str">
        <f>IF($A239="ADD",IF(NOT(ISBLANK(F239)),_xlfn.XLOOKUP(F239,side[lookupValue],side[lookupKey],"ERROR"),""), "")</f>
        <v/>
      </c>
      <c r="H239" s="4"/>
      <c r="I239" s="7"/>
      <c r="K239" s="3" t="str">
        <f>IF($A239="ADD",IF(NOT(ISBLANK(J239)),_xlfn.XLOOKUP(J239,ud_stormwater_purpose[lookupValue],ud_stormwater_purpose[lookupKey],"ERROR"),""), "")</f>
        <v/>
      </c>
      <c r="M239" s="3" t="str">
        <f>IF($A239="ADD",IF(NOT(ISBLANK(L239)),_xlfn.XLOOKUP(L239,ud_construction_method[lookupValue],ud_construction_method[lookupKey],"ERROR"),""), "")</f>
        <v/>
      </c>
      <c r="O239" s="3" t="str">
        <f>IF($A239="ADD",IF(NOT(ISBLANK(N239)),_xlfn.XLOOKUP(N239,ud_water_structure_type[lookupValue],ud_water_structure_type[lookupKey],"ERROR"),""), "")</f>
        <v/>
      </c>
      <c r="Q239" s="3" t="str">
        <f>IF($A239="ADD",IF(NOT(ISBLANK(P239)),_xlfn.XLOOKUP(P239,water_structure_material[lookupValue],water_structure_material[lookupKey],"ERROR"),""), "")</f>
        <v/>
      </c>
      <c r="R239" s="8"/>
      <c r="S239" s="4" t="str">
        <f t="shared" ca="1" si="30"/>
        <v/>
      </c>
      <c r="T239" s="4"/>
      <c r="U239" s="3" t="str">
        <f t="shared" si="31"/>
        <v/>
      </c>
      <c r="V239" s="3" t="str">
        <f>IF($A239="","",IF((AND($A239="ADD",OR(U239="",U239="In Use"))),"5",(_xlfn.XLOOKUP(U239,ud_asset_status[lookupValue],ud_asset_status[lookupKey],""))))</f>
        <v/>
      </c>
      <c r="W239" s="8"/>
      <c r="Y239" s="3" t="str">
        <f>IF($A239="ADD",IF(NOT(ISBLANK(X239)),_xlfn.XLOOKUP(X239,ar_replace_reason[lookupValue],ar_replace_reason[lookupKey],"ERROR"),""), "")</f>
        <v/>
      </c>
      <c r="Z239" s="3" t="str">
        <f t="shared" si="32"/>
        <v/>
      </c>
      <c r="AA239" s="3" t="str">
        <f>IF($A239="","",IF((AND($A239="ADD",OR(Z239="",Z239="Queenstown-Lakes District Council"))),"70",(_xlfn.XLOOKUP(Z239,ud_organisation_owner[lookupValue],ud_organisation_owner[lookupKey],""))))</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IF($A239="","",IF((AND($A239="ADD",OR(AD239="",AD239="Local Authority"))),"17",(_xlfn.XLOOKUP(AD239,ud_sub_organisation[lookupValue],ud_sub_organisation[lookupKey],""))))</f>
        <v/>
      </c>
      <c r="AG239" s="3" t="str">
        <f>IF($A239="ADD",IF(NOT(ISBLANK(AF239)),_xlfn.XLOOKUP(AF239,ud_maintenance_organisation[lookupValue],ud_maintenance_organisation[lookupKey],"ERROR"),""), "")</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6"/>
      <c r="G240" s="3" t="str">
        <f>IF($A240="ADD",IF(NOT(ISBLANK(F240)),_xlfn.XLOOKUP(F240,side[lookupValue],side[lookupKey],"ERROR"),""), "")</f>
        <v/>
      </c>
      <c r="H240" s="4"/>
      <c r="I240" s="7"/>
      <c r="K240" s="3" t="str">
        <f>IF($A240="ADD",IF(NOT(ISBLANK(J240)),_xlfn.XLOOKUP(J240,ud_stormwater_purpose[lookupValue],ud_stormwater_purpose[lookupKey],"ERROR"),""), "")</f>
        <v/>
      </c>
      <c r="M240" s="3" t="str">
        <f>IF($A240="ADD",IF(NOT(ISBLANK(L240)),_xlfn.XLOOKUP(L240,ud_construction_method[lookupValue],ud_construction_method[lookupKey],"ERROR"),""), "")</f>
        <v/>
      </c>
      <c r="O240" s="3" t="str">
        <f>IF($A240="ADD",IF(NOT(ISBLANK(N240)),_xlfn.XLOOKUP(N240,ud_water_structure_type[lookupValue],ud_water_structure_type[lookupKey],"ERROR"),""), "")</f>
        <v/>
      </c>
      <c r="Q240" s="3" t="str">
        <f>IF($A240="ADD",IF(NOT(ISBLANK(P240)),_xlfn.XLOOKUP(P240,water_structure_material[lookupValue],water_structure_material[lookupKey],"ERROR"),""), "")</f>
        <v/>
      </c>
      <c r="R240" s="8"/>
      <c r="S240" s="4" t="str">
        <f t="shared" ca="1" si="30"/>
        <v/>
      </c>
      <c r="T240" s="4"/>
      <c r="U240" s="3" t="str">
        <f t="shared" si="31"/>
        <v/>
      </c>
      <c r="V240" s="3" t="str">
        <f>IF($A240="","",IF((AND($A240="ADD",OR(U240="",U240="In Use"))),"5",(_xlfn.XLOOKUP(U240,ud_asset_status[lookupValue],ud_asset_status[lookupKey],""))))</f>
        <v/>
      </c>
      <c r="W240" s="8"/>
      <c r="Y240" s="3" t="str">
        <f>IF($A240="ADD",IF(NOT(ISBLANK(X240)),_xlfn.XLOOKUP(X240,ar_replace_reason[lookupValue],ar_replace_reason[lookupKey],"ERROR"),""), "")</f>
        <v/>
      </c>
      <c r="Z240" s="3" t="str">
        <f t="shared" si="32"/>
        <v/>
      </c>
      <c r="AA240" s="3" t="str">
        <f>IF($A240="","",IF((AND($A240="ADD",OR(Z240="",Z240="Queenstown-Lakes District Council"))),"70",(_xlfn.XLOOKUP(Z240,ud_organisation_owner[lookupValue],ud_organisation_owner[lookupKey],""))))</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IF($A240="","",IF((AND($A240="ADD",OR(AD240="",AD240="Local Authority"))),"17",(_xlfn.XLOOKUP(AD240,ud_sub_organisation[lookupValue],ud_sub_organisation[lookupKey],""))))</f>
        <v/>
      </c>
      <c r="AG240" s="3" t="str">
        <f>IF($A240="ADD",IF(NOT(ISBLANK(AF240)),_xlfn.XLOOKUP(AF240,ud_maintenance_organisation[lookupValue],ud_maintenance_organisation[lookupKey],"ERROR"),""), "")</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6"/>
      <c r="G241" s="3" t="str">
        <f>IF($A241="ADD",IF(NOT(ISBLANK(F241)),_xlfn.XLOOKUP(F241,side[lookupValue],side[lookupKey],"ERROR"),""), "")</f>
        <v/>
      </c>
      <c r="H241" s="4"/>
      <c r="I241" s="7"/>
      <c r="K241" s="3" t="str">
        <f>IF($A241="ADD",IF(NOT(ISBLANK(J241)),_xlfn.XLOOKUP(J241,ud_stormwater_purpose[lookupValue],ud_stormwater_purpose[lookupKey],"ERROR"),""), "")</f>
        <v/>
      </c>
      <c r="M241" s="3" t="str">
        <f>IF($A241="ADD",IF(NOT(ISBLANK(L241)),_xlfn.XLOOKUP(L241,ud_construction_method[lookupValue],ud_construction_method[lookupKey],"ERROR"),""), "")</f>
        <v/>
      </c>
      <c r="O241" s="3" t="str">
        <f>IF($A241="ADD",IF(NOT(ISBLANK(N241)),_xlfn.XLOOKUP(N241,ud_water_structure_type[lookupValue],ud_water_structure_type[lookupKey],"ERROR"),""), "")</f>
        <v/>
      </c>
      <c r="Q241" s="3" t="str">
        <f>IF($A241="ADD",IF(NOT(ISBLANK(P241)),_xlfn.XLOOKUP(P241,water_structure_material[lookupValue],water_structure_material[lookupKey],"ERROR"),""), "")</f>
        <v/>
      </c>
      <c r="R241" s="8"/>
      <c r="S241" s="4" t="str">
        <f t="shared" ca="1" si="30"/>
        <v/>
      </c>
      <c r="T241" s="4"/>
      <c r="U241" s="3" t="str">
        <f t="shared" si="31"/>
        <v/>
      </c>
      <c r="V241" s="3" t="str">
        <f>IF($A241="","",IF((AND($A241="ADD",OR(U241="",U241="In Use"))),"5",(_xlfn.XLOOKUP(U241,ud_asset_status[lookupValue],ud_asset_status[lookupKey],""))))</f>
        <v/>
      </c>
      <c r="W241" s="8"/>
      <c r="Y241" s="3" t="str">
        <f>IF($A241="ADD",IF(NOT(ISBLANK(X241)),_xlfn.XLOOKUP(X241,ar_replace_reason[lookupValue],ar_replace_reason[lookupKey],"ERROR"),""), "")</f>
        <v/>
      </c>
      <c r="Z241" s="3" t="str">
        <f t="shared" si="32"/>
        <v/>
      </c>
      <c r="AA241" s="3" t="str">
        <f>IF($A241="","",IF((AND($A241="ADD",OR(Z241="",Z241="Queenstown-Lakes District Council"))),"70",(_xlfn.XLOOKUP(Z241,ud_organisation_owner[lookupValue],ud_organisation_owner[lookupKey],""))))</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IF($A241="","",IF((AND($A241="ADD",OR(AD241="",AD241="Local Authority"))),"17",(_xlfn.XLOOKUP(AD241,ud_sub_organisation[lookupValue],ud_sub_organisation[lookupKey],""))))</f>
        <v/>
      </c>
      <c r="AG241" s="3" t="str">
        <f>IF($A241="ADD",IF(NOT(ISBLANK(AF241)),_xlfn.XLOOKUP(AF241,ud_maintenance_organisation[lookupValue],ud_maintenance_organisation[lookupKey],"ERROR"),""), "")</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6"/>
      <c r="G242" s="3" t="str">
        <f>IF($A242="ADD",IF(NOT(ISBLANK(F242)),_xlfn.XLOOKUP(F242,side[lookupValue],side[lookupKey],"ERROR"),""), "")</f>
        <v/>
      </c>
      <c r="H242" s="4"/>
      <c r="I242" s="7"/>
      <c r="K242" s="3" t="str">
        <f>IF($A242="ADD",IF(NOT(ISBLANK(J242)),_xlfn.XLOOKUP(J242,ud_stormwater_purpose[lookupValue],ud_stormwater_purpose[lookupKey],"ERROR"),""), "")</f>
        <v/>
      </c>
      <c r="M242" s="3" t="str">
        <f>IF($A242="ADD",IF(NOT(ISBLANK(L242)),_xlfn.XLOOKUP(L242,ud_construction_method[lookupValue],ud_construction_method[lookupKey],"ERROR"),""), "")</f>
        <v/>
      </c>
      <c r="O242" s="3" t="str">
        <f>IF($A242="ADD",IF(NOT(ISBLANK(N242)),_xlfn.XLOOKUP(N242,ud_water_structure_type[lookupValue],ud_water_structure_type[lookupKey],"ERROR"),""), "")</f>
        <v/>
      </c>
      <c r="Q242" s="3" t="str">
        <f>IF($A242="ADD",IF(NOT(ISBLANK(P242)),_xlfn.XLOOKUP(P242,water_structure_material[lookupValue],water_structure_material[lookupKey],"ERROR"),""), "")</f>
        <v/>
      </c>
      <c r="R242" s="8"/>
      <c r="S242" s="4" t="str">
        <f t="shared" ca="1" si="30"/>
        <v/>
      </c>
      <c r="T242" s="4"/>
      <c r="U242" s="3" t="str">
        <f t="shared" si="31"/>
        <v/>
      </c>
      <c r="V242" s="3" t="str">
        <f>IF($A242="","",IF((AND($A242="ADD",OR(U242="",U242="In Use"))),"5",(_xlfn.XLOOKUP(U242,ud_asset_status[lookupValue],ud_asset_status[lookupKey],""))))</f>
        <v/>
      </c>
      <c r="W242" s="8"/>
      <c r="Y242" s="3" t="str">
        <f>IF($A242="ADD",IF(NOT(ISBLANK(X242)),_xlfn.XLOOKUP(X242,ar_replace_reason[lookupValue],ar_replace_reason[lookupKey],"ERROR"),""), "")</f>
        <v/>
      </c>
      <c r="Z242" s="3" t="str">
        <f t="shared" si="32"/>
        <v/>
      </c>
      <c r="AA242" s="3" t="str">
        <f>IF($A242="","",IF((AND($A242="ADD",OR(Z242="",Z242="Queenstown-Lakes District Council"))),"70",(_xlfn.XLOOKUP(Z242,ud_organisation_owner[lookupValue],ud_organisation_owner[lookupKey],""))))</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IF($A242="","",IF((AND($A242="ADD",OR(AD242="",AD242="Local Authority"))),"17",(_xlfn.XLOOKUP(AD242,ud_sub_organisation[lookupValue],ud_sub_organisation[lookupKey],""))))</f>
        <v/>
      </c>
      <c r="AG242" s="3" t="str">
        <f>IF($A242="ADD",IF(NOT(ISBLANK(AF242)),_xlfn.XLOOKUP(AF242,ud_maintenance_organisation[lookupValue],ud_maintenance_organisation[lookupKey],"ERROR"),""), "")</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6"/>
      <c r="G243" s="3" t="str">
        <f>IF($A243="ADD",IF(NOT(ISBLANK(F243)),_xlfn.XLOOKUP(F243,side[lookupValue],side[lookupKey],"ERROR"),""), "")</f>
        <v/>
      </c>
      <c r="H243" s="4"/>
      <c r="I243" s="7"/>
      <c r="K243" s="3" t="str">
        <f>IF($A243="ADD",IF(NOT(ISBLANK(J243)),_xlfn.XLOOKUP(J243,ud_stormwater_purpose[lookupValue],ud_stormwater_purpose[lookupKey],"ERROR"),""), "")</f>
        <v/>
      </c>
      <c r="M243" s="3" t="str">
        <f>IF($A243="ADD",IF(NOT(ISBLANK(L243)),_xlfn.XLOOKUP(L243,ud_construction_method[lookupValue],ud_construction_method[lookupKey],"ERROR"),""), "")</f>
        <v/>
      </c>
      <c r="O243" s="3" t="str">
        <f>IF($A243="ADD",IF(NOT(ISBLANK(N243)),_xlfn.XLOOKUP(N243,ud_water_structure_type[lookupValue],ud_water_structure_type[lookupKey],"ERROR"),""), "")</f>
        <v/>
      </c>
      <c r="Q243" s="3" t="str">
        <f>IF($A243="ADD",IF(NOT(ISBLANK(P243)),_xlfn.XLOOKUP(P243,water_structure_material[lookupValue],water_structure_material[lookupKey],"ERROR"),""), "")</f>
        <v/>
      </c>
      <c r="R243" s="8"/>
      <c r="S243" s="4" t="str">
        <f t="shared" ca="1" si="30"/>
        <v/>
      </c>
      <c r="T243" s="4"/>
      <c r="U243" s="3" t="str">
        <f t="shared" si="31"/>
        <v/>
      </c>
      <c r="V243" s="3" t="str">
        <f>IF($A243="","",IF((AND($A243="ADD",OR(U243="",U243="In Use"))),"5",(_xlfn.XLOOKUP(U243,ud_asset_status[lookupValue],ud_asset_status[lookupKey],""))))</f>
        <v/>
      </c>
      <c r="W243" s="8"/>
      <c r="Y243" s="3" t="str">
        <f>IF($A243="ADD",IF(NOT(ISBLANK(X243)),_xlfn.XLOOKUP(X243,ar_replace_reason[lookupValue],ar_replace_reason[lookupKey],"ERROR"),""), "")</f>
        <v/>
      </c>
      <c r="Z243" s="3" t="str">
        <f t="shared" si="32"/>
        <v/>
      </c>
      <c r="AA243" s="3" t="str">
        <f>IF($A243="","",IF((AND($A243="ADD",OR(Z243="",Z243="Queenstown-Lakes District Council"))),"70",(_xlfn.XLOOKUP(Z243,ud_organisation_owner[lookupValue],ud_organisation_owner[lookupKey],""))))</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IF($A243="","",IF((AND($A243="ADD",OR(AD243="",AD243="Local Authority"))),"17",(_xlfn.XLOOKUP(AD243,ud_sub_organisation[lookupValue],ud_sub_organisation[lookupKey],""))))</f>
        <v/>
      </c>
      <c r="AG243" s="3" t="str">
        <f>IF($A243="ADD",IF(NOT(ISBLANK(AF243)),_xlfn.XLOOKUP(AF243,ud_maintenance_organisation[lookupValue],ud_maintenance_organisation[lookupKey],"ERROR"),""), "")</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6"/>
      <c r="G244" s="3" t="str">
        <f>IF($A244="ADD",IF(NOT(ISBLANK(F244)),_xlfn.XLOOKUP(F244,side[lookupValue],side[lookupKey],"ERROR"),""), "")</f>
        <v/>
      </c>
      <c r="H244" s="4"/>
      <c r="I244" s="7"/>
      <c r="K244" s="3" t="str">
        <f>IF($A244="ADD",IF(NOT(ISBLANK(J244)),_xlfn.XLOOKUP(J244,ud_stormwater_purpose[lookupValue],ud_stormwater_purpose[lookupKey],"ERROR"),""), "")</f>
        <v/>
      </c>
      <c r="M244" s="3" t="str">
        <f>IF($A244="ADD",IF(NOT(ISBLANK(L244)),_xlfn.XLOOKUP(L244,ud_construction_method[lookupValue],ud_construction_method[lookupKey],"ERROR"),""), "")</f>
        <v/>
      </c>
      <c r="O244" s="3" t="str">
        <f>IF($A244="ADD",IF(NOT(ISBLANK(N244)),_xlfn.XLOOKUP(N244,ud_water_structure_type[lookupValue],ud_water_structure_type[lookupKey],"ERROR"),""), "")</f>
        <v/>
      </c>
      <c r="Q244" s="3" t="str">
        <f>IF($A244="ADD",IF(NOT(ISBLANK(P244)),_xlfn.XLOOKUP(P244,water_structure_material[lookupValue],water_structure_material[lookupKey],"ERROR"),""), "")</f>
        <v/>
      </c>
      <c r="R244" s="8"/>
      <c r="S244" s="4" t="str">
        <f t="shared" ca="1" si="30"/>
        <v/>
      </c>
      <c r="T244" s="4"/>
      <c r="U244" s="3" t="str">
        <f t="shared" si="31"/>
        <v/>
      </c>
      <c r="V244" s="3" t="str">
        <f>IF($A244="","",IF((AND($A244="ADD",OR(U244="",U244="In Use"))),"5",(_xlfn.XLOOKUP(U244,ud_asset_status[lookupValue],ud_asset_status[lookupKey],""))))</f>
        <v/>
      </c>
      <c r="W244" s="8"/>
      <c r="Y244" s="3" t="str">
        <f>IF($A244="ADD",IF(NOT(ISBLANK(X244)),_xlfn.XLOOKUP(X244,ar_replace_reason[lookupValue],ar_replace_reason[lookupKey],"ERROR"),""), "")</f>
        <v/>
      </c>
      <c r="Z244" s="3" t="str">
        <f t="shared" si="32"/>
        <v/>
      </c>
      <c r="AA244" s="3" t="str">
        <f>IF($A244="","",IF((AND($A244="ADD",OR(Z244="",Z244="Queenstown-Lakes District Council"))),"70",(_xlfn.XLOOKUP(Z244,ud_organisation_owner[lookupValue],ud_organisation_owner[lookupKey],""))))</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IF($A244="","",IF((AND($A244="ADD",OR(AD244="",AD244="Local Authority"))),"17",(_xlfn.XLOOKUP(AD244,ud_sub_organisation[lookupValue],ud_sub_organisation[lookupKey],""))))</f>
        <v/>
      </c>
      <c r="AG244" s="3" t="str">
        <f>IF($A244="ADD",IF(NOT(ISBLANK(AF244)),_xlfn.XLOOKUP(AF244,ud_maintenance_organisation[lookupValue],ud_maintenance_organisation[lookupKey],"ERROR"),""), "")</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6"/>
      <c r="G245" s="3" t="str">
        <f>IF($A245="ADD",IF(NOT(ISBLANK(F245)),_xlfn.XLOOKUP(F245,side[lookupValue],side[lookupKey],"ERROR"),""), "")</f>
        <v/>
      </c>
      <c r="H245" s="4"/>
      <c r="I245" s="7"/>
      <c r="K245" s="3" t="str">
        <f>IF($A245="ADD",IF(NOT(ISBLANK(J245)),_xlfn.XLOOKUP(J245,ud_stormwater_purpose[lookupValue],ud_stormwater_purpose[lookupKey],"ERROR"),""), "")</f>
        <v/>
      </c>
      <c r="M245" s="3" t="str">
        <f>IF($A245="ADD",IF(NOT(ISBLANK(L245)),_xlfn.XLOOKUP(L245,ud_construction_method[lookupValue],ud_construction_method[lookupKey],"ERROR"),""), "")</f>
        <v/>
      </c>
      <c r="O245" s="3" t="str">
        <f>IF($A245="ADD",IF(NOT(ISBLANK(N245)),_xlfn.XLOOKUP(N245,ud_water_structure_type[lookupValue],ud_water_structure_type[lookupKey],"ERROR"),""), "")</f>
        <v/>
      </c>
      <c r="Q245" s="3" t="str">
        <f>IF($A245="ADD",IF(NOT(ISBLANK(P245)),_xlfn.XLOOKUP(P245,water_structure_material[lookupValue],water_structure_material[lookupKey],"ERROR"),""), "")</f>
        <v/>
      </c>
      <c r="R245" s="8"/>
      <c r="S245" s="4" t="str">
        <f t="shared" ca="1" si="30"/>
        <v/>
      </c>
      <c r="T245" s="4"/>
      <c r="U245" s="3" t="str">
        <f t="shared" si="31"/>
        <v/>
      </c>
      <c r="V245" s="3" t="str">
        <f>IF($A245="","",IF((AND($A245="ADD",OR(U245="",U245="In Use"))),"5",(_xlfn.XLOOKUP(U245,ud_asset_status[lookupValue],ud_asset_status[lookupKey],""))))</f>
        <v/>
      </c>
      <c r="W245" s="8"/>
      <c r="Y245" s="3" t="str">
        <f>IF($A245="ADD",IF(NOT(ISBLANK(X245)),_xlfn.XLOOKUP(X245,ar_replace_reason[lookupValue],ar_replace_reason[lookupKey],"ERROR"),""), "")</f>
        <v/>
      </c>
      <c r="Z245" s="3" t="str">
        <f t="shared" si="32"/>
        <v/>
      </c>
      <c r="AA245" s="3" t="str">
        <f>IF($A245="","",IF((AND($A245="ADD",OR(Z245="",Z245="Queenstown-Lakes District Council"))),"70",(_xlfn.XLOOKUP(Z245,ud_organisation_owner[lookupValue],ud_organisation_owner[lookupKey],""))))</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IF($A245="","",IF((AND($A245="ADD",OR(AD245="",AD245="Local Authority"))),"17",(_xlfn.XLOOKUP(AD245,ud_sub_organisation[lookupValue],ud_sub_organisation[lookupKey],""))))</f>
        <v/>
      </c>
      <c r="AG245" s="3" t="str">
        <f>IF($A245="ADD",IF(NOT(ISBLANK(AF245)),_xlfn.XLOOKUP(AF245,ud_maintenance_organisation[lookupValue],ud_maintenance_organisation[lookupKey],"ERROR"),""), "")</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6"/>
      <c r="G246" s="3" t="str">
        <f>IF($A246="ADD",IF(NOT(ISBLANK(F246)),_xlfn.XLOOKUP(F246,side[lookupValue],side[lookupKey],"ERROR"),""), "")</f>
        <v/>
      </c>
      <c r="H246" s="4"/>
      <c r="I246" s="7"/>
      <c r="K246" s="3" t="str">
        <f>IF($A246="ADD",IF(NOT(ISBLANK(J246)),_xlfn.XLOOKUP(J246,ud_stormwater_purpose[lookupValue],ud_stormwater_purpose[lookupKey],"ERROR"),""), "")</f>
        <v/>
      </c>
      <c r="M246" s="3" t="str">
        <f>IF($A246="ADD",IF(NOT(ISBLANK(L246)),_xlfn.XLOOKUP(L246,ud_construction_method[lookupValue],ud_construction_method[lookupKey],"ERROR"),""), "")</f>
        <v/>
      </c>
      <c r="O246" s="3" t="str">
        <f>IF($A246="ADD",IF(NOT(ISBLANK(N246)),_xlfn.XLOOKUP(N246,ud_water_structure_type[lookupValue],ud_water_structure_type[lookupKey],"ERROR"),""), "")</f>
        <v/>
      </c>
      <c r="Q246" s="3" t="str">
        <f>IF($A246="ADD",IF(NOT(ISBLANK(P246)),_xlfn.XLOOKUP(P246,water_structure_material[lookupValue],water_structure_material[lookupKey],"ERROR"),""), "")</f>
        <v/>
      </c>
      <c r="R246" s="8"/>
      <c r="S246" s="4" t="str">
        <f t="shared" ca="1" si="30"/>
        <v/>
      </c>
      <c r="T246" s="4"/>
      <c r="U246" s="3" t="str">
        <f t="shared" si="31"/>
        <v/>
      </c>
      <c r="V246" s="3" t="str">
        <f>IF($A246="","",IF((AND($A246="ADD",OR(U246="",U246="In Use"))),"5",(_xlfn.XLOOKUP(U246,ud_asset_status[lookupValue],ud_asset_status[lookupKey],""))))</f>
        <v/>
      </c>
      <c r="W246" s="8"/>
      <c r="Y246" s="3" t="str">
        <f>IF($A246="ADD",IF(NOT(ISBLANK(X246)),_xlfn.XLOOKUP(X246,ar_replace_reason[lookupValue],ar_replace_reason[lookupKey],"ERROR"),""), "")</f>
        <v/>
      </c>
      <c r="Z246" s="3" t="str">
        <f t="shared" si="32"/>
        <v/>
      </c>
      <c r="AA246" s="3" t="str">
        <f>IF($A246="","",IF((AND($A246="ADD",OR(Z246="",Z246="Queenstown-Lakes District Council"))),"70",(_xlfn.XLOOKUP(Z246,ud_organisation_owner[lookupValue],ud_organisation_owner[lookupKey],""))))</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IF($A246="","",IF((AND($A246="ADD",OR(AD246="",AD246="Local Authority"))),"17",(_xlfn.XLOOKUP(AD246,ud_sub_organisation[lookupValue],ud_sub_organisation[lookupKey],""))))</f>
        <v/>
      </c>
      <c r="AG246" s="3" t="str">
        <f>IF($A246="ADD",IF(NOT(ISBLANK(AF246)),_xlfn.XLOOKUP(AF246,ud_maintenance_organisation[lookupValue],ud_maintenance_organisation[lookupKey],"ERROR"),""), "")</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6"/>
      <c r="G247" s="3" t="str">
        <f>IF($A247="ADD",IF(NOT(ISBLANK(F247)),_xlfn.XLOOKUP(F247,side[lookupValue],side[lookupKey],"ERROR"),""), "")</f>
        <v/>
      </c>
      <c r="H247" s="4"/>
      <c r="I247" s="7"/>
      <c r="K247" s="3" t="str">
        <f>IF($A247="ADD",IF(NOT(ISBLANK(J247)),_xlfn.XLOOKUP(J247,ud_stormwater_purpose[lookupValue],ud_stormwater_purpose[lookupKey],"ERROR"),""), "")</f>
        <v/>
      </c>
      <c r="M247" s="3" t="str">
        <f>IF($A247="ADD",IF(NOT(ISBLANK(L247)),_xlfn.XLOOKUP(L247,ud_construction_method[lookupValue],ud_construction_method[lookupKey],"ERROR"),""), "")</f>
        <v/>
      </c>
      <c r="O247" s="3" t="str">
        <f>IF($A247="ADD",IF(NOT(ISBLANK(N247)),_xlfn.XLOOKUP(N247,ud_water_structure_type[lookupValue],ud_water_structure_type[lookupKey],"ERROR"),""), "")</f>
        <v/>
      </c>
      <c r="Q247" s="3" t="str">
        <f>IF($A247="ADD",IF(NOT(ISBLANK(P247)),_xlfn.XLOOKUP(P247,water_structure_material[lookupValue],water_structure_material[lookupKey],"ERROR"),""), "")</f>
        <v/>
      </c>
      <c r="R247" s="8"/>
      <c r="S247" s="4" t="str">
        <f t="shared" ca="1" si="30"/>
        <v/>
      </c>
      <c r="T247" s="4"/>
      <c r="U247" s="3" t="str">
        <f t="shared" si="31"/>
        <v/>
      </c>
      <c r="V247" s="3" t="str">
        <f>IF($A247="","",IF((AND($A247="ADD",OR(U247="",U247="In Use"))),"5",(_xlfn.XLOOKUP(U247,ud_asset_status[lookupValue],ud_asset_status[lookupKey],""))))</f>
        <v/>
      </c>
      <c r="W247" s="8"/>
      <c r="Y247" s="3" t="str">
        <f>IF($A247="ADD",IF(NOT(ISBLANK(X247)),_xlfn.XLOOKUP(X247,ar_replace_reason[lookupValue],ar_replace_reason[lookupKey],"ERROR"),""), "")</f>
        <v/>
      </c>
      <c r="Z247" s="3" t="str">
        <f t="shared" si="32"/>
        <v/>
      </c>
      <c r="AA247" s="3" t="str">
        <f>IF($A247="","",IF((AND($A247="ADD",OR(Z247="",Z247="Queenstown-Lakes District Council"))),"70",(_xlfn.XLOOKUP(Z247,ud_organisation_owner[lookupValue],ud_organisation_owner[lookupKey],""))))</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IF($A247="","",IF((AND($A247="ADD",OR(AD247="",AD247="Local Authority"))),"17",(_xlfn.XLOOKUP(AD247,ud_sub_organisation[lookupValue],ud_sub_organisation[lookupKey],""))))</f>
        <v/>
      </c>
      <c r="AG247" s="3" t="str">
        <f>IF($A247="ADD",IF(NOT(ISBLANK(AF247)),_xlfn.XLOOKUP(AF247,ud_maintenance_organisation[lookupValue],ud_maintenance_organisation[lookupKey],"ERROR"),""), "")</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6"/>
      <c r="G248" s="3" t="str">
        <f>IF($A248="ADD",IF(NOT(ISBLANK(F248)),_xlfn.XLOOKUP(F248,side[lookupValue],side[lookupKey],"ERROR"),""), "")</f>
        <v/>
      </c>
      <c r="H248" s="4"/>
      <c r="I248" s="7"/>
      <c r="K248" s="3" t="str">
        <f>IF($A248="ADD",IF(NOT(ISBLANK(J248)),_xlfn.XLOOKUP(J248,ud_stormwater_purpose[lookupValue],ud_stormwater_purpose[lookupKey],"ERROR"),""), "")</f>
        <v/>
      </c>
      <c r="M248" s="3" t="str">
        <f>IF($A248="ADD",IF(NOT(ISBLANK(L248)),_xlfn.XLOOKUP(L248,ud_construction_method[lookupValue],ud_construction_method[lookupKey],"ERROR"),""), "")</f>
        <v/>
      </c>
      <c r="O248" s="3" t="str">
        <f>IF($A248="ADD",IF(NOT(ISBLANK(N248)),_xlfn.XLOOKUP(N248,ud_water_structure_type[lookupValue],ud_water_structure_type[lookupKey],"ERROR"),""), "")</f>
        <v/>
      </c>
      <c r="Q248" s="3" t="str">
        <f>IF($A248="ADD",IF(NOT(ISBLANK(P248)),_xlfn.XLOOKUP(P248,water_structure_material[lookupValue],water_structure_material[lookupKey],"ERROR"),""), "")</f>
        <v/>
      </c>
      <c r="R248" s="8"/>
      <c r="S248" s="4" t="str">
        <f t="shared" ca="1" si="30"/>
        <v/>
      </c>
      <c r="T248" s="4"/>
      <c r="U248" s="3" t="str">
        <f t="shared" si="31"/>
        <v/>
      </c>
      <c r="V248" s="3" t="str">
        <f>IF($A248="","",IF((AND($A248="ADD",OR(U248="",U248="In Use"))),"5",(_xlfn.XLOOKUP(U248,ud_asset_status[lookupValue],ud_asset_status[lookupKey],""))))</f>
        <v/>
      </c>
      <c r="W248" s="8"/>
      <c r="Y248" s="3" t="str">
        <f>IF($A248="ADD",IF(NOT(ISBLANK(X248)),_xlfn.XLOOKUP(X248,ar_replace_reason[lookupValue],ar_replace_reason[lookupKey],"ERROR"),""), "")</f>
        <v/>
      </c>
      <c r="Z248" s="3" t="str">
        <f t="shared" si="32"/>
        <v/>
      </c>
      <c r="AA248" s="3" t="str">
        <f>IF($A248="","",IF((AND($A248="ADD",OR(Z248="",Z248="Queenstown-Lakes District Council"))),"70",(_xlfn.XLOOKUP(Z248,ud_organisation_owner[lookupValue],ud_organisation_owner[lookupKey],""))))</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IF($A248="","",IF((AND($A248="ADD",OR(AD248="",AD248="Local Authority"))),"17",(_xlfn.XLOOKUP(AD248,ud_sub_organisation[lookupValue],ud_sub_organisation[lookupKey],""))))</f>
        <v/>
      </c>
      <c r="AG248" s="3" t="str">
        <f>IF($A248="ADD",IF(NOT(ISBLANK(AF248)),_xlfn.XLOOKUP(AF248,ud_maintenance_organisation[lookupValue],ud_maintenance_organisation[lookupKey],"ERROR"),""), "")</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6"/>
      <c r="G249" s="3" t="str">
        <f>IF($A249="ADD",IF(NOT(ISBLANK(F249)),_xlfn.XLOOKUP(F249,side[lookupValue],side[lookupKey],"ERROR"),""), "")</f>
        <v/>
      </c>
      <c r="H249" s="4"/>
      <c r="I249" s="7"/>
      <c r="K249" s="3" t="str">
        <f>IF($A249="ADD",IF(NOT(ISBLANK(J249)),_xlfn.XLOOKUP(J249,ud_stormwater_purpose[lookupValue],ud_stormwater_purpose[lookupKey],"ERROR"),""), "")</f>
        <v/>
      </c>
      <c r="M249" s="3" t="str">
        <f>IF($A249="ADD",IF(NOT(ISBLANK(L249)),_xlfn.XLOOKUP(L249,ud_construction_method[lookupValue],ud_construction_method[lookupKey],"ERROR"),""), "")</f>
        <v/>
      </c>
      <c r="O249" s="3" t="str">
        <f>IF($A249="ADD",IF(NOT(ISBLANK(N249)),_xlfn.XLOOKUP(N249,ud_water_structure_type[lookupValue],ud_water_structure_type[lookupKey],"ERROR"),""), "")</f>
        <v/>
      </c>
      <c r="Q249" s="3" t="str">
        <f>IF($A249="ADD",IF(NOT(ISBLANK(P249)),_xlfn.XLOOKUP(P249,water_structure_material[lookupValue],water_structure_material[lookupKey],"ERROR"),""), "")</f>
        <v/>
      </c>
      <c r="R249" s="8"/>
      <c r="S249" s="4" t="str">
        <f t="shared" ca="1" si="30"/>
        <v/>
      </c>
      <c r="T249" s="4"/>
      <c r="U249" s="3" t="str">
        <f t="shared" si="31"/>
        <v/>
      </c>
      <c r="V249" s="3" t="str">
        <f>IF($A249="","",IF((AND($A249="ADD",OR(U249="",U249="In Use"))),"5",(_xlfn.XLOOKUP(U249,ud_asset_status[lookupValue],ud_asset_status[lookupKey],""))))</f>
        <v/>
      </c>
      <c r="W249" s="8"/>
      <c r="Y249" s="3" t="str">
        <f>IF($A249="ADD",IF(NOT(ISBLANK(X249)),_xlfn.XLOOKUP(X249,ar_replace_reason[lookupValue],ar_replace_reason[lookupKey],"ERROR"),""), "")</f>
        <v/>
      </c>
      <c r="Z249" s="3" t="str">
        <f t="shared" si="32"/>
        <v/>
      </c>
      <c r="AA249" s="3" t="str">
        <f>IF($A249="","",IF((AND($A249="ADD",OR(Z249="",Z249="Queenstown-Lakes District Council"))),"70",(_xlfn.XLOOKUP(Z249,ud_organisation_owner[lookupValue],ud_organisation_owner[lookupKey],""))))</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IF($A249="","",IF((AND($A249="ADD",OR(AD249="",AD249="Local Authority"))),"17",(_xlfn.XLOOKUP(AD249,ud_sub_organisation[lookupValue],ud_sub_organisation[lookupKey],""))))</f>
        <v/>
      </c>
      <c r="AG249" s="3" t="str">
        <f>IF($A249="ADD",IF(NOT(ISBLANK(AF249)),_xlfn.XLOOKUP(AF249,ud_maintenance_organisation[lookupValue],ud_maintenance_organisation[lookupKey],"ERROR"),""), "")</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6"/>
      <c r="G250" s="3" t="str">
        <f>IF($A250="ADD",IF(NOT(ISBLANK(F250)),_xlfn.XLOOKUP(F250,side[lookupValue],side[lookupKey],"ERROR"),""), "")</f>
        <v/>
      </c>
      <c r="H250" s="4"/>
      <c r="I250" s="7"/>
      <c r="K250" s="3" t="str">
        <f>IF($A250="ADD",IF(NOT(ISBLANK(J250)),_xlfn.XLOOKUP(J250,ud_stormwater_purpose[lookupValue],ud_stormwater_purpose[lookupKey],"ERROR"),""), "")</f>
        <v/>
      </c>
      <c r="M250" s="3" t="str">
        <f>IF($A250="ADD",IF(NOT(ISBLANK(L250)),_xlfn.XLOOKUP(L250,ud_construction_method[lookupValue],ud_construction_method[lookupKey],"ERROR"),""), "")</f>
        <v/>
      </c>
      <c r="O250" s="3" t="str">
        <f>IF($A250="ADD",IF(NOT(ISBLANK(N250)),_xlfn.XLOOKUP(N250,ud_water_structure_type[lookupValue],ud_water_structure_type[lookupKey],"ERROR"),""), "")</f>
        <v/>
      </c>
      <c r="Q250" s="3" t="str">
        <f>IF($A250="ADD",IF(NOT(ISBLANK(P250)),_xlfn.XLOOKUP(P250,water_structure_material[lookupValue],water_structure_material[lookupKey],"ERROR"),""), "")</f>
        <v/>
      </c>
      <c r="R250" s="8"/>
      <c r="S250" s="4" t="str">
        <f t="shared" ca="1" si="30"/>
        <v/>
      </c>
      <c r="T250" s="4"/>
      <c r="U250" s="3" t="str">
        <f t="shared" si="31"/>
        <v/>
      </c>
      <c r="V250" s="3" t="str">
        <f>IF($A250="","",IF((AND($A250="ADD",OR(U250="",U250="In Use"))),"5",(_xlfn.XLOOKUP(U250,ud_asset_status[lookupValue],ud_asset_status[lookupKey],""))))</f>
        <v/>
      </c>
      <c r="W250" s="8"/>
      <c r="Y250" s="3" t="str">
        <f>IF($A250="ADD",IF(NOT(ISBLANK(X250)),_xlfn.XLOOKUP(X250,ar_replace_reason[lookupValue],ar_replace_reason[lookupKey],"ERROR"),""), "")</f>
        <v/>
      </c>
      <c r="Z250" s="3" t="str">
        <f t="shared" si="32"/>
        <v/>
      </c>
      <c r="AA250" s="3" t="str">
        <f>IF($A250="","",IF((AND($A250="ADD",OR(Z250="",Z250="Queenstown-Lakes District Council"))),"70",(_xlfn.XLOOKUP(Z250,ud_organisation_owner[lookupValue],ud_organisation_owner[lookupKey],""))))</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IF($A250="","",IF((AND($A250="ADD",OR(AD250="",AD250="Local Authority"))),"17",(_xlfn.XLOOKUP(AD250,ud_sub_organisation[lookupValue],ud_sub_organisation[lookupKey],""))))</f>
        <v/>
      </c>
      <c r="AG250" s="3" t="str">
        <f>IF($A250="ADD",IF(NOT(ISBLANK(AF250)),_xlfn.XLOOKUP(AF250,ud_maintenance_organisation[lookupValue],ud_maintenance_organisation[lookupKey],"ERROR"),""), "")</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6"/>
      <c r="G251" s="3" t="str">
        <f>IF($A251="ADD",IF(NOT(ISBLANK(F251)),_xlfn.XLOOKUP(F251,side[lookupValue],side[lookupKey],"ERROR"),""), "")</f>
        <v/>
      </c>
      <c r="H251" s="4"/>
      <c r="I251" s="7"/>
      <c r="K251" s="3" t="str">
        <f>IF($A251="ADD",IF(NOT(ISBLANK(J251)),_xlfn.XLOOKUP(J251,ud_stormwater_purpose[lookupValue],ud_stormwater_purpose[lookupKey],"ERROR"),""), "")</f>
        <v/>
      </c>
      <c r="M251" s="3" t="str">
        <f>IF($A251="ADD",IF(NOT(ISBLANK(L251)),_xlfn.XLOOKUP(L251,ud_construction_method[lookupValue],ud_construction_method[lookupKey],"ERROR"),""), "")</f>
        <v/>
      </c>
      <c r="O251" s="3" t="str">
        <f>IF($A251="ADD",IF(NOT(ISBLANK(N251)),_xlfn.XLOOKUP(N251,ud_water_structure_type[lookupValue],ud_water_structure_type[lookupKey],"ERROR"),""), "")</f>
        <v/>
      </c>
      <c r="Q251" s="3" t="str">
        <f>IF($A251="ADD",IF(NOT(ISBLANK(P251)),_xlfn.XLOOKUP(P251,water_structure_material[lookupValue],water_structure_material[lookupKey],"ERROR"),""), "")</f>
        <v/>
      </c>
      <c r="R251" s="8"/>
      <c r="S251" s="4" t="str">
        <f t="shared" ca="1" si="30"/>
        <v/>
      </c>
      <c r="T251" s="4"/>
      <c r="U251" s="3" t="str">
        <f t="shared" si="31"/>
        <v/>
      </c>
      <c r="V251" s="3" t="str">
        <f>IF($A251="","",IF((AND($A251="ADD",OR(U251="",U251="In Use"))),"5",(_xlfn.XLOOKUP(U251,ud_asset_status[lookupValue],ud_asset_status[lookupKey],""))))</f>
        <v/>
      </c>
      <c r="W251" s="8"/>
      <c r="Y251" s="3" t="str">
        <f>IF($A251="ADD",IF(NOT(ISBLANK(X251)),_xlfn.XLOOKUP(X251,ar_replace_reason[lookupValue],ar_replace_reason[lookupKey],"ERROR"),""), "")</f>
        <v/>
      </c>
      <c r="Z251" s="3" t="str">
        <f t="shared" si="32"/>
        <v/>
      </c>
      <c r="AA251" s="3" t="str">
        <f>IF($A251="","",IF((AND($A251="ADD",OR(Z251="",Z251="Queenstown-Lakes District Council"))),"70",(_xlfn.XLOOKUP(Z251,ud_organisation_owner[lookupValue],ud_organisation_owner[lookupKey],""))))</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IF($A251="","",IF((AND($A251="ADD",OR(AD251="",AD251="Local Authority"))),"17",(_xlfn.XLOOKUP(AD251,ud_sub_organisation[lookupValue],ud_sub_organisation[lookupKey],""))))</f>
        <v/>
      </c>
      <c r="AG251" s="3" t="str">
        <f>IF($A251="ADD",IF(NOT(ISBLANK(AF251)),_xlfn.XLOOKUP(AF251,ud_maintenance_organisation[lookupValue],ud_maintenance_organisation[lookupKey],"ERROR"),""), "")</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6"/>
      <c r="G252" s="3" t="str">
        <f>IF($A252="ADD",IF(NOT(ISBLANK(F252)),_xlfn.XLOOKUP(F252,side[lookupValue],side[lookupKey],"ERROR"),""), "")</f>
        <v/>
      </c>
      <c r="H252" s="4"/>
      <c r="I252" s="7"/>
      <c r="K252" s="3" t="str">
        <f>IF($A252="ADD",IF(NOT(ISBLANK(J252)),_xlfn.XLOOKUP(J252,ud_stormwater_purpose[lookupValue],ud_stormwater_purpose[lookupKey],"ERROR"),""), "")</f>
        <v/>
      </c>
      <c r="M252" s="3" t="str">
        <f>IF($A252="ADD",IF(NOT(ISBLANK(L252)),_xlfn.XLOOKUP(L252,ud_construction_method[lookupValue],ud_construction_method[lookupKey],"ERROR"),""), "")</f>
        <v/>
      </c>
      <c r="O252" s="3" t="str">
        <f>IF($A252="ADD",IF(NOT(ISBLANK(N252)),_xlfn.XLOOKUP(N252,ud_water_structure_type[lookupValue],ud_water_structure_type[lookupKey],"ERROR"),""), "")</f>
        <v/>
      </c>
      <c r="Q252" s="3" t="str">
        <f>IF($A252="ADD",IF(NOT(ISBLANK(P252)),_xlfn.XLOOKUP(P252,water_structure_material[lookupValue],water_structure_material[lookupKey],"ERROR"),""), "")</f>
        <v/>
      </c>
      <c r="R252" s="8"/>
      <c r="S252" s="4" t="str">
        <f t="shared" ca="1" si="30"/>
        <v/>
      </c>
      <c r="T252" s="4"/>
      <c r="U252" s="3" t="str">
        <f t="shared" si="31"/>
        <v/>
      </c>
      <c r="V252" s="3" t="str">
        <f>IF($A252="","",IF((AND($A252="ADD",OR(U252="",U252="In Use"))),"5",(_xlfn.XLOOKUP(U252,ud_asset_status[lookupValue],ud_asset_status[lookupKey],""))))</f>
        <v/>
      </c>
      <c r="W252" s="8"/>
      <c r="Y252" s="3" t="str">
        <f>IF($A252="ADD",IF(NOT(ISBLANK(X252)),_xlfn.XLOOKUP(X252,ar_replace_reason[lookupValue],ar_replace_reason[lookupKey],"ERROR"),""), "")</f>
        <v/>
      </c>
      <c r="Z252" s="3" t="str">
        <f t="shared" si="32"/>
        <v/>
      </c>
      <c r="AA252" s="3" t="str">
        <f>IF($A252="","",IF((AND($A252="ADD",OR(Z252="",Z252="Queenstown-Lakes District Council"))),"70",(_xlfn.XLOOKUP(Z252,ud_organisation_owner[lookupValue],ud_organisation_owner[lookupKey],""))))</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IF($A252="","",IF((AND($A252="ADD",OR(AD252="",AD252="Local Authority"))),"17",(_xlfn.XLOOKUP(AD252,ud_sub_organisation[lookupValue],ud_sub_organisation[lookupKey],""))))</f>
        <v/>
      </c>
      <c r="AG252" s="3" t="str">
        <f>IF($A252="ADD",IF(NOT(ISBLANK(AF252)),_xlfn.XLOOKUP(AF252,ud_maintenance_organisation[lookupValue],ud_maintenance_organisation[lookupKey],"ERROR"),""), "")</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6"/>
      <c r="G253" s="3" t="str">
        <f>IF($A253="ADD",IF(NOT(ISBLANK(F253)),_xlfn.XLOOKUP(F253,side[lookupValue],side[lookupKey],"ERROR"),""), "")</f>
        <v/>
      </c>
      <c r="H253" s="4"/>
      <c r="I253" s="7"/>
      <c r="K253" s="3" t="str">
        <f>IF($A253="ADD",IF(NOT(ISBLANK(J253)),_xlfn.XLOOKUP(J253,ud_stormwater_purpose[lookupValue],ud_stormwater_purpose[lookupKey],"ERROR"),""), "")</f>
        <v/>
      </c>
      <c r="M253" s="3" t="str">
        <f>IF($A253="ADD",IF(NOT(ISBLANK(L253)),_xlfn.XLOOKUP(L253,ud_construction_method[lookupValue],ud_construction_method[lookupKey],"ERROR"),""), "")</f>
        <v/>
      </c>
      <c r="O253" s="3" t="str">
        <f>IF($A253="ADD",IF(NOT(ISBLANK(N253)),_xlfn.XLOOKUP(N253,ud_water_structure_type[lookupValue],ud_water_structure_type[lookupKey],"ERROR"),""), "")</f>
        <v/>
      </c>
      <c r="Q253" s="3" t="str">
        <f>IF($A253="ADD",IF(NOT(ISBLANK(P253)),_xlfn.XLOOKUP(P253,water_structure_material[lookupValue],water_structure_material[lookupKey],"ERROR"),""), "")</f>
        <v/>
      </c>
      <c r="R253" s="8"/>
      <c r="S253" s="4" t="str">
        <f t="shared" ca="1" si="30"/>
        <v/>
      </c>
      <c r="T253" s="4"/>
      <c r="U253" s="3" t="str">
        <f t="shared" si="31"/>
        <v/>
      </c>
      <c r="V253" s="3" t="str">
        <f>IF($A253="","",IF((AND($A253="ADD",OR(U253="",U253="In Use"))),"5",(_xlfn.XLOOKUP(U253,ud_asset_status[lookupValue],ud_asset_status[lookupKey],""))))</f>
        <v/>
      </c>
      <c r="W253" s="8"/>
      <c r="Y253" s="3" t="str">
        <f>IF($A253="ADD",IF(NOT(ISBLANK(X253)),_xlfn.XLOOKUP(X253,ar_replace_reason[lookupValue],ar_replace_reason[lookupKey],"ERROR"),""), "")</f>
        <v/>
      </c>
      <c r="Z253" s="3" t="str">
        <f t="shared" si="32"/>
        <v/>
      </c>
      <c r="AA253" s="3" t="str">
        <f>IF($A253="","",IF((AND($A253="ADD",OR(Z253="",Z253="Queenstown-Lakes District Council"))),"70",(_xlfn.XLOOKUP(Z253,ud_organisation_owner[lookupValue],ud_organisation_owner[lookupKey],""))))</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IF($A253="","",IF((AND($A253="ADD",OR(AD253="",AD253="Local Authority"))),"17",(_xlfn.XLOOKUP(AD253,ud_sub_organisation[lookupValue],ud_sub_organisation[lookupKey],""))))</f>
        <v/>
      </c>
      <c r="AG253" s="3" t="str">
        <f>IF($A253="ADD",IF(NOT(ISBLANK(AF253)),_xlfn.XLOOKUP(AF253,ud_maintenance_organisation[lookupValue],ud_maintenance_organisation[lookupKey],"ERROR"),""), "")</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6"/>
      <c r="G254" s="3" t="str">
        <f>IF($A254="ADD",IF(NOT(ISBLANK(F254)),_xlfn.XLOOKUP(F254,side[lookupValue],side[lookupKey],"ERROR"),""), "")</f>
        <v/>
      </c>
      <c r="H254" s="4"/>
      <c r="I254" s="7"/>
      <c r="K254" s="3" t="str">
        <f>IF($A254="ADD",IF(NOT(ISBLANK(J254)),_xlfn.XLOOKUP(J254,ud_stormwater_purpose[lookupValue],ud_stormwater_purpose[lookupKey],"ERROR"),""), "")</f>
        <v/>
      </c>
      <c r="M254" s="3" t="str">
        <f>IF($A254="ADD",IF(NOT(ISBLANK(L254)),_xlfn.XLOOKUP(L254,ud_construction_method[lookupValue],ud_construction_method[lookupKey],"ERROR"),""), "")</f>
        <v/>
      </c>
      <c r="O254" s="3" t="str">
        <f>IF($A254="ADD",IF(NOT(ISBLANK(N254)),_xlfn.XLOOKUP(N254,ud_water_structure_type[lookupValue],ud_water_structure_type[lookupKey],"ERROR"),""), "")</f>
        <v/>
      </c>
      <c r="Q254" s="3" t="str">
        <f>IF($A254="ADD",IF(NOT(ISBLANK(P254)),_xlfn.XLOOKUP(P254,water_structure_material[lookupValue],water_structure_material[lookupKey],"ERROR"),""), "")</f>
        <v/>
      </c>
      <c r="R254" s="8"/>
      <c r="S254" s="4" t="str">
        <f t="shared" ca="1" si="30"/>
        <v/>
      </c>
      <c r="T254" s="4"/>
      <c r="U254" s="3" t="str">
        <f t="shared" si="31"/>
        <v/>
      </c>
      <c r="V254" s="3" t="str">
        <f>IF($A254="","",IF((AND($A254="ADD",OR(U254="",U254="In Use"))),"5",(_xlfn.XLOOKUP(U254,ud_asset_status[lookupValue],ud_asset_status[lookupKey],""))))</f>
        <v/>
      </c>
      <c r="W254" s="8"/>
      <c r="Y254" s="3" t="str">
        <f>IF($A254="ADD",IF(NOT(ISBLANK(X254)),_xlfn.XLOOKUP(X254,ar_replace_reason[lookupValue],ar_replace_reason[lookupKey],"ERROR"),""), "")</f>
        <v/>
      </c>
      <c r="Z254" s="3" t="str">
        <f t="shared" si="32"/>
        <v/>
      </c>
      <c r="AA254" s="3" t="str">
        <f>IF($A254="","",IF((AND($A254="ADD",OR(Z254="",Z254="Queenstown-Lakes District Council"))),"70",(_xlfn.XLOOKUP(Z254,ud_organisation_owner[lookupValue],ud_organisation_owner[lookupKey],""))))</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IF($A254="","",IF((AND($A254="ADD",OR(AD254="",AD254="Local Authority"))),"17",(_xlfn.XLOOKUP(AD254,ud_sub_organisation[lookupValue],ud_sub_organisation[lookupKey],""))))</f>
        <v/>
      </c>
      <c r="AG254" s="3" t="str">
        <f>IF($A254="ADD",IF(NOT(ISBLANK(AF254)),_xlfn.XLOOKUP(AF254,ud_maintenance_organisation[lookupValue],ud_maintenance_organisation[lookupKey],"ERROR"),""), "")</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6"/>
      <c r="G255" s="3" t="str">
        <f>IF($A255="ADD",IF(NOT(ISBLANK(F255)),_xlfn.XLOOKUP(F255,side[lookupValue],side[lookupKey],"ERROR"),""), "")</f>
        <v/>
      </c>
      <c r="H255" s="4"/>
      <c r="I255" s="7"/>
      <c r="K255" s="3" t="str">
        <f>IF($A255="ADD",IF(NOT(ISBLANK(J255)),_xlfn.XLOOKUP(J255,ud_stormwater_purpose[lookupValue],ud_stormwater_purpose[lookupKey],"ERROR"),""), "")</f>
        <v/>
      </c>
      <c r="M255" s="3" t="str">
        <f>IF($A255="ADD",IF(NOT(ISBLANK(L255)),_xlfn.XLOOKUP(L255,ud_construction_method[lookupValue],ud_construction_method[lookupKey],"ERROR"),""), "")</f>
        <v/>
      </c>
      <c r="O255" s="3" t="str">
        <f>IF($A255="ADD",IF(NOT(ISBLANK(N255)),_xlfn.XLOOKUP(N255,ud_water_structure_type[lookupValue],ud_water_structure_type[lookupKey],"ERROR"),""), "")</f>
        <v/>
      </c>
      <c r="Q255" s="3" t="str">
        <f>IF($A255="ADD",IF(NOT(ISBLANK(P255)),_xlfn.XLOOKUP(P255,water_structure_material[lookupValue],water_structure_material[lookupKey],"ERROR"),""), "")</f>
        <v/>
      </c>
      <c r="R255" s="8"/>
      <c r="S255" s="4" t="str">
        <f t="shared" ca="1" si="30"/>
        <v/>
      </c>
      <c r="T255" s="4"/>
      <c r="U255" s="3" t="str">
        <f t="shared" si="31"/>
        <v/>
      </c>
      <c r="V255" s="3" t="str">
        <f>IF($A255="","",IF((AND($A255="ADD",OR(U255="",U255="In Use"))),"5",(_xlfn.XLOOKUP(U255,ud_asset_status[lookupValue],ud_asset_status[lookupKey],""))))</f>
        <v/>
      </c>
      <c r="W255" s="8"/>
      <c r="Y255" s="3" t="str">
        <f>IF($A255="ADD",IF(NOT(ISBLANK(X255)),_xlfn.XLOOKUP(X255,ar_replace_reason[lookupValue],ar_replace_reason[lookupKey],"ERROR"),""), "")</f>
        <v/>
      </c>
      <c r="Z255" s="3" t="str">
        <f t="shared" si="32"/>
        <v/>
      </c>
      <c r="AA255" s="3" t="str">
        <f>IF($A255="","",IF((AND($A255="ADD",OR(Z255="",Z255="Queenstown-Lakes District Council"))),"70",(_xlfn.XLOOKUP(Z255,ud_organisation_owner[lookupValue],ud_organisation_owner[lookupKey],""))))</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IF($A255="","",IF((AND($A255="ADD",OR(AD255="",AD255="Local Authority"))),"17",(_xlfn.XLOOKUP(AD255,ud_sub_organisation[lookupValue],ud_sub_organisation[lookupKey],""))))</f>
        <v/>
      </c>
      <c r="AG255" s="3" t="str">
        <f>IF($A255="ADD",IF(NOT(ISBLANK(AF255)),_xlfn.XLOOKUP(AF255,ud_maintenance_organisation[lookupValue],ud_maintenance_organisation[lookupKey],"ERROR"),""), "")</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6"/>
      <c r="G256" s="3" t="str">
        <f>IF($A256="ADD",IF(NOT(ISBLANK(F256)),_xlfn.XLOOKUP(F256,side[lookupValue],side[lookupKey],"ERROR"),""), "")</f>
        <v/>
      </c>
      <c r="H256" s="4"/>
      <c r="I256" s="7"/>
      <c r="K256" s="3" t="str">
        <f>IF($A256="ADD",IF(NOT(ISBLANK(J256)),_xlfn.XLOOKUP(J256,ud_stormwater_purpose[lookupValue],ud_stormwater_purpose[lookupKey],"ERROR"),""), "")</f>
        <v/>
      </c>
      <c r="M256" s="3" t="str">
        <f>IF($A256="ADD",IF(NOT(ISBLANK(L256)),_xlfn.XLOOKUP(L256,ud_construction_method[lookupValue],ud_construction_method[lookupKey],"ERROR"),""), "")</f>
        <v/>
      </c>
      <c r="O256" s="3" t="str">
        <f>IF($A256="ADD",IF(NOT(ISBLANK(N256)),_xlfn.XLOOKUP(N256,ud_water_structure_type[lookupValue],ud_water_structure_type[lookupKey],"ERROR"),""), "")</f>
        <v/>
      </c>
      <c r="Q256" s="3" t="str">
        <f>IF($A256="ADD",IF(NOT(ISBLANK(P256)),_xlfn.XLOOKUP(P256,water_structure_material[lookupValue],water_structure_material[lookupKey],"ERROR"),""), "")</f>
        <v/>
      </c>
      <c r="R256" s="8"/>
      <c r="S256" s="4" t="str">
        <f t="shared" ca="1" si="30"/>
        <v/>
      </c>
      <c r="T256" s="4"/>
      <c r="U256" s="3" t="str">
        <f t="shared" si="31"/>
        <v/>
      </c>
      <c r="V256" s="3" t="str">
        <f>IF($A256="","",IF((AND($A256="ADD",OR(U256="",U256="In Use"))),"5",(_xlfn.XLOOKUP(U256,ud_asset_status[lookupValue],ud_asset_status[lookupKey],""))))</f>
        <v/>
      </c>
      <c r="W256" s="8"/>
      <c r="Y256" s="3" t="str">
        <f>IF($A256="ADD",IF(NOT(ISBLANK(X256)),_xlfn.XLOOKUP(X256,ar_replace_reason[lookupValue],ar_replace_reason[lookupKey],"ERROR"),""), "")</f>
        <v/>
      </c>
      <c r="Z256" s="3" t="str">
        <f t="shared" si="32"/>
        <v/>
      </c>
      <c r="AA256" s="3" t="str">
        <f>IF($A256="","",IF((AND($A256="ADD",OR(Z256="",Z256="Queenstown-Lakes District Council"))),"70",(_xlfn.XLOOKUP(Z256,ud_organisation_owner[lookupValue],ud_organisation_owner[lookupKey],""))))</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IF($A256="","",IF((AND($A256="ADD",OR(AD256="",AD256="Local Authority"))),"17",(_xlfn.XLOOKUP(AD256,ud_sub_organisation[lookupValue],ud_sub_organisation[lookupKey],""))))</f>
        <v/>
      </c>
      <c r="AG256" s="3" t="str">
        <f>IF($A256="ADD",IF(NOT(ISBLANK(AF256)),_xlfn.XLOOKUP(AF256,ud_maintenance_organisation[lookupValue],ud_maintenance_organisation[lookupKey],"ERROR"),""), "")</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6"/>
      <c r="G257" s="3" t="str">
        <f>IF($A257="ADD",IF(NOT(ISBLANK(F257)),_xlfn.XLOOKUP(F257,side[lookupValue],side[lookupKey],"ERROR"),""), "")</f>
        <v/>
      </c>
      <c r="H257" s="4"/>
      <c r="I257" s="7"/>
      <c r="K257" s="3" t="str">
        <f>IF($A257="ADD",IF(NOT(ISBLANK(J257)),_xlfn.XLOOKUP(J257,ud_stormwater_purpose[lookupValue],ud_stormwater_purpose[lookupKey],"ERROR"),""), "")</f>
        <v/>
      </c>
      <c r="M257" s="3" t="str">
        <f>IF($A257="ADD",IF(NOT(ISBLANK(L257)),_xlfn.XLOOKUP(L257,ud_construction_method[lookupValue],ud_construction_method[lookupKey],"ERROR"),""), "")</f>
        <v/>
      </c>
      <c r="O257" s="3" t="str">
        <f>IF($A257="ADD",IF(NOT(ISBLANK(N257)),_xlfn.XLOOKUP(N257,ud_water_structure_type[lookupValue],ud_water_structure_type[lookupKey],"ERROR"),""), "")</f>
        <v/>
      </c>
      <c r="Q257" s="3" t="str">
        <f>IF($A257="ADD",IF(NOT(ISBLANK(P257)),_xlfn.XLOOKUP(P257,water_structure_material[lookupValue],water_structure_material[lookupKey],"ERROR"),""), "")</f>
        <v/>
      </c>
      <c r="R257" s="8"/>
      <c r="S257" s="4" t="str">
        <f t="shared" ca="1" si="30"/>
        <v/>
      </c>
      <c r="T257" s="4"/>
      <c r="U257" s="3" t="str">
        <f t="shared" si="31"/>
        <v/>
      </c>
      <c r="V257" s="3" t="str">
        <f>IF($A257="","",IF((AND($A257="ADD",OR(U257="",U257="In Use"))),"5",(_xlfn.XLOOKUP(U257,ud_asset_status[lookupValue],ud_asset_status[lookupKey],""))))</f>
        <v/>
      </c>
      <c r="W257" s="8"/>
      <c r="Y257" s="3" t="str">
        <f>IF($A257="ADD",IF(NOT(ISBLANK(X257)),_xlfn.XLOOKUP(X257,ar_replace_reason[lookupValue],ar_replace_reason[lookupKey],"ERROR"),""), "")</f>
        <v/>
      </c>
      <c r="Z257" s="3" t="str">
        <f t="shared" si="32"/>
        <v/>
      </c>
      <c r="AA257" s="3" t="str">
        <f>IF($A257="","",IF((AND($A257="ADD",OR(Z257="",Z257="Queenstown-Lakes District Council"))),"70",(_xlfn.XLOOKUP(Z257,ud_organisation_owner[lookupValue],ud_organisation_owner[lookupKey],""))))</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IF($A257="","",IF((AND($A257="ADD",OR(AD257="",AD257="Local Authority"))),"17",(_xlfn.XLOOKUP(AD257,ud_sub_organisation[lookupValue],ud_sub_organisation[lookupKey],""))))</f>
        <v/>
      </c>
      <c r="AG257" s="3" t="str">
        <f>IF($A257="ADD",IF(NOT(ISBLANK(AF257)),_xlfn.XLOOKUP(AF257,ud_maintenance_organisation[lookupValue],ud_maintenance_organisation[lookupKey],"ERROR"),""), "")</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6"/>
      <c r="G258" s="3" t="str">
        <f>IF($A258="ADD",IF(NOT(ISBLANK(F258)),_xlfn.XLOOKUP(F258,side[lookupValue],side[lookupKey],"ERROR"),""), "")</f>
        <v/>
      </c>
      <c r="H258" s="4"/>
      <c r="I258" s="7"/>
      <c r="K258" s="3" t="str">
        <f>IF($A258="ADD",IF(NOT(ISBLANK(J258)),_xlfn.XLOOKUP(J258,ud_stormwater_purpose[lookupValue],ud_stormwater_purpose[lookupKey],"ERROR"),""), "")</f>
        <v/>
      </c>
      <c r="M258" s="3" t="str">
        <f>IF($A258="ADD",IF(NOT(ISBLANK(L258)),_xlfn.XLOOKUP(L258,ud_construction_method[lookupValue],ud_construction_method[lookupKey],"ERROR"),""), "")</f>
        <v/>
      </c>
      <c r="O258" s="3" t="str">
        <f>IF($A258="ADD",IF(NOT(ISBLANK(N258)),_xlfn.XLOOKUP(N258,ud_water_structure_type[lookupValue],ud_water_structure_type[lookupKey],"ERROR"),""), "")</f>
        <v/>
      </c>
      <c r="Q258" s="3" t="str">
        <f>IF($A258="ADD",IF(NOT(ISBLANK(P258)),_xlfn.XLOOKUP(P258,water_structure_material[lookupValue],water_structure_material[lookupKey],"ERROR"),""), "")</f>
        <v/>
      </c>
      <c r="R258" s="8"/>
      <c r="S258" s="4" t="str">
        <f t="shared" ca="1" si="30"/>
        <v/>
      </c>
      <c r="T258" s="4"/>
      <c r="U258" s="3" t="str">
        <f t="shared" si="31"/>
        <v/>
      </c>
      <c r="V258" s="3" t="str">
        <f>IF($A258="","",IF((AND($A258="ADD",OR(U258="",U258="In Use"))),"5",(_xlfn.XLOOKUP(U258,ud_asset_status[lookupValue],ud_asset_status[lookupKey],""))))</f>
        <v/>
      </c>
      <c r="W258" s="8"/>
      <c r="Y258" s="3" t="str">
        <f>IF($A258="ADD",IF(NOT(ISBLANK(X258)),_xlfn.XLOOKUP(X258,ar_replace_reason[lookupValue],ar_replace_reason[lookupKey],"ERROR"),""), "")</f>
        <v/>
      </c>
      <c r="Z258" s="3" t="str">
        <f t="shared" si="32"/>
        <v/>
      </c>
      <c r="AA258" s="3" t="str">
        <f>IF($A258="","",IF((AND($A258="ADD",OR(Z258="",Z258="Queenstown-Lakes District Council"))),"70",(_xlfn.XLOOKUP(Z258,ud_organisation_owner[lookupValue],ud_organisation_owner[lookupKey],""))))</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IF($A258="","",IF((AND($A258="ADD",OR(AD258="",AD258="Local Authority"))),"17",(_xlfn.XLOOKUP(AD258,ud_sub_organisation[lookupValue],ud_sub_organisation[lookupKey],""))))</f>
        <v/>
      </c>
      <c r="AG258" s="3" t="str">
        <f>IF($A258="ADD",IF(NOT(ISBLANK(AF258)),_xlfn.XLOOKUP(AF258,ud_maintenance_organisation[lookupValue],ud_maintenance_organisation[lookupKey],"ERROR"),""), "")</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6"/>
      <c r="G259" s="3" t="str">
        <f>IF($A259="ADD",IF(NOT(ISBLANK(F259)),_xlfn.XLOOKUP(F259,side[lookupValue],side[lookupKey],"ERROR"),""), "")</f>
        <v/>
      </c>
      <c r="H259" s="4"/>
      <c r="I259" s="7"/>
      <c r="K259" s="3" t="str">
        <f>IF($A259="ADD",IF(NOT(ISBLANK(J259)),_xlfn.XLOOKUP(J259,ud_stormwater_purpose[lookupValue],ud_stormwater_purpose[lookupKey],"ERROR"),""), "")</f>
        <v/>
      </c>
      <c r="M259" s="3" t="str">
        <f>IF($A259="ADD",IF(NOT(ISBLANK(L259)),_xlfn.XLOOKUP(L259,ud_construction_method[lookupValue],ud_construction_method[lookupKey],"ERROR"),""), "")</f>
        <v/>
      </c>
      <c r="O259" s="3" t="str">
        <f>IF($A259="ADD",IF(NOT(ISBLANK(N259)),_xlfn.XLOOKUP(N259,ud_water_structure_type[lookupValue],ud_water_structure_type[lookupKey],"ERROR"),""), "")</f>
        <v/>
      </c>
      <c r="Q259" s="3" t="str">
        <f>IF($A259="ADD",IF(NOT(ISBLANK(P259)),_xlfn.XLOOKUP(P259,water_structure_material[lookupValue],water_structure_material[lookupKey],"ERROR"),""), "")</f>
        <v/>
      </c>
      <c r="R259" s="8"/>
      <c r="S259" s="4" t="str">
        <f t="shared" ca="1" si="30"/>
        <v/>
      </c>
      <c r="T259" s="4"/>
      <c r="U259" s="3" t="str">
        <f t="shared" si="31"/>
        <v/>
      </c>
      <c r="V259" s="3" t="str">
        <f>IF($A259="","",IF((AND($A259="ADD",OR(U259="",U259="In Use"))),"5",(_xlfn.XLOOKUP(U259,ud_asset_status[lookupValue],ud_asset_status[lookupKey],""))))</f>
        <v/>
      </c>
      <c r="W259" s="8"/>
      <c r="Y259" s="3" t="str">
        <f>IF($A259="ADD",IF(NOT(ISBLANK(X259)),_xlfn.XLOOKUP(X259,ar_replace_reason[lookupValue],ar_replace_reason[lookupKey],"ERROR"),""), "")</f>
        <v/>
      </c>
      <c r="Z259" s="3" t="str">
        <f t="shared" si="32"/>
        <v/>
      </c>
      <c r="AA259" s="3" t="str">
        <f>IF($A259="","",IF((AND($A259="ADD",OR(Z259="",Z259="Queenstown-Lakes District Council"))),"70",(_xlfn.XLOOKUP(Z259,ud_organisation_owner[lookupValue],ud_organisation_owner[lookupKey],""))))</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IF($A259="","",IF((AND($A259="ADD",OR(AD259="",AD259="Local Authority"))),"17",(_xlfn.XLOOKUP(AD259,ud_sub_organisation[lookupValue],ud_sub_organisation[lookupKey],""))))</f>
        <v/>
      </c>
      <c r="AG259" s="3" t="str">
        <f>IF($A259="ADD",IF(NOT(ISBLANK(AF259)),_xlfn.XLOOKUP(AF259,ud_maintenance_organisation[lookupValue],ud_maintenance_organisation[lookupKey],"ERROR"),""), "")</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6"/>
      <c r="G260" s="3" t="str">
        <f>IF($A260="ADD",IF(NOT(ISBLANK(F260)),_xlfn.XLOOKUP(F260,side[lookupValue],side[lookupKey],"ERROR"),""), "")</f>
        <v/>
      </c>
      <c r="H260" s="4"/>
      <c r="I260" s="7"/>
      <c r="K260" s="3" t="str">
        <f>IF($A260="ADD",IF(NOT(ISBLANK(J260)),_xlfn.XLOOKUP(J260,ud_stormwater_purpose[lookupValue],ud_stormwater_purpose[lookupKey],"ERROR"),""), "")</f>
        <v/>
      </c>
      <c r="M260" s="3" t="str">
        <f>IF($A260="ADD",IF(NOT(ISBLANK(L260)),_xlfn.XLOOKUP(L260,ud_construction_method[lookupValue],ud_construction_method[lookupKey],"ERROR"),""), "")</f>
        <v/>
      </c>
      <c r="O260" s="3" t="str">
        <f>IF($A260="ADD",IF(NOT(ISBLANK(N260)),_xlfn.XLOOKUP(N260,ud_water_structure_type[lookupValue],ud_water_structure_type[lookupKey],"ERROR"),""), "")</f>
        <v/>
      </c>
      <c r="Q260" s="3" t="str">
        <f>IF($A260="ADD",IF(NOT(ISBLANK(P260)),_xlfn.XLOOKUP(P260,water_structure_material[lookupValue],water_structure_material[lookupKey],"ERROR"),""), "")</f>
        <v/>
      </c>
      <c r="R260" s="8"/>
      <c r="S260" s="4" t="str">
        <f t="shared" ca="1" si="30"/>
        <v/>
      </c>
      <c r="T260" s="4"/>
      <c r="U260" s="3" t="str">
        <f t="shared" si="31"/>
        <v/>
      </c>
      <c r="V260" s="3" t="str">
        <f>IF($A260="","",IF((AND($A260="ADD",OR(U260="",U260="In Use"))),"5",(_xlfn.XLOOKUP(U260,ud_asset_status[lookupValue],ud_asset_status[lookupKey],""))))</f>
        <v/>
      </c>
      <c r="W260" s="8"/>
      <c r="Y260" s="3" t="str">
        <f>IF($A260="ADD",IF(NOT(ISBLANK(X260)),_xlfn.XLOOKUP(X260,ar_replace_reason[lookupValue],ar_replace_reason[lookupKey],"ERROR"),""), "")</f>
        <v/>
      </c>
      <c r="Z260" s="3" t="str">
        <f t="shared" si="32"/>
        <v/>
      </c>
      <c r="AA260" s="3" t="str">
        <f>IF($A260="","",IF((AND($A260="ADD",OR(Z260="",Z260="Queenstown-Lakes District Council"))),"70",(_xlfn.XLOOKUP(Z260,ud_organisation_owner[lookupValue],ud_organisation_owner[lookupKey],""))))</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IF($A260="","",IF((AND($A260="ADD",OR(AD260="",AD260="Local Authority"))),"17",(_xlfn.XLOOKUP(AD260,ud_sub_organisation[lookupValue],ud_sub_organisation[lookupKey],""))))</f>
        <v/>
      </c>
      <c r="AG260" s="3" t="str">
        <f>IF($A260="ADD",IF(NOT(ISBLANK(AF260)),_xlfn.XLOOKUP(AF260,ud_maintenance_organisation[lookupValue],ud_maintenance_organisation[lookupKey],"ERROR"),""), "")</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6"/>
      <c r="G261" s="3" t="str">
        <f>IF($A261="ADD",IF(NOT(ISBLANK(F261)),_xlfn.XLOOKUP(F261,side[lookupValue],side[lookupKey],"ERROR"),""), "")</f>
        <v/>
      </c>
      <c r="H261" s="4"/>
      <c r="I261" s="7"/>
      <c r="K261" s="3" t="str">
        <f>IF($A261="ADD",IF(NOT(ISBLANK(J261)),_xlfn.XLOOKUP(J261,ud_stormwater_purpose[lookupValue],ud_stormwater_purpose[lookupKey],"ERROR"),""), "")</f>
        <v/>
      </c>
      <c r="M261" s="3" t="str">
        <f>IF($A261="ADD",IF(NOT(ISBLANK(L261)),_xlfn.XLOOKUP(L261,ud_construction_method[lookupValue],ud_construction_method[lookupKey],"ERROR"),""), "")</f>
        <v/>
      </c>
      <c r="O261" s="3" t="str">
        <f>IF($A261="ADD",IF(NOT(ISBLANK(N261)),_xlfn.XLOOKUP(N261,ud_water_structure_type[lookupValue],ud_water_structure_type[lookupKey],"ERROR"),""), "")</f>
        <v/>
      </c>
      <c r="Q261" s="3" t="str">
        <f>IF($A261="ADD",IF(NOT(ISBLANK(P261)),_xlfn.XLOOKUP(P261,water_structure_material[lookupValue],water_structure_material[lookupKey],"ERROR"),""), "")</f>
        <v/>
      </c>
      <c r="R261" s="8"/>
      <c r="S261" s="4" t="str">
        <f t="shared" ca="1" si="30"/>
        <v/>
      </c>
      <c r="T261" s="4"/>
      <c r="U261" s="3" t="str">
        <f t="shared" si="31"/>
        <v/>
      </c>
      <c r="V261" s="3" t="str">
        <f>IF($A261="","",IF((AND($A261="ADD",OR(U261="",U261="In Use"))),"5",(_xlfn.XLOOKUP(U261,ud_asset_status[lookupValue],ud_asset_status[lookupKey],""))))</f>
        <v/>
      </c>
      <c r="W261" s="8"/>
      <c r="Y261" s="3" t="str">
        <f>IF($A261="ADD",IF(NOT(ISBLANK(X261)),_xlfn.XLOOKUP(X261,ar_replace_reason[lookupValue],ar_replace_reason[lookupKey],"ERROR"),""), "")</f>
        <v/>
      </c>
      <c r="Z261" s="3" t="str">
        <f t="shared" si="32"/>
        <v/>
      </c>
      <c r="AA261" s="3" t="str">
        <f>IF($A261="","",IF((AND($A261="ADD",OR(Z261="",Z261="Queenstown-Lakes District Council"))),"70",(_xlfn.XLOOKUP(Z261,ud_organisation_owner[lookupValue],ud_organisation_owner[lookupKey],""))))</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IF($A261="","",IF((AND($A261="ADD",OR(AD261="",AD261="Local Authority"))),"17",(_xlfn.XLOOKUP(AD261,ud_sub_organisation[lookupValue],ud_sub_organisation[lookupKey],""))))</f>
        <v/>
      </c>
      <c r="AG261" s="3" t="str">
        <f>IF($A261="ADD",IF(NOT(ISBLANK(AF261)),_xlfn.XLOOKUP(AF261,ud_maintenance_organisation[lookupValue],ud_maintenance_organisation[lookupKey],"ERROR"),""), "")</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6"/>
      <c r="G262" s="3" t="str">
        <f>IF($A262="ADD",IF(NOT(ISBLANK(F262)),_xlfn.XLOOKUP(F262,side[lookupValue],side[lookupKey],"ERROR"),""), "")</f>
        <v/>
      </c>
      <c r="H262" s="4"/>
      <c r="I262" s="7"/>
      <c r="K262" s="3" t="str">
        <f>IF($A262="ADD",IF(NOT(ISBLANK(J262)),_xlfn.XLOOKUP(J262,ud_stormwater_purpose[lookupValue],ud_stormwater_purpose[lookupKey],"ERROR"),""), "")</f>
        <v/>
      </c>
      <c r="M262" s="3" t="str">
        <f>IF($A262="ADD",IF(NOT(ISBLANK(L262)),_xlfn.XLOOKUP(L262,ud_construction_method[lookupValue],ud_construction_method[lookupKey],"ERROR"),""), "")</f>
        <v/>
      </c>
      <c r="O262" s="3" t="str">
        <f>IF($A262="ADD",IF(NOT(ISBLANK(N262)),_xlfn.XLOOKUP(N262,ud_water_structure_type[lookupValue],ud_water_structure_type[lookupKey],"ERROR"),""), "")</f>
        <v/>
      </c>
      <c r="Q262" s="3" t="str">
        <f>IF($A262="ADD",IF(NOT(ISBLANK(P262)),_xlfn.XLOOKUP(P262,water_structure_material[lookupValue],water_structure_material[lookupKey],"ERROR"),""), "")</f>
        <v/>
      </c>
      <c r="R262" s="8"/>
      <c r="S262" s="4" t="str">
        <f t="shared" ca="1" si="30"/>
        <v/>
      </c>
      <c r="T262" s="4"/>
      <c r="U262" s="3" t="str">
        <f t="shared" si="31"/>
        <v/>
      </c>
      <c r="V262" s="3" t="str">
        <f>IF($A262="","",IF((AND($A262="ADD",OR(U262="",U262="In Use"))),"5",(_xlfn.XLOOKUP(U262,ud_asset_status[lookupValue],ud_asset_status[lookupKey],""))))</f>
        <v/>
      </c>
      <c r="W262" s="8"/>
      <c r="Y262" s="3" t="str">
        <f>IF($A262="ADD",IF(NOT(ISBLANK(X262)),_xlfn.XLOOKUP(X262,ar_replace_reason[lookupValue],ar_replace_reason[lookupKey],"ERROR"),""), "")</f>
        <v/>
      </c>
      <c r="Z262" s="3" t="str">
        <f t="shared" si="32"/>
        <v/>
      </c>
      <c r="AA262" s="3" t="str">
        <f>IF($A262="","",IF((AND($A262="ADD",OR(Z262="",Z262="Queenstown-Lakes District Council"))),"70",(_xlfn.XLOOKUP(Z262,ud_organisation_owner[lookupValue],ud_organisation_owner[lookupKey],""))))</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IF($A262="","",IF((AND($A262="ADD",OR(AD262="",AD262="Local Authority"))),"17",(_xlfn.XLOOKUP(AD262,ud_sub_organisation[lookupValue],ud_sub_organisation[lookupKey],""))))</f>
        <v/>
      </c>
      <c r="AG262" s="3" t="str">
        <f>IF($A262="ADD",IF(NOT(ISBLANK(AF262)),_xlfn.XLOOKUP(AF262,ud_maintenance_organisation[lookupValue],ud_maintenance_organisation[lookupKey],"ERROR"),""), "")</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6"/>
      <c r="G263" s="3" t="str">
        <f>IF($A263="ADD",IF(NOT(ISBLANK(F263)),_xlfn.XLOOKUP(F263,side[lookupValue],side[lookupKey],"ERROR"),""), "")</f>
        <v/>
      </c>
      <c r="H263" s="4"/>
      <c r="I263" s="7"/>
      <c r="K263" s="3" t="str">
        <f>IF($A263="ADD",IF(NOT(ISBLANK(J263)),_xlfn.XLOOKUP(J263,ud_stormwater_purpose[lookupValue],ud_stormwater_purpose[lookupKey],"ERROR"),""), "")</f>
        <v/>
      </c>
      <c r="M263" s="3" t="str">
        <f>IF($A263="ADD",IF(NOT(ISBLANK(L263)),_xlfn.XLOOKUP(L263,ud_construction_method[lookupValue],ud_construction_method[lookupKey],"ERROR"),""), "")</f>
        <v/>
      </c>
      <c r="O263" s="3" t="str">
        <f>IF($A263="ADD",IF(NOT(ISBLANK(N263)),_xlfn.XLOOKUP(N263,ud_water_structure_type[lookupValue],ud_water_structure_type[lookupKey],"ERROR"),""), "")</f>
        <v/>
      </c>
      <c r="Q263" s="3" t="str">
        <f>IF($A263="ADD",IF(NOT(ISBLANK(P263)),_xlfn.XLOOKUP(P263,water_structure_material[lookupValue],water_structure_material[lookupKey],"ERROR"),""), "")</f>
        <v/>
      </c>
      <c r="R263" s="8"/>
      <c r="S263" s="4" t="str">
        <f t="shared" ca="1" si="30"/>
        <v/>
      </c>
      <c r="T263" s="4"/>
      <c r="U263" s="3" t="str">
        <f t="shared" si="31"/>
        <v/>
      </c>
      <c r="V263" s="3" t="str">
        <f>IF($A263="","",IF((AND($A263="ADD",OR(U263="",U263="In Use"))),"5",(_xlfn.XLOOKUP(U263,ud_asset_status[lookupValue],ud_asset_status[lookupKey],""))))</f>
        <v/>
      </c>
      <c r="W263" s="8"/>
      <c r="Y263" s="3" t="str">
        <f>IF($A263="ADD",IF(NOT(ISBLANK(X263)),_xlfn.XLOOKUP(X263,ar_replace_reason[lookupValue],ar_replace_reason[lookupKey],"ERROR"),""), "")</f>
        <v/>
      </c>
      <c r="Z263" s="3" t="str">
        <f t="shared" si="32"/>
        <v/>
      </c>
      <c r="AA263" s="3" t="str">
        <f>IF($A263="","",IF((AND($A263="ADD",OR(Z263="",Z263="Queenstown-Lakes District Council"))),"70",(_xlfn.XLOOKUP(Z263,ud_organisation_owner[lookupValue],ud_organisation_owner[lookupKey],""))))</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IF($A263="","",IF((AND($A263="ADD",OR(AD263="",AD263="Local Authority"))),"17",(_xlfn.XLOOKUP(AD263,ud_sub_organisation[lookupValue],ud_sub_organisation[lookupKey],""))))</f>
        <v/>
      </c>
      <c r="AG263" s="3" t="str">
        <f>IF($A263="ADD",IF(NOT(ISBLANK(AF263)),_xlfn.XLOOKUP(AF263,ud_maintenance_organisation[lookupValue],ud_maintenance_organisation[lookupKey],"ERROR"),""), "")</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6"/>
      <c r="G264" s="3" t="str">
        <f>IF($A264="ADD",IF(NOT(ISBLANK(F264)),_xlfn.XLOOKUP(F264,side[lookupValue],side[lookupKey],"ERROR"),""), "")</f>
        <v/>
      </c>
      <c r="H264" s="4"/>
      <c r="I264" s="7"/>
      <c r="K264" s="3" t="str">
        <f>IF($A264="ADD",IF(NOT(ISBLANK(J264)),_xlfn.XLOOKUP(J264,ud_stormwater_purpose[lookupValue],ud_stormwater_purpose[lookupKey],"ERROR"),""), "")</f>
        <v/>
      </c>
      <c r="M264" s="3" t="str">
        <f>IF($A264="ADD",IF(NOT(ISBLANK(L264)),_xlfn.XLOOKUP(L264,ud_construction_method[lookupValue],ud_construction_method[lookupKey],"ERROR"),""), "")</f>
        <v/>
      </c>
      <c r="O264" s="3" t="str">
        <f>IF($A264="ADD",IF(NOT(ISBLANK(N264)),_xlfn.XLOOKUP(N264,ud_water_structure_type[lookupValue],ud_water_structure_type[lookupKey],"ERROR"),""), "")</f>
        <v/>
      </c>
      <c r="Q264" s="3" t="str">
        <f>IF($A264="ADD",IF(NOT(ISBLANK(P264)),_xlfn.XLOOKUP(P264,water_structure_material[lookupValue],water_structure_material[lookupKey],"ERROR"),""), "")</f>
        <v/>
      </c>
      <c r="R264" s="8"/>
      <c r="S264" s="4" t="str">
        <f t="shared" ca="1" si="30"/>
        <v/>
      </c>
      <c r="T264" s="4"/>
      <c r="U264" s="3" t="str">
        <f t="shared" si="31"/>
        <v/>
      </c>
      <c r="V264" s="3" t="str">
        <f>IF($A264="","",IF((AND($A264="ADD",OR(U264="",U264="In Use"))),"5",(_xlfn.XLOOKUP(U264,ud_asset_status[lookupValue],ud_asset_status[lookupKey],""))))</f>
        <v/>
      </c>
      <c r="W264" s="8"/>
      <c r="Y264" s="3" t="str">
        <f>IF($A264="ADD",IF(NOT(ISBLANK(X264)),_xlfn.XLOOKUP(X264,ar_replace_reason[lookupValue],ar_replace_reason[lookupKey],"ERROR"),""), "")</f>
        <v/>
      </c>
      <c r="Z264" s="3" t="str">
        <f t="shared" si="32"/>
        <v/>
      </c>
      <c r="AA264" s="3" t="str">
        <f>IF($A264="","",IF((AND($A264="ADD",OR(Z264="",Z264="Queenstown-Lakes District Council"))),"70",(_xlfn.XLOOKUP(Z264,ud_organisation_owner[lookupValue],ud_organisation_owner[lookupKey],""))))</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IF($A264="","",IF((AND($A264="ADD",OR(AD264="",AD264="Local Authority"))),"17",(_xlfn.XLOOKUP(AD264,ud_sub_organisation[lookupValue],ud_sub_organisation[lookupKey],""))))</f>
        <v/>
      </c>
      <c r="AG264" s="3" t="str">
        <f>IF($A264="ADD",IF(NOT(ISBLANK(AF264)),_xlfn.XLOOKUP(AF264,ud_maintenance_organisation[lookupValue],ud_maintenance_organisation[lookupKey],"ERROR"),""), "")</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6"/>
      <c r="G265" s="3" t="str">
        <f>IF($A265="ADD",IF(NOT(ISBLANK(F265)),_xlfn.XLOOKUP(F265,side[lookupValue],side[lookupKey],"ERROR"),""), "")</f>
        <v/>
      </c>
      <c r="H265" s="4"/>
      <c r="I265" s="7"/>
      <c r="K265" s="3" t="str">
        <f>IF($A265="ADD",IF(NOT(ISBLANK(J265)),_xlfn.XLOOKUP(J265,ud_stormwater_purpose[lookupValue],ud_stormwater_purpose[lookupKey],"ERROR"),""), "")</f>
        <v/>
      </c>
      <c r="M265" s="3" t="str">
        <f>IF($A265="ADD",IF(NOT(ISBLANK(L265)),_xlfn.XLOOKUP(L265,ud_construction_method[lookupValue],ud_construction_method[lookupKey],"ERROR"),""), "")</f>
        <v/>
      </c>
      <c r="O265" s="3" t="str">
        <f>IF($A265="ADD",IF(NOT(ISBLANK(N265)),_xlfn.XLOOKUP(N265,ud_water_structure_type[lookupValue],ud_water_structure_type[lookupKey],"ERROR"),""), "")</f>
        <v/>
      </c>
      <c r="Q265" s="3" t="str">
        <f>IF($A265="ADD",IF(NOT(ISBLANK(P265)),_xlfn.XLOOKUP(P265,water_structure_material[lookupValue],water_structure_material[lookupKey],"ERROR"),""), "")</f>
        <v/>
      </c>
      <c r="R265" s="8"/>
      <c r="S265" s="4" t="str">
        <f t="shared" ca="1" si="30"/>
        <v/>
      </c>
      <c r="T265" s="4"/>
      <c r="U265" s="3" t="str">
        <f t="shared" si="31"/>
        <v/>
      </c>
      <c r="V265" s="3" t="str">
        <f>IF($A265="","",IF((AND($A265="ADD",OR(U265="",U265="In Use"))),"5",(_xlfn.XLOOKUP(U265,ud_asset_status[lookupValue],ud_asset_status[lookupKey],""))))</f>
        <v/>
      </c>
      <c r="W265" s="8"/>
      <c r="Y265" s="3" t="str">
        <f>IF($A265="ADD",IF(NOT(ISBLANK(X265)),_xlfn.XLOOKUP(X265,ar_replace_reason[lookupValue],ar_replace_reason[lookupKey],"ERROR"),""), "")</f>
        <v/>
      </c>
      <c r="Z265" s="3" t="str">
        <f t="shared" si="32"/>
        <v/>
      </c>
      <c r="AA265" s="3" t="str">
        <f>IF($A265="","",IF((AND($A265="ADD",OR(Z265="",Z265="Queenstown-Lakes District Council"))),"70",(_xlfn.XLOOKUP(Z265,ud_organisation_owner[lookupValue],ud_organisation_owner[lookupKey],""))))</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IF($A265="","",IF((AND($A265="ADD",OR(AD265="",AD265="Local Authority"))),"17",(_xlfn.XLOOKUP(AD265,ud_sub_organisation[lookupValue],ud_sub_organisation[lookupKey],""))))</f>
        <v/>
      </c>
      <c r="AG265" s="3" t="str">
        <f>IF($A265="ADD",IF(NOT(ISBLANK(AF265)),_xlfn.XLOOKUP(AF265,ud_maintenance_organisation[lookupValue],ud_maintenance_organisation[lookupKey],"ERROR"),""), "")</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6"/>
      <c r="G266" s="3" t="str">
        <f>IF($A266="ADD",IF(NOT(ISBLANK(F266)),_xlfn.XLOOKUP(F266,side[lookupValue],side[lookupKey],"ERROR"),""), "")</f>
        <v/>
      </c>
      <c r="H266" s="4"/>
      <c r="I266" s="7"/>
      <c r="K266" s="3" t="str">
        <f>IF($A266="ADD",IF(NOT(ISBLANK(J266)),_xlfn.XLOOKUP(J266,ud_stormwater_purpose[lookupValue],ud_stormwater_purpose[lookupKey],"ERROR"),""), "")</f>
        <v/>
      </c>
      <c r="M266" s="3" t="str">
        <f>IF($A266="ADD",IF(NOT(ISBLANK(L266)),_xlfn.XLOOKUP(L266,ud_construction_method[lookupValue],ud_construction_method[lookupKey],"ERROR"),""), "")</f>
        <v/>
      </c>
      <c r="O266" s="3" t="str">
        <f>IF($A266="ADD",IF(NOT(ISBLANK(N266)),_xlfn.XLOOKUP(N266,ud_water_structure_type[lookupValue],ud_water_structure_type[lookupKey],"ERROR"),""), "")</f>
        <v/>
      </c>
      <c r="Q266" s="3" t="str">
        <f>IF($A266="ADD",IF(NOT(ISBLANK(P266)),_xlfn.XLOOKUP(P266,water_structure_material[lookupValue],water_structure_material[lookupKey],"ERROR"),""), "")</f>
        <v/>
      </c>
      <c r="R266" s="8"/>
      <c r="S266" s="4" t="str">
        <f t="shared" ca="1" si="30"/>
        <v/>
      </c>
      <c r="T266" s="4"/>
      <c r="U266" s="3" t="str">
        <f t="shared" si="31"/>
        <v/>
      </c>
      <c r="V266" s="3" t="str">
        <f>IF($A266="","",IF((AND($A266="ADD",OR(U266="",U266="In Use"))),"5",(_xlfn.XLOOKUP(U266,ud_asset_status[lookupValue],ud_asset_status[lookupKey],""))))</f>
        <v/>
      </c>
      <c r="W266" s="8"/>
      <c r="Y266" s="3" t="str">
        <f>IF($A266="ADD",IF(NOT(ISBLANK(X266)),_xlfn.XLOOKUP(X266,ar_replace_reason[lookupValue],ar_replace_reason[lookupKey],"ERROR"),""), "")</f>
        <v/>
      </c>
      <c r="Z266" s="3" t="str">
        <f t="shared" si="32"/>
        <v/>
      </c>
      <c r="AA266" s="3" t="str">
        <f>IF($A266="","",IF((AND($A266="ADD",OR(Z266="",Z266="Queenstown-Lakes District Council"))),"70",(_xlfn.XLOOKUP(Z266,ud_organisation_owner[lookupValue],ud_organisation_owner[lookupKey],""))))</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IF($A266="","",IF((AND($A266="ADD",OR(AD266="",AD266="Local Authority"))),"17",(_xlfn.XLOOKUP(AD266,ud_sub_organisation[lookupValue],ud_sub_organisation[lookupKey],""))))</f>
        <v/>
      </c>
      <c r="AG266" s="3" t="str">
        <f>IF($A266="ADD",IF(NOT(ISBLANK(AF266)),_xlfn.XLOOKUP(AF266,ud_maintenance_organisation[lookupValue],ud_maintenance_organisation[lookupKey],"ERROR"),""), "")</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6"/>
      <c r="G267" s="3" t="str">
        <f>IF($A267="ADD",IF(NOT(ISBLANK(F267)),_xlfn.XLOOKUP(F267,side[lookupValue],side[lookupKey],"ERROR"),""), "")</f>
        <v/>
      </c>
      <c r="H267" s="4"/>
      <c r="I267" s="7"/>
      <c r="K267" s="3" t="str">
        <f>IF($A267="ADD",IF(NOT(ISBLANK(J267)),_xlfn.XLOOKUP(J267,ud_stormwater_purpose[lookupValue],ud_stormwater_purpose[lookupKey],"ERROR"),""), "")</f>
        <v/>
      </c>
      <c r="M267" s="3" t="str">
        <f>IF($A267="ADD",IF(NOT(ISBLANK(L267)),_xlfn.XLOOKUP(L267,ud_construction_method[lookupValue],ud_construction_method[lookupKey],"ERROR"),""), "")</f>
        <v/>
      </c>
      <c r="O267" s="3" t="str">
        <f>IF($A267="ADD",IF(NOT(ISBLANK(N267)),_xlfn.XLOOKUP(N267,ud_water_structure_type[lookupValue],ud_water_structure_type[lookupKey],"ERROR"),""), "")</f>
        <v/>
      </c>
      <c r="Q267" s="3" t="str">
        <f>IF($A267="ADD",IF(NOT(ISBLANK(P267)),_xlfn.XLOOKUP(P267,water_structure_material[lookupValue],water_structure_material[lookupKey],"ERROR"),""), "")</f>
        <v/>
      </c>
      <c r="R267" s="8"/>
      <c r="S267" s="4" t="str">
        <f t="shared" ref="S267:S300" ca="1" si="40">IF(R267&lt;&gt;"", DATEDIF(R267, TODAY(),"Y"),"")</f>
        <v/>
      </c>
      <c r="T267" s="4"/>
      <c r="U267" s="3" t="str">
        <f t="shared" ref="U267:U300" si="41">IF($A267="ADD","In Use","")</f>
        <v/>
      </c>
      <c r="V267" s="3" t="str">
        <f>IF($A267="","",IF((AND($A267="ADD",OR(U267="",U267="In Use"))),"5",(_xlfn.XLOOKUP(U267,ud_asset_status[lookupValue],ud_asset_status[lookupKey],""))))</f>
        <v/>
      </c>
      <c r="W267" s="8"/>
      <c r="Y267" s="3" t="str">
        <f>IF($A267="ADD",IF(NOT(ISBLANK(X267)),_xlfn.XLOOKUP(X267,ar_replace_reason[lookupValue],ar_replace_reason[lookupKey],"ERROR"),""), "")</f>
        <v/>
      </c>
      <c r="Z267" s="3" t="str">
        <f t="shared" ref="Z267:Z300" si="42">IF($A267="ADD","Queenstown-Lakes District Council","")</f>
        <v/>
      </c>
      <c r="AA267" s="3" t="str">
        <f>IF($A267="","",IF((AND($A267="ADD",OR(Z267="",Z267="Queenstown-Lakes District Council"))),"70",(_xlfn.XLOOKUP(Z267,ud_organisation_owner[lookupValue],ud_organisation_owner[lookupKey],""))))</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IF($A267="ADD","Local Authority","")</f>
        <v/>
      </c>
      <c r="AE267" s="3" t="str">
        <f>IF($A267="","",IF((AND($A267="ADD",OR(AD267="",AD267="Local Authority"))),"17",(_xlfn.XLOOKUP(AD267,ud_sub_organisation[lookupValue],ud_sub_organisation[lookupKey],""))))</f>
        <v/>
      </c>
      <c r="AG267" s="3" t="str">
        <f>IF($A267="ADD",IF(NOT(ISBLANK(AF267)),_xlfn.XLOOKUP(AF267,ud_maintenance_organisation[lookupValue],ud_maintenance_organisation[lookupKey],"ERROR"),""), "")</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IF(R267&lt;&gt;"",R267,"")</f>
        <v/>
      </c>
      <c r="AP267" s="9"/>
    </row>
    <row r="268" spans="2:42" x14ac:dyDescent="0.25">
      <c r="B268" s="4"/>
      <c r="D268" s="3" t="str">
        <f>IF($A268="ADD",IF(NOT(ISBLANK(C268)),_xlfn.XLOOKUP(C268,roadnames[lookupValue],roadnames[lookupKey],"ERROR"),""), "")</f>
        <v/>
      </c>
      <c r="E268" s="6"/>
      <c r="G268" s="3" t="str">
        <f>IF($A268="ADD",IF(NOT(ISBLANK(F268)),_xlfn.XLOOKUP(F268,side[lookupValue],side[lookupKey],"ERROR"),""), "")</f>
        <v/>
      </c>
      <c r="H268" s="4"/>
      <c r="I268" s="7"/>
      <c r="K268" s="3" t="str">
        <f>IF($A268="ADD",IF(NOT(ISBLANK(J268)),_xlfn.XLOOKUP(J268,ud_stormwater_purpose[lookupValue],ud_stormwater_purpose[lookupKey],"ERROR"),""), "")</f>
        <v/>
      </c>
      <c r="M268" s="3" t="str">
        <f>IF($A268="ADD",IF(NOT(ISBLANK(L268)),_xlfn.XLOOKUP(L268,ud_construction_method[lookupValue],ud_construction_method[lookupKey],"ERROR"),""), "")</f>
        <v/>
      </c>
      <c r="O268" s="3" t="str">
        <f>IF($A268="ADD",IF(NOT(ISBLANK(N268)),_xlfn.XLOOKUP(N268,ud_water_structure_type[lookupValue],ud_water_structure_type[lookupKey],"ERROR"),""), "")</f>
        <v/>
      </c>
      <c r="Q268" s="3" t="str">
        <f>IF($A268="ADD",IF(NOT(ISBLANK(P268)),_xlfn.XLOOKUP(P268,water_structure_material[lookupValue],water_structure_material[lookupKey],"ERROR"),""), "")</f>
        <v/>
      </c>
      <c r="R268" s="8"/>
      <c r="S268" s="4" t="str">
        <f t="shared" ca="1" si="40"/>
        <v/>
      </c>
      <c r="T268" s="4"/>
      <c r="U268" s="3" t="str">
        <f t="shared" si="41"/>
        <v/>
      </c>
      <c r="V268" s="3" t="str">
        <f>IF($A268="","",IF((AND($A268="ADD",OR(U268="",U268="In Use"))),"5",(_xlfn.XLOOKUP(U268,ud_asset_status[lookupValue],ud_asset_status[lookupKey],""))))</f>
        <v/>
      </c>
      <c r="W268" s="8"/>
      <c r="Y268" s="3" t="str">
        <f>IF($A268="ADD",IF(NOT(ISBLANK(X268)),_xlfn.XLOOKUP(X268,ar_replace_reason[lookupValue],ar_replace_reason[lookupKey],"ERROR"),""), "")</f>
        <v/>
      </c>
      <c r="Z268" s="3" t="str">
        <f t="shared" si="42"/>
        <v/>
      </c>
      <c r="AA268" s="3" t="str">
        <f>IF($A268="","",IF((AND($A268="ADD",OR(Z268="",Z268="Queenstown-Lakes District Council"))),"70",(_xlfn.XLOOKUP(Z268,ud_organisation_owner[lookupValue],ud_organisation_owner[lookupKey],""))))</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IF($A268="","",IF((AND($A268="ADD",OR(AD268="",AD268="Local Authority"))),"17",(_xlfn.XLOOKUP(AD268,ud_sub_organisation[lookupValue],ud_sub_organisation[lookupKey],""))))</f>
        <v/>
      </c>
      <c r="AG268" s="3" t="str">
        <f>IF($A268="ADD",IF(NOT(ISBLANK(AF268)),_xlfn.XLOOKUP(AF268,ud_maintenance_organisation[lookupValue],ud_maintenance_organisation[lookupKey],"ERROR"),""), "")</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6"/>
      <c r="G269" s="3" t="str">
        <f>IF($A269="ADD",IF(NOT(ISBLANK(F269)),_xlfn.XLOOKUP(F269,side[lookupValue],side[lookupKey],"ERROR"),""), "")</f>
        <v/>
      </c>
      <c r="H269" s="4"/>
      <c r="I269" s="7"/>
      <c r="K269" s="3" t="str">
        <f>IF($A269="ADD",IF(NOT(ISBLANK(J269)),_xlfn.XLOOKUP(J269,ud_stormwater_purpose[lookupValue],ud_stormwater_purpose[lookupKey],"ERROR"),""), "")</f>
        <v/>
      </c>
      <c r="M269" s="3" t="str">
        <f>IF($A269="ADD",IF(NOT(ISBLANK(L269)),_xlfn.XLOOKUP(L269,ud_construction_method[lookupValue],ud_construction_method[lookupKey],"ERROR"),""), "")</f>
        <v/>
      </c>
      <c r="O269" s="3" t="str">
        <f>IF($A269="ADD",IF(NOT(ISBLANK(N269)),_xlfn.XLOOKUP(N269,ud_water_structure_type[lookupValue],ud_water_structure_type[lookupKey],"ERROR"),""), "")</f>
        <v/>
      </c>
      <c r="Q269" s="3" t="str">
        <f>IF($A269="ADD",IF(NOT(ISBLANK(P269)),_xlfn.XLOOKUP(P269,water_structure_material[lookupValue],water_structure_material[lookupKey],"ERROR"),""), "")</f>
        <v/>
      </c>
      <c r="R269" s="8"/>
      <c r="S269" s="4" t="str">
        <f t="shared" ca="1" si="40"/>
        <v/>
      </c>
      <c r="T269" s="4"/>
      <c r="U269" s="3" t="str">
        <f t="shared" si="41"/>
        <v/>
      </c>
      <c r="V269" s="3" t="str">
        <f>IF($A269="","",IF((AND($A269="ADD",OR(U269="",U269="In Use"))),"5",(_xlfn.XLOOKUP(U269,ud_asset_status[lookupValue],ud_asset_status[lookupKey],""))))</f>
        <v/>
      </c>
      <c r="W269" s="8"/>
      <c r="Y269" s="3" t="str">
        <f>IF($A269="ADD",IF(NOT(ISBLANK(X269)),_xlfn.XLOOKUP(X269,ar_replace_reason[lookupValue],ar_replace_reason[lookupKey],"ERROR"),""), "")</f>
        <v/>
      </c>
      <c r="Z269" s="3" t="str">
        <f t="shared" si="42"/>
        <v/>
      </c>
      <c r="AA269" s="3" t="str">
        <f>IF($A269="","",IF((AND($A269="ADD",OR(Z269="",Z269="Queenstown-Lakes District Council"))),"70",(_xlfn.XLOOKUP(Z269,ud_organisation_owner[lookupValue],ud_organisation_owner[lookupKey],""))))</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IF($A269="","",IF((AND($A269="ADD",OR(AD269="",AD269="Local Authority"))),"17",(_xlfn.XLOOKUP(AD269,ud_sub_organisation[lookupValue],ud_sub_organisation[lookupKey],""))))</f>
        <v/>
      </c>
      <c r="AG269" s="3" t="str">
        <f>IF($A269="ADD",IF(NOT(ISBLANK(AF269)),_xlfn.XLOOKUP(AF269,ud_maintenance_organisation[lookupValue],ud_maintenance_organisation[lookupKey],"ERROR"),""), "")</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6"/>
      <c r="G270" s="3" t="str">
        <f>IF($A270="ADD",IF(NOT(ISBLANK(F270)),_xlfn.XLOOKUP(F270,side[lookupValue],side[lookupKey],"ERROR"),""), "")</f>
        <v/>
      </c>
      <c r="H270" s="4"/>
      <c r="I270" s="7"/>
      <c r="K270" s="3" t="str">
        <f>IF($A270="ADD",IF(NOT(ISBLANK(J270)),_xlfn.XLOOKUP(J270,ud_stormwater_purpose[lookupValue],ud_stormwater_purpose[lookupKey],"ERROR"),""), "")</f>
        <v/>
      </c>
      <c r="M270" s="3" t="str">
        <f>IF($A270="ADD",IF(NOT(ISBLANK(L270)),_xlfn.XLOOKUP(L270,ud_construction_method[lookupValue],ud_construction_method[lookupKey],"ERROR"),""), "")</f>
        <v/>
      </c>
      <c r="O270" s="3" t="str">
        <f>IF($A270="ADD",IF(NOT(ISBLANK(N270)),_xlfn.XLOOKUP(N270,ud_water_structure_type[lookupValue],ud_water_structure_type[lookupKey],"ERROR"),""), "")</f>
        <v/>
      </c>
      <c r="Q270" s="3" t="str">
        <f>IF($A270="ADD",IF(NOT(ISBLANK(P270)),_xlfn.XLOOKUP(P270,water_structure_material[lookupValue],water_structure_material[lookupKey],"ERROR"),""), "")</f>
        <v/>
      </c>
      <c r="R270" s="8"/>
      <c r="S270" s="4" t="str">
        <f t="shared" ca="1" si="40"/>
        <v/>
      </c>
      <c r="T270" s="4"/>
      <c r="U270" s="3" t="str">
        <f t="shared" si="41"/>
        <v/>
      </c>
      <c r="V270" s="3" t="str">
        <f>IF($A270="","",IF((AND($A270="ADD",OR(U270="",U270="In Use"))),"5",(_xlfn.XLOOKUP(U270,ud_asset_status[lookupValue],ud_asset_status[lookupKey],""))))</f>
        <v/>
      </c>
      <c r="W270" s="8"/>
      <c r="Y270" s="3" t="str">
        <f>IF($A270="ADD",IF(NOT(ISBLANK(X270)),_xlfn.XLOOKUP(X270,ar_replace_reason[lookupValue],ar_replace_reason[lookupKey],"ERROR"),""), "")</f>
        <v/>
      </c>
      <c r="Z270" s="3" t="str">
        <f t="shared" si="42"/>
        <v/>
      </c>
      <c r="AA270" s="3" t="str">
        <f>IF($A270="","",IF((AND($A270="ADD",OR(Z270="",Z270="Queenstown-Lakes District Council"))),"70",(_xlfn.XLOOKUP(Z270,ud_organisation_owner[lookupValue],ud_organisation_owner[lookupKey],""))))</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IF($A270="","",IF((AND($A270="ADD",OR(AD270="",AD270="Local Authority"))),"17",(_xlfn.XLOOKUP(AD270,ud_sub_organisation[lookupValue],ud_sub_organisation[lookupKey],""))))</f>
        <v/>
      </c>
      <c r="AG270" s="3" t="str">
        <f>IF($A270="ADD",IF(NOT(ISBLANK(AF270)),_xlfn.XLOOKUP(AF270,ud_maintenance_organisation[lookupValue],ud_maintenance_organisation[lookupKey],"ERROR"),""), "")</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6"/>
      <c r="G271" s="3" t="str">
        <f>IF($A271="ADD",IF(NOT(ISBLANK(F271)),_xlfn.XLOOKUP(F271,side[lookupValue],side[lookupKey],"ERROR"),""), "")</f>
        <v/>
      </c>
      <c r="H271" s="4"/>
      <c r="I271" s="7"/>
      <c r="K271" s="3" t="str">
        <f>IF($A271="ADD",IF(NOT(ISBLANK(J271)),_xlfn.XLOOKUP(J271,ud_stormwater_purpose[lookupValue],ud_stormwater_purpose[lookupKey],"ERROR"),""), "")</f>
        <v/>
      </c>
      <c r="M271" s="3" t="str">
        <f>IF($A271="ADD",IF(NOT(ISBLANK(L271)),_xlfn.XLOOKUP(L271,ud_construction_method[lookupValue],ud_construction_method[lookupKey],"ERROR"),""), "")</f>
        <v/>
      </c>
      <c r="O271" s="3" t="str">
        <f>IF($A271="ADD",IF(NOT(ISBLANK(N271)),_xlfn.XLOOKUP(N271,ud_water_structure_type[lookupValue],ud_water_structure_type[lookupKey],"ERROR"),""), "")</f>
        <v/>
      </c>
      <c r="Q271" s="3" t="str">
        <f>IF($A271="ADD",IF(NOT(ISBLANK(P271)),_xlfn.XLOOKUP(P271,water_structure_material[lookupValue],water_structure_material[lookupKey],"ERROR"),""), "")</f>
        <v/>
      </c>
      <c r="R271" s="8"/>
      <c r="S271" s="4" t="str">
        <f t="shared" ca="1" si="40"/>
        <v/>
      </c>
      <c r="T271" s="4"/>
      <c r="U271" s="3" t="str">
        <f t="shared" si="41"/>
        <v/>
      </c>
      <c r="V271" s="3" t="str">
        <f>IF($A271="","",IF((AND($A271="ADD",OR(U271="",U271="In Use"))),"5",(_xlfn.XLOOKUP(U271,ud_asset_status[lookupValue],ud_asset_status[lookupKey],""))))</f>
        <v/>
      </c>
      <c r="W271" s="8"/>
      <c r="Y271" s="3" t="str">
        <f>IF($A271="ADD",IF(NOT(ISBLANK(X271)),_xlfn.XLOOKUP(X271,ar_replace_reason[lookupValue],ar_replace_reason[lookupKey],"ERROR"),""), "")</f>
        <v/>
      </c>
      <c r="Z271" s="3" t="str">
        <f t="shared" si="42"/>
        <v/>
      </c>
      <c r="AA271" s="3" t="str">
        <f>IF($A271="","",IF((AND($A271="ADD",OR(Z271="",Z271="Queenstown-Lakes District Council"))),"70",(_xlfn.XLOOKUP(Z271,ud_organisation_owner[lookupValue],ud_organisation_owner[lookupKey],""))))</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IF($A271="","",IF((AND($A271="ADD",OR(AD271="",AD271="Local Authority"))),"17",(_xlfn.XLOOKUP(AD271,ud_sub_organisation[lookupValue],ud_sub_organisation[lookupKey],""))))</f>
        <v/>
      </c>
      <c r="AG271" s="3" t="str">
        <f>IF($A271="ADD",IF(NOT(ISBLANK(AF271)),_xlfn.XLOOKUP(AF271,ud_maintenance_organisation[lookupValue],ud_maintenance_organisation[lookupKey],"ERROR"),""), "")</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6"/>
      <c r="G272" s="3" t="str">
        <f>IF($A272="ADD",IF(NOT(ISBLANK(F272)),_xlfn.XLOOKUP(F272,side[lookupValue],side[lookupKey],"ERROR"),""), "")</f>
        <v/>
      </c>
      <c r="H272" s="4"/>
      <c r="I272" s="7"/>
      <c r="K272" s="3" t="str">
        <f>IF($A272="ADD",IF(NOT(ISBLANK(J272)),_xlfn.XLOOKUP(J272,ud_stormwater_purpose[lookupValue],ud_stormwater_purpose[lookupKey],"ERROR"),""), "")</f>
        <v/>
      </c>
      <c r="M272" s="3" t="str">
        <f>IF($A272="ADD",IF(NOT(ISBLANK(L272)),_xlfn.XLOOKUP(L272,ud_construction_method[lookupValue],ud_construction_method[lookupKey],"ERROR"),""), "")</f>
        <v/>
      </c>
      <c r="O272" s="3" t="str">
        <f>IF($A272="ADD",IF(NOT(ISBLANK(N272)),_xlfn.XLOOKUP(N272,ud_water_structure_type[lookupValue],ud_water_structure_type[lookupKey],"ERROR"),""), "")</f>
        <v/>
      </c>
      <c r="Q272" s="3" t="str">
        <f>IF($A272="ADD",IF(NOT(ISBLANK(P272)),_xlfn.XLOOKUP(P272,water_structure_material[lookupValue],water_structure_material[lookupKey],"ERROR"),""), "")</f>
        <v/>
      </c>
      <c r="R272" s="8"/>
      <c r="S272" s="4" t="str">
        <f t="shared" ca="1" si="40"/>
        <v/>
      </c>
      <c r="T272" s="4"/>
      <c r="U272" s="3" t="str">
        <f t="shared" si="41"/>
        <v/>
      </c>
      <c r="V272" s="3" t="str">
        <f>IF($A272="","",IF((AND($A272="ADD",OR(U272="",U272="In Use"))),"5",(_xlfn.XLOOKUP(U272,ud_asset_status[lookupValue],ud_asset_status[lookupKey],""))))</f>
        <v/>
      </c>
      <c r="W272" s="8"/>
      <c r="Y272" s="3" t="str">
        <f>IF($A272="ADD",IF(NOT(ISBLANK(X272)),_xlfn.XLOOKUP(X272,ar_replace_reason[lookupValue],ar_replace_reason[lookupKey],"ERROR"),""), "")</f>
        <v/>
      </c>
      <c r="Z272" s="3" t="str">
        <f t="shared" si="42"/>
        <v/>
      </c>
      <c r="AA272" s="3" t="str">
        <f>IF($A272="","",IF((AND($A272="ADD",OR(Z272="",Z272="Queenstown-Lakes District Council"))),"70",(_xlfn.XLOOKUP(Z272,ud_organisation_owner[lookupValue],ud_organisation_owner[lookupKey],""))))</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IF($A272="","",IF((AND($A272="ADD",OR(AD272="",AD272="Local Authority"))),"17",(_xlfn.XLOOKUP(AD272,ud_sub_organisation[lookupValue],ud_sub_organisation[lookupKey],""))))</f>
        <v/>
      </c>
      <c r="AG272" s="3" t="str">
        <f>IF($A272="ADD",IF(NOT(ISBLANK(AF272)),_xlfn.XLOOKUP(AF272,ud_maintenance_organisation[lookupValue],ud_maintenance_organisation[lookupKey],"ERROR"),""), "")</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6"/>
      <c r="G273" s="3" t="str">
        <f>IF($A273="ADD",IF(NOT(ISBLANK(F273)),_xlfn.XLOOKUP(F273,side[lookupValue],side[lookupKey],"ERROR"),""), "")</f>
        <v/>
      </c>
      <c r="H273" s="4"/>
      <c r="I273" s="7"/>
      <c r="K273" s="3" t="str">
        <f>IF($A273="ADD",IF(NOT(ISBLANK(J273)),_xlfn.XLOOKUP(J273,ud_stormwater_purpose[lookupValue],ud_stormwater_purpose[lookupKey],"ERROR"),""), "")</f>
        <v/>
      </c>
      <c r="M273" s="3" t="str">
        <f>IF($A273="ADD",IF(NOT(ISBLANK(L273)),_xlfn.XLOOKUP(L273,ud_construction_method[lookupValue],ud_construction_method[lookupKey],"ERROR"),""), "")</f>
        <v/>
      </c>
      <c r="O273" s="3" t="str">
        <f>IF($A273="ADD",IF(NOT(ISBLANK(N273)),_xlfn.XLOOKUP(N273,ud_water_structure_type[lookupValue],ud_water_structure_type[lookupKey],"ERROR"),""), "")</f>
        <v/>
      </c>
      <c r="Q273" s="3" t="str">
        <f>IF($A273="ADD",IF(NOT(ISBLANK(P273)),_xlfn.XLOOKUP(P273,water_structure_material[lookupValue],water_structure_material[lookupKey],"ERROR"),""), "")</f>
        <v/>
      </c>
      <c r="R273" s="8"/>
      <c r="S273" s="4" t="str">
        <f t="shared" ca="1" si="40"/>
        <v/>
      </c>
      <c r="T273" s="4"/>
      <c r="U273" s="3" t="str">
        <f t="shared" si="41"/>
        <v/>
      </c>
      <c r="V273" s="3" t="str">
        <f>IF($A273="","",IF((AND($A273="ADD",OR(U273="",U273="In Use"))),"5",(_xlfn.XLOOKUP(U273,ud_asset_status[lookupValue],ud_asset_status[lookupKey],""))))</f>
        <v/>
      </c>
      <c r="W273" s="8"/>
      <c r="Y273" s="3" t="str">
        <f>IF($A273="ADD",IF(NOT(ISBLANK(X273)),_xlfn.XLOOKUP(X273,ar_replace_reason[lookupValue],ar_replace_reason[lookupKey],"ERROR"),""), "")</f>
        <v/>
      </c>
      <c r="Z273" s="3" t="str">
        <f t="shared" si="42"/>
        <v/>
      </c>
      <c r="AA273" s="3" t="str">
        <f>IF($A273="","",IF((AND($A273="ADD",OR(Z273="",Z273="Queenstown-Lakes District Council"))),"70",(_xlfn.XLOOKUP(Z273,ud_organisation_owner[lookupValue],ud_organisation_owner[lookupKey],""))))</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IF($A273="","",IF((AND($A273="ADD",OR(AD273="",AD273="Local Authority"))),"17",(_xlfn.XLOOKUP(AD273,ud_sub_organisation[lookupValue],ud_sub_organisation[lookupKey],""))))</f>
        <v/>
      </c>
      <c r="AG273" s="3" t="str">
        <f>IF($A273="ADD",IF(NOT(ISBLANK(AF273)),_xlfn.XLOOKUP(AF273,ud_maintenance_organisation[lookupValue],ud_maintenance_organisation[lookupKey],"ERROR"),""), "")</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6"/>
      <c r="G274" s="3" t="str">
        <f>IF($A274="ADD",IF(NOT(ISBLANK(F274)),_xlfn.XLOOKUP(F274,side[lookupValue],side[lookupKey],"ERROR"),""), "")</f>
        <v/>
      </c>
      <c r="H274" s="4"/>
      <c r="I274" s="7"/>
      <c r="K274" s="3" t="str">
        <f>IF($A274="ADD",IF(NOT(ISBLANK(J274)),_xlfn.XLOOKUP(J274,ud_stormwater_purpose[lookupValue],ud_stormwater_purpose[lookupKey],"ERROR"),""), "")</f>
        <v/>
      </c>
      <c r="M274" s="3" t="str">
        <f>IF($A274="ADD",IF(NOT(ISBLANK(L274)),_xlfn.XLOOKUP(L274,ud_construction_method[lookupValue],ud_construction_method[lookupKey],"ERROR"),""), "")</f>
        <v/>
      </c>
      <c r="O274" s="3" t="str">
        <f>IF($A274="ADD",IF(NOT(ISBLANK(N274)),_xlfn.XLOOKUP(N274,ud_water_structure_type[lookupValue],ud_water_structure_type[lookupKey],"ERROR"),""), "")</f>
        <v/>
      </c>
      <c r="Q274" s="3" t="str">
        <f>IF($A274="ADD",IF(NOT(ISBLANK(P274)),_xlfn.XLOOKUP(P274,water_structure_material[lookupValue],water_structure_material[lookupKey],"ERROR"),""), "")</f>
        <v/>
      </c>
      <c r="R274" s="8"/>
      <c r="S274" s="4" t="str">
        <f t="shared" ca="1" si="40"/>
        <v/>
      </c>
      <c r="T274" s="4"/>
      <c r="U274" s="3" t="str">
        <f t="shared" si="41"/>
        <v/>
      </c>
      <c r="V274" s="3" t="str">
        <f>IF($A274="","",IF((AND($A274="ADD",OR(U274="",U274="In Use"))),"5",(_xlfn.XLOOKUP(U274,ud_asset_status[lookupValue],ud_asset_status[lookupKey],""))))</f>
        <v/>
      </c>
      <c r="W274" s="8"/>
      <c r="Y274" s="3" t="str">
        <f>IF($A274="ADD",IF(NOT(ISBLANK(X274)),_xlfn.XLOOKUP(X274,ar_replace_reason[lookupValue],ar_replace_reason[lookupKey],"ERROR"),""), "")</f>
        <v/>
      </c>
      <c r="Z274" s="3" t="str">
        <f t="shared" si="42"/>
        <v/>
      </c>
      <c r="AA274" s="3" t="str">
        <f>IF($A274="","",IF((AND($A274="ADD",OR(Z274="",Z274="Queenstown-Lakes District Council"))),"70",(_xlfn.XLOOKUP(Z274,ud_organisation_owner[lookupValue],ud_organisation_owner[lookupKey],""))))</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IF($A274="","",IF((AND($A274="ADD",OR(AD274="",AD274="Local Authority"))),"17",(_xlfn.XLOOKUP(AD274,ud_sub_organisation[lookupValue],ud_sub_organisation[lookupKey],""))))</f>
        <v/>
      </c>
      <c r="AG274" s="3" t="str">
        <f>IF($A274="ADD",IF(NOT(ISBLANK(AF274)),_xlfn.XLOOKUP(AF274,ud_maintenance_organisation[lookupValue],ud_maintenance_organisation[lookupKey],"ERROR"),""), "")</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6"/>
      <c r="G275" s="3" t="str">
        <f>IF($A275="ADD",IF(NOT(ISBLANK(F275)),_xlfn.XLOOKUP(F275,side[lookupValue],side[lookupKey],"ERROR"),""), "")</f>
        <v/>
      </c>
      <c r="H275" s="4"/>
      <c r="I275" s="7"/>
      <c r="K275" s="3" t="str">
        <f>IF($A275="ADD",IF(NOT(ISBLANK(J275)),_xlfn.XLOOKUP(J275,ud_stormwater_purpose[lookupValue],ud_stormwater_purpose[lookupKey],"ERROR"),""), "")</f>
        <v/>
      </c>
      <c r="M275" s="3" t="str">
        <f>IF($A275="ADD",IF(NOT(ISBLANK(L275)),_xlfn.XLOOKUP(L275,ud_construction_method[lookupValue],ud_construction_method[lookupKey],"ERROR"),""), "")</f>
        <v/>
      </c>
      <c r="O275" s="3" t="str">
        <f>IF($A275="ADD",IF(NOT(ISBLANK(N275)),_xlfn.XLOOKUP(N275,ud_water_structure_type[lookupValue],ud_water_structure_type[lookupKey],"ERROR"),""), "")</f>
        <v/>
      </c>
      <c r="Q275" s="3" t="str">
        <f>IF($A275="ADD",IF(NOT(ISBLANK(P275)),_xlfn.XLOOKUP(P275,water_structure_material[lookupValue],water_structure_material[lookupKey],"ERROR"),""), "")</f>
        <v/>
      </c>
      <c r="R275" s="8"/>
      <c r="S275" s="4" t="str">
        <f t="shared" ca="1" si="40"/>
        <v/>
      </c>
      <c r="T275" s="4"/>
      <c r="U275" s="3" t="str">
        <f t="shared" si="41"/>
        <v/>
      </c>
      <c r="V275" s="3" t="str">
        <f>IF($A275="","",IF((AND($A275="ADD",OR(U275="",U275="In Use"))),"5",(_xlfn.XLOOKUP(U275,ud_asset_status[lookupValue],ud_asset_status[lookupKey],""))))</f>
        <v/>
      </c>
      <c r="W275" s="8"/>
      <c r="Y275" s="3" t="str">
        <f>IF($A275="ADD",IF(NOT(ISBLANK(X275)),_xlfn.XLOOKUP(X275,ar_replace_reason[lookupValue],ar_replace_reason[lookupKey],"ERROR"),""), "")</f>
        <v/>
      </c>
      <c r="Z275" s="3" t="str">
        <f t="shared" si="42"/>
        <v/>
      </c>
      <c r="AA275" s="3" t="str">
        <f>IF($A275="","",IF((AND($A275="ADD",OR(Z275="",Z275="Queenstown-Lakes District Council"))),"70",(_xlfn.XLOOKUP(Z275,ud_organisation_owner[lookupValue],ud_organisation_owner[lookupKey],""))))</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IF($A275="","",IF((AND($A275="ADD",OR(AD275="",AD275="Local Authority"))),"17",(_xlfn.XLOOKUP(AD275,ud_sub_organisation[lookupValue],ud_sub_organisation[lookupKey],""))))</f>
        <v/>
      </c>
      <c r="AG275" s="3" t="str">
        <f>IF($A275="ADD",IF(NOT(ISBLANK(AF275)),_xlfn.XLOOKUP(AF275,ud_maintenance_organisation[lookupValue],ud_maintenance_organisation[lookupKey],"ERROR"),""), "")</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6"/>
      <c r="G276" s="3" t="str">
        <f>IF($A276="ADD",IF(NOT(ISBLANK(F276)),_xlfn.XLOOKUP(F276,side[lookupValue],side[lookupKey],"ERROR"),""), "")</f>
        <v/>
      </c>
      <c r="H276" s="4"/>
      <c r="I276" s="7"/>
      <c r="K276" s="3" t="str">
        <f>IF($A276="ADD",IF(NOT(ISBLANK(J276)),_xlfn.XLOOKUP(J276,ud_stormwater_purpose[lookupValue],ud_stormwater_purpose[lookupKey],"ERROR"),""), "")</f>
        <v/>
      </c>
      <c r="M276" s="3" t="str">
        <f>IF($A276="ADD",IF(NOT(ISBLANK(L276)),_xlfn.XLOOKUP(L276,ud_construction_method[lookupValue],ud_construction_method[lookupKey],"ERROR"),""), "")</f>
        <v/>
      </c>
      <c r="O276" s="3" t="str">
        <f>IF($A276="ADD",IF(NOT(ISBLANK(N276)),_xlfn.XLOOKUP(N276,ud_water_structure_type[lookupValue],ud_water_structure_type[lookupKey],"ERROR"),""), "")</f>
        <v/>
      </c>
      <c r="Q276" s="3" t="str">
        <f>IF($A276="ADD",IF(NOT(ISBLANK(P276)),_xlfn.XLOOKUP(P276,water_structure_material[lookupValue],water_structure_material[lookupKey],"ERROR"),""), "")</f>
        <v/>
      </c>
      <c r="R276" s="8"/>
      <c r="S276" s="4" t="str">
        <f t="shared" ca="1" si="40"/>
        <v/>
      </c>
      <c r="T276" s="4"/>
      <c r="U276" s="3" t="str">
        <f t="shared" si="41"/>
        <v/>
      </c>
      <c r="V276" s="3" t="str">
        <f>IF($A276="","",IF((AND($A276="ADD",OR(U276="",U276="In Use"))),"5",(_xlfn.XLOOKUP(U276,ud_asset_status[lookupValue],ud_asset_status[lookupKey],""))))</f>
        <v/>
      </c>
      <c r="W276" s="8"/>
      <c r="Y276" s="3" t="str">
        <f>IF($A276="ADD",IF(NOT(ISBLANK(X276)),_xlfn.XLOOKUP(X276,ar_replace_reason[lookupValue],ar_replace_reason[lookupKey],"ERROR"),""), "")</f>
        <v/>
      </c>
      <c r="Z276" s="3" t="str">
        <f t="shared" si="42"/>
        <v/>
      </c>
      <c r="AA276" s="3" t="str">
        <f>IF($A276="","",IF((AND($A276="ADD",OR(Z276="",Z276="Queenstown-Lakes District Council"))),"70",(_xlfn.XLOOKUP(Z276,ud_organisation_owner[lookupValue],ud_organisation_owner[lookupKey],""))))</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IF($A276="","",IF((AND($A276="ADD",OR(AD276="",AD276="Local Authority"))),"17",(_xlfn.XLOOKUP(AD276,ud_sub_organisation[lookupValue],ud_sub_organisation[lookupKey],""))))</f>
        <v/>
      </c>
      <c r="AG276" s="3" t="str">
        <f>IF($A276="ADD",IF(NOT(ISBLANK(AF276)),_xlfn.XLOOKUP(AF276,ud_maintenance_organisation[lookupValue],ud_maintenance_organisation[lookupKey],"ERROR"),""), "")</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6"/>
      <c r="G277" s="3" t="str">
        <f>IF($A277="ADD",IF(NOT(ISBLANK(F277)),_xlfn.XLOOKUP(F277,side[lookupValue],side[lookupKey],"ERROR"),""), "")</f>
        <v/>
      </c>
      <c r="H277" s="4"/>
      <c r="I277" s="7"/>
      <c r="K277" s="3" t="str">
        <f>IF($A277="ADD",IF(NOT(ISBLANK(J277)),_xlfn.XLOOKUP(J277,ud_stormwater_purpose[lookupValue],ud_stormwater_purpose[lookupKey],"ERROR"),""), "")</f>
        <v/>
      </c>
      <c r="M277" s="3" t="str">
        <f>IF($A277="ADD",IF(NOT(ISBLANK(L277)),_xlfn.XLOOKUP(L277,ud_construction_method[lookupValue],ud_construction_method[lookupKey],"ERROR"),""), "")</f>
        <v/>
      </c>
      <c r="O277" s="3" t="str">
        <f>IF($A277="ADD",IF(NOT(ISBLANK(N277)),_xlfn.XLOOKUP(N277,ud_water_structure_type[lookupValue],ud_water_structure_type[lookupKey],"ERROR"),""), "")</f>
        <v/>
      </c>
      <c r="Q277" s="3" t="str">
        <f>IF($A277="ADD",IF(NOT(ISBLANK(P277)),_xlfn.XLOOKUP(P277,water_structure_material[lookupValue],water_structure_material[lookupKey],"ERROR"),""), "")</f>
        <v/>
      </c>
      <c r="R277" s="8"/>
      <c r="S277" s="4" t="str">
        <f t="shared" ca="1" si="40"/>
        <v/>
      </c>
      <c r="T277" s="4"/>
      <c r="U277" s="3" t="str">
        <f t="shared" si="41"/>
        <v/>
      </c>
      <c r="V277" s="3" t="str">
        <f>IF($A277="","",IF((AND($A277="ADD",OR(U277="",U277="In Use"))),"5",(_xlfn.XLOOKUP(U277,ud_asset_status[lookupValue],ud_asset_status[lookupKey],""))))</f>
        <v/>
      </c>
      <c r="W277" s="8"/>
      <c r="Y277" s="3" t="str">
        <f>IF($A277="ADD",IF(NOT(ISBLANK(X277)),_xlfn.XLOOKUP(X277,ar_replace_reason[lookupValue],ar_replace_reason[lookupKey],"ERROR"),""), "")</f>
        <v/>
      </c>
      <c r="Z277" s="3" t="str">
        <f t="shared" si="42"/>
        <v/>
      </c>
      <c r="AA277" s="3" t="str">
        <f>IF($A277="","",IF((AND($A277="ADD",OR(Z277="",Z277="Queenstown-Lakes District Council"))),"70",(_xlfn.XLOOKUP(Z277,ud_organisation_owner[lookupValue],ud_organisation_owner[lookupKey],""))))</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IF($A277="","",IF((AND($A277="ADD",OR(AD277="",AD277="Local Authority"))),"17",(_xlfn.XLOOKUP(AD277,ud_sub_organisation[lookupValue],ud_sub_organisation[lookupKey],""))))</f>
        <v/>
      </c>
      <c r="AG277" s="3" t="str">
        <f>IF($A277="ADD",IF(NOT(ISBLANK(AF277)),_xlfn.XLOOKUP(AF277,ud_maintenance_organisation[lookupValue],ud_maintenance_organisation[lookupKey],"ERROR"),""), "")</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6"/>
      <c r="G278" s="3" t="str">
        <f>IF($A278="ADD",IF(NOT(ISBLANK(F278)),_xlfn.XLOOKUP(F278,side[lookupValue],side[lookupKey],"ERROR"),""), "")</f>
        <v/>
      </c>
      <c r="H278" s="4"/>
      <c r="I278" s="7"/>
      <c r="K278" s="3" t="str">
        <f>IF($A278="ADD",IF(NOT(ISBLANK(J278)),_xlfn.XLOOKUP(J278,ud_stormwater_purpose[lookupValue],ud_stormwater_purpose[lookupKey],"ERROR"),""), "")</f>
        <v/>
      </c>
      <c r="M278" s="3" t="str">
        <f>IF($A278="ADD",IF(NOT(ISBLANK(L278)),_xlfn.XLOOKUP(L278,ud_construction_method[lookupValue],ud_construction_method[lookupKey],"ERROR"),""), "")</f>
        <v/>
      </c>
      <c r="O278" s="3" t="str">
        <f>IF($A278="ADD",IF(NOT(ISBLANK(N278)),_xlfn.XLOOKUP(N278,ud_water_structure_type[lookupValue],ud_water_structure_type[lookupKey],"ERROR"),""), "")</f>
        <v/>
      </c>
      <c r="Q278" s="3" t="str">
        <f>IF($A278="ADD",IF(NOT(ISBLANK(P278)),_xlfn.XLOOKUP(P278,water_structure_material[lookupValue],water_structure_material[lookupKey],"ERROR"),""), "")</f>
        <v/>
      </c>
      <c r="R278" s="8"/>
      <c r="S278" s="4" t="str">
        <f t="shared" ca="1" si="40"/>
        <v/>
      </c>
      <c r="T278" s="4"/>
      <c r="U278" s="3" t="str">
        <f t="shared" si="41"/>
        <v/>
      </c>
      <c r="V278" s="3" t="str">
        <f>IF($A278="","",IF((AND($A278="ADD",OR(U278="",U278="In Use"))),"5",(_xlfn.XLOOKUP(U278,ud_asset_status[lookupValue],ud_asset_status[lookupKey],""))))</f>
        <v/>
      </c>
      <c r="W278" s="8"/>
      <c r="Y278" s="3" t="str">
        <f>IF($A278="ADD",IF(NOT(ISBLANK(X278)),_xlfn.XLOOKUP(X278,ar_replace_reason[lookupValue],ar_replace_reason[lookupKey],"ERROR"),""), "")</f>
        <v/>
      </c>
      <c r="Z278" s="3" t="str">
        <f t="shared" si="42"/>
        <v/>
      </c>
      <c r="AA278" s="3" t="str">
        <f>IF($A278="","",IF((AND($A278="ADD",OR(Z278="",Z278="Queenstown-Lakes District Council"))),"70",(_xlfn.XLOOKUP(Z278,ud_organisation_owner[lookupValue],ud_organisation_owner[lookupKey],""))))</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IF($A278="","",IF((AND($A278="ADD",OR(AD278="",AD278="Local Authority"))),"17",(_xlfn.XLOOKUP(AD278,ud_sub_organisation[lookupValue],ud_sub_organisation[lookupKey],""))))</f>
        <v/>
      </c>
      <c r="AG278" s="3" t="str">
        <f>IF($A278="ADD",IF(NOT(ISBLANK(AF278)),_xlfn.XLOOKUP(AF278,ud_maintenance_organisation[lookupValue],ud_maintenance_organisation[lookupKey],"ERROR"),""), "")</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6"/>
      <c r="G279" s="3" t="str">
        <f>IF($A279="ADD",IF(NOT(ISBLANK(F279)),_xlfn.XLOOKUP(F279,side[lookupValue],side[lookupKey],"ERROR"),""), "")</f>
        <v/>
      </c>
      <c r="H279" s="4"/>
      <c r="I279" s="7"/>
      <c r="K279" s="3" t="str">
        <f>IF($A279="ADD",IF(NOT(ISBLANK(J279)),_xlfn.XLOOKUP(J279,ud_stormwater_purpose[lookupValue],ud_stormwater_purpose[lookupKey],"ERROR"),""), "")</f>
        <v/>
      </c>
      <c r="M279" s="3" t="str">
        <f>IF($A279="ADD",IF(NOT(ISBLANK(L279)),_xlfn.XLOOKUP(L279,ud_construction_method[lookupValue],ud_construction_method[lookupKey],"ERROR"),""), "")</f>
        <v/>
      </c>
      <c r="O279" s="3" t="str">
        <f>IF($A279="ADD",IF(NOT(ISBLANK(N279)),_xlfn.XLOOKUP(N279,ud_water_structure_type[lookupValue],ud_water_structure_type[lookupKey],"ERROR"),""), "")</f>
        <v/>
      </c>
      <c r="Q279" s="3" t="str">
        <f>IF($A279="ADD",IF(NOT(ISBLANK(P279)),_xlfn.XLOOKUP(P279,water_structure_material[lookupValue],water_structure_material[lookupKey],"ERROR"),""), "")</f>
        <v/>
      </c>
      <c r="R279" s="8"/>
      <c r="S279" s="4" t="str">
        <f t="shared" ca="1" si="40"/>
        <v/>
      </c>
      <c r="T279" s="4"/>
      <c r="U279" s="3" t="str">
        <f t="shared" si="41"/>
        <v/>
      </c>
      <c r="V279" s="3" t="str">
        <f>IF($A279="","",IF((AND($A279="ADD",OR(U279="",U279="In Use"))),"5",(_xlfn.XLOOKUP(U279,ud_asset_status[lookupValue],ud_asset_status[lookupKey],""))))</f>
        <v/>
      </c>
      <c r="W279" s="8"/>
      <c r="Y279" s="3" t="str">
        <f>IF($A279="ADD",IF(NOT(ISBLANK(X279)),_xlfn.XLOOKUP(X279,ar_replace_reason[lookupValue],ar_replace_reason[lookupKey],"ERROR"),""), "")</f>
        <v/>
      </c>
      <c r="Z279" s="3" t="str">
        <f t="shared" si="42"/>
        <v/>
      </c>
      <c r="AA279" s="3" t="str">
        <f>IF($A279="","",IF((AND($A279="ADD",OR(Z279="",Z279="Queenstown-Lakes District Council"))),"70",(_xlfn.XLOOKUP(Z279,ud_organisation_owner[lookupValue],ud_organisation_owner[lookupKey],""))))</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IF($A279="","",IF((AND($A279="ADD",OR(AD279="",AD279="Local Authority"))),"17",(_xlfn.XLOOKUP(AD279,ud_sub_organisation[lookupValue],ud_sub_organisation[lookupKey],""))))</f>
        <v/>
      </c>
      <c r="AG279" s="3" t="str">
        <f>IF($A279="ADD",IF(NOT(ISBLANK(AF279)),_xlfn.XLOOKUP(AF279,ud_maintenance_organisation[lookupValue],ud_maintenance_organisation[lookupKey],"ERROR"),""), "")</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6"/>
      <c r="G280" s="3" t="str">
        <f>IF($A280="ADD",IF(NOT(ISBLANK(F280)),_xlfn.XLOOKUP(F280,side[lookupValue],side[lookupKey],"ERROR"),""), "")</f>
        <v/>
      </c>
      <c r="H280" s="4"/>
      <c r="I280" s="7"/>
      <c r="K280" s="3" t="str">
        <f>IF($A280="ADD",IF(NOT(ISBLANK(J280)),_xlfn.XLOOKUP(J280,ud_stormwater_purpose[lookupValue],ud_stormwater_purpose[lookupKey],"ERROR"),""), "")</f>
        <v/>
      </c>
      <c r="M280" s="3" t="str">
        <f>IF($A280="ADD",IF(NOT(ISBLANK(L280)),_xlfn.XLOOKUP(L280,ud_construction_method[lookupValue],ud_construction_method[lookupKey],"ERROR"),""), "")</f>
        <v/>
      </c>
      <c r="O280" s="3" t="str">
        <f>IF($A280="ADD",IF(NOT(ISBLANK(N280)),_xlfn.XLOOKUP(N280,ud_water_structure_type[lookupValue],ud_water_structure_type[lookupKey],"ERROR"),""), "")</f>
        <v/>
      </c>
      <c r="Q280" s="3" t="str">
        <f>IF($A280="ADD",IF(NOT(ISBLANK(P280)),_xlfn.XLOOKUP(P280,water_structure_material[lookupValue],water_structure_material[lookupKey],"ERROR"),""), "")</f>
        <v/>
      </c>
      <c r="R280" s="8"/>
      <c r="S280" s="4" t="str">
        <f t="shared" ca="1" si="40"/>
        <v/>
      </c>
      <c r="T280" s="4"/>
      <c r="U280" s="3" t="str">
        <f t="shared" si="41"/>
        <v/>
      </c>
      <c r="V280" s="3" t="str">
        <f>IF($A280="","",IF((AND($A280="ADD",OR(U280="",U280="In Use"))),"5",(_xlfn.XLOOKUP(U280,ud_asset_status[lookupValue],ud_asset_status[lookupKey],""))))</f>
        <v/>
      </c>
      <c r="W280" s="8"/>
      <c r="Y280" s="3" t="str">
        <f>IF($A280="ADD",IF(NOT(ISBLANK(X280)),_xlfn.XLOOKUP(X280,ar_replace_reason[lookupValue],ar_replace_reason[lookupKey],"ERROR"),""), "")</f>
        <v/>
      </c>
      <c r="Z280" s="3" t="str">
        <f t="shared" si="42"/>
        <v/>
      </c>
      <c r="AA280" s="3" t="str">
        <f>IF($A280="","",IF((AND($A280="ADD",OR(Z280="",Z280="Queenstown-Lakes District Council"))),"70",(_xlfn.XLOOKUP(Z280,ud_organisation_owner[lookupValue],ud_organisation_owner[lookupKey],""))))</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IF($A280="","",IF((AND($A280="ADD",OR(AD280="",AD280="Local Authority"))),"17",(_xlfn.XLOOKUP(AD280,ud_sub_organisation[lookupValue],ud_sub_organisation[lookupKey],""))))</f>
        <v/>
      </c>
      <c r="AG280" s="3" t="str">
        <f>IF($A280="ADD",IF(NOT(ISBLANK(AF280)),_xlfn.XLOOKUP(AF280,ud_maintenance_organisation[lookupValue],ud_maintenance_organisation[lookupKey],"ERROR"),""), "")</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6"/>
      <c r="G281" s="3" t="str">
        <f>IF($A281="ADD",IF(NOT(ISBLANK(F281)),_xlfn.XLOOKUP(F281,side[lookupValue],side[lookupKey],"ERROR"),""), "")</f>
        <v/>
      </c>
      <c r="H281" s="4"/>
      <c r="I281" s="7"/>
      <c r="K281" s="3" t="str">
        <f>IF($A281="ADD",IF(NOT(ISBLANK(J281)),_xlfn.XLOOKUP(J281,ud_stormwater_purpose[lookupValue],ud_stormwater_purpose[lookupKey],"ERROR"),""), "")</f>
        <v/>
      </c>
      <c r="M281" s="3" t="str">
        <f>IF($A281="ADD",IF(NOT(ISBLANK(L281)),_xlfn.XLOOKUP(L281,ud_construction_method[lookupValue],ud_construction_method[lookupKey],"ERROR"),""), "")</f>
        <v/>
      </c>
      <c r="O281" s="3" t="str">
        <f>IF($A281="ADD",IF(NOT(ISBLANK(N281)),_xlfn.XLOOKUP(N281,ud_water_structure_type[lookupValue],ud_water_structure_type[lookupKey],"ERROR"),""), "")</f>
        <v/>
      </c>
      <c r="Q281" s="3" t="str">
        <f>IF($A281="ADD",IF(NOT(ISBLANK(P281)),_xlfn.XLOOKUP(P281,water_structure_material[lookupValue],water_structure_material[lookupKey],"ERROR"),""), "")</f>
        <v/>
      </c>
      <c r="R281" s="8"/>
      <c r="S281" s="4" t="str">
        <f t="shared" ca="1" si="40"/>
        <v/>
      </c>
      <c r="T281" s="4"/>
      <c r="U281" s="3" t="str">
        <f t="shared" si="41"/>
        <v/>
      </c>
      <c r="V281" s="3" t="str">
        <f>IF($A281="","",IF((AND($A281="ADD",OR(U281="",U281="In Use"))),"5",(_xlfn.XLOOKUP(U281,ud_asset_status[lookupValue],ud_asset_status[lookupKey],""))))</f>
        <v/>
      </c>
      <c r="W281" s="8"/>
      <c r="Y281" s="3" t="str">
        <f>IF($A281="ADD",IF(NOT(ISBLANK(X281)),_xlfn.XLOOKUP(X281,ar_replace_reason[lookupValue],ar_replace_reason[lookupKey],"ERROR"),""), "")</f>
        <v/>
      </c>
      <c r="Z281" s="3" t="str">
        <f t="shared" si="42"/>
        <v/>
      </c>
      <c r="AA281" s="3" t="str">
        <f>IF($A281="","",IF((AND($A281="ADD",OR(Z281="",Z281="Queenstown-Lakes District Council"))),"70",(_xlfn.XLOOKUP(Z281,ud_organisation_owner[lookupValue],ud_organisation_owner[lookupKey],""))))</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IF($A281="","",IF((AND($A281="ADD",OR(AD281="",AD281="Local Authority"))),"17",(_xlfn.XLOOKUP(AD281,ud_sub_organisation[lookupValue],ud_sub_organisation[lookupKey],""))))</f>
        <v/>
      </c>
      <c r="AG281" s="3" t="str">
        <f>IF($A281="ADD",IF(NOT(ISBLANK(AF281)),_xlfn.XLOOKUP(AF281,ud_maintenance_organisation[lookupValue],ud_maintenance_organisation[lookupKey],"ERROR"),""), "")</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6"/>
      <c r="G282" s="3" t="str">
        <f>IF($A282="ADD",IF(NOT(ISBLANK(F282)),_xlfn.XLOOKUP(F282,side[lookupValue],side[lookupKey],"ERROR"),""), "")</f>
        <v/>
      </c>
      <c r="H282" s="4"/>
      <c r="I282" s="7"/>
      <c r="K282" s="3" t="str">
        <f>IF($A282="ADD",IF(NOT(ISBLANK(J282)),_xlfn.XLOOKUP(J282,ud_stormwater_purpose[lookupValue],ud_stormwater_purpose[lookupKey],"ERROR"),""), "")</f>
        <v/>
      </c>
      <c r="M282" s="3" t="str">
        <f>IF($A282="ADD",IF(NOT(ISBLANK(L282)),_xlfn.XLOOKUP(L282,ud_construction_method[lookupValue],ud_construction_method[lookupKey],"ERROR"),""), "")</f>
        <v/>
      </c>
      <c r="O282" s="3" t="str">
        <f>IF($A282="ADD",IF(NOT(ISBLANK(N282)),_xlfn.XLOOKUP(N282,ud_water_structure_type[lookupValue],ud_water_structure_type[lookupKey],"ERROR"),""), "")</f>
        <v/>
      </c>
      <c r="Q282" s="3" t="str">
        <f>IF($A282="ADD",IF(NOT(ISBLANK(P282)),_xlfn.XLOOKUP(P282,water_structure_material[lookupValue],water_structure_material[lookupKey],"ERROR"),""), "")</f>
        <v/>
      </c>
      <c r="R282" s="8"/>
      <c r="S282" s="4" t="str">
        <f t="shared" ca="1" si="40"/>
        <v/>
      </c>
      <c r="T282" s="4"/>
      <c r="U282" s="3" t="str">
        <f t="shared" si="41"/>
        <v/>
      </c>
      <c r="V282" s="3" t="str">
        <f>IF($A282="","",IF((AND($A282="ADD",OR(U282="",U282="In Use"))),"5",(_xlfn.XLOOKUP(U282,ud_asset_status[lookupValue],ud_asset_status[lookupKey],""))))</f>
        <v/>
      </c>
      <c r="W282" s="8"/>
      <c r="Y282" s="3" t="str">
        <f>IF($A282="ADD",IF(NOT(ISBLANK(X282)),_xlfn.XLOOKUP(X282,ar_replace_reason[lookupValue],ar_replace_reason[lookupKey],"ERROR"),""), "")</f>
        <v/>
      </c>
      <c r="Z282" s="3" t="str">
        <f t="shared" si="42"/>
        <v/>
      </c>
      <c r="AA282" s="3" t="str">
        <f>IF($A282="","",IF((AND($A282="ADD",OR(Z282="",Z282="Queenstown-Lakes District Council"))),"70",(_xlfn.XLOOKUP(Z282,ud_organisation_owner[lookupValue],ud_organisation_owner[lookupKey],""))))</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IF($A282="","",IF((AND($A282="ADD",OR(AD282="",AD282="Local Authority"))),"17",(_xlfn.XLOOKUP(AD282,ud_sub_organisation[lookupValue],ud_sub_organisation[lookupKey],""))))</f>
        <v/>
      </c>
      <c r="AG282" s="3" t="str">
        <f>IF($A282="ADD",IF(NOT(ISBLANK(AF282)),_xlfn.XLOOKUP(AF282,ud_maintenance_organisation[lookupValue],ud_maintenance_organisation[lookupKey],"ERROR"),""), "")</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6"/>
      <c r="G283" s="3" t="str">
        <f>IF($A283="ADD",IF(NOT(ISBLANK(F283)),_xlfn.XLOOKUP(F283,side[lookupValue],side[lookupKey],"ERROR"),""), "")</f>
        <v/>
      </c>
      <c r="H283" s="4"/>
      <c r="I283" s="7"/>
      <c r="K283" s="3" t="str">
        <f>IF($A283="ADD",IF(NOT(ISBLANK(J283)),_xlfn.XLOOKUP(J283,ud_stormwater_purpose[lookupValue],ud_stormwater_purpose[lookupKey],"ERROR"),""), "")</f>
        <v/>
      </c>
      <c r="M283" s="3" t="str">
        <f>IF($A283="ADD",IF(NOT(ISBLANK(L283)),_xlfn.XLOOKUP(L283,ud_construction_method[lookupValue],ud_construction_method[lookupKey],"ERROR"),""), "")</f>
        <v/>
      </c>
      <c r="O283" s="3" t="str">
        <f>IF($A283="ADD",IF(NOT(ISBLANK(N283)),_xlfn.XLOOKUP(N283,ud_water_structure_type[lookupValue],ud_water_structure_type[lookupKey],"ERROR"),""), "")</f>
        <v/>
      </c>
      <c r="Q283" s="3" t="str">
        <f>IF($A283="ADD",IF(NOT(ISBLANK(P283)),_xlfn.XLOOKUP(P283,water_structure_material[lookupValue],water_structure_material[lookupKey],"ERROR"),""), "")</f>
        <v/>
      </c>
      <c r="R283" s="8"/>
      <c r="S283" s="4" t="str">
        <f t="shared" ca="1" si="40"/>
        <v/>
      </c>
      <c r="T283" s="4"/>
      <c r="U283" s="3" t="str">
        <f t="shared" si="41"/>
        <v/>
      </c>
      <c r="V283" s="3" t="str">
        <f>IF($A283="","",IF((AND($A283="ADD",OR(U283="",U283="In Use"))),"5",(_xlfn.XLOOKUP(U283,ud_asset_status[lookupValue],ud_asset_status[lookupKey],""))))</f>
        <v/>
      </c>
      <c r="W283" s="8"/>
      <c r="Y283" s="3" t="str">
        <f>IF($A283="ADD",IF(NOT(ISBLANK(X283)),_xlfn.XLOOKUP(X283,ar_replace_reason[lookupValue],ar_replace_reason[lookupKey],"ERROR"),""), "")</f>
        <v/>
      </c>
      <c r="Z283" s="3" t="str">
        <f t="shared" si="42"/>
        <v/>
      </c>
      <c r="AA283" s="3" t="str">
        <f>IF($A283="","",IF((AND($A283="ADD",OR(Z283="",Z283="Queenstown-Lakes District Council"))),"70",(_xlfn.XLOOKUP(Z283,ud_organisation_owner[lookupValue],ud_organisation_owner[lookupKey],""))))</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IF($A283="","",IF((AND($A283="ADD",OR(AD283="",AD283="Local Authority"))),"17",(_xlfn.XLOOKUP(AD283,ud_sub_organisation[lookupValue],ud_sub_organisation[lookupKey],""))))</f>
        <v/>
      </c>
      <c r="AG283" s="3" t="str">
        <f>IF($A283="ADD",IF(NOT(ISBLANK(AF283)),_xlfn.XLOOKUP(AF283,ud_maintenance_organisation[lookupValue],ud_maintenance_organisation[lookupKey],"ERROR"),""), "")</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6"/>
      <c r="G284" s="3" t="str">
        <f>IF($A284="ADD",IF(NOT(ISBLANK(F284)),_xlfn.XLOOKUP(F284,side[lookupValue],side[lookupKey],"ERROR"),""), "")</f>
        <v/>
      </c>
      <c r="H284" s="4"/>
      <c r="I284" s="7"/>
      <c r="K284" s="3" t="str">
        <f>IF($A284="ADD",IF(NOT(ISBLANK(J284)),_xlfn.XLOOKUP(J284,ud_stormwater_purpose[lookupValue],ud_stormwater_purpose[lookupKey],"ERROR"),""), "")</f>
        <v/>
      </c>
      <c r="M284" s="3" t="str">
        <f>IF($A284="ADD",IF(NOT(ISBLANK(L284)),_xlfn.XLOOKUP(L284,ud_construction_method[lookupValue],ud_construction_method[lookupKey],"ERROR"),""), "")</f>
        <v/>
      </c>
      <c r="O284" s="3" t="str">
        <f>IF($A284="ADD",IF(NOT(ISBLANK(N284)),_xlfn.XLOOKUP(N284,ud_water_structure_type[lookupValue],ud_water_structure_type[lookupKey],"ERROR"),""), "")</f>
        <v/>
      </c>
      <c r="Q284" s="3" t="str">
        <f>IF($A284="ADD",IF(NOT(ISBLANK(P284)),_xlfn.XLOOKUP(P284,water_structure_material[lookupValue],water_structure_material[lookupKey],"ERROR"),""), "")</f>
        <v/>
      </c>
      <c r="R284" s="8"/>
      <c r="S284" s="4" t="str">
        <f t="shared" ca="1" si="40"/>
        <v/>
      </c>
      <c r="T284" s="4"/>
      <c r="U284" s="3" t="str">
        <f t="shared" si="41"/>
        <v/>
      </c>
      <c r="V284" s="3" t="str">
        <f>IF($A284="","",IF((AND($A284="ADD",OR(U284="",U284="In Use"))),"5",(_xlfn.XLOOKUP(U284,ud_asset_status[lookupValue],ud_asset_status[lookupKey],""))))</f>
        <v/>
      </c>
      <c r="W284" s="8"/>
      <c r="Y284" s="3" t="str">
        <f>IF($A284="ADD",IF(NOT(ISBLANK(X284)),_xlfn.XLOOKUP(X284,ar_replace_reason[lookupValue],ar_replace_reason[lookupKey],"ERROR"),""), "")</f>
        <v/>
      </c>
      <c r="Z284" s="3" t="str">
        <f t="shared" si="42"/>
        <v/>
      </c>
      <c r="AA284" s="3" t="str">
        <f>IF($A284="","",IF((AND($A284="ADD",OR(Z284="",Z284="Queenstown-Lakes District Council"))),"70",(_xlfn.XLOOKUP(Z284,ud_organisation_owner[lookupValue],ud_organisation_owner[lookupKey],""))))</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IF($A284="","",IF((AND($A284="ADD",OR(AD284="",AD284="Local Authority"))),"17",(_xlfn.XLOOKUP(AD284,ud_sub_organisation[lookupValue],ud_sub_organisation[lookupKey],""))))</f>
        <v/>
      </c>
      <c r="AG284" s="3" t="str">
        <f>IF($A284="ADD",IF(NOT(ISBLANK(AF284)),_xlfn.XLOOKUP(AF284,ud_maintenance_organisation[lookupValue],ud_maintenance_organisation[lookupKey],"ERROR"),""), "")</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6"/>
      <c r="G285" s="3" t="str">
        <f>IF($A285="ADD",IF(NOT(ISBLANK(F285)),_xlfn.XLOOKUP(F285,side[lookupValue],side[lookupKey],"ERROR"),""), "")</f>
        <v/>
      </c>
      <c r="H285" s="4"/>
      <c r="I285" s="7"/>
      <c r="K285" s="3" t="str">
        <f>IF($A285="ADD",IF(NOT(ISBLANK(J285)),_xlfn.XLOOKUP(J285,ud_stormwater_purpose[lookupValue],ud_stormwater_purpose[lookupKey],"ERROR"),""), "")</f>
        <v/>
      </c>
      <c r="M285" s="3" t="str">
        <f>IF($A285="ADD",IF(NOT(ISBLANK(L285)),_xlfn.XLOOKUP(L285,ud_construction_method[lookupValue],ud_construction_method[lookupKey],"ERROR"),""), "")</f>
        <v/>
      </c>
      <c r="O285" s="3" t="str">
        <f>IF($A285="ADD",IF(NOT(ISBLANK(N285)),_xlfn.XLOOKUP(N285,ud_water_structure_type[lookupValue],ud_water_structure_type[lookupKey],"ERROR"),""), "")</f>
        <v/>
      </c>
      <c r="Q285" s="3" t="str">
        <f>IF($A285="ADD",IF(NOT(ISBLANK(P285)),_xlfn.XLOOKUP(P285,water_structure_material[lookupValue],water_structure_material[lookupKey],"ERROR"),""), "")</f>
        <v/>
      </c>
      <c r="R285" s="8"/>
      <c r="S285" s="4" t="str">
        <f t="shared" ca="1" si="40"/>
        <v/>
      </c>
      <c r="T285" s="4"/>
      <c r="U285" s="3" t="str">
        <f t="shared" si="41"/>
        <v/>
      </c>
      <c r="V285" s="3" t="str">
        <f>IF($A285="","",IF((AND($A285="ADD",OR(U285="",U285="In Use"))),"5",(_xlfn.XLOOKUP(U285,ud_asset_status[lookupValue],ud_asset_status[lookupKey],""))))</f>
        <v/>
      </c>
      <c r="W285" s="8"/>
      <c r="Y285" s="3" t="str">
        <f>IF($A285="ADD",IF(NOT(ISBLANK(X285)),_xlfn.XLOOKUP(X285,ar_replace_reason[lookupValue],ar_replace_reason[lookupKey],"ERROR"),""), "")</f>
        <v/>
      </c>
      <c r="Z285" s="3" t="str">
        <f t="shared" si="42"/>
        <v/>
      </c>
      <c r="AA285" s="3" t="str">
        <f>IF($A285="","",IF((AND($A285="ADD",OR(Z285="",Z285="Queenstown-Lakes District Council"))),"70",(_xlfn.XLOOKUP(Z285,ud_organisation_owner[lookupValue],ud_organisation_owner[lookupKey],""))))</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IF($A285="","",IF((AND($A285="ADD",OR(AD285="",AD285="Local Authority"))),"17",(_xlfn.XLOOKUP(AD285,ud_sub_organisation[lookupValue],ud_sub_organisation[lookupKey],""))))</f>
        <v/>
      </c>
      <c r="AG285" s="3" t="str">
        <f>IF($A285="ADD",IF(NOT(ISBLANK(AF285)),_xlfn.XLOOKUP(AF285,ud_maintenance_organisation[lookupValue],ud_maintenance_organisation[lookupKey],"ERROR"),""), "")</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6"/>
      <c r="G286" s="3" t="str">
        <f>IF($A286="ADD",IF(NOT(ISBLANK(F286)),_xlfn.XLOOKUP(F286,side[lookupValue],side[lookupKey],"ERROR"),""), "")</f>
        <v/>
      </c>
      <c r="H286" s="4"/>
      <c r="I286" s="7"/>
      <c r="K286" s="3" t="str">
        <f>IF($A286="ADD",IF(NOT(ISBLANK(J286)),_xlfn.XLOOKUP(J286,ud_stormwater_purpose[lookupValue],ud_stormwater_purpose[lookupKey],"ERROR"),""), "")</f>
        <v/>
      </c>
      <c r="M286" s="3" t="str">
        <f>IF($A286="ADD",IF(NOT(ISBLANK(L286)),_xlfn.XLOOKUP(L286,ud_construction_method[lookupValue],ud_construction_method[lookupKey],"ERROR"),""), "")</f>
        <v/>
      </c>
      <c r="O286" s="3" t="str">
        <f>IF($A286="ADD",IF(NOT(ISBLANK(N286)),_xlfn.XLOOKUP(N286,ud_water_structure_type[lookupValue],ud_water_structure_type[lookupKey],"ERROR"),""), "")</f>
        <v/>
      </c>
      <c r="Q286" s="3" t="str">
        <f>IF($A286="ADD",IF(NOT(ISBLANK(P286)),_xlfn.XLOOKUP(P286,water_structure_material[lookupValue],water_structure_material[lookupKey],"ERROR"),""), "")</f>
        <v/>
      </c>
      <c r="R286" s="8"/>
      <c r="S286" s="4" t="str">
        <f t="shared" ca="1" si="40"/>
        <v/>
      </c>
      <c r="T286" s="4"/>
      <c r="U286" s="3" t="str">
        <f t="shared" si="41"/>
        <v/>
      </c>
      <c r="V286" s="3" t="str">
        <f>IF($A286="","",IF((AND($A286="ADD",OR(U286="",U286="In Use"))),"5",(_xlfn.XLOOKUP(U286,ud_asset_status[lookupValue],ud_asset_status[lookupKey],""))))</f>
        <v/>
      </c>
      <c r="W286" s="8"/>
      <c r="Y286" s="3" t="str">
        <f>IF($A286="ADD",IF(NOT(ISBLANK(X286)),_xlfn.XLOOKUP(X286,ar_replace_reason[lookupValue],ar_replace_reason[lookupKey],"ERROR"),""), "")</f>
        <v/>
      </c>
      <c r="Z286" s="3" t="str">
        <f t="shared" si="42"/>
        <v/>
      </c>
      <c r="AA286" s="3" t="str">
        <f>IF($A286="","",IF((AND($A286="ADD",OR(Z286="",Z286="Queenstown-Lakes District Council"))),"70",(_xlfn.XLOOKUP(Z286,ud_organisation_owner[lookupValue],ud_organisation_owner[lookupKey],""))))</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IF($A286="","",IF((AND($A286="ADD",OR(AD286="",AD286="Local Authority"))),"17",(_xlfn.XLOOKUP(AD286,ud_sub_organisation[lookupValue],ud_sub_organisation[lookupKey],""))))</f>
        <v/>
      </c>
      <c r="AG286" s="3" t="str">
        <f>IF($A286="ADD",IF(NOT(ISBLANK(AF286)),_xlfn.XLOOKUP(AF286,ud_maintenance_organisation[lookupValue],ud_maintenance_organisation[lookupKey],"ERROR"),""), "")</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6"/>
      <c r="G287" s="3" t="str">
        <f>IF($A287="ADD",IF(NOT(ISBLANK(F287)),_xlfn.XLOOKUP(F287,side[lookupValue],side[lookupKey],"ERROR"),""), "")</f>
        <v/>
      </c>
      <c r="H287" s="4"/>
      <c r="I287" s="7"/>
      <c r="K287" s="3" t="str">
        <f>IF($A287="ADD",IF(NOT(ISBLANK(J287)),_xlfn.XLOOKUP(J287,ud_stormwater_purpose[lookupValue],ud_stormwater_purpose[lookupKey],"ERROR"),""), "")</f>
        <v/>
      </c>
      <c r="M287" s="3" t="str">
        <f>IF($A287="ADD",IF(NOT(ISBLANK(L287)),_xlfn.XLOOKUP(L287,ud_construction_method[lookupValue],ud_construction_method[lookupKey],"ERROR"),""), "")</f>
        <v/>
      </c>
      <c r="O287" s="3" t="str">
        <f>IF($A287="ADD",IF(NOT(ISBLANK(N287)),_xlfn.XLOOKUP(N287,ud_water_structure_type[lookupValue],ud_water_structure_type[lookupKey],"ERROR"),""), "")</f>
        <v/>
      </c>
      <c r="Q287" s="3" t="str">
        <f>IF($A287="ADD",IF(NOT(ISBLANK(P287)),_xlfn.XLOOKUP(P287,water_structure_material[lookupValue],water_structure_material[lookupKey],"ERROR"),""), "")</f>
        <v/>
      </c>
      <c r="R287" s="8"/>
      <c r="S287" s="4" t="str">
        <f t="shared" ca="1" si="40"/>
        <v/>
      </c>
      <c r="T287" s="4"/>
      <c r="U287" s="3" t="str">
        <f t="shared" si="41"/>
        <v/>
      </c>
      <c r="V287" s="3" t="str">
        <f>IF($A287="","",IF((AND($A287="ADD",OR(U287="",U287="In Use"))),"5",(_xlfn.XLOOKUP(U287,ud_asset_status[lookupValue],ud_asset_status[lookupKey],""))))</f>
        <v/>
      </c>
      <c r="W287" s="8"/>
      <c r="Y287" s="3" t="str">
        <f>IF($A287="ADD",IF(NOT(ISBLANK(X287)),_xlfn.XLOOKUP(X287,ar_replace_reason[lookupValue],ar_replace_reason[lookupKey],"ERROR"),""), "")</f>
        <v/>
      </c>
      <c r="Z287" s="3" t="str">
        <f t="shared" si="42"/>
        <v/>
      </c>
      <c r="AA287" s="3" t="str">
        <f>IF($A287="","",IF((AND($A287="ADD",OR(Z287="",Z287="Queenstown-Lakes District Council"))),"70",(_xlfn.XLOOKUP(Z287,ud_organisation_owner[lookupValue],ud_organisation_owner[lookupKey],""))))</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IF($A287="","",IF((AND($A287="ADD",OR(AD287="",AD287="Local Authority"))),"17",(_xlfn.XLOOKUP(AD287,ud_sub_organisation[lookupValue],ud_sub_organisation[lookupKey],""))))</f>
        <v/>
      </c>
      <c r="AG287" s="3" t="str">
        <f>IF($A287="ADD",IF(NOT(ISBLANK(AF287)),_xlfn.XLOOKUP(AF287,ud_maintenance_organisation[lookupValue],ud_maintenance_organisation[lookupKey],"ERROR"),""), "")</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6"/>
      <c r="G288" s="3" t="str">
        <f>IF($A288="ADD",IF(NOT(ISBLANK(F288)),_xlfn.XLOOKUP(F288,side[lookupValue],side[lookupKey],"ERROR"),""), "")</f>
        <v/>
      </c>
      <c r="H288" s="4"/>
      <c r="I288" s="7"/>
      <c r="K288" s="3" t="str">
        <f>IF($A288="ADD",IF(NOT(ISBLANK(J288)),_xlfn.XLOOKUP(J288,ud_stormwater_purpose[lookupValue],ud_stormwater_purpose[lookupKey],"ERROR"),""), "")</f>
        <v/>
      </c>
      <c r="M288" s="3" t="str">
        <f>IF($A288="ADD",IF(NOT(ISBLANK(L288)),_xlfn.XLOOKUP(L288,ud_construction_method[lookupValue],ud_construction_method[lookupKey],"ERROR"),""), "")</f>
        <v/>
      </c>
      <c r="O288" s="3" t="str">
        <f>IF($A288="ADD",IF(NOT(ISBLANK(N288)),_xlfn.XLOOKUP(N288,ud_water_structure_type[lookupValue],ud_water_structure_type[lookupKey],"ERROR"),""), "")</f>
        <v/>
      </c>
      <c r="Q288" s="3" t="str">
        <f>IF($A288="ADD",IF(NOT(ISBLANK(P288)),_xlfn.XLOOKUP(P288,water_structure_material[lookupValue],water_structure_material[lookupKey],"ERROR"),""), "")</f>
        <v/>
      </c>
      <c r="R288" s="8"/>
      <c r="S288" s="4" t="str">
        <f t="shared" ca="1" si="40"/>
        <v/>
      </c>
      <c r="T288" s="4"/>
      <c r="U288" s="3" t="str">
        <f t="shared" si="41"/>
        <v/>
      </c>
      <c r="V288" s="3" t="str">
        <f>IF($A288="","",IF((AND($A288="ADD",OR(U288="",U288="In Use"))),"5",(_xlfn.XLOOKUP(U288,ud_asset_status[lookupValue],ud_asset_status[lookupKey],""))))</f>
        <v/>
      </c>
      <c r="W288" s="8"/>
      <c r="Y288" s="3" t="str">
        <f>IF($A288="ADD",IF(NOT(ISBLANK(X288)),_xlfn.XLOOKUP(X288,ar_replace_reason[lookupValue],ar_replace_reason[lookupKey],"ERROR"),""), "")</f>
        <v/>
      </c>
      <c r="Z288" s="3" t="str">
        <f t="shared" si="42"/>
        <v/>
      </c>
      <c r="AA288" s="3" t="str">
        <f>IF($A288="","",IF((AND($A288="ADD",OR(Z288="",Z288="Queenstown-Lakes District Council"))),"70",(_xlfn.XLOOKUP(Z288,ud_organisation_owner[lookupValue],ud_organisation_owner[lookupKey],""))))</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IF($A288="","",IF((AND($A288="ADD",OR(AD288="",AD288="Local Authority"))),"17",(_xlfn.XLOOKUP(AD288,ud_sub_organisation[lookupValue],ud_sub_organisation[lookupKey],""))))</f>
        <v/>
      </c>
      <c r="AG288" s="3" t="str">
        <f>IF($A288="ADD",IF(NOT(ISBLANK(AF288)),_xlfn.XLOOKUP(AF288,ud_maintenance_organisation[lookupValue],ud_maintenance_organisation[lookupKey],"ERROR"),""), "")</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6"/>
      <c r="G289" s="3" t="str">
        <f>IF($A289="ADD",IF(NOT(ISBLANK(F289)),_xlfn.XLOOKUP(F289,side[lookupValue],side[lookupKey],"ERROR"),""), "")</f>
        <v/>
      </c>
      <c r="H289" s="4"/>
      <c r="I289" s="7"/>
      <c r="K289" s="3" t="str">
        <f>IF($A289="ADD",IF(NOT(ISBLANK(J289)),_xlfn.XLOOKUP(J289,ud_stormwater_purpose[lookupValue],ud_stormwater_purpose[lookupKey],"ERROR"),""), "")</f>
        <v/>
      </c>
      <c r="M289" s="3" t="str">
        <f>IF($A289="ADD",IF(NOT(ISBLANK(L289)),_xlfn.XLOOKUP(L289,ud_construction_method[lookupValue],ud_construction_method[lookupKey],"ERROR"),""), "")</f>
        <v/>
      </c>
      <c r="O289" s="3" t="str">
        <f>IF($A289="ADD",IF(NOT(ISBLANK(N289)),_xlfn.XLOOKUP(N289,ud_water_structure_type[lookupValue],ud_water_structure_type[lookupKey],"ERROR"),""), "")</f>
        <v/>
      </c>
      <c r="Q289" s="3" t="str">
        <f>IF($A289="ADD",IF(NOT(ISBLANK(P289)),_xlfn.XLOOKUP(P289,water_structure_material[lookupValue],water_structure_material[lookupKey],"ERROR"),""), "")</f>
        <v/>
      </c>
      <c r="R289" s="8"/>
      <c r="S289" s="4" t="str">
        <f t="shared" ca="1" si="40"/>
        <v/>
      </c>
      <c r="T289" s="4"/>
      <c r="U289" s="3" t="str">
        <f t="shared" si="41"/>
        <v/>
      </c>
      <c r="V289" s="3" t="str">
        <f>IF($A289="","",IF((AND($A289="ADD",OR(U289="",U289="In Use"))),"5",(_xlfn.XLOOKUP(U289,ud_asset_status[lookupValue],ud_asset_status[lookupKey],""))))</f>
        <v/>
      </c>
      <c r="W289" s="8"/>
      <c r="Y289" s="3" t="str">
        <f>IF($A289="ADD",IF(NOT(ISBLANK(X289)),_xlfn.XLOOKUP(X289,ar_replace_reason[lookupValue],ar_replace_reason[lookupKey],"ERROR"),""), "")</f>
        <v/>
      </c>
      <c r="Z289" s="3" t="str">
        <f t="shared" si="42"/>
        <v/>
      </c>
      <c r="AA289" s="3" t="str">
        <f>IF($A289="","",IF((AND($A289="ADD",OR(Z289="",Z289="Queenstown-Lakes District Council"))),"70",(_xlfn.XLOOKUP(Z289,ud_organisation_owner[lookupValue],ud_organisation_owner[lookupKey],""))))</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IF($A289="","",IF((AND($A289="ADD",OR(AD289="",AD289="Local Authority"))),"17",(_xlfn.XLOOKUP(AD289,ud_sub_organisation[lookupValue],ud_sub_organisation[lookupKey],""))))</f>
        <v/>
      </c>
      <c r="AG289" s="3" t="str">
        <f>IF($A289="ADD",IF(NOT(ISBLANK(AF289)),_xlfn.XLOOKUP(AF289,ud_maintenance_organisation[lookupValue],ud_maintenance_organisation[lookupKey],"ERROR"),""), "")</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6"/>
      <c r="G290" s="3" t="str">
        <f>IF($A290="ADD",IF(NOT(ISBLANK(F290)),_xlfn.XLOOKUP(F290,side[lookupValue],side[lookupKey],"ERROR"),""), "")</f>
        <v/>
      </c>
      <c r="H290" s="4"/>
      <c r="I290" s="7"/>
      <c r="K290" s="3" t="str">
        <f>IF($A290="ADD",IF(NOT(ISBLANK(J290)),_xlfn.XLOOKUP(J290,ud_stormwater_purpose[lookupValue],ud_stormwater_purpose[lookupKey],"ERROR"),""), "")</f>
        <v/>
      </c>
      <c r="M290" s="3" t="str">
        <f>IF($A290="ADD",IF(NOT(ISBLANK(L290)),_xlfn.XLOOKUP(L290,ud_construction_method[lookupValue],ud_construction_method[lookupKey],"ERROR"),""), "")</f>
        <v/>
      </c>
      <c r="O290" s="3" t="str">
        <f>IF($A290="ADD",IF(NOT(ISBLANK(N290)),_xlfn.XLOOKUP(N290,ud_water_structure_type[lookupValue],ud_water_structure_type[lookupKey],"ERROR"),""), "")</f>
        <v/>
      </c>
      <c r="Q290" s="3" t="str">
        <f>IF($A290="ADD",IF(NOT(ISBLANK(P290)),_xlfn.XLOOKUP(P290,water_structure_material[lookupValue],water_structure_material[lookupKey],"ERROR"),""), "")</f>
        <v/>
      </c>
      <c r="R290" s="8"/>
      <c r="S290" s="4" t="str">
        <f t="shared" ca="1" si="40"/>
        <v/>
      </c>
      <c r="T290" s="4"/>
      <c r="U290" s="3" t="str">
        <f t="shared" si="41"/>
        <v/>
      </c>
      <c r="V290" s="3" t="str">
        <f>IF($A290="","",IF((AND($A290="ADD",OR(U290="",U290="In Use"))),"5",(_xlfn.XLOOKUP(U290,ud_asset_status[lookupValue],ud_asset_status[lookupKey],""))))</f>
        <v/>
      </c>
      <c r="W290" s="8"/>
      <c r="Y290" s="3" t="str">
        <f>IF($A290="ADD",IF(NOT(ISBLANK(X290)),_xlfn.XLOOKUP(X290,ar_replace_reason[lookupValue],ar_replace_reason[lookupKey],"ERROR"),""), "")</f>
        <v/>
      </c>
      <c r="Z290" s="3" t="str">
        <f t="shared" si="42"/>
        <v/>
      </c>
      <c r="AA290" s="3" t="str">
        <f>IF($A290="","",IF((AND($A290="ADD",OR(Z290="",Z290="Queenstown-Lakes District Council"))),"70",(_xlfn.XLOOKUP(Z290,ud_organisation_owner[lookupValue],ud_organisation_owner[lookupKey],""))))</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IF($A290="","",IF((AND($A290="ADD",OR(AD290="",AD290="Local Authority"))),"17",(_xlfn.XLOOKUP(AD290,ud_sub_organisation[lookupValue],ud_sub_organisation[lookupKey],""))))</f>
        <v/>
      </c>
      <c r="AG290" s="3" t="str">
        <f>IF($A290="ADD",IF(NOT(ISBLANK(AF290)),_xlfn.XLOOKUP(AF290,ud_maintenance_organisation[lookupValue],ud_maintenance_organisation[lookupKey],"ERROR"),""), "")</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6"/>
      <c r="G291" s="3" t="str">
        <f>IF($A291="ADD",IF(NOT(ISBLANK(F291)),_xlfn.XLOOKUP(F291,side[lookupValue],side[lookupKey],"ERROR"),""), "")</f>
        <v/>
      </c>
      <c r="H291" s="4"/>
      <c r="I291" s="7"/>
      <c r="K291" s="3" t="str">
        <f>IF($A291="ADD",IF(NOT(ISBLANK(J291)),_xlfn.XLOOKUP(J291,ud_stormwater_purpose[lookupValue],ud_stormwater_purpose[lookupKey],"ERROR"),""), "")</f>
        <v/>
      </c>
      <c r="M291" s="3" t="str">
        <f>IF($A291="ADD",IF(NOT(ISBLANK(L291)),_xlfn.XLOOKUP(L291,ud_construction_method[lookupValue],ud_construction_method[lookupKey],"ERROR"),""), "")</f>
        <v/>
      </c>
      <c r="O291" s="3" t="str">
        <f>IF($A291="ADD",IF(NOT(ISBLANK(N291)),_xlfn.XLOOKUP(N291,ud_water_structure_type[lookupValue],ud_water_structure_type[lookupKey],"ERROR"),""), "")</f>
        <v/>
      </c>
      <c r="Q291" s="3" t="str">
        <f>IF($A291="ADD",IF(NOT(ISBLANK(P291)),_xlfn.XLOOKUP(P291,water_structure_material[lookupValue],water_structure_material[lookupKey],"ERROR"),""), "")</f>
        <v/>
      </c>
      <c r="R291" s="8"/>
      <c r="S291" s="4" t="str">
        <f t="shared" ca="1" si="40"/>
        <v/>
      </c>
      <c r="T291" s="4"/>
      <c r="U291" s="3" t="str">
        <f t="shared" si="41"/>
        <v/>
      </c>
      <c r="V291" s="3" t="str">
        <f>IF($A291="","",IF((AND($A291="ADD",OR(U291="",U291="In Use"))),"5",(_xlfn.XLOOKUP(U291,ud_asset_status[lookupValue],ud_asset_status[lookupKey],""))))</f>
        <v/>
      </c>
      <c r="W291" s="8"/>
      <c r="Y291" s="3" t="str">
        <f>IF($A291="ADD",IF(NOT(ISBLANK(X291)),_xlfn.XLOOKUP(X291,ar_replace_reason[lookupValue],ar_replace_reason[lookupKey],"ERROR"),""), "")</f>
        <v/>
      </c>
      <c r="Z291" s="3" t="str">
        <f t="shared" si="42"/>
        <v/>
      </c>
      <c r="AA291" s="3" t="str">
        <f>IF($A291="","",IF((AND($A291="ADD",OR(Z291="",Z291="Queenstown-Lakes District Council"))),"70",(_xlfn.XLOOKUP(Z291,ud_organisation_owner[lookupValue],ud_organisation_owner[lookupKey],""))))</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IF($A291="","",IF((AND($A291="ADD",OR(AD291="",AD291="Local Authority"))),"17",(_xlfn.XLOOKUP(AD291,ud_sub_organisation[lookupValue],ud_sub_organisation[lookupKey],""))))</f>
        <v/>
      </c>
      <c r="AG291" s="3" t="str">
        <f>IF($A291="ADD",IF(NOT(ISBLANK(AF291)),_xlfn.XLOOKUP(AF291,ud_maintenance_organisation[lookupValue],ud_maintenance_organisation[lookupKey],"ERROR"),""), "")</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6"/>
      <c r="G292" s="3" t="str">
        <f>IF($A292="ADD",IF(NOT(ISBLANK(F292)),_xlfn.XLOOKUP(F292,side[lookupValue],side[lookupKey],"ERROR"),""), "")</f>
        <v/>
      </c>
      <c r="H292" s="4"/>
      <c r="I292" s="7"/>
      <c r="K292" s="3" t="str">
        <f>IF($A292="ADD",IF(NOT(ISBLANK(J292)),_xlfn.XLOOKUP(J292,ud_stormwater_purpose[lookupValue],ud_stormwater_purpose[lookupKey],"ERROR"),""), "")</f>
        <v/>
      </c>
      <c r="M292" s="3" t="str">
        <f>IF($A292="ADD",IF(NOT(ISBLANK(L292)),_xlfn.XLOOKUP(L292,ud_construction_method[lookupValue],ud_construction_method[lookupKey],"ERROR"),""), "")</f>
        <v/>
      </c>
      <c r="O292" s="3" t="str">
        <f>IF($A292="ADD",IF(NOT(ISBLANK(N292)),_xlfn.XLOOKUP(N292,ud_water_structure_type[lookupValue],ud_water_structure_type[lookupKey],"ERROR"),""), "")</f>
        <v/>
      </c>
      <c r="Q292" s="3" t="str">
        <f>IF($A292="ADD",IF(NOT(ISBLANK(P292)),_xlfn.XLOOKUP(P292,water_structure_material[lookupValue],water_structure_material[lookupKey],"ERROR"),""), "")</f>
        <v/>
      </c>
      <c r="R292" s="8"/>
      <c r="S292" s="4" t="str">
        <f t="shared" ca="1" si="40"/>
        <v/>
      </c>
      <c r="T292" s="4"/>
      <c r="U292" s="3" t="str">
        <f t="shared" si="41"/>
        <v/>
      </c>
      <c r="V292" s="3" t="str">
        <f>IF($A292="","",IF((AND($A292="ADD",OR(U292="",U292="In Use"))),"5",(_xlfn.XLOOKUP(U292,ud_asset_status[lookupValue],ud_asset_status[lookupKey],""))))</f>
        <v/>
      </c>
      <c r="W292" s="8"/>
      <c r="Y292" s="3" t="str">
        <f>IF($A292="ADD",IF(NOT(ISBLANK(X292)),_xlfn.XLOOKUP(X292,ar_replace_reason[lookupValue],ar_replace_reason[lookupKey],"ERROR"),""), "")</f>
        <v/>
      </c>
      <c r="Z292" s="3" t="str">
        <f t="shared" si="42"/>
        <v/>
      </c>
      <c r="AA292" s="3" t="str">
        <f>IF($A292="","",IF((AND($A292="ADD",OR(Z292="",Z292="Queenstown-Lakes District Council"))),"70",(_xlfn.XLOOKUP(Z292,ud_organisation_owner[lookupValue],ud_organisation_owner[lookupKey],""))))</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IF($A292="","",IF((AND($A292="ADD",OR(AD292="",AD292="Local Authority"))),"17",(_xlfn.XLOOKUP(AD292,ud_sub_organisation[lookupValue],ud_sub_organisation[lookupKey],""))))</f>
        <v/>
      </c>
      <c r="AG292" s="3" t="str">
        <f>IF($A292="ADD",IF(NOT(ISBLANK(AF292)),_xlfn.XLOOKUP(AF292,ud_maintenance_organisation[lookupValue],ud_maintenance_organisation[lookupKey],"ERROR"),""), "")</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6"/>
      <c r="G293" s="3" t="str">
        <f>IF($A293="ADD",IF(NOT(ISBLANK(F293)),_xlfn.XLOOKUP(F293,side[lookupValue],side[lookupKey],"ERROR"),""), "")</f>
        <v/>
      </c>
      <c r="H293" s="4"/>
      <c r="I293" s="7"/>
      <c r="K293" s="3" t="str">
        <f>IF($A293="ADD",IF(NOT(ISBLANK(J293)),_xlfn.XLOOKUP(J293,ud_stormwater_purpose[lookupValue],ud_stormwater_purpose[lookupKey],"ERROR"),""), "")</f>
        <v/>
      </c>
      <c r="M293" s="3" t="str">
        <f>IF($A293="ADD",IF(NOT(ISBLANK(L293)),_xlfn.XLOOKUP(L293,ud_construction_method[lookupValue],ud_construction_method[lookupKey],"ERROR"),""), "")</f>
        <v/>
      </c>
      <c r="O293" s="3" t="str">
        <f>IF($A293="ADD",IF(NOT(ISBLANK(N293)),_xlfn.XLOOKUP(N293,ud_water_structure_type[lookupValue],ud_water_structure_type[lookupKey],"ERROR"),""), "")</f>
        <v/>
      </c>
      <c r="Q293" s="3" t="str">
        <f>IF($A293="ADD",IF(NOT(ISBLANK(P293)),_xlfn.XLOOKUP(P293,water_structure_material[lookupValue],water_structure_material[lookupKey],"ERROR"),""), "")</f>
        <v/>
      </c>
      <c r="R293" s="8"/>
      <c r="S293" s="4" t="str">
        <f t="shared" ca="1" si="40"/>
        <v/>
      </c>
      <c r="T293" s="4"/>
      <c r="U293" s="3" t="str">
        <f t="shared" si="41"/>
        <v/>
      </c>
      <c r="V293" s="3" t="str">
        <f>IF($A293="","",IF((AND($A293="ADD",OR(U293="",U293="In Use"))),"5",(_xlfn.XLOOKUP(U293,ud_asset_status[lookupValue],ud_asset_status[lookupKey],""))))</f>
        <v/>
      </c>
      <c r="W293" s="8"/>
      <c r="Y293" s="3" t="str">
        <f>IF($A293="ADD",IF(NOT(ISBLANK(X293)),_xlfn.XLOOKUP(X293,ar_replace_reason[lookupValue],ar_replace_reason[lookupKey],"ERROR"),""), "")</f>
        <v/>
      </c>
      <c r="Z293" s="3" t="str">
        <f t="shared" si="42"/>
        <v/>
      </c>
      <c r="AA293" s="3" t="str">
        <f>IF($A293="","",IF((AND($A293="ADD",OR(Z293="",Z293="Queenstown-Lakes District Council"))),"70",(_xlfn.XLOOKUP(Z293,ud_organisation_owner[lookupValue],ud_organisation_owner[lookupKey],""))))</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IF($A293="","",IF((AND($A293="ADD",OR(AD293="",AD293="Local Authority"))),"17",(_xlfn.XLOOKUP(AD293,ud_sub_organisation[lookupValue],ud_sub_organisation[lookupKey],""))))</f>
        <v/>
      </c>
      <c r="AG293" s="3" t="str">
        <f>IF($A293="ADD",IF(NOT(ISBLANK(AF293)),_xlfn.XLOOKUP(AF293,ud_maintenance_organisation[lookupValue],ud_maintenance_organisation[lookupKey],"ERROR"),""), "")</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6"/>
      <c r="G294" s="3" t="str">
        <f>IF($A294="ADD",IF(NOT(ISBLANK(F294)),_xlfn.XLOOKUP(F294,side[lookupValue],side[lookupKey],"ERROR"),""), "")</f>
        <v/>
      </c>
      <c r="H294" s="4"/>
      <c r="I294" s="7"/>
      <c r="K294" s="3" t="str">
        <f>IF($A294="ADD",IF(NOT(ISBLANK(J294)),_xlfn.XLOOKUP(J294,ud_stormwater_purpose[lookupValue],ud_stormwater_purpose[lookupKey],"ERROR"),""), "")</f>
        <v/>
      </c>
      <c r="M294" s="3" t="str">
        <f>IF($A294="ADD",IF(NOT(ISBLANK(L294)),_xlfn.XLOOKUP(L294,ud_construction_method[lookupValue],ud_construction_method[lookupKey],"ERROR"),""), "")</f>
        <v/>
      </c>
      <c r="O294" s="3" t="str">
        <f>IF($A294="ADD",IF(NOT(ISBLANK(N294)),_xlfn.XLOOKUP(N294,ud_water_structure_type[lookupValue],ud_water_structure_type[lookupKey],"ERROR"),""), "")</f>
        <v/>
      </c>
      <c r="Q294" s="3" t="str">
        <f>IF($A294="ADD",IF(NOT(ISBLANK(P294)),_xlfn.XLOOKUP(P294,water_structure_material[lookupValue],water_structure_material[lookupKey],"ERROR"),""), "")</f>
        <v/>
      </c>
      <c r="R294" s="8"/>
      <c r="S294" s="4" t="str">
        <f t="shared" ca="1" si="40"/>
        <v/>
      </c>
      <c r="T294" s="4"/>
      <c r="U294" s="3" t="str">
        <f t="shared" si="41"/>
        <v/>
      </c>
      <c r="V294" s="3" t="str">
        <f>IF($A294="","",IF((AND($A294="ADD",OR(U294="",U294="In Use"))),"5",(_xlfn.XLOOKUP(U294,ud_asset_status[lookupValue],ud_asset_status[lookupKey],""))))</f>
        <v/>
      </c>
      <c r="W294" s="8"/>
      <c r="Y294" s="3" t="str">
        <f>IF($A294="ADD",IF(NOT(ISBLANK(X294)),_xlfn.XLOOKUP(X294,ar_replace_reason[lookupValue],ar_replace_reason[lookupKey],"ERROR"),""), "")</f>
        <v/>
      </c>
      <c r="Z294" s="3" t="str">
        <f t="shared" si="42"/>
        <v/>
      </c>
      <c r="AA294" s="3" t="str">
        <f>IF($A294="","",IF((AND($A294="ADD",OR(Z294="",Z294="Queenstown-Lakes District Council"))),"70",(_xlfn.XLOOKUP(Z294,ud_organisation_owner[lookupValue],ud_organisation_owner[lookupKey],""))))</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IF($A294="","",IF((AND($A294="ADD",OR(AD294="",AD294="Local Authority"))),"17",(_xlfn.XLOOKUP(AD294,ud_sub_organisation[lookupValue],ud_sub_organisation[lookupKey],""))))</f>
        <v/>
      </c>
      <c r="AG294" s="3" t="str">
        <f>IF($A294="ADD",IF(NOT(ISBLANK(AF294)),_xlfn.XLOOKUP(AF294,ud_maintenance_organisation[lookupValue],ud_maintenance_organisation[lookupKey],"ERROR"),""), "")</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6"/>
      <c r="G295" s="3" t="str">
        <f>IF($A295="ADD",IF(NOT(ISBLANK(F295)),_xlfn.XLOOKUP(F295,side[lookupValue],side[lookupKey],"ERROR"),""), "")</f>
        <v/>
      </c>
      <c r="H295" s="4"/>
      <c r="I295" s="7"/>
      <c r="K295" s="3" t="str">
        <f>IF($A295="ADD",IF(NOT(ISBLANK(J295)),_xlfn.XLOOKUP(J295,ud_stormwater_purpose[lookupValue],ud_stormwater_purpose[lookupKey],"ERROR"),""), "")</f>
        <v/>
      </c>
      <c r="M295" s="3" t="str">
        <f>IF($A295="ADD",IF(NOT(ISBLANK(L295)),_xlfn.XLOOKUP(L295,ud_construction_method[lookupValue],ud_construction_method[lookupKey],"ERROR"),""), "")</f>
        <v/>
      </c>
      <c r="O295" s="3" t="str">
        <f>IF($A295="ADD",IF(NOT(ISBLANK(N295)),_xlfn.XLOOKUP(N295,ud_water_structure_type[lookupValue],ud_water_structure_type[lookupKey],"ERROR"),""), "")</f>
        <v/>
      </c>
      <c r="Q295" s="3" t="str">
        <f>IF($A295="ADD",IF(NOT(ISBLANK(P295)),_xlfn.XLOOKUP(P295,water_structure_material[lookupValue],water_structure_material[lookupKey],"ERROR"),""), "")</f>
        <v/>
      </c>
      <c r="R295" s="8"/>
      <c r="S295" s="4" t="str">
        <f t="shared" ca="1" si="40"/>
        <v/>
      </c>
      <c r="T295" s="4"/>
      <c r="U295" s="3" t="str">
        <f t="shared" si="41"/>
        <v/>
      </c>
      <c r="V295" s="3" t="str">
        <f>IF($A295="","",IF((AND($A295="ADD",OR(U295="",U295="In Use"))),"5",(_xlfn.XLOOKUP(U295,ud_asset_status[lookupValue],ud_asset_status[lookupKey],""))))</f>
        <v/>
      </c>
      <c r="W295" s="8"/>
      <c r="Y295" s="3" t="str">
        <f>IF($A295="ADD",IF(NOT(ISBLANK(X295)),_xlfn.XLOOKUP(X295,ar_replace_reason[lookupValue],ar_replace_reason[lookupKey],"ERROR"),""), "")</f>
        <v/>
      </c>
      <c r="Z295" s="3" t="str">
        <f t="shared" si="42"/>
        <v/>
      </c>
      <c r="AA295" s="3" t="str">
        <f>IF($A295="","",IF((AND($A295="ADD",OR(Z295="",Z295="Queenstown-Lakes District Council"))),"70",(_xlfn.XLOOKUP(Z295,ud_organisation_owner[lookupValue],ud_organisation_owner[lookupKey],""))))</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IF($A295="","",IF((AND($A295="ADD",OR(AD295="",AD295="Local Authority"))),"17",(_xlfn.XLOOKUP(AD295,ud_sub_organisation[lookupValue],ud_sub_organisation[lookupKey],""))))</f>
        <v/>
      </c>
      <c r="AG295" s="3" t="str">
        <f>IF($A295="ADD",IF(NOT(ISBLANK(AF295)),_xlfn.XLOOKUP(AF295,ud_maintenance_organisation[lookupValue],ud_maintenance_organisation[lookupKey],"ERROR"),""), "")</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6"/>
      <c r="G296" s="3" t="str">
        <f>IF($A296="ADD",IF(NOT(ISBLANK(F296)),_xlfn.XLOOKUP(F296,side[lookupValue],side[lookupKey],"ERROR"),""), "")</f>
        <v/>
      </c>
      <c r="H296" s="4"/>
      <c r="I296" s="7"/>
      <c r="K296" s="3" t="str">
        <f>IF($A296="ADD",IF(NOT(ISBLANK(J296)),_xlfn.XLOOKUP(J296,ud_stormwater_purpose[lookupValue],ud_stormwater_purpose[lookupKey],"ERROR"),""), "")</f>
        <v/>
      </c>
      <c r="M296" s="3" t="str">
        <f>IF($A296="ADD",IF(NOT(ISBLANK(L296)),_xlfn.XLOOKUP(L296,ud_construction_method[lookupValue],ud_construction_method[lookupKey],"ERROR"),""), "")</f>
        <v/>
      </c>
      <c r="O296" s="3" t="str">
        <f>IF($A296="ADD",IF(NOT(ISBLANK(N296)),_xlfn.XLOOKUP(N296,ud_water_structure_type[lookupValue],ud_water_structure_type[lookupKey],"ERROR"),""), "")</f>
        <v/>
      </c>
      <c r="Q296" s="3" t="str">
        <f>IF($A296="ADD",IF(NOT(ISBLANK(P296)),_xlfn.XLOOKUP(P296,water_structure_material[lookupValue],water_structure_material[lookupKey],"ERROR"),""), "")</f>
        <v/>
      </c>
      <c r="R296" s="8"/>
      <c r="S296" s="4" t="str">
        <f t="shared" ca="1" si="40"/>
        <v/>
      </c>
      <c r="T296" s="4"/>
      <c r="U296" s="3" t="str">
        <f t="shared" si="41"/>
        <v/>
      </c>
      <c r="V296" s="3" t="str">
        <f>IF($A296="","",IF((AND($A296="ADD",OR(U296="",U296="In Use"))),"5",(_xlfn.XLOOKUP(U296,ud_asset_status[lookupValue],ud_asset_status[lookupKey],""))))</f>
        <v/>
      </c>
      <c r="W296" s="8"/>
      <c r="Y296" s="3" t="str">
        <f>IF($A296="ADD",IF(NOT(ISBLANK(X296)),_xlfn.XLOOKUP(X296,ar_replace_reason[lookupValue],ar_replace_reason[lookupKey],"ERROR"),""), "")</f>
        <v/>
      </c>
      <c r="Z296" s="3" t="str">
        <f t="shared" si="42"/>
        <v/>
      </c>
      <c r="AA296" s="3" t="str">
        <f>IF($A296="","",IF((AND($A296="ADD",OR(Z296="",Z296="Queenstown-Lakes District Council"))),"70",(_xlfn.XLOOKUP(Z296,ud_organisation_owner[lookupValue],ud_organisation_owner[lookupKey],""))))</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IF($A296="","",IF((AND($A296="ADD",OR(AD296="",AD296="Local Authority"))),"17",(_xlfn.XLOOKUP(AD296,ud_sub_organisation[lookupValue],ud_sub_organisation[lookupKey],""))))</f>
        <v/>
      </c>
      <c r="AG296" s="3" t="str">
        <f>IF($A296="ADD",IF(NOT(ISBLANK(AF296)),_xlfn.XLOOKUP(AF296,ud_maintenance_organisation[lookupValue],ud_maintenance_organisation[lookupKey],"ERROR"),""), "")</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6"/>
      <c r="G297" s="3" t="str">
        <f>IF($A297="ADD",IF(NOT(ISBLANK(F297)),_xlfn.XLOOKUP(F297,side[lookupValue],side[lookupKey],"ERROR"),""), "")</f>
        <v/>
      </c>
      <c r="H297" s="4"/>
      <c r="I297" s="7"/>
      <c r="K297" s="3" t="str">
        <f>IF($A297="ADD",IF(NOT(ISBLANK(J297)),_xlfn.XLOOKUP(J297,ud_stormwater_purpose[lookupValue],ud_stormwater_purpose[lookupKey],"ERROR"),""), "")</f>
        <v/>
      </c>
      <c r="M297" s="3" t="str">
        <f>IF($A297="ADD",IF(NOT(ISBLANK(L297)),_xlfn.XLOOKUP(L297,ud_construction_method[lookupValue],ud_construction_method[lookupKey],"ERROR"),""), "")</f>
        <v/>
      </c>
      <c r="O297" s="3" t="str">
        <f>IF($A297="ADD",IF(NOT(ISBLANK(N297)),_xlfn.XLOOKUP(N297,ud_water_structure_type[lookupValue],ud_water_structure_type[lookupKey],"ERROR"),""), "")</f>
        <v/>
      </c>
      <c r="Q297" s="3" t="str">
        <f>IF($A297="ADD",IF(NOT(ISBLANK(P297)),_xlfn.XLOOKUP(P297,water_structure_material[lookupValue],water_structure_material[lookupKey],"ERROR"),""), "")</f>
        <v/>
      </c>
      <c r="R297" s="8"/>
      <c r="S297" s="4" t="str">
        <f t="shared" ca="1" si="40"/>
        <v/>
      </c>
      <c r="T297" s="4"/>
      <c r="U297" s="3" t="str">
        <f t="shared" si="41"/>
        <v/>
      </c>
      <c r="V297" s="3" t="str">
        <f>IF($A297="","",IF((AND($A297="ADD",OR(U297="",U297="In Use"))),"5",(_xlfn.XLOOKUP(U297,ud_asset_status[lookupValue],ud_asset_status[lookupKey],""))))</f>
        <v/>
      </c>
      <c r="W297" s="8"/>
      <c r="Y297" s="3" t="str">
        <f>IF($A297="ADD",IF(NOT(ISBLANK(X297)),_xlfn.XLOOKUP(X297,ar_replace_reason[lookupValue],ar_replace_reason[lookupKey],"ERROR"),""), "")</f>
        <v/>
      </c>
      <c r="Z297" s="3" t="str">
        <f t="shared" si="42"/>
        <v/>
      </c>
      <c r="AA297" s="3" t="str">
        <f>IF($A297="","",IF((AND($A297="ADD",OR(Z297="",Z297="Queenstown-Lakes District Council"))),"70",(_xlfn.XLOOKUP(Z297,ud_organisation_owner[lookupValue],ud_organisation_owner[lookupKey],""))))</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IF($A297="","",IF((AND($A297="ADD",OR(AD297="",AD297="Local Authority"))),"17",(_xlfn.XLOOKUP(AD297,ud_sub_organisation[lookupValue],ud_sub_organisation[lookupKey],""))))</f>
        <v/>
      </c>
      <c r="AG297" s="3" t="str">
        <f>IF($A297="ADD",IF(NOT(ISBLANK(AF297)),_xlfn.XLOOKUP(AF297,ud_maintenance_organisation[lookupValue],ud_maintenance_organisation[lookupKey],"ERROR"),""), "")</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6"/>
      <c r="G298" s="3" t="str">
        <f>IF($A298="ADD",IF(NOT(ISBLANK(F298)),_xlfn.XLOOKUP(F298,side[lookupValue],side[lookupKey],"ERROR"),""), "")</f>
        <v/>
      </c>
      <c r="H298" s="4"/>
      <c r="I298" s="7"/>
      <c r="K298" s="3" t="str">
        <f>IF($A298="ADD",IF(NOT(ISBLANK(J298)),_xlfn.XLOOKUP(J298,ud_stormwater_purpose[lookupValue],ud_stormwater_purpose[lookupKey],"ERROR"),""), "")</f>
        <v/>
      </c>
      <c r="M298" s="3" t="str">
        <f>IF($A298="ADD",IF(NOT(ISBLANK(L298)),_xlfn.XLOOKUP(L298,ud_construction_method[lookupValue],ud_construction_method[lookupKey],"ERROR"),""), "")</f>
        <v/>
      </c>
      <c r="O298" s="3" t="str">
        <f>IF($A298="ADD",IF(NOT(ISBLANK(N298)),_xlfn.XLOOKUP(N298,ud_water_structure_type[lookupValue],ud_water_structure_type[lookupKey],"ERROR"),""), "")</f>
        <v/>
      </c>
      <c r="Q298" s="3" t="str">
        <f>IF($A298="ADD",IF(NOT(ISBLANK(P298)),_xlfn.XLOOKUP(P298,water_structure_material[lookupValue],water_structure_material[lookupKey],"ERROR"),""), "")</f>
        <v/>
      </c>
      <c r="R298" s="8"/>
      <c r="S298" s="4" t="str">
        <f t="shared" ca="1" si="40"/>
        <v/>
      </c>
      <c r="T298" s="4"/>
      <c r="U298" s="3" t="str">
        <f t="shared" si="41"/>
        <v/>
      </c>
      <c r="V298" s="3" t="str">
        <f>IF($A298="","",IF((AND($A298="ADD",OR(U298="",U298="In Use"))),"5",(_xlfn.XLOOKUP(U298,ud_asset_status[lookupValue],ud_asset_status[lookupKey],""))))</f>
        <v/>
      </c>
      <c r="W298" s="8"/>
      <c r="Y298" s="3" t="str">
        <f>IF($A298="ADD",IF(NOT(ISBLANK(X298)),_xlfn.XLOOKUP(X298,ar_replace_reason[lookupValue],ar_replace_reason[lookupKey],"ERROR"),""), "")</f>
        <v/>
      </c>
      <c r="Z298" s="3" t="str">
        <f t="shared" si="42"/>
        <v/>
      </c>
      <c r="AA298" s="3" t="str">
        <f>IF($A298="","",IF((AND($A298="ADD",OR(Z298="",Z298="Queenstown-Lakes District Council"))),"70",(_xlfn.XLOOKUP(Z298,ud_organisation_owner[lookupValue],ud_organisation_owner[lookupKey],""))))</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IF($A298="","",IF((AND($A298="ADD",OR(AD298="",AD298="Local Authority"))),"17",(_xlfn.XLOOKUP(AD298,ud_sub_organisation[lookupValue],ud_sub_organisation[lookupKey],""))))</f>
        <v/>
      </c>
      <c r="AG298" s="3" t="str">
        <f>IF($A298="ADD",IF(NOT(ISBLANK(AF298)),_xlfn.XLOOKUP(AF298,ud_maintenance_organisation[lookupValue],ud_maintenance_organisation[lookupKey],"ERROR"),""), "")</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6"/>
      <c r="G299" s="3" t="str">
        <f>IF($A299="ADD",IF(NOT(ISBLANK(F299)),_xlfn.XLOOKUP(F299,side[lookupValue],side[lookupKey],"ERROR"),""), "")</f>
        <v/>
      </c>
      <c r="H299" s="4"/>
      <c r="I299" s="7"/>
      <c r="K299" s="3" t="str">
        <f>IF($A299="ADD",IF(NOT(ISBLANK(J299)),_xlfn.XLOOKUP(J299,ud_stormwater_purpose[lookupValue],ud_stormwater_purpose[lookupKey],"ERROR"),""), "")</f>
        <v/>
      </c>
      <c r="M299" s="3" t="str">
        <f>IF($A299="ADD",IF(NOT(ISBLANK(L299)),_xlfn.XLOOKUP(L299,ud_construction_method[lookupValue],ud_construction_method[lookupKey],"ERROR"),""), "")</f>
        <v/>
      </c>
      <c r="O299" s="3" t="str">
        <f>IF($A299="ADD",IF(NOT(ISBLANK(N299)),_xlfn.XLOOKUP(N299,ud_water_structure_type[lookupValue],ud_water_structure_type[lookupKey],"ERROR"),""), "")</f>
        <v/>
      </c>
      <c r="Q299" s="3" t="str">
        <f>IF($A299="ADD",IF(NOT(ISBLANK(P299)),_xlfn.XLOOKUP(P299,water_structure_material[lookupValue],water_structure_material[lookupKey],"ERROR"),""), "")</f>
        <v/>
      </c>
      <c r="R299" s="8"/>
      <c r="S299" s="4" t="str">
        <f t="shared" ca="1" si="40"/>
        <v/>
      </c>
      <c r="T299" s="4"/>
      <c r="U299" s="3" t="str">
        <f t="shared" si="41"/>
        <v/>
      </c>
      <c r="V299" s="3" t="str">
        <f>IF($A299="","",IF((AND($A299="ADD",OR(U299="",U299="In Use"))),"5",(_xlfn.XLOOKUP(U299,ud_asset_status[lookupValue],ud_asset_status[lookupKey],""))))</f>
        <v/>
      </c>
      <c r="W299" s="8"/>
      <c r="Y299" s="3" t="str">
        <f>IF($A299="ADD",IF(NOT(ISBLANK(X299)),_xlfn.XLOOKUP(X299,ar_replace_reason[lookupValue],ar_replace_reason[lookupKey],"ERROR"),""), "")</f>
        <v/>
      </c>
      <c r="Z299" s="3" t="str">
        <f t="shared" si="42"/>
        <v/>
      </c>
      <c r="AA299" s="3" t="str">
        <f>IF($A299="","",IF((AND($A299="ADD",OR(Z299="",Z299="Queenstown-Lakes District Council"))),"70",(_xlfn.XLOOKUP(Z299,ud_organisation_owner[lookupValue],ud_organisation_owner[lookupKey],""))))</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IF($A299="","",IF((AND($A299="ADD",OR(AD299="",AD299="Local Authority"))),"17",(_xlfn.XLOOKUP(AD299,ud_sub_organisation[lookupValue],ud_sub_organisation[lookupKey],""))))</f>
        <v/>
      </c>
      <c r="AG299" s="3" t="str">
        <f>IF($A299="ADD",IF(NOT(ISBLANK(AF299)),_xlfn.XLOOKUP(AF299,ud_maintenance_organisation[lookupValue],ud_maintenance_organisation[lookupKey],"ERROR"),""), "")</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6"/>
      <c r="G300" s="3" t="str">
        <f>IF($A300="ADD",IF(NOT(ISBLANK(F300)),_xlfn.XLOOKUP(F300,side[lookupValue],side[lookupKey],"ERROR"),""), "")</f>
        <v/>
      </c>
      <c r="H300" s="4"/>
      <c r="I300" s="7"/>
      <c r="K300" s="3" t="str">
        <f>IF($A300="ADD",IF(NOT(ISBLANK(J300)),_xlfn.XLOOKUP(J300,ud_stormwater_purpose[lookupValue],ud_stormwater_purpose[lookupKey],"ERROR"),""), "")</f>
        <v/>
      </c>
      <c r="M300" s="3" t="str">
        <f>IF($A300="ADD",IF(NOT(ISBLANK(L300)),_xlfn.XLOOKUP(L300,ud_construction_method[lookupValue],ud_construction_method[lookupKey],"ERROR"),""), "")</f>
        <v/>
      </c>
      <c r="O300" s="3" t="str">
        <f>IF($A300="ADD",IF(NOT(ISBLANK(N300)),_xlfn.XLOOKUP(N300,ud_water_structure_type[lookupValue],ud_water_structure_type[lookupKey],"ERROR"),""), "")</f>
        <v/>
      </c>
      <c r="Q300" s="3" t="str">
        <f>IF($A300="ADD",IF(NOT(ISBLANK(P300)),_xlfn.XLOOKUP(P300,water_structure_material[lookupValue],water_structure_material[lookupKey],"ERROR"),""), "")</f>
        <v/>
      </c>
      <c r="R300" s="8"/>
      <c r="S300" s="4" t="str">
        <f t="shared" ca="1" si="40"/>
        <v/>
      </c>
      <c r="T300" s="4"/>
      <c r="U300" s="3" t="str">
        <f t="shared" si="41"/>
        <v/>
      </c>
      <c r="V300" s="3" t="str">
        <f>IF($A300="","",IF((AND($A300="ADD",OR(U300="",U300="In Use"))),"5",(_xlfn.XLOOKUP(U300,ud_asset_status[lookupValue],ud_asset_status[lookupKey],""))))</f>
        <v/>
      </c>
      <c r="W300" s="8"/>
      <c r="Y300" s="3" t="str">
        <f>IF($A300="ADD",IF(NOT(ISBLANK(X300)),_xlfn.XLOOKUP(X300,ar_replace_reason[lookupValue],ar_replace_reason[lookupKey],"ERROR"),""), "")</f>
        <v/>
      </c>
      <c r="Z300" s="3" t="str">
        <f t="shared" si="42"/>
        <v/>
      </c>
      <c r="AA300" s="3" t="str">
        <f>IF($A300="","",IF((AND($A300="ADD",OR(Z300="",Z300="Queenstown-Lakes District Council"))),"70",(_xlfn.XLOOKUP(Z300,ud_organisation_owner[lookupValue],ud_organisation_owner[lookupKey],""))))</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IF($A300="","",IF((AND($A300="ADD",OR(AD300="",AD300="Local Authority"))),"17",(_xlfn.XLOOKUP(AD300,ud_sub_organisation[lookupValue],ud_sub_organisation[lookupKey],""))))</f>
        <v/>
      </c>
      <c r="AG300" s="3" t="str">
        <f>IF($A300="ADD",IF(NOT(ISBLANK(AF300)),_xlfn.XLOOKUP(AF300,ud_maintenance_organisation[lookupValue],ud_maintenance_organisation[lookupKey],"ERROR"),""), "")</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b6lUjI9JgkRSROlMuQd+Z/71BnMzrB2hE+Vv1E5yigQcaB8WT4aT49au8Ds2Qpee2IPtRNsFBAMXZMTnU7h1ig==" saltValue="P1uwQxLL8iztrpMwTQD6Pg=="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1021">
      <formula>MATCH("ERROR",$A10:$EP10,0)</formula>
    </cfRule>
    <cfRule type="expression" dxfId="298" priority="1022">
      <formula>AND($A10="ADD",A$6=TRUE,A10="")</formula>
    </cfRule>
    <cfRule type="expression" dxfId="297" priority="1023">
      <formula>OR(AND($A10="DELETE",A$1="Asset ID",A10=""),AND($A10="DELETE",A$1="Removal Date",A10=""),AND($A10="DELETE",A$1="Removal Reason",A10=""))</formula>
    </cfRule>
    <cfRule type="expression" dxfId="296" priority="1024">
      <formula>OR(AND($A10="EDIT",A$1="Asset ID",A10=""),AND($A10="EDIT",A$5=TRUE,A10=""))</formula>
    </cfRule>
    <cfRule type="expression" dxfId="295" priority="1025">
      <formula>AND($A10="ADD",A$5="COND",A10="")</formula>
    </cfRule>
    <cfRule type="expression" dxfId="294" priority="1026">
      <formula>AND($A10="ADD",A$5=TRUE,A10="")</formula>
    </cfRule>
  </conditionalFormatting>
  <dataValidations count="28">
    <dataValidation type="list" allowBlank="1" showInputMessage="1" showErrorMessage="1" sqref="C10:C300" xr:uid="{9AC7176A-09AE-4291-8FEF-2580A6CAC0EC}">
      <formula1>roadnames_lookup</formula1>
    </dataValidation>
    <dataValidation type="list" allowBlank="1" showInputMessage="1" showErrorMessage="1" sqref="F10:F300" xr:uid="{7E475605-F0BA-48F2-804F-DC8B5367B93A}">
      <formula1>side_lookup</formula1>
    </dataValidation>
    <dataValidation type="list" allowBlank="1" showInputMessage="1" showErrorMessage="1" sqref="J10:J300" xr:uid="{F2A22DDD-2EB9-4DB0-B609-5581B6211368}">
      <formula1>ud_stormwater_purpose_lookup</formula1>
    </dataValidation>
    <dataValidation type="list" allowBlank="1" showInputMessage="1" showErrorMessage="1" sqref="L10:L300" xr:uid="{5DB1D90E-5395-450E-B607-97C0B417D395}">
      <formula1>ud_construction_method_lookup</formula1>
    </dataValidation>
    <dataValidation type="list" allowBlank="1" showInputMessage="1" showErrorMessage="1" sqref="N10:N300" xr:uid="{55082FB9-DC1B-42FB-8E0D-8CD828042BAE}">
      <formula1>ud_water_structure_type_lookup</formula1>
    </dataValidation>
    <dataValidation type="list" allowBlank="1" showInputMessage="1" showErrorMessage="1" sqref="P10:P300" xr:uid="{6FD59A15-29B5-46F0-875F-7E2CF3E8EF63}">
      <formula1>water_structure_material_lookup</formula1>
    </dataValidation>
    <dataValidation type="list" allowBlank="1" showInputMessage="1" showErrorMessage="1" promptTitle="WARNING" prompt="Only change If ammending existing asset" sqref="U10:U300" xr:uid="{AD99A92F-B8E1-4896-931B-6A2C325907C7}">
      <formula1>ud_asset_status_lookup</formula1>
    </dataValidation>
    <dataValidation type="list" allowBlank="1" showInputMessage="1" showErrorMessage="1" sqref="X10:X300" xr:uid="{471C6CB8-5E2B-4677-8D63-56038326BA97}">
      <formula1>ar_replace_reason_lookup</formula1>
    </dataValidation>
    <dataValidation type="list" allowBlank="1" showInputMessage="1" showErrorMessage="1" promptTitle="WARNING" prompt="Only change this If Not QLDC asset" sqref="AB10:AB300" xr:uid="{00A8744D-5BB0-4787-8282-995103383C9B}">
      <formula1>ud_organisation_owner_lookup</formula1>
    </dataValidation>
    <dataValidation type="list" allowBlank="1" showInputMessage="1" showErrorMessage="1" promptTitle="WARNING" prompt="Only change this If Not QLDC Roading asset" sqref="AD10:AD300" xr:uid="{5B940EED-5F9B-4F15-AC25-27FEE9C74267}">
      <formula1>ud_sub_organisation_lookup</formula1>
    </dataValidation>
    <dataValidation type="list" allowBlank="1" showInputMessage="1" showErrorMessage="1" sqref="AF10:AF300" xr:uid="{0DFCDF89-FDB3-4979-9A0B-68BDF6A777A4}">
      <formula1>ud_maintenance_organisation_lookup</formula1>
    </dataValidation>
    <dataValidation type="list" allowBlank="1" showInputMessage="1" showErrorMessage="1" promptTitle="WARNING" prompt="Only change this field If undertaking maintenance Or CAPEX works" sqref="AH10:AH300" xr:uid="{D42AFE7A-D80B-4924-8200-CC1B5740DEB7}">
      <formula1>ud_work_category_lookup</formula1>
    </dataValidation>
    <dataValidation type="list" allowBlank="1" showInputMessage="1" showErrorMessage="1" promptTitle="WARNING" prompt="Only change this If incorrect" sqref="AM10:AM300" xr:uid="{6CB9A8BB-80E7-4804-BE92-C49B5DF0F1CC}">
      <formula1>condition_lookup</formula1>
    </dataValidation>
    <dataValidation type="list" allowBlank="1" showInputMessage="1" showErrorMessage="1" promptTitle="WARNING" prompt="Only change this If incorrect" sqref="AL10:AL300" xr:uid="{C49618D0-CEB6-4866-B191-BBA49316459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77D694F-C9C6-480F-ABCB-36E66E5AB7F7}">
      <formula1>"ADD,EDIT,DELETE"</formula1>
    </dataValidation>
    <dataValidation type="list" allowBlank="1" showInputMessage="1" showErrorMessage="1" promptTitle="WARNING" prompt="Only change this If Not QLDC asset" sqref="Z10:Z300" xr:uid="{A7179EF4-6B78-4ED1-B6D9-CC1452B2A34F}">
      <formula1>ud_organisation_owner_lookup</formula1>
    </dataValidation>
    <dataValidation type="list" allowBlank="1" showInputMessage="1" showErrorMessage="1" promptTitle="WARNING" prompt="Only change this If NZTA Or Parks And Reserves asset" sqref="AK10:AK300" xr:uid="{6048D4FD-9F1F-47EB-9460-749825FBDBC1}">
      <formula1>"TRUE,FALSE"</formula1>
    </dataValidation>
    <dataValidation type="whole" allowBlank="1" showInputMessage="1" showErrorMessage="1" error="Please Enter Whole Number Between 1 And 999" promptTitle="ERROR" sqref="S10:S300" xr:uid="{393C1DD7-61FA-4119-A8DF-0F6FFF97EFEE}">
      <formula1>1</formula1>
      <formula2>999</formula2>
    </dataValidation>
    <dataValidation type="whole" allowBlank="1" showInputMessage="1" showErrorMessage="1" error="Please Enter Whole Number Between 1 And 2147483647" promptTitle="ERROR" sqref="B10:B300" xr:uid="{6E8385BA-6D39-43CC-B2FC-F552009A4AEC}">
      <formula1>1</formula1>
      <formula2>2147483647</formula2>
    </dataValidation>
    <dataValidation type="whole" allowBlank="1" showInputMessage="1" showErrorMessage="1" error="Please Enter Whole Number Between 1 And 9999999999" promptTitle="ERROR" sqref="T10:T300" xr:uid="{FDD5EF61-06D0-4D21-A9BE-C5CBE8A4B54B}">
      <formula1>1</formula1>
      <formula2>9999999999</formula2>
    </dataValidation>
    <dataValidation type="whole" allowBlank="1" showInputMessage="1" showErrorMessage="1" error="Please Enter Whole Number Between 1 And 999999" promptTitle="ERROR" sqref="H10:H300" xr:uid="{EC3AB79D-8188-4778-8710-7E76DFA19128}">
      <formula1>1</formula1>
      <formula2>999999</formula2>
    </dataValidation>
    <dataValidation type="decimal" allowBlank="1" showInputMessage="1" showErrorMessage="1" error="Please Enter Decimal Between -40.0 And 999.9" promptTitle="ERROR" sqref="E10:E300" xr:uid="{12D85DE9-6EB1-4C85-B872-FBBB419BB856}">
      <formula1>-40</formula1>
      <formula2>999.9</formula2>
    </dataValidation>
    <dataValidation type="decimal" allowBlank="1" showInputMessage="1" showErrorMessage="1" error="Please Enter Decimal Between 0.01 And 99999999.99" promptTitle="ERROR" sqref="I10:I300" xr:uid="{F45648F2-2B05-46EE-8E36-82D10A09880D}">
      <formula1>0.01</formula1>
      <formula2>99999999.99</formula2>
    </dataValidation>
    <dataValidation type="decimal" allowBlank="1" showInputMessage="1" showErrorMessage="1" error="Please Enter Decimal Between 0.01 And 9999999999.99" promptTitle="ERROR" sqref="AJ10:AJ300" xr:uid="{3AEB4867-E472-4562-B0A2-691B0202DB07}">
      <formula1>0.01</formula1>
      <formula2>9999999999.99</formula2>
    </dataValidation>
    <dataValidation type="textLength" allowBlank="1" showInputMessage="1" showErrorMessage="1" error="Please Dont Enter More Than 255 Characters" promptTitle="ERROR" sqref="AP10:AP300" xr:uid="{985C86FF-9818-4346-B519-597287ED9F94}">
      <formula1>0</formula1>
      <formula2>255</formula2>
    </dataValidation>
    <dataValidation type="date" allowBlank="1" showInputMessage="1" showErrorMessage="1" error="Please Enter Valid Date eg 31/01/2023" promptTitle="ERROR" sqref="R10:R300" xr:uid="{0187D3C6-259B-460B-988C-CB0032D7D895}">
      <formula1>42005</formula1>
      <formula2>48580</formula2>
    </dataValidation>
    <dataValidation type="date" allowBlank="1" showInputMessage="1" showErrorMessage="1" error="Please Enter Valid Date eg 31/01/2023" promptTitle="ERROR" sqref="W10:W300" xr:uid="{EEA43DD8-D47B-4128-9A95-F07B88A21521}">
      <formula1>42005</formula1>
      <formula2>48580</formula2>
    </dataValidation>
    <dataValidation type="date" allowBlank="1" showInputMessage="1" showErrorMessage="1" error="Please Enter Valid Date eg 31/01/2023" promptTitle="ERROR" sqref="AO10:AO300" xr:uid="{5C78E113-4FFE-4FD2-8137-8A820FD4E5C3}">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BC7A4-DF26-47A3-9D49-C2EAAC43B7B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6921</v>
      </c>
      <c r="B2" t="s">
        <v>6922</v>
      </c>
      <c r="E2" t="b">
        <v>1</v>
      </c>
    </row>
    <row r="3" spans="1:5" x14ac:dyDescent="0.25">
      <c r="A3" t="s">
        <v>6917</v>
      </c>
      <c r="B3" t="s">
        <v>6918</v>
      </c>
      <c r="E3" t="b">
        <v>1</v>
      </c>
    </row>
    <row r="4" spans="1:5" x14ac:dyDescent="0.25">
      <c r="A4" t="s">
        <v>6919</v>
      </c>
      <c r="B4" t="s">
        <v>6920</v>
      </c>
      <c r="E4" t="b">
        <v>1</v>
      </c>
    </row>
    <row r="5" spans="1:5" x14ac:dyDescent="0.25">
      <c r="A5" t="s">
        <v>6925</v>
      </c>
      <c r="B5" t="s">
        <v>6926</v>
      </c>
      <c r="E5" t="b">
        <v>1</v>
      </c>
    </row>
    <row r="6" spans="1:5" x14ac:dyDescent="0.25">
      <c r="A6" t="s">
        <v>6923</v>
      </c>
      <c r="B6" t="s">
        <v>6924</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E658A-47D9-48C1-A098-D6A4AD2BD8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6915</v>
      </c>
      <c r="B2" t="s">
        <v>6916</v>
      </c>
      <c r="E2" t="b">
        <v>1</v>
      </c>
    </row>
    <row r="3" spans="1:5" x14ac:dyDescent="0.25">
      <c r="A3" t="s">
        <v>5327</v>
      </c>
      <c r="B3" t="s">
        <v>6913</v>
      </c>
      <c r="E3" t="b">
        <v>1</v>
      </c>
    </row>
    <row r="4" spans="1:5" x14ac:dyDescent="0.25">
      <c r="A4" t="s">
        <v>5329</v>
      </c>
      <c r="B4" t="s">
        <v>6914</v>
      </c>
      <c r="E4" t="b">
        <v>1</v>
      </c>
    </row>
    <row r="5" spans="1:5" x14ac:dyDescent="0.25">
      <c r="A5" t="s">
        <v>6908</v>
      </c>
      <c r="B5" t="s">
        <v>5501</v>
      </c>
      <c r="E5" t="b">
        <v>1</v>
      </c>
    </row>
    <row r="6" spans="1:5" x14ac:dyDescent="0.25">
      <c r="A6" t="s">
        <v>6873</v>
      </c>
      <c r="B6" t="s">
        <v>5502</v>
      </c>
      <c r="E6" t="b">
        <v>1</v>
      </c>
    </row>
    <row r="7" spans="1:5" x14ac:dyDescent="0.25">
      <c r="A7" t="s">
        <v>6912</v>
      </c>
      <c r="B7" t="s">
        <v>5503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0762C-8CC8-484D-84CB-D83886238A8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6745</v>
      </c>
      <c r="B2" t="s">
        <v>6910</v>
      </c>
      <c r="E2" t="b">
        <v>1</v>
      </c>
    </row>
    <row r="3" spans="1:5" x14ac:dyDescent="0.25">
      <c r="A3" t="s">
        <v>6873</v>
      </c>
      <c r="B3" t="s">
        <v>6911</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5CBD6-F555-4FB2-9556-33678BFD37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6908</v>
      </c>
      <c r="B2" t="s">
        <v>6909</v>
      </c>
      <c r="E2" t="b">
        <v>1</v>
      </c>
    </row>
    <row r="3" spans="1:5" x14ac:dyDescent="0.25">
      <c r="A3" t="s">
        <v>5497</v>
      </c>
      <c r="B3" t="s">
        <v>6907</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E11D0-F977-41BF-B1DA-655A008D181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5336</v>
      </c>
      <c r="B2" t="s">
        <v>6897</v>
      </c>
      <c r="E2" t="b">
        <v>1</v>
      </c>
    </row>
    <row r="3" spans="1:5" x14ac:dyDescent="0.25">
      <c r="A3" t="s">
        <v>5327</v>
      </c>
      <c r="B3" t="s">
        <v>6903</v>
      </c>
      <c r="E3" t="b">
        <v>1</v>
      </c>
    </row>
    <row r="4" spans="1:5" x14ac:dyDescent="0.25">
      <c r="A4" t="s">
        <v>5323</v>
      </c>
      <c r="B4" t="s">
        <v>6906</v>
      </c>
      <c r="E4" t="b">
        <v>1</v>
      </c>
    </row>
    <row r="5" spans="1:5" x14ac:dyDescent="0.25">
      <c r="A5" t="s">
        <v>5329</v>
      </c>
      <c r="B5" t="s">
        <v>6904</v>
      </c>
      <c r="E5" t="b">
        <v>1</v>
      </c>
    </row>
    <row r="6" spans="1:5" x14ac:dyDescent="0.25">
      <c r="A6" t="s">
        <v>5325</v>
      </c>
      <c r="B6" t="s">
        <v>6905</v>
      </c>
      <c r="E6" t="b">
        <v>1</v>
      </c>
    </row>
    <row r="7" spans="1:5" x14ac:dyDescent="0.25">
      <c r="A7" t="s">
        <v>6873</v>
      </c>
      <c r="B7" t="s">
        <v>5502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EF73C-DBF6-48BD-ADDE-0C3CB666106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5336</v>
      </c>
      <c r="B2" t="s">
        <v>6902</v>
      </c>
      <c r="E2" t="b">
        <v>1</v>
      </c>
    </row>
    <row r="3" spans="1:5" x14ac:dyDescent="0.25">
      <c r="A3" t="s">
        <v>5323</v>
      </c>
      <c r="B3" t="s">
        <v>6901</v>
      </c>
      <c r="E3" t="b">
        <v>1</v>
      </c>
    </row>
    <row r="4" spans="1:5" x14ac:dyDescent="0.25">
      <c r="A4" t="s">
        <v>5325</v>
      </c>
      <c r="B4" t="s">
        <v>6900</v>
      </c>
      <c r="E4" t="b">
        <v>1</v>
      </c>
    </row>
    <row r="5" spans="1:5" x14ac:dyDescent="0.25">
      <c r="A5" t="s">
        <v>5327</v>
      </c>
      <c r="B5" t="s">
        <v>6898</v>
      </c>
      <c r="E5" t="b">
        <v>1</v>
      </c>
    </row>
    <row r="6" spans="1:5" x14ac:dyDescent="0.25">
      <c r="A6" t="s">
        <v>6873</v>
      </c>
      <c r="B6" t="s">
        <v>5502</v>
      </c>
      <c r="E6" t="b">
        <v>1</v>
      </c>
    </row>
    <row r="7" spans="1:5" x14ac:dyDescent="0.25">
      <c r="A7" t="s">
        <v>5329</v>
      </c>
      <c r="B7" t="s">
        <v>6899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8CE65-B2FE-493B-962D-78C564B358A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5336</v>
      </c>
      <c r="B2" t="s">
        <v>6897</v>
      </c>
      <c r="E2" t="b">
        <v>1</v>
      </c>
    </row>
    <row r="3" spans="1:5" x14ac:dyDescent="0.25">
      <c r="A3" t="s">
        <v>5323</v>
      </c>
      <c r="B3" t="s">
        <v>6896</v>
      </c>
      <c r="E3" t="b">
        <v>1</v>
      </c>
    </row>
    <row r="4" spans="1:5" x14ac:dyDescent="0.25">
      <c r="A4" t="s">
        <v>5329</v>
      </c>
      <c r="B4" t="s">
        <v>6894</v>
      </c>
      <c r="E4" t="b">
        <v>1</v>
      </c>
    </row>
    <row r="5" spans="1:5" x14ac:dyDescent="0.25">
      <c r="A5" t="s">
        <v>5325</v>
      </c>
      <c r="B5" t="s">
        <v>6895</v>
      </c>
      <c r="E5" t="b">
        <v>1</v>
      </c>
    </row>
    <row r="6" spans="1:5" x14ac:dyDescent="0.25">
      <c r="A6" t="s">
        <v>6873</v>
      </c>
      <c r="B6" t="s">
        <v>5502</v>
      </c>
      <c r="E6" t="b">
        <v>1</v>
      </c>
    </row>
    <row r="7" spans="1:5" x14ac:dyDescent="0.25">
      <c r="A7" t="s">
        <v>5327</v>
      </c>
      <c r="B7" t="s">
        <v>6893</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E574-71CA-4525-980E-2A8001EEE9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6890</v>
      </c>
      <c r="E2" t="b">
        <v>1</v>
      </c>
    </row>
    <row r="3" spans="1:5" x14ac:dyDescent="0.25">
      <c r="A3" t="s">
        <v>5327</v>
      </c>
      <c r="B3" t="s">
        <v>6888</v>
      </c>
      <c r="E3" t="b">
        <v>1</v>
      </c>
    </row>
    <row r="4" spans="1:5" x14ac:dyDescent="0.25">
      <c r="A4" t="s">
        <v>5329</v>
      </c>
      <c r="B4" t="s">
        <v>6889</v>
      </c>
      <c r="E4" t="b">
        <v>1</v>
      </c>
    </row>
    <row r="5" spans="1:5" x14ac:dyDescent="0.25">
      <c r="A5" t="s">
        <v>5323</v>
      </c>
      <c r="B5" t="s">
        <v>6891</v>
      </c>
      <c r="E5" t="b">
        <v>1</v>
      </c>
    </row>
    <row r="6" spans="1:5" x14ac:dyDescent="0.25">
      <c r="A6" t="s">
        <v>6873</v>
      </c>
      <c r="B6" t="s">
        <v>5502</v>
      </c>
      <c r="E6" t="b">
        <v>1</v>
      </c>
    </row>
    <row r="7" spans="1:5" x14ac:dyDescent="0.25">
      <c r="A7" t="s">
        <v>5336</v>
      </c>
      <c r="B7" t="s">
        <v>6892</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58C6F-7B0D-4020-B92B-E730CAD0D5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5362</v>
      </c>
      <c r="B2" t="s">
        <v>5363</v>
      </c>
      <c r="E2" t="b">
        <v>1</v>
      </c>
    </row>
    <row r="3" spans="1:5" x14ac:dyDescent="0.25">
      <c r="A3" t="s">
        <v>5404</v>
      </c>
      <c r="B3" t="s">
        <v>5405</v>
      </c>
      <c r="E3" t="b">
        <v>1</v>
      </c>
    </row>
    <row r="4" spans="1:5" x14ac:dyDescent="0.25">
      <c r="A4" t="s">
        <v>5411</v>
      </c>
      <c r="B4" t="s">
        <v>5412</v>
      </c>
      <c r="E4" t="b">
        <v>1</v>
      </c>
    </row>
    <row r="5" spans="1:5" x14ac:dyDescent="0.25">
      <c r="A5" t="s">
        <v>5433</v>
      </c>
      <c r="B5" t="s">
        <v>5434</v>
      </c>
      <c r="E5" t="b">
        <v>1</v>
      </c>
    </row>
    <row r="6" spans="1:5" x14ac:dyDescent="0.25">
      <c r="A6" t="s">
        <v>2749</v>
      </c>
      <c r="B6" t="s">
        <v>5451</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4BB4F-ADCC-4CCF-A0FE-C9DA11DBE88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5411</v>
      </c>
      <c r="B3" t="s">
        <v>5412</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592F8-6157-4A51-9D44-002E848C3A2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5332</v>
      </c>
      <c r="B2" t="s">
        <v>5348</v>
      </c>
      <c r="E2" t="b">
        <v>1</v>
      </c>
    </row>
    <row r="3" spans="1:5" x14ac:dyDescent="0.25">
      <c r="A3" t="s">
        <v>5362</v>
      </c>
      <c r="B3" t="s">
        <v>5363</v>
      </c>
      <c r="E3" t="b">
        <v>1</v>
      </c>
    </row>
    <row r="4" spans="1:5" x14ac:dyDescent="0.25">
      <c r="A4" t="s">
        <v>5409</v>
      </c>
      <c r="B4" t="s">
        <v>5410</v>
      </c>
      <c r="E4" t="b">
        <v>1</v>
      </c>
    </row>
    <row r="5" spans="1:5" x14ac:dyDescent="0.25">
      <c r="A5" t="s">
        <v>5433</v>
      </c>
      <c r="B5" t="s">
        <v>5434</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E10E4-8C61-41A1-A7B9-1D9C77F1E48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5362</v>
      </c>
      <c r="B3" t="s">
        <v>5363</v>
      </c>
      <c r="E3" t="b">
        <v>1</v>
      </c>
    </row>
    <row r="4" spans="1:5" x14ac:dyDescent="0.25">
      <c r="A4" t="s">
        <v>5387</v>
      </c>
      <c r="B4" t="s">
        <v>5388</v>
      </c>
      <c r="E4" t="b">
        <v>1</v>
      </c>
    </row>
    <row r="5" spans="1:5" x14ac:dyDescent="0.25">
      <c r="A5" t="s">
        <v>5411</v>
      </c>
      <c r="B5" t="s">
        <v>5412</v>
      </c>
      <c r="E5" t="b">
        <v>1</v>
      </c>
    </row>
    <row r="6" spans="1:5" x14ac:dyDescent="0.25">
      <c r="A6" t="s">
        <v>4243</v>
      </c>
      <c r="B6" t="s">
        <v>5440</v>
      </c>
      <c r="E6" t="b">
        <v>1</v>
      </c>
    </row>
    <row r="7" spans="1:5" x14ac:dyDescent="0.25">
      <c r="A7" t="s">
        <v>795</v>
      </c>
      <c r="B7" t="s">
        <v>5441</v>
      </c>
      <c r="E7" t="b">
        <v>1</v>
      </c>
    </row>
    <row r="8" spans="1:5" x14ac:dyDescent="0.25">
      <c r="A8" t="s">
        <v>2749</v>
      </c>
      <c r="B8" t="s">
        <v>5451</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B312D-3FE7-40B0-9AC5-340A19E2A6C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4243</v>
      </c>
      <c r="B2" t="s">
        <v>5440</v>
      </c>
      <c r="E2" t="b">
        <v>1</v>
      </c>
    </row>
    <row r="3" spans="1:5" x14ac:dyDescent="0.25">
      <c r="A3" t="s">
        <v>795</v>
      </c>
      <c r="B3" t="s">
        <v>5441</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D9B58-A34C-406F-B3DA-E5C65DBD9A8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4243</v>
      </c>
      <c r="B2" t="s">
        <v>5440</v>
      </c>
      <c r="E2" t="b">
        <v>1</v>
      </c>
    </row>
    <row r="3" spans="1:5" x14ac:dyDescent="0.25">
      <c r="A3" t="s">
        <v>795</v>
      </c>
      <c r="B3" t="s">
        <v>5441</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1AE8E-E5E0-499B-B4A2-9388645C356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5362</v>
      </c>
      <c r="B2" t="s">
        <v>5363</v>
      </c>
      <c r="E2" t="b">
        <v>1</v>
      </c>
    </row>
    <row r="3" spans="1:5" x14ac:dyDescent="0.25">
      <c r="A3" t="s">
        <v>3719</v>
      </c>
      <c r="B3" t="s">
        <v>5429</v>
      </c>
      <c r="E3" t="b">
        <v>1</v>
      </c>
    </row>
    <row r="4" spans="1:5" x14ac:dyDescent="0.25">
      <c r="A4" t="s">
        <v>5430</v>
      </c>
      <c r="B4" t="s">
        <v>5431</v>
      </c>
      <c r="E4" t="b">
        <v>1</v>
      </c>
    </row>
    <row r="5" spans="1:5" x14ac:dyDescent="0.25">
      <c r="A5" t="s">
        <v>5435</v>
      </c>
      <c r="B5" t="s">
        <v>5436</v>
      </c>
      <c r="E5" t="b">
        <v>1</v>
      </c>
    </row>
    <row r="6" spans="1:5" x14ac:dyDescent="0.25">
      <c r="A6" t="s">
        <v>2037</v>
      </c>
      <c r="B6" t="s">
        <v>5442</v>
      </c>
      <c r="E6" t="b">
        <v>1</v>
      </c>
    </row>
    <row r="7" spans="1:5" x14ac:dyDescent="0.25">
      <c r="A7" t="s">
        <v>1547</v>
      </c>
      <c r="B7" t="s">
        <v>5449</v>
      </c>
      <c r="E7" t="b">
        <v>1</v>
      </c>
    </row>
    <row r="8" spans="1:5" x14ac:dyDescent="0.25">
      <c r="A8" t="s">
        <v>2749</v>
      </c>
      <c r="B8" t="s">
        <v>5451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5D42C-AFB5-4A74-9410-0FFFCAB367D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5362</v>
      </c>
      <c r="B2" t="s">
        <v>5363</v>
      </c>
      <c r="E2" t="b">
        <v>1</v>
      </c>
    </row>
    <row r="3" spans="1:5" x14ac:dyDescent="0.25">
      <c r="A3" t="s">
        <v>5393</v>
      </c>
      <c r="B3" t="s">
        <v>5394</v>
      </c>
      <c r="E3" t="b">
        <v>1</v>
      </c>
    </row>
    <row r="4" spans="1:5" x14ac:dyDescent="0.25">
      <c r="A4" t="s">
        <v>5400</v>
      </c>
      <c r="B4" t="s">
        <v>5401</v>
      </c>
      <c r="E4" t="b">
        <v>1</v>
      </c>
    </row>
    <row r="5" spans="1:5" x14ac:dyDescent="0.25">
      <c r="A5" t="s">
        <v>5411</v>
      </c>
      <c r="B5" t="s">
        <v>5412</v>
      </c>
      <c r="E5" t="b">
        <v>1</v>
      </c>
    </row>
    <row r="6" spans="1:5" x14ac:dyDescent="0.25">
      <c r="A6" t="s">
        <v>5430</v>
      </c>
      <c r="B6" t="s">
        <v>5431</v>
      </c>
      <c r="E6" t="b">
        <v>1</v>
      </c>
    </row>
    <row r="7" spans="1:5" x14ac:dyDescent="0.25">
      <c r="A7" t="s">
        <v>5435</v>
      </c>
      <c r="B7" t="s">
        <v>5436</v>
      </c>
      <c r="E7" t="b">
        <v>1</v>
      </c>
    </row>
    <row r="8" spans="1:5" x14ac:dyDescent="0.25">
      <c r="A8" t="s">
        <v>4243</v>
      </c>
      <c r="B8" t="s">
        <v>5440</v>
      </c>
      <c r="E8" t="b">
        <v>1</v>
      </c>
    </row>
    <row r="9" spans="1:5" x14ac:dyDescent="0.25">
      <c r="A9" t="s">
        <v>795</v>
      </c>
      <c r="B9" t="s">
        <v>5441</v>
      </c>
      <c r="E9" t="b">
        <v>1</v>
      </c>
    </row>
    <row r="10" spans="1:5" x14ac:dyDescent="0.25">
      <c r="A10" t="s">
        <v>2749</v>
      </c>
      <c r="B10" t="s">
        <v>5451</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437BF-081D-4FC5-9F31-455D78169A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4693</v>
      </c>
      <c r="B2" t="s">
        <v>5391</v>
      </c>
      <c r="E2" t="b">
        <v>1</v>
      </c>
    </row>
    <row r="3" spans="1:5" x14ac:dyDescent="0.25">
      <c r="A3" t="s">
        <v>5393</v>
      </c>
      <c r="B3" t="s">
        <v>5394</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64D16-9776-4D1D-809B-B87BF0B004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5430</v>
      </c>
      <c r="B2" t="s">
        <v>5431</v>
      </c>
      <c r="E2" t="b">
        <v>1</v>
      </c>
    </row>
    <row r="3" spans="1:5" x14ac:dyDescent="0.25">
      <c r="A3" t="s">
        <v>5435</v>
      </c>
      <c r="B3" t="s">
        <v>5436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1ED3-D52F-4B37-B813-475CB3A9D2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5358</v>
      </c>
      <c r="B2" t="s">
        <v>5359</v>
      </c>
      <c r="E2" t="b">
        <v>1</v>
      </c>
    </row>
    <row r="3" spans="1:5" x14ac:dyDescent="0.25">
      <c r="A3" t="s">
        <v>5376</v>
      </c>
      <c r="B3" t="s">
        <v>5377</v>
      </c>
      <c r="E3" t="b">
        <v>1</v>
      </c>
    </row>
    <row r="4" spans="1:5" x14ac:dyDescent="0.25">
      <c r="A4" t="s">
        <v>5398</v>
      </c>
      <c r="B4" t="s">
        <v>5399</v>
      </c>
      <c r="E4" t="b">
        <v>1</v>
      </c>
    </row>
    <row r="5" spans="1:5" x14ac:dyDescent="0.25">
      <c r="A5" t="s">
        <v>5421</v>
      </c>
      <c r="B5" t="s">
        <v>5422</v>
      </c>
      <c r="E5" t="b">
        <v>1</v>
      </c>
    </row>
    <row r="6" spans="1:5" x14ac:dyDescent="0.25">
      <c r="A6" t="s">
        <v>3215</v>
      </c>
      <c r="B6" t="s">
        <v>5439</v>
      </c>
      <c r="E6" t="b">
        <v>1</v>
      </c>
    </row>
    <row r="7" spans="1:5" x14ac:dyDescent="0.25">
      <c r="A7" t="s">
        <v>5311</v>
      </c>
      <c r="B7" t="s">
        <v>5450</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63E34-778A-4673-98D2-1F9A871B67A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5362</v>
      </c>
      <c r="B3" t="s">
        <v>5363</v>
      </c>
      <c r="E3" t="b">
        <v>1</v>
      </c>
    </row>
    <row r="4" spans="1:5" x14ac:dyDescent="0.25">
      <c r="A4" t="s">
        <v>5400</v>
      </c>
      <c r="B4" t="s">
        <v>5401</v>
      </c>
      <c r="E4" t="b">
        <v>1</v>
      </c>
    </row>
    <row r="5" spans="1:5" x14ac:dyDescent="0.25">
      <c r="A5" t="s">
        <v>5430</v>
      </c>
      <c r="B5" t="s">
        <v>5431</v>
      </c>
      <c r="E5" t="b">
        <v>1</v>
      </c>
    </row>
    <row r="6" spans="1:5" x14ac:dyDescent="0.25">
      <c r="A6" t="s">
        <v>4243</v>
      </c>
      <c r="B6" t="s">
        <v>5440</v>
      </c>
      <c r="E6" t="b">
        <v>1</v>
      </c>
    </row>
    <row r="7" spans="1:5" x14ac:dyDescent="0.25">
      <c r="A7" t="s">
        <v>795</v>
      </c>
      <c r="B7" t="s">
        <v>5441</v>
      </c>
      <c r="E7" t="b">
        <v>1</v>
      </c>
    </row>
    <row r="8" spans="1:5" x14ac:dyDescent="0.25">
      <c r="A8" t="s">
        <v>2749</v>
      </c>
      <c r="B8" t="s">
        <v>5451</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479B8-B37D-47D5-A75A-72E0E8B05E4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5342</v>
      </c>
      <c r="E2" t="b">
        <v>1</v>
      </c>
    </row>
    <row r="3" spans="1:5" x14ac:dyDescent="0.25">
      <c r="A3" t="s">
        <v>5336</v>
      </c>
      <c r="B3" t="s">
        <v>5346</v>
      </c>
      <c r="E3" t="b">
        <v>1</v>
      </c>
    </row>
    <row r="4" spans="1:5" x14ac:dyDescent="0.25">
      <c r="A4" t="s">
        <v>5358</v>
      </c>
      <c r="B4" t="s">
        <v>5359</v>
      </c>
      <c r="E4" t="b">
        <v>1</v>
      </c>
    </row>
    <row r="5" spans="1:5" x14ac:dyDescent="0.25">
      <c r="A5" t="s">
        <v>5362</v>
      </c>
      <c r="B5" t="s">
        <v>5363</v>
      </c>
      <c r="E5" t="b">
        <v>1</v>
      </c>
    </row>
    <row r="6" spans="1:5" x14ac:dyDescent="0.25">
      <c r="A6" t="s">
        <v>5378</v>
      </c>
      <c r="B6" t="s">
        <v>5379</v>
      </c>
      <c r="E6" t="b">
        <v>1</v>
      </c>
    </row>
    <row r="7" spans="1:5" x14ac:dyDescent="0.25">
      <c r="A7" t="s">
        <v>5381</v>
      </c>
      <c r="B7" t="s">
        <v>5382</v>
      </c>
      <c r="E7" t="b">
        <v>1</v>
      </c>
    </row>
    <row r="8" spans="1:5" x14ac:dyDescent="0.25">
      <c r="A8" t="s">
        <v>5385</v>
      </c>
      <c r="B8" t="s">
        <v>5386</v>
      </c>
      <c r="E8" t="b">
        <v>1</v>
      </c>
    </row>
    <row r="9" spans="1:5" x14ac:dyDescent="0.25">
      <c r="A9" t="s">
        <v>5417</v>
      </c>
      <c r="B9" t="s">
        <v>5418</v>
      </c>
      <c r="E9" t="b">
        <v>1</v>
      </c>
    </row>
    <row r="10" spans="1:5" x14ac:dyDescent="0.25">
      <c r="A10" t="s">
        <v>5419</v>
      </c>
      <c r="B10" t="s">
        <v>5420</v>
      </c>
      <c r="E10" t="b">
        <v>1</v>
      </c>
    </row>
    <row r="11" spans="1:5" x14ac:dyDescent="0.25">
      <c r="A11" t="s">
        <v>5421</v>
      </c>
      <c r="B11" t="s">
        <v>5422</v>
      </c>
      <c r="E11" t="b">
        <v>1</v>
      </c>
    </row>
    <row r="12" spans="1:5" x14ac:dyDescent="0.25">
      <c r="A12" t="s">
        <v>3215</v>
      </c>
      <c r="B12" t="s">
        <v>5439</v>
      </c>
      <c r="E12" t="b">
        <v>1</v>
      </c>
    </row>
    <row r="13" spans="1:5" x14ac:dyDescent="0.25">
      <c r="A13" t="s">
        <v>4243</v>
      </c>
      <c r="B13" t="s">
        <v>5440</v>
      </c>
      <c r="E13" t="b">
        <v>1</v>
      </c>
    </row>
    <row r="14" spans="1:5" x14ac:dyDescent="0.25">
      <c r="A14" t="s">
        <v>795</v>
      </c>
      <c r="B14" t="s">
        <v>5441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A69B5-B8ED-46DA-9794-097360047DA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5362</v>
      </c>
      <c r="B2" t="s">
        <v>5363</v>
      </c>
      <c r="E2" t="b">
        <v>1</v>
      </c>
    </row>
    <row r="3" spans="1:5" x14ac:dyDescent="0.25">
      <c r="A3" t="s">
        <v>5411</v>
      </c>
      <c r="B3" t="s">
        <v>5412</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D30D3-8BBF-4A47-8C2B-7C8AD676DF6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5411</v>
      </c>
      <c r="B3" t="s">
        <v>5412</v>
      </c>
      <c r="E3" t="b">
        <v>1</v>
      </c>
    </row>
    <row r="4" spans="1:5" x14ac:dyDescent="0.25">
      <c r="A4" t="s">
        <v>4243</v>
      </c>
      <c r="B4" t="s">
        <v>5440</v>
      </c>
      <c r="E4" t="b">
        <v>1</v>
      </c>
    </row>
    <row r="5" spans="1:5" x14ac:dyDescent="0.25">
      <c r="A5" t="s">
        <v>795</v>
      </c>
      <c r="B5" t="s">
        <v>5441</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B6DC1-B6AA-440B-918D-3904DC2A009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5342</v>
      </c>
      <c r="E2" t="b">
        <v>1</v>
      </c>
    </row>
    <row r="3" spans="1:5" x14ac:dyDescent="0.25">
      <c r="A3" t="s">
        <v>5336</v>
      </c>
      <c r="B3" t="s">
        <v>5346</v>
      </c>
      <c r="E3" t="b">
        <v>1</v>
      </c>
    </row>
    <row r="4" spans="1:5" x14ac:dyDescent="0.25">
      <c r="A4" t="s">
        <v>5358</v>
      </c>
      <c r="B4" t="s">
        <v>5359</v>
      </c>
      <c r="E4" t="b">
        <v>1</v>
      </c>
    </row>
    <row r="5" spans="1:5" x14ac:dyDescent="0.25">
      <c r="A5" t="s">
        <v>5362</v>
      </c>
      <c r="B5" t="s">
        <v>5363</v>
      </c>
      <c r="E5" t="b">
        <v>1</v>
      </c>
    </row>
    <row r="6" spans="1:5" x14ac:dyDescent="0.25">
      <c r="A6" t="s">
        <v>5378</v>
      </c>
      <c r="B6" t="s">
        <v>5379</v>
      </c>
      <c r="E6" t="b">
        <v>1</v>
      </c>
    </row>
    <row r="7" spans="1:5" x14ac:dyDescent="0.25">
      <c r="A7" t="s">
        <v>5381</v>
      </c>
      <c r="B7" t="s">
        <v>5382</v>
      </c>
      <c r="E7" t="b">
        <v>1</v>
      </c>
    </row>
    <row r="8" spans="1:5" x14ac:dyDescent="0.25">
      <c r="A8" t="s">
        <v>5385</v>
      </c>
      <c r="B8" t="s">
        <v>5386</v>
      </c>
      <c r="E8" t="b">
        <v>1</v>
      </c>
    </row>
    <row r="9" spans="1:5" x14ac:dyDescent="0.25">
      <c r="A9" t="s">
        <v>5417</v>
      </c>
      <c r="B9" t="s">
        <v>5418</v>
      </c>
      <c r="E9" t="b">
        <v>1</v>
      </c>
    </row>
    <row r="10" spans="1:5" x14ac:dyDescent="0.25">
      <c r="A10" t="s">
        <v>5419</v>
      </c>
      <c r="B10" t="s">
        <v>5420</v>
      </c>
      <c r="E10" t="b">
        <v>1</v>
      </c>
    </row>
    <row r="11" spans="1:5" x14ac:dyDescent="0.25">
      <c r="A11" t="s">
        <v>5421</v>
      </c>
      <c r="B11" t="s">
        <v>5422</v>
      </c>
      <c r="E11" t="b">
        <v>1</v>
      </c>
    </row>
    <row r="12" spans="1:5" x14ac:dyDescent="0.25">
      <c r="A12" t="s">
        <v>3215</v>
      </c>
      <c r="B12" t="s">
        <v>5439</v>
      </c>
      <c r="E12" t="b">
        <v>1</v>
      </c>
    </row>
    <row r="13" spans="1:5" x14ac:dyDescent="0.25">
      <c r="A13" t="s">
        <v>4243</v>
      </c>
      <c r="B13" t="s">
        <v>5440</v>
      </c>
      <c r="E13" t="b">
        <v>1</v>
      </c>
    </row>
    <row r="14" spans="1:5" x14ac:dyDescent="0.25">
      <c r="A14" t="s">
        <v>795</v>
      </c>
      <c r="B14" t="s">
        <v>5441</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D5100-2AFB-4271-8DDF-3AB64BA4A94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5362</v>
      </c>
      <c r="B2" t="s">
        <v>5363</v>
      </c>
      <c r="E2" t="b">
        <v>1</v>
      </c>
    </row>
    <row r="3" spans="1:5" x14ac:dyDescent="0.25">
      <c r="A3" t="s">
        <v>3193</v>
      </c>
      <c r="B3" t="s">
        <v>5392</v>
      </c>
      <c r="E3" t="b">
        <v>1</v>
      </c>
    </row>
    <row r="4" spans="1:5" x14ac:dyDescent="0.25">
      <c r="A4" t="s">
        <v>5430</v>
      </c>
      <c r="B4" t="s">
        <v>5431</v>
      </c>
      <c r="E4" t="b">
        <v>1</v>
      </c>
    </row>
    <row r="5" spans="1:5" x14ac:dyDescent="0.25">
      <c r="A5" t="s">
        <v>4243</v>
      </c>
      <c r="B5" t="s">
        <v>5440</v>
      </c>
      <c r="E5" t="b">
        <v>1</v>
      </c>
    </row>
    <row r="6" spans="1:5" x14ac:dyDescent="0.25">
      <c r="A6" t="s">
        <v>795</v>
      </c>
      <c r="B6" t="s">
        <v>5441</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71D3B-A74A-4421-BA5E-8EA49F9FCDD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5343</v>
      </c>
      <c r="E2" t="b">
        <v>1</v>
      </c>
    </row>
    <row r="3" spans="1:5" x14ac:dyDescent="0.25">
      <c r="A3" t="s">
        <v>5323</v>
      </c>
      <c r="B3" t="s">
        <v>5344</v>
      </c>
      <c r="E3" t="b">
        <v>1</v>
      </c>
    </row>
    <row r="4" spans="1:5" x14ac:dyDescent="0.25">
      <c r="A4" t="s">
        <v>5339</v>
      </c>
      <c r="B4" t="s">
        <v>5347</v>
      </c>
      <c r="E4" t="b">
        <v>1</v>
      </c>
    </row>
    <row r="5" spans="1:5" x14ac:dyDescent="0.25">
      <c r="A5" t="s">
        <v>5354</v>
      </c>
      <c r="B5" t="s">
        <v>5355</v>
      </c>
      <c r="E5" t="b">
        <v>1</v>
      </c>
    </row>
    <row r="6" spans="1:5" x14ac:dyDescent="0.25">
      <c r="A6" t="s">
        <v>5362</v>
      </c>
      <c r="B6" t="s">
        <v>5363</v>
      </c>
      <c r="E6" t="b">
        <v>1</v>
      </c>
    </row>
    <row r="7" spans="1:5" x14ac:dyDescent="0.25">
      <c r="A7" t="s">
        <v>5400</v>
      </c>
      <c r="B7" t="s">
        <v>5401</v>
      </c>
      <c r="E7" t="b">
        <v>1</v>
      </c>
    </row>
    <row r="8" spans="1:5" x14ac:dyDescent="0.25">
      <c r="A8" t="s">
        <v>5406</v>
      </c>
      <c r="B8" t="s">
        <v>5407</v>
      </c>
      <c r="E8" t="b">
        <v>1</v>
      </c>
    </row>
    <row r="9" spans="1:5" x14ac:dyDescent="0.25">
      <c r="A9" t="s">
        <v>5411</v>
      </c>
      <c r="B9" t="s">
        <v>5412</v>
      </c>
      <c r="E9" t="b">
        <v>1</v>
      </c>
    </row>
    <row r="10" spans="1:5" x14ac:dyDescent="0.25">
      <c r="A10" t="s">
        <v>5430</v>
      </c>
      <c r="B10" t="s">
        <v>5431</v>
      </c>
      <c r="E10" t="b">
        <v>1</v>
      </c>
    </row>
    <row r="11" spans="1:5" x14ac:dyDescent="0.25">
      <c r="A11" t="s">
        <v>5437</v>
      </c>
      <c r="B11" t="s">
        <v>5438</v>
      </c>
      <c r="E11" t="b">
        <v>1</v>
      </c>
    </row>
    <row r="12" spans="1:5" x14ac:dyDescent="0.25">
      <c r="A12" t="s">
        <v>3215</v>
      </c>
      <c r="B12" t="s">
        <v>5439</v>
      </c>
      <c r="E12" t="b">
        <v>1</v>
      </c>
    </row>
    <row r="13" spans="1:5" x14ac:dyDescent="0.25">
      <c r="A13" t="s">
        <v>4243</v>
      </c>
      <c r="B13" t="s">
        <v>5440</v>
      </c>
      <c r="E13" t="b">
        <v>1</v>
      </c>
    </row>
    <row r="14" spans="1:5" x14ac:dyDescent="0.25">
      <c r="A14" t="s">
        <v>795</v>
      </c>
      <c r="B14" t="s">
        <v>5441</v>
      </c>
      <c r="E14" t="b">
        <v>1</v>
      </c>
    </row>
    <row r="15" spans="1:5" x14ac:dyDescent="0.25">
      <c r="A15" t="s">
        <v>2749</v>
      </c>
      <c r="B15" t="s">
        <v>5451</v>
      </c>
      <c r="E1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F0C61-2EFC-4935-922F-B08EE7C63D5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5352</v>
      </c>
      <c r="B2" t="s">
        <v>5353</v>
      </c>
      <c r="E2" t="b">
        <v>1</v>
      </c>
    </row>
    <row r="3" spans="1:5" x14ac:dyDescent="0.25">
      <c r="A3" t="s">
        <v>5358</v>
      </c>
      <c r="B3" t="s">
        <v>5359</v>
      </c>
      <c r="E3" t="b">
        <v>1</v>
      </c>
    </row>
    <row r="4" spans="1:5" x14ac:dyDescent="0.25">
      <c r="A4" t="s">
        <v>5378</v>
      </c>
      <c r="B4" t="s">
        <v>5379</v>
      </c>
      <c r="E4" t="b">
        <v>1</v>
      </c>
    </row>
    <row r="5" spans="1:5" x14ac:dyDescent="0.25">
      <c r="A5" t="s">
        <v>5385</v>
      </c>
      <c r="B5" t="s">
        <v>5386</v>
      </c>
      <c r="E5" t="b">
        <v>1</v>
      </c>
    </row>
    <row r="6" spans="1:5" x14ac:dyDescent="0.25">
      <c r="A6" t="s">
        <v>5417</v>
      </c>
      <c r="B6" t="s">
        <v>5418</v>
      </c>
      <c r="E6" t="b">
        <v>1</v>
      </c>
    </row>
    <row r="7" spans="1:5" x14ac:dyDescent="0.25">
      <c r="A7" t="s">
        <v>5421</v>
      </c>
      <c r="B7" t="s">
        <v>5422</v>
      </c>
      <c r="E7" t="b">
        <v>1</v>
      </c>
    </row>
    <row r="8" spans="1:5" x14ac:dyDescent="0.25">
      <c r="A8" t="s">
        <v>3215</v>
      </c>
      <c r="B8" t="s">
        <v>5439</v>
      </c>
      <c r="E8" t="b">
        <v>1</v>
      </c>
    </row>
    <row r="9" spans="1:5" x14ac:dyDescent="0.25">
      <c r="A9" t="s">
        <v>4243</v>
      </c>
      <c r="B9" t="s">
        <v>5440</v>
      </c>
      <c r="E9" t="b">
        <v>1</v>
      </c>
    </row>
    <row r="10" spans="1:5" x14ac:dyDescent="0.25">
      <c r="A10" t="s">
        <v>795</v>
      </c>
      <c r="B10" t="s">
        <v>5441</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7C171-205B-4FFC-A246-04791737BD4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5342</v>
      </c>
      <c r="E2" t="b">
        <v>1</v>
      </c>
    </row>
    <row r="3" spans="1:5" x14ac:dyDescent="0.25">
      <c r="A3" t="s">
        <v>5323</v>
      </c>
      <c r="B3" t="s">
        <v>5344</v>
      </c>
      <c r="E3" t="b">
        <v>1</v>
      </c>
    </row>
    <row r="4" spans="1:5" x14ac:dyDescent="0.25">
      <c r="A4" t="s">
        <v>5336</v>
      </c>
      <c r="B4" t="s">
        <v>5346</v>
      </c>
      <c r="E4" t="b">
        <v>1</v>
      </c>
    </row>
    <row r="5" spans="1:5" x14ac:dyDescent="0.25">
      <c r="A5" t="s">
        <v>5354</v>
      </c>
      <c r="B5" t="s">
        <v>5355</v>
      </c>
      <c r="E5" t="b">
        <v>1</v>
      </c>
    </row>
    <row r="6" spans="1:5" x14ac:dyDescent="0.25">
      <c r="A6" t="s">
        <v>5358</v>
      </c>
      <c r="B6" t="s">
        <v>5359</v>
      </c>
      <c r="E6" t="b">
        <v>1</v>
      </c>
    </row>
    <row r="7" spans="1:5" x14ac:dyDescent="0.25">
      <c r="A7" t="s">
        <v>5362</v>
      </c>
      <c r="B7" t="s">
        <v>5363</v>
      </c>
      <c r="E7" t="b">
        <v>1</v>
      </c>
    </row>
    <row r="8" spans="1:5" x14ac:dyDescent="0.25">
      <c r="A8" t="s">
        <v>5378</v>
      </c>
      <c r="B8" t="s">
        <v>5379</v>
      </c>
      <c r="E8" t="b">
        <v>1</v>
      </c>
    </row>
    <row r="9" spans="1:5" x14ac:dyDescent="0.25">
      <c r="A9" t="s">
        <v>5381</v>
      </c>
      <c r="B9" t="s">
        <v>5382</v>
      </c>
      <c r="E9" t="b">
        <v>1</v>
      </c>
    </row>
    <row r="10" spans="1:5" x14ac:dyDescent="0.25">
      <c r="A10" t="s">
        <v>5385</v>
      </c>
      <c r="B10" t="s">
        <v>5386</v>
      </c>
      <c r="E10" t="b">
        <v>1</v>
      </c>
    </row>
    <row r="11" spans="1:5" x14ac:dyDescent="0.25">
      <c r="A11" t="s">
        <v>5417</v>
      </c>
      <c r="B11" t="s">
        <v>5418</v>
      </c>
      <c r="E11" t="b">
        <v>1</v>
      </c>
    </row>
    <row r="12" spans="1:5" x14ac:dyDescent="0.25">
      <c r="A12" t="s">
        <v>5419</v>
      </c>
      <c r="B12" t="s">
        <v>5420</v>
      </c>
      <c r="E12" t="b">
        <v>1</v>
      </c>
    </row>
    <row r="13" spans="1:5" x14ac:dyDescent="0.25">
      <c r="A13" t="s">
        <v>5421</v>
      </c>
      <c r="B13" t="s">
        <v>5422</v>
      </c>
      <c r="E13" t="b">
        <v>1</v>
      </c>
    </row>
    <row r="14" spans="1:5" x14ac:dyDescent="0.25">
      <c r="A14" t="s">
        <v>5430</v>
      </c>
      <c r="B14" t="s">
        <v>5431</v>
      </c>
      <c r="E14" t="b">
        <v>1</v>
      </c>
    </row>
    <row r="15" spans="1:5" x14ac:dyDescent="0.25">
      <c r="A15" t="s">
        <v>3215</v>
      </c>
      <c r="B15" t="s">
        <v>5439</v>
      </c>
      <c r="E15" t="b">
        <v>1</v>
      </c>
    </row>
    <row r="16" spans="1:5" x14ac:dyDescent="0.25">
      <c r="A16" t="s">
        <v>4243</v>
      </c>
      <c r="B16" t="s">
        <v>5440</v>
      </c>
      <c r="E16" t="b">
        <v>1</v>
      </c>
    </row>
    <row r="17" spans="1:5" x14ac:dyDescent="0.25">
      <c r="A17" t="s">
        <v>795</v>
      </c>
      <c r="B17" t="s">
        <v>5441</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02991-F80D-402D-BD77-7E17231C32A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5362</v>
      </c>
      <c r="B2" t="s">
        <v>5363</v>
      </c>
      <c r="E2" t="b">
        <v>1</v>
      </c>
    </row>
    <row r="3" spans="1:5" x14ac:dyDescent="0.25">
      <c r="A3" t="s">
        <v>5389</v>
      </c>
      <c r="B3" t="s">
        <v>5390</v>
      </c>
      <c r="E3" t="b">
        <v>1</v>
      </c>
    </row>
    <row r="4" spans="1:5" x14ac:dyDescent="0.25">
      <c r="A4" t="s">
        <v>5430</v>
      </c>
      <c r="B4" t="s">
        <v>5431</v>
      </c>
      <c r="E4" t="b">
        <v>1</v>
      </c>
    </row>
    <row r="5" spans="1:5" x14ac:dyDescent="0.25">
      <c r="A5" t="s">
        <v>5435</v>
      </c>
      <c r="B5" t="s">
        <v>5436</v>
      </c>
      <c r="E5" t="b">
        <v>1</v>
      </c>
    </row>
    <row r="6" spans="1:5" x14ac:dyDescent="0.25">
      <c r="A6" t="s">
        <v>4243</v>
      </c>
      <c r="B6" t="s">
        <v>5440</v>
      </c>
      <c r="E6" t="b">
        <v>1</v>
      </c>
    </row>
    <row r="7" spans="1:5" x14ac:dyDescent="0.25">
      <c r="A7" t="s">
        <v>795</v>
      </c>
      <c r="B7" t="s">
        <v>5441</v>
      </c>
      <c r="E7" t="b">
        <v>1</v>
      </c>
    </row>
    <row r="8" spans="1:5" x14ac:dyDescent="0.25">
      <c r="A8" t="s">
        <v>2749</v>
      </c>
      <c r="B8" t="s">
        <v>5451</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FD3CB-E2A5-45C1-8AD7-93A73A7F19D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5343</v>
      </c>
      <c r="E2" t="b">
        <v>1</v>
      </c>
    </row>
    <row r="3" spans="1:5" x14ac:dyDescent="0.25">
      <c r="A3" t="s">
        <v>5393</v>
      </c>
      <c r="B3" t="s">
        <v>5394</v>
      </c>
      <c r="E3" t="b">
        <v>1</v>
      </c>
    </row>
    <row r="4" spans="1:5" x14ac:dyDescent="0.25">
      <c r="A4" t="s">
        <v>5437</v>
      </c>
      <c r="B4" t="s">
        <v>5438</v>
      </c>
      <c r="E4" t="b">
        <v>1</v>
      </c>
    </row>
    <row r="5" spans="1:5" x14ac:dyDescent="0.25">
      <c r="A5" t="s">
        <v>4243</v>
      </c>
      <c r="B5" t="s">
        <v>5440</v>
      </c>
      <c r="E5" t="b">
        <v>1</v>
      </c>
    </row>
    <row r="6" spans="1:5" x14ac:dyDescent="0.25">
      <c r="A6" t="s">
        <v>795</v>
      </c>
      <c r="B6" t="s">
        <v>5441</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F97C6-9411-4527-97B8-F8D6C1256C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5343</v>
      </c>
      <c r="E2" t="b">
        <v>1</v>
      </c>
    </row>
    <row r="3" spans="1:5" x14ac:dyDescent="0.25">
      <c r="A3" t="s">
        <v>5360</v>
      </c>
      <c r="B3" t="s">
        <v>5361</v>
      </c>
      <c r="E3" t="b">
        <v>1</v>
      </c>
    </row>
    <row r="4" spans="1:5" x14ac:dyDescent="0.25">
      <c r="A4" t="s">
        <v>5362</v>
      </c>
      <c r="B4" t="s">
        <v>5363</v>
      </c>
      <c r="E4" t="b">
        <v>1</v>
      </c>
    </row>
    <row r="5" spans="1:5" x14ac:dyDescent="0.25">
      <c r="A5" t="s">
        <v>5430</v>
      </c>
      <c r="B5" t="s">
        <v>5431</v>
      </c>
      <c r="E5" t="b">
        <v>1</v>
      </c>
    </row>
    <row r="6" spans="1:5" x14ac:dyDescent="0.25">
      <c r="A6" t="s">
        <v>5437</v>
      </c>
      <c r="B6" t="s">
        <v>5438</v>
      </c>
      <c r="E6" t="b">
        <v>1</v>
      </c>
    </row>
    <row r="7" spans="1:5" x14ac:dyDescent="0.25">
      <c r="A7" t="s">
        <v>4243</v>
      </c>
      <c r="B7" t="s">
        <v>5440</v>
      </c>
      <c r="E7" t="b">
        <v>1</v>
      </c>
    </row>
    <row r="8" spans="1:5" x14ac:dyDescent="0.25">
      <c r="A8" t="s">
        <v>795</v>
      </c>
      <c r="B8" t="s">
        <v>5441</v>
      </c>
      <c r="E8" t="b">
        <v>1</v>
      </c>
    </row>
    <row r="9" spans="1:5" x14ac:dyDescent="0.25">
      <c r="A9" t="s">
        <v>2749</v>
      </c>
      <c r="B9" t="s">
        <v>5451</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815AC-4BD0-45CD-8684-EED100B84B4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5358</v>
      </c>
      <c r="B3" t="s">
        <v>5359</v>
      </c>
      <c r="E3" t="b">
        <v>1</v>
      </c>
    </row>
    <row r="4" spans="1:5" x14ac:dyDescent="0.25">
      <c r="A4" t="s">
        <v>5362</v>
      </c>
      <c r="B4" t="s">
        <v>5363</v>
      </c>
      <c r="E4" t="b">
        <v>1</v>
      </c>
    </row>
    <row r="5" spans="1:5" x14ac:dyDescent="0.25">
      <c r="A5" t="s">
        <v>5378</v>
      </c>
      <c r="B5" t="s">
        <v>5379</v>
      </c>
      <c r="E5" t="b">
        <v>1</v>
      </c>
    </row>
    <row r="6" spans="1:5" x14ac:dyDescent="0.25">
      <c r="A6" t="s">
        <v>5385</v>
      </c>
      <c r="B6" t="s">
        <v>5386</v>
      </c>
      <c r="E6" t="b">
        <v>1</v>
      </c>
    </row>
    <row r="7" spans="1:5" x14ac:dyDescent="0.25">
      <c r="A7" t="s">
        <v>5417</v>
      </c>
      <c r="B7" t="s">
        <v>5418</v>
      </c>
      <c r="E7" t="b">
        <v>1</v>
      </c>
    </row>
    <row r="8" spans="1:5" x14ac:dyDescent="0.25">
      <c r="A8" t="s">
        <v>3215</v>
      </c>
      <c r="B8" t="s">
        <v>5439</v>
      </c>
      <c r="E8" t="b">
        <v>1</v>
      </c>
    </row>
    <row r="9" spans="1:5" x14ac:dyDescent="0.25">
      <c r="A9" t="s">
        <v>4243</v>
      </c>
      <c r="B9" t="s">
        <v>5440</v>
      </c>
      <c r="E9" t="b">
        <v>1</v>
      </c>
    </row>
    <row r="10" spans="1:5" x14ac:dyDescent="0.25">
      <c r="A10" t="s">
        <v>795</v>
      </c>
      <c r="B10" t="s">
        <v>5441</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89CE7-3855-4922-B338-8ACC7E8B010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5339</v>
      </c>
      <c r="B2" t="s">
        <v>5347</v>
      </c>
      <c r="E2" t="b">
        <v>1</v>
      </c>
    </row>
    <row r="3" spans="1:5" x14ac:dyDescent="0.25">
      <c r="A3" t="s">
        <v>5350</v>
      </c>
      <c r="B3" t="s">
        <v>5351</v>
      </c>
      <c r="E3" t="b">
        <v>1</v>
      </c>
    </row>
    <row r="4" spans="1:5" x14ac:dyDescent="0.25">
      <c r="A4" t="s">
        <v>5360</v>
      </c>
      <c r="B4" t="s">
        <v>5361</v>
      </c>
      <c r="E4" t="b">
        <v>1</v>
      </c>
    </row>
    <row r="5" spans="1:5" x14ac:dyDescent="0.25">
      <c r="A5" t="s">
        <v>5362</v>
      </c>
      <c r="B5" t="s">
        <v>5363</v>
      </c>
      <c r="E5" t="b">
        <v>1</v>
      </c>
    </row>
    <row r="6" spans="1:5" x14ac:dyDescent="0.25">
      <c r="A6" t="s">
        <v>5398</v>
      </c>
      <c r="B6" t="s">
        <v>5399</v>
      </c>
      <c r="E6" t="b">
        <v>1</v>
      </c>
    </row>
    <row r="7" spans="1:5" x14ac:dyDescent="0.25">
      <c r="A7" t="s">
        <v>5411</v>
      </c>
      <c r="B7" t="s">
        <v>5412</v>
      </c>
      <c r="E7" t="b">
        <v>1</v>
      </c>
    </row>
    <row r="8" spans="1:5" x14ac:dyDescent="0.25">
      <c r="A8" t="s">
        <v>5417</v>
      </c>
      <c r="B8" t="s">
        <v>5418</v>
      </c>
      <c r="E8" t="b">
        <v>1</v>
      </c>
    </row>
    <row r="9" spans="1:5" x14ac:dyDescent="0.25">
      <c r="A9" t="s">
        <v>5421</v>
      </c>
      <c r="B9" t="s">
        <v>5422</v>
      </c>
      <c r="E9" t="b">
        <v>1</v>
      </c>
    </row>
    <row r="10" spans="1:5" x14ac:dyDescent="0.25">
      <c r="A10" t="s">
        <v>5430</v>
      </c>
      <c r="B10" t="s">
        <v>5431</v>
      </c>
      <c r="E10" t="b">
        <v>1</v>
      </c>
    </row>
    <row r="11" spans="1:5" x14ac:dyDescent="0.25">
      <c r="A11" t="s">
        <v>5437</v>
      </c>
      <c r="B11" t="s">
        <v>5438</v>
      </c>
      <c r="E11" t="b">
        <v>1</v>
      </c>
    </row>
    <row r="12" spans="1:5" x14ac:dyDescent="0.25">
      <c r="A12" t="s">
        <v>4243</v>
      </c>
      <c r="B12" t="s">
        <v>5440</v>
      </c>
      <c r="E12" t="b">
        <v>1</v>
      </c>
    </row>
    <row r="13" spans="1:5" x14ac:dyDescent="0.25">
      <c r="A13" t="s">
        <v>795</v>
      </c>
      <c r="B13" t="s">
        <v>5441</v>
      </c>
      <c r="E13" t="b">
        <v>1</v>
      </c>
    </row>
    <row r="14" spans="1:5" x14ac:dyDescent="0.25">
      <c r="A14" t="s">
        <v>2749</v>
      </c>
      <c r="B14" t="s">
        <v>5451</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F54BA-AFC4-4249-A709-44053939D9A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5354</v>
      </c>
      <c r="B3" t="s">
        <v>5355</v>
      </c>
      <c r="E3" t="b">
        <v>1</v>
      </c>
    </row>
    <row r="4" spans="1:5" x14ac:dyDescent="0.25">
      <c r="A4" t="s">
        <v>5362</v>
      </c>
      <c r="B4" t="s">
        <v>5363</v>
      </c>
      <c r="E4" t="b">
        <v>1</v>
      </c>
    </row>
    <row r="5" spans="1:5" x14ac:dyDescent="0.25">
      <c r="A5" t="s">
        <v>5385</v>
      </c>
      <c r="B5" t="s">
        <v>5386</v>
      </c>
      <c r="E5" t="b">
        <v>1</v>
      </c>
    </row>
    <row r="6" spans="1:5" x14ac:dyDescent="0.25">
      <c r="A6" t="s">
        <v>5400</v>
      </c>
      <c r="B6" t="s">
        <v>5401</v>
      </c>
      <c r="E6" t="b">
        <v>1</v>
      </c>
    </row>
    <row r="7" spans="1:5" x14ac:dyDescent="0.25">
      <c r="A7" t="s">
        <v>5417</v>
      </c>
      <c r="B7" t="s">
        <v>5418</v>
      </c>
      <c r="E7" t="b">
        <v>1</v>
      </c>
    </row>
    <row r="8" spans="1:5" x14ac:dyDescent="0.25">
      <c r="A8" t="s">
        <v>5421</v>
      </c>
      <c r="B8" t="s">
        <v>5422</v>
      </c>
      <c r="E8" t="b">
        <v>1</v>
      </c>
    </row>
    <row r="9" spans="1:5" x14ac:dyDescent="0.25">
      <c r="A9" t="s">
        <v>4243</v>
      </c>
      <c r="B9" t="s">
        <v>5440</v>
      </c>
      <c r="E9" t="b">
        <v>1</v>
      </c>
    </row>
    <row r="10" spans="1:5" x14ac:dyDescent="0.25">
      <c r="A10" t="s">
        <v>795</v>
      </c>
      <c r="B10" t="s">
        <v>5441</v>
      </c>
      <c r="E10" t="b">
        <v>1</v>
      </c>
    </row>
    <row r="11" spans="1:5" x14ac:dyDescent="0.25">
      <c r="A11" t="s">
        <v>2749</v>
      </c>
      <c r="B11" t="s">
        <v>5451</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42825-4F07-4F98-99BD-4B2FCC22D9E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5343</v>
      </c>
      <c r="E2" t="b">
        <v>1</v>
      </c>
    </row>
    <row r="3" spans="1:5" x14ac:dyDescent="0.25">
      <c r="A3" t="s">
        <v>5360</v>
      </c>
      <c r="B3" t="s">
        <v>5361</v>
      </c>
      <c r="E3" t="b">
        <v>1</v>
      </c>
    </row>
    <row r="4" spans="1:5" x14ac:dyDescent="0.25">
      <c r="A4" t="s">
        <v>5362</v>
      </c>
      <c r="B4" t="s">
        <v>5363</v>
      </c>
      <c r="E4" t="b">
        <v>1</v>
      </c>
    </row>
    <row r="5" spans="1:5" x14ac:dyDescent="0.25">
      <c r="A5" t="s">
        <v>5411</v>
      </c>
      <c r="B5" t="s">
        <v>5412</v>
      </c>
      <c r="E5" t="b">
        <v>1</v>
      </c>
    </row>
    <row r="6" spans="1:5" x14ac:dyDescent="0.25">
      <c r="A6" t="s">
        <v>5430</v>
      </c>
      <c r="B6" t="s">
        <v>5431</v>
      </c>
      <c r="E6" t="b">
        <v>1</v>
      </c>
    </row>
    <row r="7" spans="1:5" x14ac:dyDescent="0.25">
      <c r="A7" t="s">
        <v>5437</v>
      </c>
      <c r="B7" t="s">
        <v>5438</v>
      </c>
      <c r="E7" t="b">
        <v>1</v>
      </c>
    </row>
    <row r="8" spans="1:5" x14ac:dyDescent="0.25">
      <c r="A8" t="s">
        <v>4243</v>
      </c>
      <c r="B8" t="s">
        <v>5440</v>
      </c>
      <c r="E8" t="b">
        <v>1</v>
      </c>
    </row>
    <row r="9" spans="1:5" x14ac:dyDescent="0.25">
      <c r="A9" t="s">
        <v>795</v>
      </c>
      <c r="B9" t="s">
        <v>5441</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7D50D-CC83-4627-9923-38C5DF9CD67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1355</v>
      </c>
      <c r="B2" t="s">
        <v>5364</v>
      </c>
      <c r="E2" t="b">
        <v>1</v>
      </c>
    </row>
    <row r="3" spans="1:5" x14ac:dyDescent="0.25">
      <c r="A3" t="s">
        <v>5365</v>
      </c>
      <c r="B3" t="s">
        <v>5366</v>
      </c>
      <c r="E3" t="b">
        <v>1</v>
      </c>
    </row>
    <row r="4" spans="1:5" x14ac:dyDescent="0.25">
      <c r="A4" t="s">
        <v>2625</v>
      </c>
      <c r="B4" t="s">
        <v>5367</v>
      </c>
      <c r="E4" t="b">
        <v>1</v>
      </c>
    </row>
    <row r="5" spans="1:5" x14ac:dyDescent="0.25">
      <c r="A5" t="s">
        <v>3813</v>
      </c>
      <c r="B5" t="s">
        <v>5368</v>
      </c>
      <c r="E5" t="b">
        <v>1</v>
      </c>
    </row>
    <row r="6" spans="1:5" x14ac:dyDescent="0.25">
      <c r="A6" t="s">
        <v>3675</v>
      </c>
      <c r="B6" t="s">
        <v>5369</v>
      </c>
      <c r="E6" t="b">
        <v>1</v>
      </c>
    </row>
    <row r="7" spans="1:5" x14ac:dyDescent="0.25">
      <c r="A7" t="s">
        <v>5370</v>
      </c>
      <c r="B7" t="s">
        <v>5371</v>
      </c>
      <c r="E7" t="b">
        <v>1</v>
      </c>
    </row>
    <row r="8" spans="1:5" x14ac:dyDescent="0.25">
      <c r="A8" t="s">
        <v>3105</v>
      </c>
      <c r="B8" t="s">
        <v>5403</v>
      </c>
      <c r="E8" t="b">
        <v>1</v>
      </c>
    </row>
    <row r="9" spans="1:5" x14ac:dyDescent="0.25">
      <c r="A9" t="s">
        <v>4243</v>
      </c>
      <c r="B9" t="s">
        <v>5440</v>
      </c>
      <c r="E9" t="b">
        <v>1</v>
      </c>
    </row>
    <row r="10" spans="1:5" x14ac:dyDescent="0.25">
      <c r="A10" t="s">
        <v>795</v>
      </c>
      <c r="B10" t="s">
        <v>5441</v>
      </c>
      <c r="E10" t="b">
        <v>1</v>
      </c>
    </row>
    <row r="11" spans="1:5" x14ac:dyDescent="0.25">
      <c r="A11" t="s">
        <v>2749</v>
      </c>
      <c r="B11" t="s">
        <v>5451</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65404-1E54-4D6D-B118-553E7350323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2831</v>
      </c>
      <c r="B3" t="s">
        <v>5357</v>
      </c>
      <c r="E3" t="b">
        <v>1</v>
      </c>
    </row>
    <row r="4" spans="1:5" x14ac:dyDescent="0.25">
      <c r="A4" t="s">
        <v>5362</v>
      </c>
      <c r="B4" t="s">
        <v>5363</v>
      </c>
      <c r="E4" t="b">
        <v>1</v>
      </c>
    </row>
    <row r="5" spans="1:5" x14ac:dyDescent="0.25">
      <c r="A5" t="s">
        <v>2315</v>
      </c>
      <c r="B5" t="s">
        <v>5426</v>
      </c>
      <c r="E5" t="b">
        <v>1</v>
      </c>
    </row>
    <row r="6" spans="1:5" x14ac:dyDescent="0.25">
      <c r="A6" t="s">
        <v>1755</v>
      </c>
      <c r="B6" t="s">
        <v>5427</v>
      </c>
      <c r="E6" t="b">
        <v>1</v>
      </c>
    </row>
    <row r="7" spans="1:5" x14ac:dyDescent="0.25">
      <c r="A7" t="s">
        <v>2067</v>
      </c>
      <c r="B7" t="s">
        <v>5428</v>
      </c>
      <c r="E7" t="b">
        <v>1</v>
      </c>
    </row>
    <row r="8" spans="1:5" x14ac:dyDescent="0.25">
      <c r="A8" t="s">
        <v>4243</v>
      </c>
      <c r="B8" t="s">
        <v>5440</v>
      </c>
      <c r="E8" t="b">
        <v>1</v>
      </c>
    </row>
    <row r="9" spans="1:5" x14ac:dyDescent="0.25">
      <c r="A9" t="s">
        <v>795</v>
      </c>
      <c r="B9" t="s">
        <v>5441</v>
      </c>
      <c r="E9" t="b">
        <v>1</v>
      </c>
    </row>
    <row r="10" spans="1:5" x14ac:dyDescent="0.25">
      <c r="A10" t="s">
        <v>2749</v>
      </c>
      <c r="B10" t="s">
        <v>5451</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8AF58-20DE-41EA-BDBD-6C138ADF37D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5339</v>
      </c>
      <c r="B3" t="s">
        <v>5347</v>
      </c>
      <c r="E3" t="b">
        <v>1</v>
      </c>
    </row>
    <row r="4" spans="1:5" x14ac:dyDescent="0.25">
      <c r="A4" t="s">
        <v>5362</v>
      </c>
      <c r="B4" t="s">
        <v>5363</v>
      </c>
      <c r="E4" t="b">
        <v>1</v>
      </c>
    </row>
    <row r="5" spans="1:5" x14ac:dyDescent="0.25">
      <c r="A5" t="s">
        <v>3883</v>
      </c>
      <c r="B5" t="s">
        <v>5408</v>
      </c>
      <c r="E5" t="b">
        <v>1</v>
      </c>
    </row>
    <row r="6" spans="1:5" x14ac:dyDescent="0.25">
      <c r="A6" t="s">
        <v>4243</v>
      </c>
      <c r="B6" t="s">
        <v>5440</v>
      </c>
      <c r="E6" t="b">
        <v>1</v>
      </c>
    </row>
    <row r="7" spans="1:5" x14ac:dyDescent="0.25">
      <c r="A7" t="s">
        <v>795</v>
      </c>
      <c r="B7" t="s">
        <v>5441</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70D7E-FCFA-402E-B26A-79267D6E6CA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5385</v>
      </c>
      <c r="B2" t="s">
        <v>5386</v>
      </c>
      <c r="E2" t="b">
        <v>1</v>
      </c>
    </row>
    <row r="3" spans="1:5" x14ac:dyDescent="0.25">
      <c r="A3" t="s">
        <v>3105</v>
      </c>
      <c r="B3" t="s">
        <v>5403</v>
      </c>
      <c r="E3" t="b">
        <v>1</v>
      </c>
    </row>
    <row r="4" spans="1:5" x14ac:dyDescent="0.25">
      <c r="A4" t="s">
        <v>4123</v>
      </c>
      <c r="B4" t="s">
        <v>5423</v>
      </c>
      <c r="E4" t="b">
        <v>1</v>
      </c>
    </row>
    <row r="5" spans="1:5" x14ac:dyDescent="0.25">
      <c r="A5" t="s">
        <v>457</v>
      </c>
      <c r="B5" t="s">
        <v>5425</v>
      </c>
      <c r="E5" t="b">
        <v>1</v>
      </c>
    </row>
    <row r="6" spans="1:5" x14ac:dyDescent="0.25">
      <c r="A6" t="s">
        <v>4243</v>
      </c>
      <c r="B6" t="s">
        <v>5440</v>
      </c>
      <c r="E6" t="b">
        <v>1</v>
      </c>
    </row>
    <row r="7" spans="1:5" x14ac:dyDescent="0.25">
      <c r="A7" t="s">
        <v>795</v>
      </c>
      <c r="B7" t="s">
        <v>5441</v>
      </c>
      <c r="E7" t="b">
        <v>1</v>
      </c>
    </row>
    <row r="8" spans="1:5" x14ac:dyDescent="0.25">
      <c r="A8" t="s">
        <v>2385</v>
      </c>
      <c r="B8" t="s">
        <v>5452</v>
      </c>
      <c r="E8" t="b">
        <v>1</v>
      </c>
    </row>
    <row r="9" spans="1:5" x14ac:dyDescent="0.25">
      <c r="A9" t="s">
        <v>5453</v>
      </c>
      <c r="B9" t="s">
        <v>5454</v>
      </c>
      <c r="E9" t="b">
        <v>1</v>
      </c>
    </row>
    <row r="10" spans="1:5" x14ac:dyDescent="0.25">
      <c r="A10" t="s">
        <v>863</v>
      </c>
      <c r="B10" t="s">
        <v>5455</v>
      </c>
      <c r="E10" t="b">
        <v>1</v>
      </c>
    </row>
    <row r="11" spans="1:5" x14ac:dyDescent="0.25">
      <c r="A11" t="s">
        <v>4203</v>
      </c>
      <c r="B11" t="s">
        <v>5456</v>
      </c>
      <c r="E11" t="b">
        <v>1</v>
      </c>
    </row>
    <row r="12" spans="1:5" x14ac:dyDescent="0.25">
      <c r="A12" t="s">
        <v>5253</v>
      </c>
      <c r="B12" t="s">
        <v>5457</v>
      </c>
      <c r="E12" t="b">
        <v>1</v>
      </c>
    </row>
    <row r="13" spans="1:5" x14ac:dyDescent="0.25">
      <c r="A13" t="s">
        <v>1481</v>
      </c>
      <c r="B13" t="s">
        <v>5458</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46476-8D43-4C0F-AE6D-7058C84887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5362</v>
      </c>
      <c r="B3" t="s">
        <v>5363</v>
      </c>
      <c r="E3" t="b">
        <v>1</v>
      </c>
    </row>
    <row r="4" spans="1:5" x14ac:dyDescent="0.25">
      <c r="A4" t="s">
        <v>4243</v>
      </c>
      <c r="B4" t="s">
        <v>5440</v>
      </c>
      <c r="E4" t="b">
        <v>1</v>
      </c>
    </row>
    <row r="5" spans="1:5" x14ac:dyDescent="0.25">
      <c r="A5" t="s">
        <v>795</v>
      </c>
      <c r="B5" t="s">
        <v>5441</v>
      </c>
      <c r="E5" t="b">
        <v>1</v>
      </c>
    </row>
    <row r="6" spans="1:5" x14ac:dyDescent="0.25">
      <c r="A6" t="s">
        <v>2037</v>
      </c>
      <c r="B6" t="s">
        <v>5442</v>
      </c>
      <c r="E6" t="b">
        <v>1</v>
      </c>
    </row>
    <row r="7" spans="1:5" x14ac:dyDescent="0.25">
      <c r="A7" t="s">
        <v>5446</v>
      </c>
      <c r="B7" t="s">
        <v>5447</v>
      </c>
      <c r="E7" t="b">
        <v>1</v>
      </c>
    </row>
    <row r="8" spans="1:5" x14ac:dyDescent="0.25">
      <c r="A8" t="s">
        <v>2749</v>
      </c>
      <c r="B8" t="s">
        <v>5451</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48D2-8673-45CF-A455-24DE589963A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4243</v>
      </c>
      <c r="B3" t="s">
        <v>5440</v>
      </c>
      <c r="E3" t="b">
        <v>1</v>
      </c>
    </row>
    <row r="4" spans="1:5" x14ac:dyDescent="0.25">
      <c r="A4" t="s">
        <v>795</v>
      </c>
      <c r="B4" t="s">
        <v>5441</v>
      </c>
      <c r="E4" t="b">
        <v>1</v>
      </c>
    </row>
    <row r="5" spans="1:5" x14ac:dyDescent="0.25">
      <c r="A5" t="s">
        <v>5446</v>
      </c>
      <c r="B5" t="s">
        <v>5447</v>
      </c>
      <c r="E5" t="b">
        <v>1</v>
      </c>
    </row>
    <row r="6" spans="1:5" x14ac:dyDescent="0.25">
      <c r="A6" t="s">
        <v>2749</v>
      </c>
      <c r="B6" t="s">
        <v>5451</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A77E4-7D23-4892-A38D-5B7EB05AB2A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5358</v>
      </c>
      <c r="B3" t="s">
        <v>5359</v>
      </c>
      <c r="E3" t="b">
        <v>1</v>
      </c>
    </row>
    <row r="4" spans="1:5" x14ac:dyDescent="0.25">
      <c r="A4" t="s">
        <v>5362</v>
      </c>
      <c r="B4" t="s">
        <v>5363</v>
      </c>
      <c r="E4" t="b">
        <v>1</v>
      </c>
    </row>
    <row r="5" spans="1:5" x14ac:dyDescent="0.25">
      <c r="A5" t="s">
        <v>3785</v>
      </c>
      <c r="B5" t="s">
        <v>5397</v>
      </c>
      <c r="E5" t="b">
        <v>1</v>
      </c>
    </row>
    <row r="6" spans="1:5" x14ac:dyDescent="0.25">
      <c r="A6" t="s">
        <v>5411</v>
      </c>
      <c r="B6" t="s">
        <v>5412</v>
      </c>
      <c r="E6" t="b">
        <v>1</v>
      </c>
    </row>
    <row r="7" spans="1:5" x14ac:dyDescent="0.25">
      <c r="A7" t="s">
        <v>5430</v>
      </c>
      <c r="B7" t="s">
        <v>5431</v>
      </c>
      <c r="E7" t="b">
        <v>1</v>
      </c>
    </row>
    <row r="8" spans="1:5" x14ac:dyDescent="0.25">
      <c r="A8" t="s">
        <v>4243</v>
      </c>
      <c r="B8" t="s">
        <v>5440</v>
      </c>
      <c r="E8" t="b">
        <v>1</v>
      </c>
    </row>
    <row r="9" spans="1:5" x14ac:dyDescent="0.25">
      <c r="A9" t="s">
        <v>795</v>
      </c>
      <c r="B9" t="s">
        <v>5441</v>
      </c>
      <c r="E9" t="b">
        <v>1</v>
      </c>
    </row>
    <row r="10" spans="1:5" x14ac:dyDescent="0.25">
      <c r="A10" t="s">
        <v>2037</v>
      </c>
      <c r="B10" t="s">
        <v>5442</v>
      </c>
      <c r="E10" t="b">
        <v>1</v>
      </c>
    </row>
    <row r="11" spans="1:5" x14ac:dyDescent="0.25">
      <c r="A11" t="s">
        <v>5446</v>
      </c>
      <c r="B11" t="s">
        <v>5447</v>
      </c>
      <c r="E11" t="b">
        <v>1</v>
      </c>
    </row>
    <row r="12" spans="1:5" x14ac:dyDescent="0.25">
      <c r="A12" t="s">
        <v>2749</v>
      </c>
      <c r="B12" t="s">
        <v>5451</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A399B-AD4E-4781-B67A-95D361CCE83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1985</v>
      </c>
      <c r="B3" t="s">
        <v>5345</v>
      </c>
      <c r="E3" t="b">
        <v>1</v>
      </c>
    </row>
    <row r="4" spans="1:5" x14ac:dyDescent="0.25">
      <c r="A4" t="s">
        <v>5354</v>
      </c>
      <c r="B4" t="s">
        <v>5355</v>
      </c>
      <c r="E4" t="b">
        <v>1</v>
      </c>
    </row>
    <row r="5" spans="1:5" x14ac:dyDescent="0.25">
      <c r="A5" t="s">
        <v>5358</v>
      </c>
      <c r="B5" t="s">
        <v>5359</v>
      </c>
      <c r="E5" t="b">
        <v>1</v>
      </c>
    </row>
    <row r="6" spans="1:5" x14ac:dyDescent="0.25">
      <c r="A6" t="s">
        <v>5362</v>
      </c>
      <c r="B6" t="s">
        <v>5363</v>
      </c>
      <c r="E6" t="b">
        <v>1</v>
      </c>
    </row>
    <row r="7" spans="1:5" x14ac:dyDescent="0.25">
      <c r="A7" t="s">
        <v>1979</v>
      </c>
      <c r="B7" t="s">
        <v>5372</v>
      </c>
      <c r="E7" t="b">
        <v>1</v>
      </c>
    </row>
    <row r="8" spans="1:5" x14ac:dyDescent="0.25">
      <c r="A8" t="s">
        <v>3715</v>
      </c>
      <c r="B8" t="s">
        <v>5380</v>
      </c>
      <c r="E8" t="b">
        <v>1</v>
      </c>
    </row>
    <row r="9" spans="1:5" x14ac:dyDescent="0.25">
      <c r="A9" t="s">
        <v>5395</v>
      </c>
      <c r="B9" t="s">
        <v>5396</v>
      </c>
      <c r="E9" t="b">
        <v>1</v>
      </c>
    </row>
    <row r="10" spans="1:5" x14ac:dyDescent="0.25">
      <c r="A10" t="s">
        <v>3785</v>
      </c>
      <c r="B10" t="s">
        <v>5397</v>
      </c>
      <c r="E10" t="b">
        <v>1</v>
      </c>
    </row>
    <row r="11" spans="1:5" x14ac:dyDescent="0.25">
      <c r="A11" t="s">
        <v>5411</v>
      </c>
      <c r="B11" t="s">
        <v>5412</v>
      </c>
      <c r="E11" t="b">
        <v>1</v>
      </c>
    </row>
    <row r="12" spans="1:5" x14ac:dyDescent="0.25">
      <c r="A12" t="s">
        <v>5415</v>
      </c>
      <c r="B12" t="s">
        <v>5416</v>
      </c>
      <c r="E12" t="b">
        <v>1</v>
      </c>
    </row>
    <row r="13" spans="1:5" x14ac:dyDescent="0.25">
      <c r="A13" t="s">
        <v>5430</v>
      </c>
      <c r="B13" t="s">
        <v>5431</v>
      </c>
      <c r="E13" t="b">
        <v>1</v>
      </c>
    </row>
    <row r="14" spans="1:5" x14ac:dyDescent="0.25">
      <c r="A14" t="s">
        <v>4243</v>
      </c>
      <c r="B14" t="s">
        <v>5440</v>
      </c>
      <c r="E14" t="b">
        <v>1</v>
      </c>
    </row>
    <row r="15" spans="1:5" x14ac:dyDescent="0.25">
      <c r="A15" t="s">
        <v>795</v>
      </c>
      <c r="B15" t="s">
        <v>5441</v>
      </c>
      <c r="E15" t="b">
        <v>1</v>
      </c>
    </row>
    <row r="16" spans="1:5" x14ac:dyDescent="0.25">
      <c r="A16" t="s">
        <v>2037</v>
      </c>
      <c r="B16" t="s">
        <v>5442</v>
      </c>
      <c r="E16" t="b">
        <v>1</v>
      </c>
    </row>
    <row r="17" spans="1:5" x14ac:dyDescent="0.25">
      <c r="A17" t="s">
        <v>5443</v>
      </c>
      <c r="B17" t="s">
        <v>5444</v>
      </c>
      <c r="E17" t="b">
        <v>1</v>
      </c>
    </row>
    <row r="18" spans="1:5" x14ac:dyDescent="0.25">
      <c r="A18" t="s">
        <v>473</v>
      </c>
      <c r="B18" t="s">
        <v>5445</v>
      </c>
      <c r="E18" t="b">
        <v>1</v>
      </c>
    </row>
    <row r="19" spans="1:5" x14ac:dyDescent="0.25">
      <c r="A19" t="s">
        <v>5446</v>
      </c>
      <c r="B19" t="s">
        <v>5447</v>
      </c>
      <c r="E19" t="b">
        <v>1</v>
      </c>
    </row>
    <row r="20" spans="1:5" x14ac:dyDescent="0.25">
      <c r="A20" t="s">
        <v>2749</v>
      </c>
      <c r="B20" t="s">
        <v>5451</v>
      </c>
      <c r="E20" t="b">
        <v>1</v>
      </c>
    </row>
    <row r="21" spans="1:5" x14ac:dyDescent="0.25">
      <c r="A21" t="s">
        <v>2237</v>
      </c>
      <c r="B21" t="s">
        <v>5459</v>
      </c>
      <c r="E21" t="b">
        <v>1</v>
      </c>
    </row>
    <row r="22" spans="1:5" x14ac:dyDescent="0.25">
      <c r="A22" t="s">
        <v>3807</v>
      </c>
      <c r="B22" t="s">
        <v>5460</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5E72-F932-4510-99AD-94BF852D80F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5354</v>
      </c>
      <c r="B3" t="s">
        <v>5355</v>
      </c>
      <c r="E3" t="b">
        <v>1</v>
      </c>
    </row>
    <row r="4" spans="1:5" x14ac:dyDescent="0.25">
      <c r="A4" t="s">
        <v>5358</v>
      </c>
      <c r="B4" t="s">
        <v>5359</v>
      </c>
      <c r="E4" t="b">
        <v>1</v>
      </c>
    </row>
    <row r="5" spans="1:5" x14ac:dyDescent="0.25">
      <c r="A5" t="s">
        <v>5362</v>
      </c>
      <c r="B5" t="s">
        <v>5363</v>
      </c>
      <c r="E5" t="b">
        <v>1</v>
      </c>
    </row>
    <row r="6" spans="1:5" x14ac:dyDescent="0.25">
      <c r="A6" t="s">
        <v>5395</v>
      </c>
      <c r="B6" t="s">
        <v>5396</v>
      </c>
      <c r="E6" t="b">
        <v>1</v>
      </c>
    </row>
    <row r="7" spans="1:5" x14ac:dyDescent="0.25">
      <c r="A7" t="s">
        <v>3785</v>
      </c>
      <c r="B7" t="s">
        <v>5397</v>
      </c>
      <c r="E7" t="b">
        <v>1</v>
      </c>
    </row>
    <row r="8" spans="1:5" x14ac:dyDescent="0.25">
      <c r="A8" t="s">
        <v>5411</v>
      </c>
      <c r="B8" t="s">
        <v>5412</v>
      </c>
      <c r="E8" t="b">
        <v>1</v>
      </c>
    </row>
    <row r="9" spans="1:5" x14ac:dyDescent="0.25">
      <c r="A9" t="s">
        <v>683</v>
      </c>
      <c r="B9" t="s">
        <v>5424</v>
      </c>
      <c r="E9" t="b">
        <v>1</v>
      </c>
    </row>
    <row r="10" spans="1:5" x14ac:dyDescent="0.25">
      <c r="A10" t="s">
        <v>5430</v>
      </c>
      <c r="B10" t="s">
        <v>5431</v>
      </c>
      <c r="E10" t="b">
        <v>1</v>
      </c>
    </row>
    <row r="11" spans="1:5" x14ac:dyDescent="0.25">
      <c r="A11" t="s">
        <v>4243</v>
      </c>
      <c r="B11" t="s">
        <v>5440</v>
      </c>
      <c r="E11" t="b">
        <v>1</v>
      </c>
    </row>
    <row r="12" spans="1:5" x14ac:dyDescent="0.25">
      <c r="A12" t="s">
        <v>795</v>
      </c>
      <c r="B12" t="s">
        <v>5441</v>
      </c>
      <c r="E12" t="b">
        <v>1</v>
      </c>
    </row>
    <row r="13" spans="1:5" x14ac:dyDescent="0.25">
      <c r="A13" t="s">
        <v>2037</v>
      </c>
      <c r="B13" t="s">
        <v>5442</v>
      </c>
      <c r="E13" t="b">
        <v>1</v>
      </c>
    </row>
    <row r="14" spans="1:5" x14ac:dyDescent="0.25">
      <c r="A14" t="s">
        <v>5446</v>
      </c>
      <c r="B14" t="s">
        <v>5447</v>
      </c>
      <c r="E14" t="b">
        <v>1</v>
      </c>
    </row>
    <row r="15" spans="1:5" x14ac:dyDescent="0.25">
      <c r="A15" t="s">
        <v>2749</v>
      </c>
      <c r="B15" t="s">
        <v>5451</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69D34-DDCB-4049-939C-656FEA7E20C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5358</v>
      </c>
      <c r="B3" t="s">
        <v>5359</v>
      </c>
      <c r="E3" t="b">
        <v>1</v>
      </c>
    </row>
    <row r="4" spans="1:5" x14ac:dyDescent="0.25">
      <c r="A4" t="s">
        <v>5411</v>
      </c>
      <c r="B4" t="s">
        <v>5412</v>
      </c>
      <c r="E4" t="b">
        <v>1</v>
      </c>
    </row>
    <row r="5" spans="1:5" x14ac:dyDescent="0.25">
      <c r="A5" t="s">
        <v>683</v>
      </c>
      <c r="B5" t="s">
        <v>5424</v>
      </c>
      <c r="E5" t="b">
        <v>1</v>
      </c>
    </row>
    <row r="6" spans="1:5" x14ac:dyDescent="0.25">
      <c r="A6" t="s">
        <v>3215</v>
      </c>
      <c r="B6" t="s">
        <v>5439</v>
      </c>
      <c r="E6" t="b">
        <v>1</v>
      </c>
    </row>
    <row r="7" spans="1:5" x14ac:dyDescent="0.25">
      <c r="A7" t="s">
        <v>4243</v>
      </c>
      <c r="B7" t="s">
        <v>5440</v>
      </c>
      <c r="E7" t="b">
        <v>1</v>
      </c>
    </row>
    <row r="8" spans="1:5" x14ac:dyDescent="0.25">
      <c r="A8" t="s">
        <v>795</v>
      </c>
      <c r="B8" t="s">
        <v>5441</v>
      </c>
      <c r="E8" t="b">
        <v>1</v>
      </c>
    </row>
    <row r="9" spans="1:5" x14ac:dyDescent="0.25">
      <c r="A9" t="s">
        <v>2749</v>
      </c>
      <c r="B9" t="s">
        <v>5451</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54E51-4E56-414B-934D-56F8E387E16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5354</v>
      </c>
      <c r="B3" t="s">
        <v>5355</v>
      </c>
      <c r="E3" t="b">
        <v>1</v>
      </c>
    </row>
    <row r="4" spans="1:5" x14ac:dyDescent="0.25">
      <c r="A4" t="s">
        <v>5358</v>
      </c>
      <c r="B4" t="s">
        <v>5359</v>
      </c>
      <c r="E4" t="b">
        <v>1</v>
      </c>
    </row>
    <row r="5" spans="1:5" x14ac:dyDescent="0.25">
      <c r="A5" t="s">
        <v>5362</v>
      </c>
      <c r="B5" t="s">
        <v>5363</v>
      </c>
      <c r="E5" t="b">
        <v>1</v>
      </c>
    </row>
    <row r="6" spans="1:5" x14ac:dyDescent="0.25">
      <c r="A6" t="s">
        <v>5395</v>
      </c>
      <c r="B6" t="s">
        <v>5396</v>
      </c>
      <c r="E6" t="b">
        <v>1</v>
      </c>
    </row>
    <row r="7" spans="1:5" x14ac:dyDescent="0.25">
      <c r="A7" t="s">
        <v>3785</v>
      </c>
      <c r="B7" t="s">
        <v>5397</v>
      </c>
      <c r="E7" t="b">
        <v>1</v>
      </c>
    </row>
    <row r="8" spans="1:5" x14ac:dyDescent="0.25">
      <c r="A8" t="s">
        <v>5409</v>
      </c>
      <c r="B8" t="s">
        <v>5410</v>
      </c>
      <c r="E8" t="b">
        <v>1</v>
      </c>
    </row>
    <row r="9" spans="1:5" x14ac:dyDescent="0.25">
      <c r="A9" t="s">
        <v>5411</v>
      </c>
      <c r="B9" t="s">
        <v>5412</v>
      </c>
      <c r="E9" t="b">
        <v>1</v>
      </c>
    </row>
    <row r="10" spans="1:5" x14ac:dyDescent="0.25">
      <c r="A10" t="s">
        <v>5430</v>
      </c>
      <c r="B10" t="s">
        <v>5431</v>
      </c>
      <c r="E10" t="b">
        <v>1</v>
      </c>
    </row>
    <row r="11" spans="1:5" x14ac:dyDescent="0.25">
      <c r="A11" t="s">
        <v>4243</v>
      </c>
      <c r="B11" t="s">
        <v>5440</v>
      </c>
      <c r="E11" t="b">
        <v>1</v>
      </c>
    </row>
    <row r="12" spans="1:5" x14ac:dyDescent="0.25">
      <c r="A12" t="s">
        <v>795</v>
      </c>
      <c r="B12" t="s">
        <v>5441</v>
      </c>
      <c r="E12" t="b">
        <v>1</v>
      </c>
    </row>
    <row r="13" spans="1:5" x14ac:dyDescent="0.25">
      <c r="A13" t="s">
        <v>2037</v>
      </c>
      <c r="B13" t="s">
        <v>5442</v>
      </c>
      <c r="E13" t="b">
        <v>1</v>
      </c>
    </row>
    <row r="14" spans="1:5" x14ac:dyDescent="0.25">
      <c r="A14" t="s">
        <v>2971</v>
      </c>
      <c r="B14" t="s">
        <v>5448</v>
      </c>
      <c r="E14" t="b">
        <v>1</v>
      </c>
    </row>
    <row r="15" spans="1:5" x14ac:dyDescent="0.25">
      <c r="A15" t="s">
        <v>2749</v>
      </c>
      <c r="B15" t="s">
        <v>5451</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C5099-4330-4C3C-8505-9BA1E460F34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5354</v>
      </c>
      <c r="B3" t="s">
        <v>5355</v>
      </c>
      <c r="E3" t="b">
        <v>1</v>
      </c>
    </row>
    <row r="4" spans="1:5" x14ac:dyDescent="0.25">
      <c r="A4" t="s">
        <v>651</v>
      </c>
      <c r="B4" t="s">
        <v>5356</v>
      </c>
      <c r="E4" t="b">
        <v>1</v>
      </c>
    </row>
    <row r="5" spans="1:5" x14ac:dyDescent="0.25">
      <c r="A5" t="s">
        <v>5362</v>
      </c>
      <c r="B5" t="s">
        <v>5363</v>
      </c>
      <c r="E5" t="b">
        <v>1</v>
      </c>
    </row>
    <row r="6" spans="1:5" x14ac:dyDescent="0.25">
      <c r="A6" t="s">
        <v>5395</v>
      </c>
      <c r="B6" t="s">
        <v>5396</v>
      </c>
      <c r="E6" t="b">
        <v>1</v>
      </c>
    </row>
    <row r="7" spans="1:5" x14ac:dyDescent="0.25">
      <c r="A7" t="s">
        <v>2975</v>
      </c>
      <c r="B7" t="s">
        <v>5402</v>
      </c>
      <c r="E7" t="b">
        <v>1</v>
      </c>
    </row>
    <row r="8" spans="1:5" x14ac:dyDescent="0.25">
      <c r="A8" t="s">
        <v>5411</v>
      </c>
      <c r="B8" t="s">
        <v>5412</v>
      </c>
      <c r="E8" t="b">
        <v>1</v>
      </c>
    </row>
    <row r="9" spans="1:5" x14ac:dyDescent="0.25">
      <c r="A9" t="s">
        <v>5430</v>
      </c>
      <c r="B9" t="s">
        <v>5431</v>
      </c>
      <c r="E9" t="b">
        <v>1</v>
      </c>
    </row>
    <row r="10" spans="1:5" x14ac:dyDescent="0.25">
      <c r="A10" t="s">
        <v>5247</v>
      </c>
      <c r="B10" t="s">
        <v>5432</v>
      </c>
      <c r="E10" t="b">
        <v>1</v>
      </c>
    </row>
    <row r="11" spans="1:5" x14ac:dyDescent="0.25">
      <c r="A11" t="s">
        <v>3215</v>
      </c>
      <c r="B11" t="s">
        <v>5439</v>
      </c>
      <c r="E11" t="b">
        <v>1</v>
      </c>
    </row>
    <row r="12" spans="1:5" x14ac:dyDescent="0.25">
      <c r="A12" t="s">
        <v>4243</v>
      </c>
      <c r="B12" t="s">
        <v>5440</v>
      </c>
      <c r="E12" t="b">
        <v>1</v>
      </c>
    </row>
    <row r="13" spans="1:5" x14ac:dyDescent="0.25">
      <c r="A13" t="s">
        <v>795</v>
      </c>
      <c r="B13" t="s">
        <v>5441</v>
      </c>
      <c r="E13" t="b">
        <v>1</v>
      </c>
    </row>
    <row r="14" spans="1:5" x14ac:dyDescent="0.25">
      <c r="A14" t="s">
        <v>2037</v>
      </c>
      <c r="B14" t="s">
        <v>5442</v>
      </c>
      <c r="E14" t="b">
        <v>1</v>
      </c>
    </row>
    <row r="15" spans="1:5" x14ac:dyDescent="0.25">
      <c r="A15" t="s">
        <v>2749</v>
      </c>
      <c r="B15" t="s">
        <v>5451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3DF1-D2DA-4820-A34C-C87154BAB94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5358</v>
      </c>
      <c r="B3" t="s">
        <v>5359</v>
      </c>
      <c r="E3" t="b">
        <v>1</v>
      </c>
    </row>
    <row r="4" spans="1:5" x14ac:dyDescent="0.25">
      <c r="A4" t="s">
        <v>5362</v>
      </c>
      <c r="B4" t="s">
        <v>5363</v>
      </c>
      <c r="E4" t="b">
        <v>1</v>
      </c>
    </row>
    <row r="5" spans="1:5" x14ac:dyDescent="0.25">
      <c r="A5" t="s">
        <v>3785</v>
      </c>
      <c r="B5" t="s">
        <v>5397</v>
      </c>
      <c r="E5" t="b">
        <v>1</v>
      </c>
    </row>
    <row r="6" spans="1:5" x14ac:dyDescent="0.25">
      <c r="A6" t="s">
        <v>5411</v>
      </c>
      <c r="B6" t="s">
        <v>5412</v>
      </c>
      <c r="E6" t="b">
        <v>1</v>
      </c>
    </row>
    <row r="7" spans="1:5" x14ac:dyDescent="0.25">
      <c r="A7" t="s">
        <v>3215</v>
      </c>
      <c r="B7" t="s">
        <v>5439</v>
      </c>
      <c r="E7" t="b">
        <v>1</v>
      </c>
    </row>
    <row r="8" spans="1:5" x14ac:dyDescent="0.25">
      <c r="A8" t="s">
        <v>4243</v>
      </c>
      <c r="B8" t="s">
        <v>5440</v>
      </c>
      <c r="E8" t="b">
        <v>1</v>
      </c>
    </row>
    <row r="9" spans="1:5" x14ac:dyDescent="0.25">
      <c r="A9" t="s">
        <v>795</v>
      </c>
      <c r="B9" t="s">
        <v>5441</v>
      </c>
      <c r="E9" t="b">
        <v>1</v>
      </c>
    </row>
    <row r="10" spans="1:5" x14ac:dyDescent="0.25">
      <c r="A10" t="s">
        <v>2037</v>
      </c>
      <c r="B10" t="s">
        <v>5442</v>
      </c>
      <c r="E10" t="b">
        <v>1</v>
      </c>
    </row>
    <row r="11" spans="1:5" x14ac:dyDescent="0.25">
      <c r="A11" t="s">
        <v>5446</v>
      </c>
      <c r="B11" t="s">
        <v>5447</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29EE-0FEB-46CE-9799-66CAAEA8BF9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5341</v>
      </c>
      <c r="E2" t="b">
        <v>1</v>
      </c>
    </row>
    <row r="3" spans="1:5" x14ac:dyDescent="0.25">
      <c r="A3" t="s">
        <v>5323</v>
      </c>
      <c r="B3" t="s">
        <v>5344</v>
      </c>
      <c r="E3" t="b">
        <v>1</v>
      </c>
    </row>
    <row r="4" spans="1:5" x14ac:dyDescent="0.25">
      <c r="A4" t="s">
        <v>5354</v>
      </c>
      <c r="B4" t="s">
        <v>5355</v>
      </c>
      <c r="E4" t="b">
        <v>1</v>
      </c>
    </row>
    <row r="5" spans="1:5" x14ac:dyDescent="0.25">
      <c r="A5" t="s">
        <v>5362</v>
      </c>
      <c r="B5" t="s">
        <v>5363</v>
      </c>
      <c r="E5" t="b">
        <v>1</v>
      </c>
    </row>
    <row r="6" spans="1:5" x14ac:dyDescent="0.25">
      <c r="A6" t="s">
        <v>5383</v>
      </c>
      <c r="B6" t="s">
        <v>5384</v>
      </c>
      <c r="E6" t="b">
        <v>1</v>
      </c>
    </row>
    <row r="7" spans="1:5" x14ac:dyDescent="0.25">
      <c r="A7" t="s">
        <v>5389</v>
      </c>
      <c r="B7" t="s">
        <v>5390</v>
      </c>
      <c r="E7" t="b">
        <v>1</v>
      </c>
    </row>
    <row r="8" spans="1:5" x14ac:dyDescent="0.25">
      <c r="A8" t="s">
        <v>5395</v>
      </c>
      <c r="B8" t="s">
        <v>5396</v>
      </c>
      <c r="E8" t="b">
        <v>1</v>
      </c>
    </row>
    <row r="9" spans="1:5" x14ac:dyDescent="0.25">
      <c r="A9" t="s">
        <v>5404</v>
      </c>
      <c r="B9" t="s">
        <v>5405</v>
      </c>
      <c r="E9" t="b">
        <v>1</v>
      </c>
    </row>
    <row r="10" spans="1:5" x14ac:dyDescent="0.25">
      <c r="A10" t="s">
        <v>5415</v>
      </c>
      <c r="B10" t="s">
        <v>5416</v>
      </c>
      <c r="E10" t="b">
        <v>1</v>
      </c>
    </row>
    <row r="11" spans="1:5" x14ac:dyDescent="0.25">
      <c r="A11" t="s">
        <v>5430</v>
      </c>
      <c r="B11" t="s">
        <v>5431</v>
      </c>
      <c r="E11" t="b">
        <v>1</v>
      </c>
    </row>
    <row r="12" spans="1:5" x14ac:dyDescent="0.25">
      <c r="A12" t="s">
        <v>4243</v>
      </c>
      <c r="B12" t="s">
        <v>5440</v>
      </c>
      <c r="E12" t="b">
        <v>1</v>
      </c>
    </row>
    <row r="13" spans="1:5" x14ac:dyDescent="0.25">
      <c r="A13" t="s">
        <v>795</v>
      </c>
      <c r="B13" t="s">
        <v>5441</v>
      </c>
      <c r="E13" t="b">
        <v>1</v>
      </c>
    </row>
    <row r="14" spans="1:5" x14ac:dyDescent="0.25">
      <c r="A14" t="s">
        <v>2037</v>
      </c>
      <c r="B14" t="s">
        <v>5442</v>
      </c>
      <c r="E14" t="b">
        <v>1</v>
      </c>
    </row>
    <row r="15" spans="1:5" x14ac:dyDescent="0.25">
      <c r="A15" t="s">
        <v>5446</v>
      </c>
      <c r="B15" t="s">
        <v>5447</v>
      </c>
      <c r="E15" t="b">
        <v>1</v>
      </c>
    </row>
    <row r="16" spans="1:5" x14ac:dyDescent="0.25">
      <c r="A16" t="s">
        <v>2749</v>
      </c>
      <c r="B16" t="s">
        <v>5451</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4E5B7-B7EA-4785-8F75-771B92A5EE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5362</v>
      </c>
      <c r="B3" t="s">
        <v>5363</v>
      </c>
      <c r="E3" t="b">
        <v>1</v>
      </c>
    </row>
    <row r="4" spans="1:5" x14ac:dyDescent="0.25">
      <c r="A4" t="s">
        <v>5411</v>
      </c>
      <c r="B4" t="s">
        <v>5412</v>
      </c>
      <c r="E4" t="b">
        <v>1</v>
      </c>
    </row>
    <row r="5" spans="1:5" x14ac:dyDescent="0.25">
      <c r="A5" t="s">
        <v>4243</v>
      </c>
      <c r="B5" t="s">
        <v>5440</v>
      </c>
      <c r="E5" t="b">
        <v>1</v>
      </c>
    </row>
    <row r="6" spans="1:5" x14ac:dyDescent="0.25">
      <c r="A6" t="s">
        <v>795</v>
      </c>
      <c r="B6" t="s">
        <v>5441</v>
      </c>
      <c r="E6" t="b">
        <v>1</v>
      </c>
    </row>
    <row r="7" spans="1:5" x14ac:dyDescent="0.25">
      <c r="A7" t="s">
        <v>2749</v>
      </c>
      <c r="B7" t="s">
        <v>5451</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4C301-F5AD-439F-B3B2-486133F784F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5362</v>
      </c>
      <c r="B2" t="s">
        <v>5363</v>
      </c>
      <c r="E2" t="b">
        <v>1</v>
      </c>
    </row>
    <row r="3" spans="1:5" x14ac:dyDescent="0.25">
      <c r="A3" t="s">
        <v>4243</v>
      </c>
      <c r="B3" t="s">
        <v>5440</v>
      </c>
      <c r="E3" t="b">
        <v>1</v>
      </c>
    </row>
    <row r="4" spans="1:5" x14ac:dyDescent="0.25">
      <c r="A4" t="s">
        <v>795</v>
      </c>
      <c r="B4" t="s">
        <v>5441</v>
      </c>
      <c r="E4" t="b">
        <v>1</v>
      </c>
    </row>
    <row r="5" spans="1:5" x14ac:dyDescent="0.25">
      <c r="A5" t="s">
        <v>2037</v>
      </c>
      <c r="B5" t="s">
        <v>5442</v>
      </c>
      <c r="E5" t="b">
        <v>1</v>
      </c>
    </row>
    <row r="6" spans="1:5" x14ac:dyDescent="0.25">
      <c r="A6" t="s">
        <v>5446</v>
      </c>
      <c r="B6" t="s">
        <v>5447</v>
      </c>
      <c r="E6" t="b">
        <v>1</v>
      </c>
    </row>
    <row r="7" spans="1:5" x14ac:dyDescent="0.25">
      <c r="A7" t="s">
        <v>2749</v>
      </c>
      <c r="B7" t="s">
        <v>5451</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DA2EC-0D65-42F3-BA05-FA0CB40D482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5344</v>
      </c>
      <c r="E2" t="b">
        <v>1</v>
      </c>
    </row>
    <row r="3" spans="1:5" x14ac:dyDescent="0.25">
      <c r="A3" t="s">
        <v>5358</v>
      </c>
      <c r="B3" t="s">
        <v>5359</v>
      </c>
      <c r="E3" t="b">
        <v>1</v>
      </c>
    </row>
    <row r="4" spans="1:5" x14ac:dyDescent="0.25">
      <c r="A4" t="s">
        <v>5362</v>
      </c>
      <c r="B4" t="s">
        <v>5363</v>
      </c>
      <c r="E4" t="b">
        <v>1</v>
      </c>
    </row>
    <row r="5" spans="1:5" x14ac:dyDescent="0.25">
      <c r="A5" t="s">
        <v>5411</v>
      </c>
      <c r="B5" t="s">
        <v>5412</v>
      </c>
      <c r="E5" t="b">
        <v>1</v>
      </c>
    </row>
    <row r="6" spans="1:5" x14ac:dyDescent="0.25">
      <c r="A6" t="s">
        <v>5430</v>
      </c>
      <c r="B6" t="s">
        <v>5431</v>
      </c>
      <c r="E6" t="b">
        <v>1</v>
      </c>
    </row>
    <row r="7" spans="1:5" x14ac:dyDescent="0.25">
      <c r="A7" t="s">
        <v>4243</v>
      </c>
      <c r="B7" t="s">
        <v>5440</v>
      </c>
      <c r="E7" t="b">
        <v>1</v>
      </c>
    </row>
    <row r="8" spans="1:5" x14ac:dyDescent="0.25">
      <c r="A8" t="s">
        <v>795</v>
      </c>
      <c r="B8" t="s">
        <v>5441</v>
      </c>
      <c r="E8" t="b">
        <v>1</v>
      </c>
    </row>
    <row r="9" spans="1:5" x14ac:dyDescent="0.25">
      <c r="A9" t="s">
        <v>5446</v>
      </c>
      <c r="B9" t="s">
        <v>5447</v>
      </c>
      <c r="E9" t="b">
        <v>1</v>
      </c>
    </row>
    <row r="10" spans="1:5" x14ac:dyDescent="0.25">
      <c r="A10" t="s">
        <v>2749</v>
      </c>
      <c r="B10" t="s">
        <v>5451</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DEB96-9DA0-4E0B-807C-3FD0E71E34B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5339</v>
      </c>
      <c r="B2" t="s">
        <v>6881</v>
      </c>
      <c r="E2" t="b">
        <v>1</v>
      </c>
    </row>
    <row r="3" spans="1:5" x14ac:dyDescent="0.25">
      <c r="A3" t="s">
        <v>5325</v>
      </c>
      <c r="B3" t="s">
        <v>6882</v>
      </c>
      <c r="E3" t="b">
        <v>1</v>
      </c>
    </row>
    <row r="4" spans="1:5" x14ac:dyDescent="0.25">
      <c r="A4" t="s">
        <v>5323</v>
      </c>
      <c r="B4" t="s">
        <v>6883</v>
      </c>
      <c r="E4" t="b">
        <v>1</v>
      </c>
    </row>
    <row r="5" spans="1:5" x14ac:dyDescent="0.25">
      <c r="A5" t="s">
        <v>5332</v>
      </c>
      <c r="B5" t="s">
        <v>6884</v>
      </c>
      <c r="E5" t="b">
        <v>1</v>
      </c>
    </row>
    <row r="6" spans="1:5" x14ac:dyDescent="0.25">
      <c r="A6" t="s">
        <v>5336</v>
      </c>
      <c r="B6" t="s">
        <v>6885</v>
      </c>
      <c r="E6" t="b">
        <v>1</v>
      </c>
    </row>
    <row r="7" spans="1:5" x14ac:dyDescent="0.25">
      <c r="A7" t="s">
        <v>5327</v>
      </c>
      <c r="B7" t="s">
        <v>6886</v>
      </c>
      <c r="E7" t="b">
        <v>1</v>
      </c>
    </row>
    <row r="8" spans="1:5" x14ac:dyDescent="0.25">
      <c r="A8" t="s">
        <v>5329</v>
      </c>
      <c r="B8" t="s">
        <v>6887</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2C940-70C2-40C5-A9D6-3AAF112DEA0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6878</v>
      </c>
      <c r="E2" t="b">
        <v>1</v>
      </c>
    </row>
    <row r="3" spans="1:5" x14ac:dyDescent="0.25">
      <c r="A3" t="s">
        <v>5329</v>
      </c>
      <c r="B3" t="s">
        <v>6879</v>
      </c>
      <c r="E3" t="b">
        <v>1</v>
      </c>
    </row>
    <row r="4" spans="1:5" x14ac:dyDescent="0.25">
      <c r="A4" t="s">
        <v>5325</v>
      </c>
      <c r="B4" t="s">
        <v>6880</v>
      </c>
      <c r="E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85C5B-681C-4C85-B14D-847CBB2DB6D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6876</v>
      </c>
      <c r="E2" t="b">
        <v>1</v>
      </c>
    </row>
    <row r="3" spans="1:5" x14ac:dyDescent="0.25">
      <c r="A3" t="s">
        <v>5329</v>
      </c>
      <c r="B3" t="s">
        <v>6877</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98564-FEB5-45C2-AABE-440756EB979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6743</v>
      </c>
      <c r="B2" t="s">
        <v>6875</v>
      </c>
      <c r="E2" t="b">
        <v>1</v>
      </c>
    </row>
    <row r="3" spans="1:5" x14ac:dyDescent="0.25">
      <c r="A3" t="s">
        <v>6745</v>
      </c>
      <c r="B3" t="s">
        <v>6872</v>
      </c>
      <c r="E3" t="b">
        <v>1</v>
      </c>
    </row>
    <row r="4" spans="1:5" x14ac:dyDescent="0.25">
      <c r="A4" t="s">
        <v>6870</v>
      </c>
      <c r="B4" t="s">
        <v>6871</v>
      </c>
      <c r="E4" t="b">
        <v>1</v>
      </c>
    </row>
    <row r="5" spans="1:5" x14ac:dyDescent="0.25">
      <c r="A5" t="s">
        <v>6873</v>
      </c>
      <c r="B5" t="s">
        <v>6874</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51FCE-9033-4824-BA43-1176264C28F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5358</v>
      </c>
      <c r="B2" t="s">
        <v>6854</v>
      </c>
      <c r="E2" t="b">
        <v>1</v>
      </c>
    </row>
    <row r="3" spans="1:5" x14ac:dyDescent="0.25">
      <c r="A3" t="s">
        <v>5329</v>
      </c>
      <c r="B3" t="s">
        <v>6855</v>
      </c>
      <c r="E3" t="b">
        <v>1</v>
      </c>
    </row>
    <row r="4" spans="1:5" x14ac:dyDescent="0.25">
      <c r="A4" t="s">
        <v>5327</v>
      </c>
      <c r="B4" t="s">
        <v>6856</v>
      </c>
      <c r="E4" t="b">
        <v>1</v>
      </c>
    </row>
    <row r="5" spans="1:5" x14ac:dyDescent="0.25">
      <c r="A5" t="s">
        <v>5332</v>
      </c>
      <c r="B5" t="s">
        <v>6857</v>
      </c>
      <c r="E5" t="b">
        <v>1</v>
      </c>
    </row>
    <row r="6" spans="1:5" x14ac:dyDescent="0.25">
      <c r="A6" t="s">
        <v>5350</v>
      </c>
      <c r="B6" t="s">
        <v>6858</v>
      </c>
      <c r="E6" t="b">
        <v>1</v>
      </c>
    </row>
    <row r="7" spans="1:5" x14ac:dyDescent="0.25">
      <c r="A7" t="s">
        <v>5325</v>
      </c>
      <c r="B7" t="s">
        <v>6859</v>
      </c>
      <c r="E7" t="b">
        <v>1</v>
      </c>
    </row>
    <row r="8" spans="1:5" x14ac:dyDescent="0.25">
      <c r="A8" t="s">
        <v>5339</v>
      </c>
      <c r="B8" t="s">
        <v>6860</v>
      </c>
      <c r="E8" t="b">
        <v>1</v>
      </c>
    </row>
    <row r="9" spans="1:5" x14ac:dyDescent="0.25">
      <c r="A9" t="s">
        <v>5378</v>
      </c>
      <c r="B9" t="s">
        <v>6861</v>
      </c>
      <c r="E9" t="b">
        <v>1</v>
      </c>
    </row>
    <row r="10" spans="1:5" x14ac:dyDescent="0.25">
      <c r="A10" t="s">
        <v>5336</v>
      </c>
      <c r="B10" t="s">
        <v>6862</v>
      </c>
      <c r="E10" t="b">
        <v>1</v>
      </c>
    </row>
    <row r="11" spans="1:5" x14ac:dyDescent="0.25">
      <c r="A11" t="s">
        <v>5323</v>
      </c>
      <c r="B11" t="s">
        <v>6863</v>
      </c>
      <c r="E11" t="b">
        <v>1</v>
      </c>
    </row>
    <row r="12" spans="1:5" x14ac:dyDescent="0.25">
      <c r="A12" t="s">
        <v>5354</v>
      </c>
      <c r="B12" t="s">
        <v>6864</v>
      </c>
      <c r="E12" t="b">
        <v>1</v>
      </c>
    </row>
    <row r="13" spans="1:5" x14ac:dyDescent="0.25">
      <c r="A13" t="s">
        <v>5362</v>
      </c>
      <c r="B13" t="s">
        <v>6865</v>
      </c>
      <c r="E13" t="b">
        <v>1</v>
      </c>
    </row>
    <row r="14" spans="1:5" x14ac:dyDescent="0.25">
      <c r="A14" t="s">
        <v>5376</v>
      </c>
      <c r="B14" t="s">
        <v>6866</v>
      </c>
      <c r="E14" t="b">
        <v>1</v>
      </c>
    </row>
    <row r="15" spans="1:5" x14ac:dyDescent="0.25">
      <c r="A15" t="s">
        <v>5374</v>
      </c>
      <c r="B15" t="s">
        <v>6867</v>
      </c>
      <c r="E15" t="b">
        <v>1</v>
      </c>
    </row>
    <row r="16" spans="1:5" x14ac:dyDescent="0.25">
      <c r="A16" t="s">
        <v>5352</v>
      </c>
      <c r="B16" t="s">
        <v>6868</v>
      </c>
      <c r="E16" t="b">
        <v>1</v>
      </c>
    </row>
    <row r="17" spans="1:5" x14ac:dyDescent="0.25">
      <c r="A17" t="s">
        <v>5360</v>
      </c>
      <c r="B17" t="s">
        <v>6869</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3E20A-78EC-4D81-87E0-04B44FC5550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6849</v>
      </c>
      <c r="E2" t="b">
        <v>1</v>
      </c>
    </row>
    <row r="3" spans="1:5" x14ac:dyDescent="0.25">
      <c r="A3" t="s">
        <v>5329</v>
      </c>
      <c r="B3" t="s">
        <v>6850</v>
      </c>
      <c r="E3" t="b">
        <v>1</v>
      </c>
    </row>
    <row r="4" spans="1:5" x14ac:dyDescent="0.25">
      <c r="A4" t="s">
        <v>5327</v>
      </c>
      <c r="B4" t="s">
        <v>6851</v>
      </c>
      <c r="E4" t="b">
        <v>1</v>
      </c>
    </row>
    <row r="5" spans="1:5" x14ac:dyDescent="0.25">
      <c r="A5" t="s">
        <v>5325</v>
      </c>
      <c r="B5" t="s">
        <v>6852</v>
      </c>
      <c r="E5" t="b">
        <v>1</v>
      </c>
    </row>
    <row r="6" spans="1:5" x14ac:dyDescent="0.25">
      <c r="A6" t="s">
        <v>5336</v>
      </c>
      <c r="B6" t="s">
        <v>6853</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03D94-7EB4-4429-BB9E-101710BA6B00}">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6753</v>
      </c>
      <c r="E2" t="b">
        <v>1</v>
      </c>
    </row>
    <row r="3" spans="1:5" x14ac:dyDescent="0.25">
      <c r="A3" t="s">
        <v>4827</v>
      </c>
      <c r="B3" t="s">
        <v>6754</v>
      </c>
      <c r="E3" t="b">
        <v>1</v>
      </c>
    </row>
    <row r="4" spans="1:5" x14ac:dyDescent="0.25">
      <c r="A4" t="s">
        <v>5677</v>
      </c>
      <c r="B4" t="s">
        <v>6755</v>
      </c>
      <c r="E4" t="b">
        <v>1</v>
      </c>
    </row>
    <row r="5" spans="1:5" x14ac:dyDescent="0.25">
      <c r="A5" t="s">
        <v>693</v>
      </c>
      <c r="B5" t="s">
        <v>6801</v>
      </c>
      <c r="E5" t="b">
        <v>1</v>
      </c>
    </row>
    <row r="6" spans="1:5" x14ac:dyDescent="0.25">
      <c r="A6" t="s">
        <v>6782</v>
      </c>
      <c r="B6" t="s">
        <v>6783</v>
      </c>
      <c r="E6" t="b">
        <v>1</v>
      </c>
    </row>
    <row r="7" spans="1:5" x14ac:dyDescent="0.25">
      <c r="A7" t="s">
        <v>2303</v>
      </c>
      <c r="B7" t="s">
        <v>6757</v>
      </c>
      <c r="E7" t="b">
        <v>1</v>
      </c>
    </row>
    <row r="8" spans="1:5" x14ac:dyDescent="0.25">
      <c r="A8" t="s">
        <v>947</v>
      </c>
      <c r="B8" t="s">
        <v>6758</v>
      </c>
      <c r="E8" t="b">
        <v>1</v>
      </c>
    </row>
    <row r="9" spans="1:5" x14ac:dyDescent="0.25">
      <c r="A9" t="s">
        <v>3727</v>
      </c>
      <c r="B9" t="s">
        <v>6759</v>
      </c>
      <c r="E9" t="b">
        <v>1</v>
      </c>
    </row>
    <row r="10" spans="1:5" x14ac:dyDescent="0.25">
      <c r="A10" t="s">
        <v>1833</v>
      </c>
      <c r="B10" t="s">
        <v>6760</v>
      </c>
      <c r="E10" t="b">
        <v>1</v>
      </c>
    </row>
    <row r="11" spans="1:5" x14ac:dyDescent="0.25">
      <c r="A11" t="s">
        <v>1501</v>
      </c>
      <c r="B11" t="s">
        <v>6761</v>
      </c>
      <c r="E11" t="b">
        <v>1</v>
      </c>
    </row>
    <row r="12" spans="1:5" x14ac:dyDescent="0.25">
      <c r="A12" t="s">
        <v>1565</v>
      </c>
      <c r="B12" t="s">
        <v>6762</v>
      </c>
      <c r="E12" t="b">
        <v>1</v>
      </c>
    </row>
    <row r="13" spans="1:5" x14ac:dyDescent="0.25">
      <c r="A13" t="s">
        <v>715</v>
      </c>
      <c r="B13" t="s">
        <v>6763</v>
      </c>
      <c r="E13" t="b">
        <v>1</v>
      </c>
    </row>
    <row r="14" spans="1:5" x14ac:dyDescent="0.25">
      <c r="A14" t="s">
        <v>3079</v>
      </c>
      <c r="B14" t="s">
        <v>6764</v>
      </c>
      <c r="E14" t="b">
        <v>1</v>
      </c>
    </row>
    <row r="15" spans="1:5" x14ac:dyDescent="0.25">
      <c r="A15" t="s">
        <v>2099</v>
      </c>
      <c r="B15" t="s">
        <v>6765</v>
      </c>
      <c r="E15" t="b">
        <v>1</v>
      </c>
    </row>
    <row r="16" spans="1:5" x14ac:dyDescent="0.25">
      <c r="A16" t="s">
        <v>5313</v>
      </c>
      <c r="B16" t="s">
        <v>6766</v>
      </c>
      <c r="E16" t="b">
        <v>1</v>
      </c>
    </row>
    <row r="17" spans="1:5" x14ac:dyDescent="0.25">
      <c r="A17" t="s">
        <v>4333</v>
      </c>
      <c r="B17" t="s">
        <v>6767</v>
      </c>
      <c r="E17" t="b">
        <v>1</v>
      </c>
    </row>
    <row r="18" spans="1:5" x14ac:dyDescent="0.25">
      <c r="A18" t="s">
        <v>2635</v>
      </c>
      <c r="B18" t="s">
        <v>6768</v>
      </c>
      <c r="E18" t="b">
        <v>1</v>
      </c>
    </row>
    <row r="19" spans="1:5" x14ac:dyDescent="0.25">
      <c r="A19" t="s">
        <v>1559</v>
      </c>
      <c r="B19" t="s">
        <v>6769</v>
      </c>
      <c r="E19" t="b">
        <v>1</v>
      </c>
    </row>
    <row r="20" spans="1:5" x14ac:dyDescent="0.25">
      <c r="A20" t="s">
        <v>3301</v>
      </c>
      <c r="B20" t="s">
        <v>6770</v>
      </c>
      <c r="E20" t="b">
        <v>1</v>
      </c>
    </row>
    <row r="21" spans="1:5" x14ac:dyDescent="0.25">
      <c r="A21" t="s">
        <v>4745</v>
      </c>
      <c r="B21" t="s">
        <v>6771</v>
      </c>
      <c r="E21" t="b">
        <v>1</v>
      </c>
    </row>
    <row r="22" spans="1:5" x14ac:dyDescent="0.25">
      <c r="A22" t="s">
        <v>1307</v>
      </c>
      <c r="B22" t="s">
        <v>6772</v>
      </c>
      <c r="E22" t="b">
        <v>1</v>
      </c>
    </row>
    <row r="23" spans="1:5" x14ac:dyDescent="0.25">
      <c r="A23" t="s">
        <v>713</v>
      </c>
      <c r="B23" t="s">
        <v>6773</v>
      </c>
      <c r="E23" t="b">
        <v>1</v>
      </c>
    </row>
    <row r="24" spans="1:5" x14ac:dyDescent="0.25">
      <c r="A24" t="s">
        <v>6064</v>
      </c>
      <c r="B24" t="s">
        <v>6774</v>
      </c>
      <c r="E24" t="b">
        <v>1</v>
      </c>
    </row>
    <row r="25" spans="1:5" x14ac:dyDescent="0.25">
      <c r="A25" t="s">
        <v>6775</v>
      </c>
      <c r="B25" t="s">
        <v>6776</v>
      </c>
      <c r="E25" t="b">
        <v>1</v>
      </c>
    </row>
    <row r="26" spans="1:5" x14ac:dyDescent="0.25">
      <c r="A26" t="s">
        <v>3057</v>
      </c>
      <c r="B26" t="s">
        <v>6777</v>
      </c>
      <c r="E26" t="b">
        <v>1</v>
      </c>
    </row>
    <row r="27" spans="1:5" x14ac:dyDescent="0.25">
      <c r="A27" t="s">
        <v>4619</v>
      </c>
      <c r="B27" t="s">
        <v>6778</v>
      </c>
      <c r="E27" t="b">
        <v>1</v>
      </c>
    </row>
    <row r="28" spans="1:5" x14ac:dyDescent="0.25">
      <c r="A28" t="s">
        <v>4963</v>
      </c>
      <c r="B28" t="s">
        <v>6779</v>
      </c>
      <c r="E28" t="b">
        <v>1</v>
      </c>
    </row>
    <row r="29" spans="1:5" x14ac:dyDescent="0.25">
      <c r="A29" t="s">
        <v>467</v>
      </c>
      <c r="B29" t="s">
        <v>6780</v>
      </c>
      <c r="E29" t="b">
        <v>1</v>
      </c>
    </row>
    <row r="30" spans="1:5" x14ac:dyDescent="0.25">
      <c r="A30" t="s">
        <v>5163</v>
      </c>
      <c r="B30" t="s">
        <v>6781</v>
      </c>
      <c r="E30" t="b">
        <v>1</v>
      </c>
    </row>
    <row r="31" spans="1:5" x14ac:dyDescent="0.25">
      <c r="A31" t="s">
        <v>6053</v>
      </c>
      <c r="B31" t="s">
        <v>6784</v>
      </c>
      <c r="E31" t="b">
        <v>1</v>
      </c>
    </row>
    <row r="32" spans="1:5" x14ac:dyDescent="0.25">
      <c r="A32" t="s">
        <v>6785</v>
      </c>
      <c r="B32" t="s">
        <v>6786</v>
      </c>
      <c r="E32" t="b">
        <v>1</v>
      </c>
    </row>
    <row r="33" spans="1:5" x14ac:dyDescent="0.25">
      <c r="A33" t="s">
        <v>4207</v>
      </c>
      <c r="B33" t="s">
        <v>6787</v>
      </c>
      <c r="E33" t="b">
        <v>1</v>
      </c>
    </row>
    <row r="34" spans="1:5" x14ac:dyDescent="0.25">
      <c r="A34" t="s">
        <v>2103</v>
      </c>
      <c r="B34" t="s">
        <v>6788</v>
      </c>
      <c r="E34" t="b">
        <v>1</v>
      </c>
    </row>
    <row r="35" spans="1:5" x14ac:dyDescent="0.25">
      <c r="A35" t="s">
        <v>1853</v>
      </c>
      <c r="B35" t="s">
        <v>6789</v>
      </c>
      <c r="E35" t="b">
        <v>1</v>
      </c>
    </row>
    <row r="36" spans="1:5" x14ac:dyDescent="0.25">
      <c r="A36" t="s">
        <v>2377</v>
      </c>
      <c r="B36" t="s">
        <v>6790</v>
      </c>
      <c r="E36" t="b">
        <v>1</v>
      </c>
    </row>
    <row r="37" spans="1:5" x14ac:dyDescent="0.25">
      <c r="A37" t="s">
        <v>2411</v>
      </c>
      <c r="B37" t="s">
        <v>6791</v>
      </c>
      <c r="E37" t="b">
        <v>1</v>
      </c>
    </row>
    <row r="38" spans="1:5" x14ac:dyDescent="0.25">
      <c r="A38" t="s">
        <v>4353</v>
      </c>
      <c r="B38" t="s">
        <v>6792</v>
      </c>
      <c r="E38" t="b">
        <v>1</v>
      </c>
    </row>
    <row r="39" spans="1:5" x14ac:dyDescent="0.25">
      <c r="A39" t="s">
        <v>2415</v>
      </c>
      <c r="B39" t="s">
        <v>6795</v>
      </c>
      <c r="E39" t="b">
        <v>1</v>
      </c>
    </row>
    <row r="40" spans="1:5" x14ac:dyDescent="0.25">
      <c r="A40" t="s">
        <v>1075</v>
      </c>
      <c r="B40" t="s">
        <v>6796</v>
      </c>
      <c r="E40" t="b">
        <v>1</v>
      </c>
    </row>
    <row r="41" spans="1:5" x14ac:dyDescent="0.25">
      <c r="A41" t="s">
        <v>6797</v>
      </c>
      <c r="B41" t="s">
        <v>6798</v>
      </c>
      <c r="E41" t="b">
        <v>1</v>
      </c>
    </row>
    <row r="42" spans="1:5" x14ac:dyDescent="0.25">
      <c r="A42" t="s">
        <v>2539</v>
      </c>
      <c r="B42" t="s">
        <v>6793</v>
      </c>
      <c r="E42" t="b">
        <v>1</v>
      </c>
    </row>
    <row r="43" spans="1:5" x14ac:dyDescent="0.25">
      <c r="A43" t="s">
        <v>2417</v>
      </c>
      <c r="B43" t="s">
        <v>6794</v>
      </c>
      <c r="E43" t="b">
        <v>1</v>
      </c>
    </row>
    <row r="44" spans="1:5" x14ac:dyDescent="0.25">
      <c r="A44" t="s">
        <v>4839</v>
      </c>
      <c r="B44" t="s">
        <v>6812</v>
      </c>
      <c r="E44" t="b">
        <v>1</v>
      </c>
    </row>
    <row r="45" spans="1:5" x14ac:dyDescent="0.25">
      <c r="A45" t="s">
        <v>1529</v>
      </c>
      <c r="B45" t="s">
        <v>6799</v>
      </c>
      <c r="E45" t="b">
        <v>1</v>
      </c>
    </row>
    <row r="46" spans="1:5" x14ac:dyDescent="0.25">
      <c r="A46" t="s">
        <v>1201</v>
      </c>
      <c r="B46" t="s">
        <v>6800</v>
      </c>
      <c r="E46" t="b">
        <v>1</v>
      </c>
    </row>
    <row r="47" spans="1:5" x14ac:dyDescent="0.25">
      <c r="A47" t="s">
        <v>6802</v>
      </c>
      <c r="B47" t="s">
        <v>6803</v>
      </c>
      <c r="E47" t="b">
        <v>1</v>
      </c>
    </row>
    <row r="48" spans="1:5" x14ac:dyDescent="0.25">
      <c r="A48" t="s">
        <v>893</v>
      </c>
      <c r="B48" t="s">
        <v>6804</v>
      </c>
      <c r="E48" t="b">
        <v>1</v>
      </c>
    </row>
    <row r="49" spans="1:5" x14ac:dyDescent="0.25">
      <c r="A49" t="s">
        <v>891</v>
      </c>
      <c r="B49" t="s">
        <v>6805</v>
      </c>
      <c r="E49" t="b">
        <v>1</v>
      </c>
    </row>
    <row r="50" spans="1:5" x14ac:dyDescent="0.25">
      <c r="A50" t="s">
        <v>1507</v>
      </c>
      <c r="B50" t="s">
        <v>6806</v>
      </c>
      <c r="E50" t="b">
        <v>1</v>
      </c>
    </row>
    <row r="51" spans="1:5" x14ac:dyDescent="0.25">
      <c r="A51" t="s">
        <v>3073</v>
      </c>
      <c r="B51" t="s">
        <v>6807</v>
      </c>
      <c r="E51" t="b">
        <v>1</v>
      </c>
    </row>
    <row r="52" spans="1:5" x14ac:dyDescent="0.25">
      <c r="A52" t="s">
        <v>2441</v>
      </c>
      <c r="B52" t="s">
        <v>6808</v>
      </c>
      <c r="E52" t="b">
        <v>1</v>
      </c>
    </row>
    <row r="53" spans="1:5" x14ac:dyDescent="0.25">
      <c r="A53" t="s">
        <v>1143</v>
      </c>
      <c r="B53" t="s">
        <v>6809</v>
      </c>
      <c r="E53" t="b">
        <v>1</v>
      </c>
    </row>
    <row r="54" spans="1:5" x14ac:dyDescent="0.25">
      <c r="A54" t="s">
        <v>2189</v>
      </c>
      <c r="B54" t="s">
        <v>6810</v>
      </c>
      <c r="E54" t="b">
        <v>1</v>
      </c>
    </row>
    <row r="55" spans="1:5" x14ac:dyDescent="0.25">
      <c r="A55" t="s">
        <v>2779</v>
      </c>
      <c r="B55" t="s">
        <v>6811</v>
      </c>
      <c r="E55" t="b">
        <v>1</v>
      </c>
    </row>
    <row r="56" spans="1:5" x14ac:dyDescent="0.25">
      <c r="A56" t="s">
        <v>971</v>
      </c>
      <c r="B56" t="s">
        <v>6813</v>
      </c>
      <c r="E56" t="b">
        <v>1</v>
      </c>
    </row>
    <row r="57" spans="1:5" x14ac:dyDescent="0.25">
      <c r="A57" t="s">
        <v>1897</v>
      </c>
      <c r="B57" t="s">
        <v>6814</v>
      </c>
      <c r="E57" t="b">
        <v>1</v>
      </c>
    </row>
    <row r="58" spans="1:5" x14ac:dyDescent="0.25">
      <c r="A58" t="s">
        <v>2953</v>
      </c>
      <c r="B58" t="s">
        <v>6815</v>
      </c>
      <c r="E58" t="b">
        <v>1</v>
      </c>
    </row>
    <row r="59" spans="1:5" x14ac:dyDescent="0.25">
      <c r="A59" t="s">
        <v>1689</v>
      </c>
      <c r="B59" t="s">
        <v>6816</v>
      </c>
      <c r="E59" t="b">
        <v>1</v>
      </c>
    </row>
    <row r="60" spans="1:5" x14ac:dyDescent="0.25">
      <c r="A60" t="s">
        <v>4847</v>
      </c>
      <c r="B60" t="s">
        <v>6818</v>
      </c>
      <c r="E60" t="b">
        <v>1</v>
      </c>
    </row>
    <row r="61" spans="1:5" x14ac:dyDescent="0.25">
      <c r="A61" t="s">
        <v>4149</v>
      </c>
      <c r="B61" t="s">
        <v>6819</v>
      </c>
      <c r="E61" t="b">
        <v>1</v>
      </c>
    </row>
    <row r="62" spans="1:5" x14ac:dyDescent="0.25">
      <c r="A62" t="s">
        <v>5303</v>
      </c>
      <c r="B62" t="s">
        <v>6820</v>
      </c>
      <c r="E62" t="b">
        <v>1</v>
      </c>
    </row>
    <row r="63" spans="1:5" x14ac:dyDescent="0.25">
      <c r="A63" t="s">
        <v>2977</v>
      </c>
      <c r="B63" t="s">
        <v>6821</v>
      </c>
      <c r="E63" t="b">
        <v>1</v>
      </c>
    </row>
    <row r="64" spans="1:5" x14ac:dyDescent="0.25">
      <c r="A64" t="s">
        <v>619</v>
      </c>
      <c r="B64" t="s">
        <v>6822</v>
      </c>
      <c r="E64" t="b">
        <v>1</v>
      </c>
    </row>
    <row r="65" spans="1:5" x14ac:dyDescent="0.25">
      <c r="A65" t="s">
        <v>2047</v>
      </c>
      <c r="B65" t="s">
        <v>6823</v>
      </c>
      <c r="E65" t="b">
        <v>1</v>
      </c>
    </row>
    <row r="66" spans="1:5" x14ac:dyDescent="0.25">
      <c r="A66" t="s">
        <v>5157</v>
      </c>
      <c r="B66" t="s">
        <v>6824</v>
      </c>
      <c r="E66" t="b">
        <v>1</v>
      </c>
    </row>
    <row r="67" spans="1:5" x14ac:dyDescent="0.25">
      <c r="A67" t="s">
        <v>2943</v>
      </c>
      <c r="B67" t="s">
        <v>6825</v>
      </c>
      <c r="E67" t="b">
        <v>1</v>
      </c>
    </row>
    <row r="68" spans="1:5" x14ac:dyDescent="0.25">
      <c r="A68" t="s">
        <v>1091</v>
      </c>
      <c r="B68" t="s">
        <v>6826</v>
      </c>
      <c r="E68" t="b">
        <v>1</v>
      </c>
    </row>
    <row r="69" spans="1:5" x14ac:dyDescent="0.25">
      <c r="A69" t="s">
        <v>5037</v>
      </c>
      <c r="B69" t="s">
        <v>6827</v>
      </c>
      <c r="E69" t="b">
        <v>1</v>
      </c>
    </row>
    <row r="70" spans="1:5" x14ac:dyDescent="0.25">
      <c r="A70" t="s">
        <v>1401</v>
      </c>
      <c r="B70" t="s">
        <v>6828</v>
      </c>
      <c r="E70" t="b">
        <v>1</v>
      </c>
    </row>
    <row r="71" spans="1:5" x14ac:dyDescent="0.25">
      <c r="A71" t="s">
        <v>1067</v>
      </c>
      <c r="B71" t="s">
        <v>6829</v>
      </c>
      <c r="E71" t="b">
        <v>1</v>
      </c>
    </row>
    <row r="72" spans="1:5" x14ac:dyDescent="0.25">
      <c r="A72" t="s">
        <v>5299</v>
      </c>
      <c r="B72" t="s">
        <v>6830</v>
      </c>
      <c r="E72" t="b">
        <v>1</v>
      </c>
    </row>
    <row r="73" spans="1:5" x14ac:dyDescent="0.25">
      <c r="A73" t="s">
        <v>951</v>
      </c>
      <c r="B73" t="s">
        <v>6831</v>
      </c>
      <c r="E73" t="b">
        <v>1</v>
      </c>
    </row>
    <row r="74" spans="1:5" x14ac:dyDescent="0.25">
      <c r="A74" t="s">
        <v>3843</v>
      </c>
      <c r="B74" t="s">
        <v>6832</v>
      </c>
      <c r="E74" t="b">
        <v>1</v>
      </c>
    </row>
    <row r="75" spans="1:5" x14ac:dyDescent="0.25">
      <c r="A75" t="s">
        <v>3029</v>
      </c>
      <c r="B75" t="s">
        <v>6833</v>
      </c>
      <c r="E75" t="b">
        <v>1</v>
      </c>
    </row>
    <row r="76" spans="1:5" x14ac:dyDescent="0.25">
      <c r="A76" t="s">
        <v>495</v>
      </c>
      <c r="B76" t="s">
        <v>6834</v>
      </c>
      <c r="E76" t="b">
        <v>1</v>
      </c>
    </row>
    <row r="77" spans="1:5" x14ac:dyDescent="0.25">
      <c r="A77" t="s">
        <v>5239</v>
      </c>
      <c r="B77" t="s">
        <v>6836</v>
      </c>
      <c r="E77" t="b">
        <v>1</v>
      </c>
    </row>
    <row r="78" spans="1:5" x14ac:dyDescent="0.25">
      <c r="A78" t="s">
        <v>1657</v>
      </c>
      <c r="B78" t="s">
        <v>6837</v>
      </c>
      <c r="E78" t="b">
        <v>1</v>
      </c>
    </row>
    <row r="79" spans="1:5" x14ac:dyDescent="0.25">
      <c r="A79" t="s">
        <v>3263</v>
      </c>
      <c r="B79" t="s">
        <v>6838</v>
      </c>
      <c r="E79" t="b">
        <v>1</v>
      </c>
    </row>
    <row r="80" spans="1:5" x14ac:dyDescent="0.25">
      <c r="A80" t="s">
        <v>5155</v>
      </c>
      <c r="B80" t="s">
        <v>6839</v>
      </c>
      <c r="E80" t="b">
        <v>1</v>
      </c>
    </row>
    <row r="81" spans="1:5" x14ac:dyDescent="0.25">
      <c r="A81" t="s">
        <v>4327</v>
      </c>
      <c r="B81" t="s">
        <v>6817</v>
      </c>
      <c r="E81" t="b">
        <v>1</v>
      </c>
    </row>
    <row r="82" spans="1:5" x14ac:dyDescent="0.25">
      <c r="A82" t="s">
        <v>369</v>
      </c>
      <c r="B82" t="s">
        <v>6756</v>
      </c>
      <c r="E82" t="b">
        <v>1</v>
      </c>
    </row>
    <row r="83" spans="1:5" x14ac:dyDescent="0.25">
      <c r="A83" t="s">
        <v>3641</v>
      </c>
      <c r="B83" t="s">
        <v>6835</v>
      </c>
      <c r="E83" t="b">
        <v>1</v>
      </c>
    </row>
    <row r="84" spans="1:5" x14ac:dyDescent="0.25">
      <c r="A84" t="s">
        <v>5753</v>
      </c>
      <c r="B84" t="s">
        <v>6840</v>
      </c>
      <c r="E84" t="b">
        <v>1</v>
      </c>
    </row>
    <row r="85" spans="1:5" x14ac:dyDescent="0.25">
      <c r="A85" t="s">
        <v>3811</v>
      </c>
      <c r="B85" t="s">
        <v>6841</v>
      </c>
      <c r="E85" t="b">
        <v>1</v>
      </c>
    </row>
    <row r="86" spans="1:5" x14ac:dyDescent="0.25">
      <c r="A86" t="s">
        <v>5981</v>
      </c>
      <c r="B86" t="s">
        <v>6842</v>
      </c>
      <c r="E86" t="b">
        <v>1</v>
      </c>
    </row>
    <row r="87" spans="1:5" x14ac:dyDescent="0.25">
      <c r="A87" t="s">
        <v>5988</v>
      </c>
      <c r="B87" t="s">
        <v>6843</v>
      </c>
      <c r="E87" t="b">
        <v>1</v>
      </c>
    </row>
    <row r="88" spans="1:5" x14ac:dyDescent="0.25">
      <c r="A88" t="s">
        <v>429</v>
      </c>
      <c r="B88" t="s">
        <v>6844</v>
      </c>
      <c r="E88" t="b">
        <v>1</v>
      </c>
    </row>
    <row r="89" spans="1:5" x14ac:dyDescent="0.25">
      <c r="A89" t="s">
        <v>6845</v>
      </c>
      <c r="B89" t="s">
        <v>6846</v>
      </c>
      <c r="E89" t="b">
        <v>1</v>
      </c>
    </row>
    <row r="90" spans="1:5" x14ac:dyDescent="0.25">
      <c r="A90" t="s">
        <v>937</v>
      </c>
      <c r="B90" t="s">
        <v>6847</v>
      </c>
      <c r="E90" t="b">
        <v>1</v>
      </c>
    </row>
    <row r="91" spans="1:5" x14ac:dyDescent="0.25">
      <c r="A91" t="s">
        <v>4545</v>
      </c>
      <c r="B91" t="s">
        <v>6848</v>
      </c>
      <c r="E91"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8F6E5-39F4-4CAA-BBD6-BA99417196F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6743</v>
      </c>
      <c r="B2" t="s">
        <v>6744</v>
      </c>
      <c r="E2" t="b">
        <v>1</v>
      </c>
    </row>
    <row r="3" spans="1:5" x14ac:dyDescent="0.25">
      <c r="A3" t="s">
        <v>5499</v>
      </c>
      <c r="B3" t="s">
        <v>5331</v>
      </c>
      <c r="E3" t="b">
        <v>1</v>
      </c>
    </row>
    <row r="4" spans="1:5" x14ac:dyDescent="0.25">
      <c r="A4" t="s">
        <v>6745</v>
      </c>
      <c r="B4" t="s">
        <v>6746</v>
      </c>
      <c r="E4" t="b">
        <v>1</v>
      </c>
    </row>
    <row r="5" spans="1:5" x14ac:dyDescent="0.25">
      <c r="A5" t="s">
        <v>6747</v>
      </c>
      <c r="B5" t="s">
        <v>6748</v>
      </c>
      <c r="E5" t="b">
        <v>1</v>
      </c>
    </row>
    <row r="6" spans="1:5" x14ac:dyDescent="0.25">
      <c r="A6" t="s">
        <v>6749</v>
      </c>
      <c r="B6" t="s">
        <v>6750</v>
      </c>
      <c r="E6" t="b">
        <v>1</v>
      </c>
    </row>
    <row r="7" spans="1:5" x14ac:dyDescent="0.25">
      <c r="A7" t="s">
        <v>6751</v>
      </c>
      <c r="B7" t="s">
        <v>6752</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E6AA3-39BA-4DBD-9F8E-F52E6CC8528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6734</v>
      </c>
      <c r="E2" t="b">
        <v>1</v>
      </c>
    </row>
    <row r="3" spans="1:5" x14ac:dyDescent="0.25">
      <c r="A3" t="s">
        <v>5336</v>
      </c>
      <c r="B3" t="s">
        <v>6735</v>
      </c>
      <c r="E3" t="b">
        <v>1</v>
      </c>
    </row>
    <row r="4" spans="1:5" x14ac:dyDescent="0.25">
      <c r="A4" t="s">
        <v>5323</v>
      </c>
      <c r="B4" t="s">
        <v>6736</v>
      </c>
      <c r="E4" t="b">
        <v>1</v>
      </c>
    </row>
    <row r="5" spans="1:5" x14ac:dyDescent="0.25">
      <c r="A5" t="s">
        <v>5339</v>
      </c>
      <c r="B5" t="s">
        <v>6737</v>
      </c>
      <c r="E5" t="b">
        <v>1</v>
      </c>
    </row>
    <row r="6" spans="1:5" x14ac:dyDescent="0.25">
      <c r="A6" t="s">
        <v>5332</v>
      </c>
      <c r="B6" t="s">
        <v>6738</v>
      </c>
      <c r="E6" t="b">
        <v>1</v>
      </c>
    </row>
    <row r="7" spans="1:5" x14ac:dyDescent="0.25">
      <c r="A7" t="s">
        <v>5350</v>
      </c>
      <c r="B7" t="s">
        <v>6739</v>
      </c>
      <c r="E7" t="b">
        <v>1</v>
      </c>
    </row>
    <row r="8" spans="1:5" x14ac:dyDescent="0.25">
      <c r="A8" t="s">
        <v>5352</v>
      </c>
      <c r="B8" t="s">
        <v>6740</v>
      </c>
      <c r="E8" t="b">
        <v>1</v>
      </c>
    </row>
    <row r="9" spans="1:5" x14ac:dyDescent="0.25">
      <c r="A9" t="s">
        <v>5327</v>
      </c>
      <c r="B9" t="s">
        <v>6741</v>
      </c>
      <c r="E9" t="b">
        <v>1</v>
      </c>
    </row>
    <row r="10" spans="1:5" x14ac:dyDescent="0.25">
      <c r="A10" t="s">
        <v>5329</v>
      </c>
      <c r="B10" t="s">
        <v>6742</v>
      </c>
      <c r="E10" t="b">
        <v>1</v>
      </c>
    </row>
    <row r="11" spans="1:5" x14ac:dyDescent="0.25">
      <c r="A11" t="s">
        <v>5354</v>
      </c>
      <c r="B11" t="s">
        <v>5502</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26837-56D0-4F45-B3AC-6E2AA286B9C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5376</v>
      </c>
      <c r="B2" t="s">
        <v>6719</v>
      </c>
      <c r="E2" t="b">
        <v>1</v>
      </c>
    </row>
    <row r="3" spans="1:5" x14ac:dyDescent="0.25">
      <c r="A3" t="s">
        <v>5350</v>
      </c>
      <c r="B3" t="s">
        <v>6720</v>
      </c>
      <c r="E3" t="b">
        <v>1</v>
      </c>
    </row>
    <row r="4" spans="1:5" x14ac:dyDescent="0.25">
      <c r="A4" t="s">
        <v>5360</v>
      </c>
      <c r="B4" t="s">
        <v>6721</v>
      </c>
      <c r="E4" t="b">
        <v>1</v>
      </c>
    </row>
    <row r="5" spans="1:5" x14ac:dyDescent="0.25">
      <c r="A5" t="s">
        <v>5354</v>
      </c>
      <c r="B5" t="s">
        <v>6722</v>
      </c>
      <c r="E5" t="b">
        <v>1</v>
      </c>
    </row>
    <row r="6" spans="1:5" x14ac:dyDescent="0.25">
      <c r="A6" t="s">
        <v>5374</v>
      </c>
      <c r="B6" t="s">
        <v>6723</v>
      </c>
      <c r="E6" t="b">
        <v>1</v>
      </c>
    </row>
    <row r="7" spans="1:5" x14ac:dyDescent="0.25">
      <c r="A7" t="s">
        <v>5327</v>
      </c>
      <c r="B7" t="s">
        <v>6724</v>
      </c>
      <c r="E7" t="b">
        <v>1</v>
      </c>
    </row>
    <row r="8" spans="1:5" x14ac:dyDescent="0.25">
      <c r="A8" t="s">
        <v>5329</v>
      </c>
      <c r="B8" t="s">
        <v>6725</v>
      </c>
      <c r="E8" t="b">
        <v>1</v>
      </c>
    </row>
    <row r="9" spans="1:5" x14ac:dyDescent="0.25">
      <c r="A9" t="s">
        <v>5336</v>
      </c>
      <c r="B9" t="s">
        <v>6726</v>
      </c>
      <c r="E9" t="b">
        <v>1</v>
      </c>
    </row>
    <row r="10" spans="1:5" x14ac:dyDescent="0.25">
      <c r="A10" t="s">
        <v>5323</v>
      </c>
      <c r="B10" t="s">
        <v>6727</v>
      </c>
      <c r="E10" t="b">
        <v>1</v>
      </c>
    </row>
    <row r="11" spans="1:5" x14ac:dyDescent="0.25">
      <c r="A11" t="s">
        <v>5332</v>
      </c>
      <c r="B11" t="s">
        <v>6728</v>
      </c>
      <c r="E11" t="b">
        <v>1</v>
      </c>
    </row>
    <row r="12" spans="1:5" x14ac:dyDescent="0.25">
      <c r="A12" t="s">
        <v>5362</v>
      </c>
      <c r="B12" t="s">
        <v>6729</v>
      </c>
      <c r="E12" t="b">
        <v>1</v>
      </c>
    </row>
    <row r="13" spans="1:5" x14ac:dyDescent="0.25">
      <c r="A13" t="s">
        <v>5352</v>
      </c>
      <c r="B13" t="s">
        <v>6730</v>
      </c>
      <c r="E13" t="b">
        <v>1</v>
      </c>
    </row>
    <row r="14" spans="1:5" x14ac:dyDescent="0.25">
      <c r="A14" t="s">
        <v>5325</v>
      </c>
      <c r="B14" t="s">
        <v>6731</v>
      </c>
      <c r="E14" t="b">
        <v>1</v>
      </c>
    </row>
    <row r="15" spans="1:5" x14ac:dyDescent="0.25">
      <c r="A15" t="s">
        <v>5339</v>
      </c>
      <c r="B15" t="s">
        <v>6732</v>
      </c>
      <c r="E15" t="b">
        <v>1</v>
      </c>
    </row>
    <row r="16" spans="1:5" x14ac:dyDescent="0.25">
      <c r="A16" t="s">
        <v>5358</v>
      </c>
      <c r="B16" t="s">
        <v>6733</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D60C9-D8B7-41D0-A01A-EAE9FA9EAFE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6716</v>
      </c>
      <c r="E2" t="b">
        <v>1</v>
      </c>
    </row>
    <row r="3" spans="1:5" x14ac:dyDescent="0.25">
      <c r="A3" t="s">
        <v>5329</v>
      </c>
      <c r="B3" t="s">
        <v>6717</v>
      </c>
      <c r="E3" t="b">
        <v>1</v>
      </c>
    </row>
    <row r="4" spans="1:5" x14ac:dyDescent="0.25">
      <c r="A4" t="s">
        <v>5325</v>
      </c>
      <c r="B4" t="s">
        <v>6718</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260C-35EF-44E4-ABF0-B89B84E5791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6713</v>
      </c>
      <c r="E2" t="b">
        <v>1</v>
      </c>
    </row>
    <row r="3" spans="1:5" x14ac:dyDescent="0.25">
      <c r="A3" t="s">
        <v>5329</v>
      </c>
      <c r="B3" t="s">
        <v>6714</v>
      </c>
      <c r="E3" t="b">
        <v>1</v>
      </c>
    </row>
    <row r="4" spans="1:5" x14ac:dyDescent="0.25">
      <c r="A4" t="s">
        <v>5327</v>
      </c>
      <c r="B4" t="s">
        <v>6715</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EAD27-E875-47FE-B570-DE3EBF58B6B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6710</v>
      </c>
      <c r="E2" t="b">
        <v>1</v>
      </c>
    </row>
    <row r="3" spans="1:5" x14ac:dyDescent="0.25">
      <c r="A3" t="s">
        <v>5327</v>
      </c>
      <c r="B3" t="s">
        <v>6711</v>
      </c>
      <c r="E3" t="b">
        <v>1</v>
      </c>
    </row>
    <row r="4" spans="1:5" x14ac:dyDescent="0.25">
      <c r="A4" t="s">
        <v>5325</v>
      </c>
      <c r="B4" t="s">
        <v>6712</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ADE17-F421-4EC0-80BB-C00C72F53F1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5358</v>
      </c>
      <c r="B2" t="s">
        <v>6696</v>
      </c>
      <c r="E2" t="b">
        <v>1</v>
      </c>
    </row>
    <row r="3" spans="1:5" x14ac:dyDescent="0.25">
      <c r="A3" t="s">
        <v>5336</v>
      </c>
      <c r="B3" t="s">
        <v>6697</v>
      </c>
      <c r="E3" t="b">
        <v>1</v>
      </c>
    </row>
    <row r="4" spans="1:5" x14ac:dyDescent="0.25">
      <c r="A4" t="s">
        <v>5352</v>
      </c>
      <c r="B4" t="s">
        <v>6698</v>
      </c>
      <c r="E4" t="b">
        <v>1</v>
      </c>
    </row>
    <row r="5" spans="1:5" x14ac:dyDescent="0.25">
      <c r="A5" t="s">
        <v>5329</v>
      </c>
      <c r="B5" t="s">
        <v>6699</v>
      </c>
      <c r="E5" t="b">
        <v>1</v>
      </c>
    </row>
    <row r="6" spans="1:5" x14ac:dyDescent="0.25">
      <c r="A6" t="s">
        <v>5332</v>
      </c>
      <c r="B6" t="s">
        <v>6700</v>
      </c>
      <c r="E6" t="b">
        <v>1</v>
      </c>
    </row>
    <row r="7" spans="1:5" x14ac:dyDescent="0.25">
      <c r="A7" t="s">
        <v>5339</v>
      </c>
      <c r="B7" t="s">
        <v>6701</v>
      </c>
      <c r="E7" t="b">
        <v>1</v>
      </c>
    </row>
    <row r="8" spans="1:5" x14ac:dyDescent="0.25">
      <c r="A8" t="s">
        <v>5360</v>
      </c>
      <c r="B8" t="s">
        <v>6702</v>
      </c>
      <c r="E8" t="b">
        <v>1</v>
      </c>
    </row>
    <row r="9" spans="1:5" x14ac:dyDescent="0.25">
      <c r="A9" t="s">
        <v>5350</v>
      </c>
      <c r="B9" t="s">
        <v>6703</v>
      </c>
      <c r="E9" t="b">
        <v>1</v>
      </c>
    </row>
    <row r="10" spans="1:5" x14ac:dyDescent="0.25">
      <c r="A10" t="s">
        <v>5327</v>
      </c>
      <c r="B10" t="s">
        <v>6704</v>
      </c>
      <c r="E10" t="b">
        <v>1</v>
      </c>
    </row>
    <row r="11" spans="1:5" x14ac:dyDescent="0.25">
      <c r="A11" t="s">
        <v>5374</v>
      </c>
      <c r="B11" t="s">
        <v>6705</v>
      </c>
      <c r="E11" t="b">
        <v>1</v>
      </c>
    </row>
    <row r="12" spans="1:5" x14ac:dyDescent="0.25">
      <c r="A12" t="s">
        <v>5323</v>
      </c>
      <c r="B12" t="s">
        <v>6706</v>
      </c>
      <c r="E12" t="b">
        <v>1</v>
      </c>
    </row>
    <row r="13" spans="1:5" x14ac:dyDescent="0.25">
      <c r="A13" t="s">
        <v>5325</v>
      </c>
      <c r="B13" t="s">
        <v>6707</v>
      </c>
      <c r="E13" t="b">
        <v>1</v>
      </c>
    </row>
    <row r="14" spans="1:5" x14ac:dyDescent="0.25">
      <c r="A14" t="s">
        <v>5362</v>
      </c>
      <c r="B14" t="s">
        <v>6708</v>
      </c>
      <c r="E14" t="b">
        <v>1</v>
      </c>
    </row>
    <row r="15" spans="1:5" x14ac:dyDescent="0.25">
      <c r="A15" t="s">
        <v>5354</v>
      </c>
      <c r="B15" t="s">
        <v>6709</v>
      </c>
      <c r="E1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7DD23-A2A0-42AE-A2F6-1ED87669E3A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6693</v>
      </c>
      <c r="E2" t="b">
        <v>1</v>
      </c>
    </row>
    <row r="3" spans="1:5" x14ac:dyDescent="0.25">
      <c r="A3" t="s">
        <v>5325</v>
      </c>
      <c r="B3" t="s">
        <v>6694</v>
      </c>
      <c r="E3" t="b">
        <v>1</v>
      </c>
    </row>
    <row r="4" spans="1:5" x14ac:dyDescent="0.25">
      <c r="A4" t="s">
        <v>5327</v>
      </c>
      <c r="B4" t="s">
        <v>5408</v>
      </c>
      <c r="E4" t="b">
        <v>1</v>
      </c>
    </row>
    <row r="5" spans="1:5" x14ac:dyDescent="0.25">
      <c r="A5" t="s">
        <v>5329</v>
      </c>
      <c r="B5" t="s">
        <v>6695</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91011-FFDC-414D-B032-E2482B97CFD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6690</v>
      </c>
      <c r="E2" t="b">
        <v>1</v>
      </c>
    </row>
    <row r="3" spans="1:5" x14ac:dyDescent="0.25">
      <c r="A3" t="s">
        <v>5329</v>
      </c>
      <c r="B3" t="s">
        <v>6691</v>
      </c>
      <c r="E3" t="b">
        <v>1</v>
      </c>
    </row>
    <row r="4" spans="1:5" x14ac:dyDescent="0.25">
      <c r="A4" t="s">
        <v>5325</v>
      </c>
      <c r="B4" t="s">
        <v>6692</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71F5C-8D1B-4C3C-BEE1-8BA96DEE4A0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6682</v>
      </c>
      <c r="E2" t="b">
        <v>1</v>
      </c>
    </row>
    <row r="3" spans="1:5" x14ac:dyDescent="0.25">
      <c r="A3" t="s">
        <v>5325</v>
      </c>
      <c r="B3" t="s">
        <v>6683</v>
      </c>
      <c r="E3" t="b">
        <v>1</v>
      </c>
    </row>
    <row r="4" spans="1:5" x14ac:dyDescent="0.25">
      <c r="A4" t="s">
        <v>5323</v>
      </c>
      <c r="B4" t="s">
        <v>6684</v>
      </c>
      <c r="E4" t="b">
        <v>1</v>
      </c>
    </row>
    <row r="5" spans="1:5" x14ac:dyDescent="0.25">
      <c r="A5" t="s">
        <v>5336</v>
      </c>
      <c r="B5" t="s">
        <v>6685</v>
      </c>
      <c r="E5" t="b">
        <v>1</v>
      </c>
    </row>
    <row r="6" spans="1:5" x14ac:dyDescent="0.25">
      <c r="A6" t="s">
        <v>5339</v>
      </c>
      <c r="B6" t="s">
        <v>6686</v>
      </c>
      <c r="E6" t="b">
        <v>1</v>
      </c>
    </row>
    <row r="7" spans="1:5" x14ac:dyDescent="0.25">
      <c r="A7" t="s">
        <v>5327</v>
      </c>
      <c r="B7" t="s">
        <v>6687</v>
      </c>
      <c r="E7" t="b">
        <v>1</v>
      </c>
    </row>
    <row r="8" spans="1:5" x14ac:dyDescent="0.25">
      <c r="A8" t="s">
        <v>5332</v>
      </c>
      <c r="B8" t="s">
        <v>6688</v>
      </c>
      <c r="E8" t="b">
        <v>1</v>
      </c>
    </row>
    <row r="9" spans="1:5" x14ac:dyDescent="0.25">
      <c r="A9" t="s">
        <v>5350</v>
      </c>
      <c r="B9" t="s">
        <v>6689</v>
      </c>
      <c r="E9"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6C7ED-BF5F-4798-8A10-E1E4F31747DF}">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5354</v>
      </c>
      <c r="B2" t="s">
        <v>6665</v>
      </c>
      <c r="C2" t="s">
        <v>5327</v>
      </c>
      <c r="D2" t="s">
        <v>6632</v>
      </c>
      <c r="E2" t="b">
        <v>1</v>
      </c>
    </row>
    <row r="3" spans="1:5" x14ac:dyDescent="0.25">
      <c r="A3" t="s">
        <v>5358</v>
      </c>
      <c r="B3" t="s">
        <v>6666</v>
      </c>
      <c r="C3" t="s">
        <v>5327</v>
      </c>
      <c r="D3" t="s">
        <v>6632</v>
      </c>
      <c r="E3" t="b">
        <v>1</v>
      </c>
    </row>
    <row r="4" spans="1:5" x14ac:dyDescent="0.25">
      <c r="A4" t="s">
        <v>5332</v>
      </c>
      <c r="B4" t="s">
        <v>6662</v>
      </c>
      <c r="C4" t="s">
        <v>5327</v>
      </c>
      <c r="D4" t="s">
        <v>6632</v>
      </c>
      <c r="E4" t="b">
        <v>1</v>
      </c>
    </row>
    <row r="5" spans="1:5" x14ac:dyDescent="0.25">
      <c r="A5" t="s">
        <v>5360</v>
      </c>
      <c r="B5" t="s">
        <v>6667</v>
      </c>
      <c r="C5" t="s">
        <v>5327</v>
      </c>
      <c r="D5" t="s">
        <v>6632</v>
      </c>
      <c r="E5" t="b">
        <v>1</v>
      </c>
    </row>
    <row r="6" spans="1:5" x14ac:dyDescent="0.25">
      <c r="A6" t="s">
        <v>5350</v>
      </c>
      <c r="B6" t="s">
        <v>6663</v>
      </c>
      <c r="C6" t="s">
        <v>5327</v>
      </c>
      <c r="D6" t="s">
        <v>6632</v>
      </c>
      <c r="E6" t="b">
        <v>1</v>
      </c>
    </row>
    <row r="7" spans="1:5" x14ac:dyDescent="0.25">
      <c r="A7" t="s">
        <v>5352</v>
      </c>
      <c r="B7" t="s">
        <v>6664</v>
      </c>
      <c r="C7" t="s">
        <v>5327</v>
      </c>
      <c r="D7" t="s">
        <v>6632</v>
      </c>
      <c r="E7" t="b">
        <v>1</v>
      </c>
    </row>
    <row r="8" spans="1:5" x14ac:dyDescent="0.25">
      <c r="A8" t="s">
        <v>5339</v>
      </c>
      <c r="B8" t="s">
        <v>6661</v>
      </c>
      <c r="C8" t="s">
        <v>5327</v>
      </c>
      <c r="D8" t="s">
        <v>6632</v>
      </c>
      <c r="E8" t="b">
        <v>1</v>
      </c>
    </row>
    <row r="9" spans="1:5" x14ac:dyDescent="0.25">
      <c r="A9" t="s">
        <v>5327</v>
      </c>
      <c r="B9" t="s">
        <v>6656</v>
      </c>
      <c r="C9" t="s">
        <v>5327</v>
      </c>
      <c r="D9" t="s">
        <v>6632</v>
      </c>
      <c r="E9" t="b">
        <v>1</v>
      </c>
    </row>
    <row r="10" spans="1:5" x14ac:dyDescent="0.25">
      <c r="A10" t="s">
        <v>5329</v>
      </c>
      <c r="B10" t="s">
        <v>6657</v>
      </c>
      <c r="C10" t="s">
        <v>5327</v>
      </c>
      <c r="D10" t="s">
        <v>6632</v>
      </c>
      <c r="E10" t="b">
        <v>1</v>
      </c>
    </row>
    <row r="11" spans="1:5" x14ac:dyDescent="0.25">
      <c r="A11" t="s">
        <v>5325</v>
      </c>
      <c r="B11" t="s">
        <v>6658</v>
      </c>
      <c r="C11" t="s">
        <v>5327</v>
      </c>
      <c r="D11" t="s">
        <v>6632</v>
      </c>
      <c r="E11" t="b">
        <v>1</v>
      </c>
    </row>
    <row r="12" spans="1:5" x14ac:dyDescent="0.25">
      <c r="A12" t="s">
        <v>5323</v>
      </c>
      <c r="B12" t="s">
        <v>6659</v>
      </c>
      <c r="C12" t="s">
        <v>5327</v>
      </c>
      <c r="D12" t="s">
        <v>6632</v>
      </c>
      <c r="E12" t="b">
        <v>1</v>
      </c>
    </row>
    <row r="13" spans="1:5" x14ac:dyDescent="0.25">
      <c r="A13" t="s">
        <v>5336</v>
      </c>
      <c r="B13" t="s">
        <v>6660</v>
      </c>
      <c r="C13" t="s">
        <v>5327</v>
      </c>
      <c r="D13" t="s">
        <v>6632</v>
      </c>
      <c r="E13" t="b">
        <v>1</v>
      </c>
    </row>
    <row r="14" spans="1:5" x14ac:dyDescent="0.25">
      <c r="A14" t="s">
        <v>5362</v>
      </c>
      <c r="B14" t="s">
        <v>6668</v>
      </c>
      <c r="E14" t="b">
        <v>1</v>
      </c>
    </row>
    <row r="15" spans="1:5" x14ac:dyDescent="0.25">
      <c r="A15" t="s">
        <v>5374</v>
      </c>
      <c r="B15" t="s">
        <v>6669</v>
      </c>
      <c r="E15" t="b">
        <v>1</v>
      </c>
    </row>
    <row r="16" spans="1:5" x14ac:dyDescent="0.25">
      <c r="A16" t="s">
        <v>5376</v>
      </c>
      <c r="B16" t="s">
        <v>6670</v>
      </c>
      <c r="E16" t="b">
        <v>1</v>
      </c>
    </row>
    <row r="17" spans="1:5" x14ac:dyDescent="0.25">
      <c r="A17" t="s">
        <v>5378</v>
      </c>
      <c r="B17" t="s">
        <v>6671</v>
      </c>
      <c r="E17" t="b">
        <v>1</v>
      </c>
    </row>
    <row r="18" spans="1:5" x14ac:dyDescent="0.25">
      <c r="A18" t="s">
        <v>5381</v>
      </c>
      <c r="B18" t="s">
        <v>6672</v>
      </c>
      <c r="E18" t="b">
        <v>1</v>
      </c>
    </row>
    <row r="19" spans="1:5" x14ac:dyDescent="0.25">
      <c r="A19" t="s">
        <v>5383</v>
      </c>
      <c r="B19" t="s">
        <v>6673</v>
      </c>
      <c r="E19" t="b">
        <v>1</v>
      </c>
    </row>
    <row r="20" spans="1:5" x14ac:dyDescent="0.25">
      <c r="A20" t="s">
        <v>5385</v>
      </c>
      <c r="B20" t="s">
        <v>6674</v>
      </c>
      <c r="E20" t="b">
        <v>1</v>
      </c>
    </row>
    <row r="21" spans="1:5" x14ac:dyDescent="0.25">
      <c r="A21" t="s">
        <v>5387</v>
      </c>
      <c r="B21" t="s">
        <v>6675</v>
      </c>
      <c r="E21" t="b">
        <v>1</v>
      </c>
    </row>
    <row r="22" spans="1:5" x14ac:dyDescent="0.25">
      <c r="A22" t="s">
        <v>5389</v>
      </c>
      <c r="B22" t="s">
        <v>6676</v>
      </c>
      <c r="E22" t="b">
        <v>1</v>
      </c>
    </row>
    <row r="23" spans="1:5" x14ac:dyDescent="0.25">
      <c r="A23" t="s">
        <v>5393</v>
      </c>
      <c r="B23" t="s">
        <v>6677</v>
      </c>
      <c r="E23" t="b">
        <v>1</v>
      </c>
    </row>
    <row r="24" spans="1:5" x14ac:dyDescent="0.25">
      <c r="A24" t="s">
        <v>5395</v>
      </c>
      <c r="B24" t="s">
        <v>6678</v>
      </c>
      <c r="E24" t="b">
        <v>1</v>
      </c>
    </row>
    <row r="25" spans="1:5" x14ac:dyDescent="0.25">
      <c r="A25" t="s">
        <v>5398</v>
      </c>
      <c r="B25" t="s">
        <v>6679</v>
      </c>
      <c r="E25" t="b">
        <v>1</v>
      </c>
    </row>
    <row r="26" spans="1:5" x14ac:dyDescent="0.25">
      <c r="A26" t="s">
        <v>5400</v>
      </c>
      <c r="B26" t="s">
        <v>6680</v>
      </c>
      <c r="E26" t="b">
        <v>1</v>
      </c>
    </row>
    <row r="27" spans="1:5" x14ac:dyDescent="0.25">
      <c r="A27" t="s">
        <v>5404</v>
      </c>
      <c r="B27" t="s">
        <v>6681</v>
      </c>
      <c r="E27"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A0EE6-6FBC-4FAE-96BD-701566FC28F6}">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5354</v>
      </c>
      <c r="B2" t="s">
        <v>6638</v>
      </c>
      <c r="C2" t="s">
        <v>5358</v>
      </c>
      <c r="D2" t="s">
        <v>5359</v>
      </c>
      <c r="E2" t="b">
        <v>1</v>
      </c>
    </row>
    <row r="3" spans="1:5" x14ac:dyDescent="0.25">
      <c r="A3" t="s">
        <v>5327</v>
      </c>
      <c r="B3" t="s">
        <v>6639</v>
      </c>
      <c r="C3" t="s">
        <v>5362</v>
      </c>
      <c r="D3" t="s">
        <v>5363</v>
      </c>
      <c r="E3" t="b">
        <v>1</v>
      </c>
    </row>
    <row r="4" spans="1:5" x14ac:dyDescent="0.25">
      <c r="A4" t="s">
        <v>5329</v>
      </c>
      <c r="B4" t="s">
        <v>6640</v>
      </c>
      <c r="C4" t="s">
        <v>5362</v>
      </c>
      <c r="D4" t="s">
        <v>5363</v>
      </c>
      <c r="E4" t="b">
        <v>1</v>
      </c>
    </row>
    <row r="5" spans="1:5" x14ac:dyDescent="0.25">
      <c r="A5" t="s">
        <v>5358</v>
      </c>
      <c r="B5" t="s">
        <v>6641</v>
      </c>
      <c r="C5" t="s">
        <v>5378</v>
      </c>
      <c r="D5" t="s">
        <v>5379</v>
      </c>
      <c r="E5" t="b">
        <v>1</v>
      </c>
    </row>
    <row r="6" spans="1:5" x14ac:dyDescent="0.25">
      <c r="A6" t="s">
        <v>5350</v>
      </c>
      <c r="B6" t="s">
        <v>6642</v>
      </c>
      <c r="C6" t="s">
        <v>5381</v>
      </c>
      <c r="D6" t="s">
        <v>5382</v>
      </c>
      <c r="E6" t="b">
        <v>1</v>
      </c>
    </row>
    <row r="7" spans="1:5" x14ac:dyDescent="0.25">
      <c r="A7" t="s">
        <v>5352</v>
      </c>
      <c r="B7" t="s">
        <v>6643</v>
      </c>
      <c r="C7" t="s">
        <v>5381</v>
      </c>
      <c r="D7" t="s">
        <v>5382</v>
      </c>
      <c r="E7" t="b">
        <v>1</v>
      </c>
    </row>
    <row r="8" spans="1:5" x14ac:dyDescent="0.25">
      <c r="A8" t="s">
        <v>5381</v>
      </c>
      <c r="B8" t="s">
        <v>6644</v>
      </c>
      <c r="C8" t="s">
        <v>5385</v>
      </c>
      <c r="D8" t="s">
        <v>5386</v>
      </c>
      <c r="E8" t="b">
        <v>1</v>
      </c>
    </row>
    <row r="9" spans="1:5" x14ac:dyDescent="0.25">
      <c r="A9" t="s">
        <v>5383</v>
      </c>
      <c r="B9" t="s">
        <v>6645</v>
      </c>
      <c r="C9" t="s">
        <v>5385</v>
      </c>
      <c r="D9" t="s">
        <v>5386</v>
      </c>
      <c r="E9" t="b">
        <v>1</v>
      </c>
    </row>
    <row r="10" spans="1:5" x14ac:dyDescent="0.25">
      <c r="A10" t="s">
        <v>5323</v>
      </c>
      <c r="B10" t="s">
        <v>6646</v>
      </c>
      <c r="C10" t="s">
        <v>5417</v>
      </c>
      <c r="D10" t="s">
        <v>5418</v>
      </c>
      <c r="E10" t="b">
        <v>1</v>
      </c>
    </row>
    <row r="11" spans="1:5" x14ac:dyDescent="0.25">
      <c r="A11" t="s">
        <v>5325</v>
      </c>
      <c r="B11" t="s">
        <v>6647</v>
      </c>
      <c r="C11" t="s">
        <v>5417</v>
      </c>
      <c r="D11" t="s">
        <v>5418</v>
      </c>
      <c r="E11" t="b">
        <v>1</v>
      </c>
    </row>
    <row r="12" spans="1:5" x14ac:dyDescent="0.25">
      <c r="A12" t="s">
        <v>5332</v>
      </c>
      <c r="B12" t="s">
        <v>6648</v>
      </c>
      <c r="C12" t="s">
        <v>5421</v>
      </c>
      <c r="D12" t="s">
        <v>5422</v>
      </c>
      <c r="E12" t="b">
        <v>1</v>
      </c>
    </row>
    <row r="13" spans="1:5" x14ac:dyDescent="0.25">
      <c r="A13" t="s">
        <v>5336</v>
      </c>
      <c r="B13" t="s">
        <v>6649</v>
      </c>
      <c r="C13" t="s">
        <v>5421</v>
      </c>
      <c r="D13" t="s">
        <v>5422</v>
      </c>
      <c r="E13" t="b">
        <v>1</v>
      </c>
    </row>
    <row r="14" spans="1:5" x14ac:dyDescent="0.25">
      <c r="A14" t="s">
        <v>5339</v>
      </c>
      <c r="B14" t="s">
        <v>6650</v>
      </c>
      <c r="C14" t="s">
        <v>5421</v>
      </c>
      <c r="D14" t="s">
        <v>5422</v>
      </c>
      <c r="E14" t="b">
        <v>1</v>
      </c>
    </row>
    <row r="15" spans="1:5" x14ac:dyDescent="0.25">
      <c r="A15" t="s">
        <v>5378</v>
      </c>
      <c r="B15" t="s">
        <v>6651</v>
      </c>
      <c r="C15" t="s">
        <v>3215</v>
      </c>
      <c r="D15" t="s">
        <v>5439</v>
      </c>
      <c r="E15" t="b">
        <v>1</v>
      </c>
    </row>
    <row r="16" spans="1:5" x14ac:dyDescent="0.25">
      <c r="A16" t="s">
        <v>5376</v>
      </c>
      <c r="B16" t="s">
        <v>6652</v>
      </c>
      <c r="C16" t="s">
        <v>3215</v>
      </c>
      <c r="D16" t="s">
        <v>5439</v>
      </c>
      <c r="E16" t="b">
        <v>1</v>
      </c>
    </row>
    <row r="17" spans="1:5" x14ac:dyDescent="0.25">
      <c r="A17" t="s">
        <v>5389</v>
      </c>
      <c r="B17" t="s">
        <v>6636</v>
      </c>
      <c r="C17" t="s">
        <v>5323</v>
      </c>
      <c r="D17" t="s">
        <v>5344</v>
      </c>
      <c r="E17" t="b">
        <v>1</v>
      </c>
    </row>
    <row r="18" spans="1:5" x14ac:dyDescent="0.25">
      <c r="A18" t="s">
        <v>5387</v>
      </c>
      <c r="B18" t="s">
        <v>6637</v>
      </c>
      <c r="C18" t="s">
        <v>5323</v>
      </c>
      <c r="D18" t="s">
        <v>5344</v>
      </c>
      <c r="E18" t="b">
        <v>1</v>
      </c>
    </row>
    <row r="19" spans="1:5" x14ac:dyDescent="0.25">
      <c r="A19" t="s">
        <v>5374</v>
      </c>
      <c r="B19" t="s">
        <v>6653</v>
      </c>
      <c r="C19" t="s">
        <v>4243</v>
      </c>
      <c r="D19" t="s">
        <v>5440</v>
      </c>
      <c r="E19" t="b">
        <v>1</v>
      </c>
    </row>
    <row r="20" spans="1:5" x14ac:dyDescent="0.25">
      <c r="A20" t="s">
        <v>5385</v>
      </c>
      <c r="B20" t="s">
        <v>6637</v>
      </c>
      <c r="C20" t="s">
        <v>4243</v>
      </c>
      <c r="D20" t="s">
        <v>5440</v>
      </c>
      <c r="E20" t="b">
        <v>1</v>
      </c>
    </row>
    <row r="21" spans="1:5" x14ac:dyDescent="0.25">
      <c r="A21" t="s">
        <v>5360</v>
      </c>
      <c r="B21" t="s">
        <v>6654</v>
      </c>
      <c r="C21" t="s">
        <v>795</v>
      </c>
      <c r="D21" t="s">
        <v>5441</v>
      </c>
      <c r="E21" t="b">
        <v>1</v>
      </c>
    </row>
    <row r="22" spans="1:5" x14ac:dyDescent="0.25">
      <c r="A22" t="s">
        <v>5362</v>
      </c>
      <c r="B22" t="s">
        <v>6655</v>
      </c>
      <c r="C22" t="s">
        <v>795</v>
      </c>
      <c r="D22" t="s">
        <v>5441</v>
      </c>
      <c r="E2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2CBE4-3A11-4191-AC64-03CFBC2F97B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6632</v>
      </c>
      <c r="E2" t="b">
        <v>1</v>
      </c>
    </row>
    <row r="3" spans="1:5" x14ac:dyDescent="0.25">
      <c r="A3" t="s">
        <v>5329</v>
      </c>
      <c r="B3" t="s">
        <v>6633</v>
      </c>
      <c r="E3" t="b">
        <v>1</v>
      </c>
    </row>
    <row r="4" spans="1:5" x14ac:dyDescent="0.25">
      <c r="A4" t="s">
        <v>5325</v>
      </c>
      <c r="B4" t="s">
        <v>6634</v>
      </c>
      <c r="E4" t="b">
        <v>1</v>
      </c>
    </row>
    <row r="5" spans="1:5" x14ac:dyDescent="0.25">
      <c r="A5" t="s">
        <v>5323</v>
      </c>
      <c r="B5" t="s">
        <v>6635</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8646B-3DE8-452D-804B-116024D1C60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6626</v>
      </c>
      <c r="E2" t="b">
        <v>1</v>
      </c>
    </row>
    <row r="3" spans="1:5" x14ac:dyDescent="0.25">
      <c r="A3" t="s">
        <v>5339</v>
      </c>
      <c r="B3" t="s">
        <v>6627</v>
      </c>
      <c r="E3" t="b">
        <v>1</v>
      </c>
    </row>
    <row r="4" spans="1:5" x14ac:dyDescent="0.25">
      <c r="A4" t="s">
        <v>5336</v>
      </c>
      <c r="B4" t="s">
        <v>6628</v>
      </c>
      <c r="E4" t="b">
        <v>1</v>
      </c>
    </row>
    <row r="5" spans="1:5" x14ac:dyDescent="0.25">
      <c r="A5" t="s">
        <v>5329</v>
      </c>
      <c r="B5" t="s">
        <v>6629</v>
      </c>
      <c r="E5" t="b">
        <v>1</v>
      </c>
    </row>
    <row r="6" spans="1:5" x14ac:dyDescent="0.25">
      <c r="A6" t="s">
        <v>5325</v>
      </c>
      <c r="B6" t="s">
        <v>6630</v>
      </c>
      <c r="E6" t="b">
        <v>1</v>
      </c>
    </row>
    <row r="7" spans="1:5" x14ac:dyDescent="0.25">
      <c r="A7" t="s">
        <v>5323</v>
      </c>
      <c r="B7" t="s">
        <v>6631</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76E9D-8159-414E-8195-F58C8DEC4A2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5332</v>
      </c>
      <c r="B2" t="s">
        <v>6624</v>
      </c>
      <c r="E2" t="b">
        <v>1</v>
      </c>
    </row>
    <row r="3" spans="1:5" x14ac:dyDescent="0.25">
      <c r="A3" t="s">
        <v>5323</v>
      </c>
      <c r="B3" t="s">
        <v>6625</v>
      </c>
      <c r="E3" t="b">
        <v>1</v>
      </c>
    </row>
    <row r="4" spans="1:5" x14ac:dyDescent="0.25">
      <c r="A4" t="s">
        <v>5336</v>
      </c>
      <c r="B4" t="s">
        <v>6622</v>
      </c>
      <c r="E4" t="b">
        <v>1</v>
      </c>
    </row>
    <row r="5" spans="1:5" x14ac:dyDescent="0.25">
      <c r="A5" t="s">
        <v>5329</v>
      </c>
      <c r="B5" t="s">
        <v>6620</v>
      </c>
      <c r="E5" t="b">
        <v>1</v>
      </c>
    </row>
    <row r="6" spans="1:5" x14ac:dyDescent="0.25">
      <c r="A6" t="s">
        <v>5327</v>
      </c>
      <c r="B6" t="s">
        <v>6619</v>
      </c>
      <c r="E6" t="b">
        <v>1</v>
      </c>
    </row>
    <row r="7" spans="1:5" x14ac:dyDescent="0.25">
      <c r="A7" t="s">
        <v>5339</v>
      </c>
      <c r="B7" t="s">
        <v>6623</v>
      </c>
      <c r="E7" t="b">
        <v>1</v>
      </c>
    </row>
    <row r="8" spans="1:5" x14ac:dyDescent="0.25">
      <c r="A8" t="s">
        <v>5325</v>
      </c>
      <c r="B8" t="s">
        <v>6621</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87E0F-8333-40F4-8B5D-A0E49E95C6F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6598</v>
      </c>
      <c r="B2" t="s">
        <v>6599</v>
      </c>
      <c r="E2" t="b">
        <v>1</v>
      </c>
    </row>
    <row r="3" spans="1:5" x14ac:dyDescent="0.25">
      <c r="A3" t="s">
        <v>6600</v>
      </c>
      <c r="B3" t="s">
        <v>6601</v>
      </c>
      <c r="E3" t="b">
        <v>1</v>
      </c>
    </row>
    <row r="4" spans="1:5" x14ac:dyDescent="0.25">
      <c r="A4" t="s">
        <v>6602</v>
      </c>
      <c r="B4" t="s">
        <v>6603</v>
      </c>
      <c r="E4" t="b">
        <v>1</v>
      </c>
    </row>
    <row r="5" spans="1:5" x14ac:dyDescent="0.25">
      <c r="A5" t="s">
        <v>6604</v>
      </c>
      <c r="B5" t="s">
        <v>6605</v>
      </c>
      <c r="E5" t="b">
        <v>1</v>
      </c>
    </row>
    <row r="6" spans="1:5" x14ac:dyDescent="0.25">
      <c r="A6" t="s">
        <v>6606</v>
      </c>
      <c r="B6" t="s">
        <v>6607</v>
      </c>
      <c r="E6" t="b">
        <v>1</v>
      </c>
    </row>
    <row r="7" spans="1:5" x14ac:dyDescent="0.25">
      <c r="A7" t="s">
        <v>6608</v>
      </c>
      <c r="B7" t="s">
        <v>6609</v>
      </c>
      <c r="E7" t="b">
        <v>1</v>
      </c>
    </row>
    <row r="8" spans="1:5" x14ac:dyDescent="0.25">
      <c r="A8" t="s">
        <v>6610</v>
      </c>
      <c r="B8" t="s">
        <v>6611</v>
      </c>
      <c r="E8" t="b">
        <v>1</v>
      </c>
    </row>
    <row r="9" spans="1:5" x14ac:dyDescent="0.25">
      <c r="A9" t="s">
        <v>6612</v>
      </c>
      <c r="B9" t="s">
        <v>6613</v>
      </c>
      <c r="E9" t="b">
        <v>1</v>
      </c>
    </row>
    <row r="10" spans="1:5" x14ac:dyDescent="0.25">
      <c r="A10" t="s">
        <v>6614</v>
      </c>
      <c r="B10" t="s">
        <v>6615</v>
      </c>
      <c r="E10" t="b">
        <v>1</v>
      </c>
    </row>
    <row r="11" spans="1:5" x14ac:dyDescent="0.25">
      <c r="A11" t="s">
        <v>6616</v>
      </c>
      <c r="B11" t="s">
        <v>5502</v>
      </c>
      <c r="E11" t="b">
        <v>1</v>
      </c>
    </row>
    <row r="12" spans="1:5" x14ac:dyDescent="0.25">
      <c r="A12" t="s">
        <v>6617</v>
      </c>
      <c r="B12" t="s">
        <v>6618</v>
      </c>
      <c r="E12"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2BBB9-98D3-4A6B-8B74-96E3E785196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6595</v>
      </c>
      <c r="E2" t="b">
        <v>1</v>
      </c>
    </row>
    <row r="3" spans="1:5" x14ac:dyDescent="0.25">
      <c r="A3" t="s">
        <v>5329</v>
      </c>
      <c r="B3" t="s">
        <v>6596</v>
      </c>
      <c r="E3" t="b">
        <v>1</v>
      </c>
    </row>
    <row r="4" spans="1:5" x14ac:dyDescent="0.25">
      <c r="A4" t="s">
        <v>5325</v>
      </c>
      <c r="B4" t="s">
        <v>6597</v>
      </c>
      <c r="E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C378E-AF06-4D1E-8C89-5071D33C124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6592</v>
      </c>
      <c r="E2" t="b">
        <v>1</v>
      </c>
    </row>
    <row r="3" spans="1:5" x14ac:dyDescent="0.25">
      <c r="A3" t="s">
        <v>5325</v>
      </c>
      <c r="B3" t="s">
        <v>6593</v>
      </c>
      <c r="E3" t="b">
        <v>1</v>
      </c>
    </row>
    <row r="4" spans="1:5" x14ac:dyDescent="0.25">
      <c r="A4" t="s">
        <v>5329</v>
      </c>
      <c r="B4" t="s">
        <v>6594</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9E7C8-51DB-42F6-967B-43772BEBF7E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6583</v>
      </c>
      <c r="E2" t="b">
        <v>1</v>
      </c>
    </row>
    <row r="3" spans="1:5" x14ac:dyDescent="0.25">
      <c r="A3" t="s">
        <v>5329</v>
      </c>
      <c r="B3" t="s">
        <v>6584</v>
      </c>
      <c r="E3" t="b">
        <v>1</v>
      </c>
    </row>
    <row r="4" spans="1:5" x14ac:dyDescent="0.25">
      <c r="A4" t="s">
        <v>5323</v>
      </c>
      <c r="B4" t="s">
        <v>6585</v>
      </c>
      <c r="E4" t="b">
        <v>1</v>
      </c>
    </row>
    <row r="5" spans="1:5" x14ac:dyDescent="0.25">
      <c r="A5" t="s">
        <v>5336</v>
      </c>
      <c r="B5" t="s">
        <v>6586</v>
      </c>
      <c r="E5" t="b">
        <v>1</v>
      </c>
    </row>
    <row r="6" spans="1:5" x14ac:dyDescent="0.25">
      <c r="A6" t="s">
        <v>5325</v>
      </c>
      <c r="B6" t="s">
        <v>6587</v>
      </c>
      <c r="E6" t="b">
        <v>1</v>
      </c>
    </row>
    <row r="7" spans="1:5" x14ac:dyDescent="0.25">
      <c r="A7" t="s">
        <v>5339</v>
      </c>
      <c r="B7" t="s">
        <v>6588</v>
      </c>
      <c r="E7" t="b">
        <v>1</v>
      </c>
    </row>
    <row r="8" spans="1:5" x14ac:dyDescent="0.25">
      <c r="A8" t="s">
        <v>5332</v>
      </c>
      <c r="B8" t="s">
        <v>6589</v>
      </c>
      <c r="E8" t="b">
        <v>1</v>
      </c>
    </row>
    <row r="9" spans="1:5" x14ac:dyDescent="0.25">
      <c r="A9" t="s">
        <v>5350</v>
      </c>
      <c r="B9" t="s">
        <v>6590</v>
      </c>
      <c r="E9" t="b">
        <v>1</v>
      </c>
    </row>
    <row r="10" spans="1:5" x14ac:dyDescent="0.25">
      <c r="A10" t="s">
        <v>5352</v>
      </c>
      <c r="B10" t="s">
        <v>6591</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926B5-E838-4D46-B399-6F39552149B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6579</v>
      </c>
      <c r="E2" t="b">
        <v>1</v>
      </c>
    </row>
    <row r="3" spans="1:5" x14ac:dyDescent="0.25">
      <c r="A3" t="s">
        <v>5323</v>
      </c>
      <c r="B3" t="s">
        <v>6582</v>
      </c>
      <c r="E3" t="b">
        <v>1</v>
      </c>
    </row>
    <row r="4" spans="1:5" x14ac:dyDescent="0.25">
      <c r="A4" t="s">
        <v>5325</v>
      </c>
      <c r="B4" t="s">
        <v>6580</v>
      </c>
      <c r="E4" t="b">
        <v>1</v>
      </c>
    </row>
    <row r="5" spans="1:5" x14ac:dyDescent="0.25">
      <c r="A5" t="s">
        <v>5327</v>
      </c>
      <c r="B5" t="s">
        <v>6581</v>
      </c>
      <c r="E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DCC62-189E-45EE-8DFE-8BED5D95DBB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5398</v>
      </c>
      <c r="B2" t="s">
        <v>5732</v>
      </c>
      <c r="E2" t="b">
        <v>1</v>
      </c>
    </row>
    <row r="3" spans="1:5" x14ac:dyDescent="0.25">
      <c r="A3" t="s">
        <v>6072</v>
      </c>
      <c r="B3" t="s">
        <v>6073</v>
      </c>
      <c r="E3" t="b">
        <v>1</v>
      </c>
    </row>
    <row r="4" spans="1:5" x14ac:dyDescent="0.25">
      <c r="A4" t="s">
        <v>6074</v>
      </c>
      <c r="B4" t="s">
        <v>6075</v>
      </c>
      <c r="E4" t="b">
        <v>1</v>
      </c>
    </row>
    <row r="5" spans="1:5" x14ac:dyDescent="0.25">
      <c r="A5" t="s">
        <v>6076</v>
      </c>
      <c r="B5" t="s">
        <v>6077</v>
      </c>
      <c r="E5" t="b">
        <v>1</v>
      </c>
    </row>
    <row r="6" spans="1:5" x14ac:dyDescent="0.25">
      <c r="A6" t="s">
        <v>6078</v>
      </c>
      <c r="B6" t="s">
        <v>6079</v>
      </c>
      <c r="E6" t="b">
        <v>1</v>
      </c>
    </row>
    <row r="7" spans="1:5" x14ac:dyDescent="0.25">
      <c r="A7" t="s">
        <v>6080</v>
      </c>
      <c r="B7" t="s">
        <v>6081</v>
      </c>
      <c r="E7" t="b">
        <v>1</v>
      </c>
    </row>
    <row r="8" spans="1:5" x14ac:dyDescent="0.25">
      <c r="A8" t="s">
        <v>6082</v>
      </c>
      <c r="B8" t="s">
        <v>6083</v>
      </c>
      <c r="E8" t="b">
        <v>1</v>
      </c>
    </row>
    <row r="9" spans="1:5" x14ac:dyDescent="0.25">
      <c r="A9" t="s">
        <v>6084</v>
      </c>
      <c r="B9" t="s">
        <v>6085</v>
      </c>
      <c r="E9" t="b">
        <v>1</v>
      </c>
    </row>
    <row r="10" spans="1:5" x14ac:dyDescent="0.25">
      <c r="A10" t="s">
        <v>6086</v>
      </c>
      <c r="B10" t="s">
        <v>6087</v>
      </c>
      <c r="E10" t="b">
        <v>1</v>
      </c>
    </row>
    <row r="11" spans="1:5" x14ac:dyDescent="0.25">
      <c r="A11" t="s">
        <v>6088</v>
      </c>
      <c r="B11" t="s">
        <v>6089</v>
      </c>
      <c r="E11" t="b">
        <v>1</v>
      </c>
    </row>
    <row r="12" spans="1:5" x14ac:dyDescent="0.25">
      <c r="A12" t="s">
        <v>6090</v>
      </c>
      <c r="B12" t="s">
        <v>6091</v>
      </c>
      <c r="E12" t="b">
        <v>1</v>
      </c>
    </row>
    <row r="13" spans="1:5" x14ac:dyDescent="0.25">
      <c r="A13" t="s">
        <v>6092</v>
      </c>
      <c r="B13" t="s">
        <v>6093</v>
      </c>
      <c r="E13" t="b">
        <v>1</v>
      </c>
    </row>
    <row r="14" spans="1:5" x14ac:dyDescent="0.25">
      <c r="A14" t="s">
        <v>6094</v>
      </c>
      <c r="B14" t="s">
        <v>6095</v>
      </c>
      <c r="E14" t="b">
        <v>1</v>
      </c>
    </row>
    <row r="15" spans="1:5" x14ac:dyDescent="0.25">
      <c r="A15" t="s">
        <v>6096</v>
      </c>
      <c r="B15" t="s">
        <v>6097</v>
      </c>
      <c r="E15" t="b">
        <v>1</v>
      </c>
    </row>
    <row r="16" spans="1:5" x14ac:dyDescent="0.25">
      <c r="A16" t="s">
        <v>6098</v>
      </c>
      <c r="B16" t="s">
        <v>6099</v>
      </c>
      <c r="E16" t="b">
        <v>1</v>
      </c>
    </row>
    <row r="17" spans="1:5" x14ac:dyDescent="0.25">
      <c r="A17" t="s">
        <v>6100</v>
      </c>
      <c r="B17" t="s">
        <v>6101</v>
      </c>
      <c r="E17" t="b">
        <v>1</v>
      </c>
    </row>
    <row r="18" spans="1:5" x14ac:dyDescent="0.25">
      <c r="A18" t="s">
        <v>6102</v>
      </c>
      <c r="B18" t="s">
        <v>6103</v>
      </c>
      <c r="E18" t="b">
        <v>1</v>
      </c>
    </row>
    <row r="19" spans="1:5" x14ac:dyDescent="0.25">
      <c r="A19" t="s">
        <v>6104</v>
      </c>
      <c r="B19" t="s">
        <v>6105</v>
      </c>
      <c r="E19" t="b">
        <v>1</v>
      </c>
    </row>
    <row r="20" spans="1:5" x14ac:dyDescent="0.25">
      <c r="A20" t="s">
        <v>6106</v>
      </c>
      <c r="B20" t="s">
        <v>6107</v>
      </c>
      <c r="E20" t="b">
        <v>1</v>
      </c>
    </row>
    <row r="21" spans="1:5" x14ac:dyDescent="0.25">
      <c r="A21" t="s">
        <v>3091</v>
      </c>
      <c r="B21" t="s">
        <v>6108</v>
      </c>
      <c r="E21" t="b">
        <v>1</v>
      </c>
    </row>
    <row r="22" spans="1:5" x14ac:dyDescent="0.25">
      <c r="A22" t="s">
        <v>1213</v>
      </c>
      <c r="B22" t="s">
        <v>6109</v>
      </c>
      <c r="E22" t="b">
        <v>1</v>
      </c>
    </row>
    <row r="23" spans="1:5" x14ac:dyDescent="0.25">
      <c r="A23" t="s">
        <v>5229</v>
      </c>
      <c r="B23" t="s">
        <v>6110</v>
      </c>
      <c r="E23" t="b">
        <v>1</v>
      </c>
    </row>
    <row r="24" spans="1:5" x14ac:dyDescent="0.25">
      <c r="A24" t="s">
        <v>699</v>
      </c>
      <c r="B24" t="s">
        <v>6111</v>
      </c>
      <c r="E24" t="b">
        <v>1</v>
      </c>
    </row>
    <row r="25" spans="1:5" x14ac:dyDescent="0.25">
      <c r="A25" t="s">
        <v>3859</v>
      </c>
      <c r="B25" t="s">
        <v>6112</v>
      </c>
      <c r="E25" t="b">
        <v>1</v>
      </c>
    </row>
    <row r="26" spans="1:5" x14ac:dyDescent="0.25">
      <c r="A26" t="s">
        <v>2669</v>
      </c>
      <c r="B26" t="s">
        <v>6113</v>
      </c>
      <c r="E26" t="b">
        <v>1</v>
      </c>
    </row>
    <row r="27" spans="1:5" x14ac:dyDescent="0.25">
      <c r="A27" t="s">
        <v>6114</v>
      </c>
      <c r="B27" t="s">
        <v>6115</v>
      </c>
      <c r="E27" t="b">
        <v>1</v>
      </c>
    </row>
    <row r="28" spans="1:5" x14ac:dyDescent="0.25">
      <c r="A28" t="s">
        <v>6116</v>
      </c>
      <c r="B28" t="s">
        <v>6117</v>
      </c>
      <c r="E28" t="b">
        <v>1</v>
      </c>
    </row>
    <row r="29" spans="1:5" x14ac:dyDescent="0.25">
      <c r="A29" t="s">
        <v>6118</v>
      </c>
      <c r="B29" t="s">
        <v>6119</v>
      </c>
      <c r="E29" t="b">
        <v>1</v>
      </c>
    </row>
    <row r="30" spans="1:5" x14ac:dyDescent="0.25">
      <c r="A30" t="s">
        <v>6120</v>
      </c>
      <c r="B30" t="s">
        <v>6121</v>
      </c>
      <c r="E30" t="b">
        <v>1</v>
      </c>
    </row>
    <row r="31" spans="1:5" x14ac:dyDescent="0.25">
      <c r="A31" t="s">
        <v>6122</v>
      </c>
      <c r="B31" t="s">
        <v>6123</v>
      </c>
      <c r="E31" t="b">
        <v>1</v>
      </c>
    </row>
    <row r="32" spans="1:5" x14ac:dyDescent="0.25">
      <c r="A32" t="s">
        <v>6124</v>
      </c>
      <c r="B32" t="s">
        <v>6125</v>
      </c>
      <c r="E32" t="b">
        <v>1</v>
      </c>
    </row>
    <row r="33" spans="1:5" x14ac:dyDescent="0.25">
      <c r="A33" t="s">
        <v>6126</v>
      </c>
      <c r="B33" t="s">
        <v>6127</v>
      </c>
      <c r="E33" t="b">
        <v>1</v>
      </c>
    </row>
    <row r="34" spans="1:5" x14ac:dyDescent="0.25">
      <c r="A34" t="s">
        <v>6128</v>
      </c>
      <c r="B34" t="s">
        <v>6129</v>
      </c>
      <c r="E34" t="b">
        <v>1</v>
      </c>
    </row>
    <row r="35" spans="1:5" x14ac:dyDescent="0.25">
      <c r="A35" t="s">
        <v>3079</v>
      </c>
      <c r="B35" t="s">
        <v>6130</v>
      </c>
      <c r="E35" t="b">
        <v>1</v>
      </c>
    </row>
    <row r="36" spans="1:5" x14ac:dyDescent="0.25">
      <c r="A36" t="s">
        <v>6131</v>
      </c>
      <c r="B36" t="s">
        <v>6132</v>
      </c>
      <c r="E36" t="b">
        <v>1</v>
      </c>
    </row>
    <row r="37" spans="1:5" x14ac:dyDescent="0.25">
      <c r="A37" t="s">
        <v>6133</v>
      </c>
      <c r="B37" t="s">
        <v>6134</v>
      </c>
      <c r="E37" t="b">
        <v>1</v>
      </c>
    </row>
    <row r="38" spans="1:5" x14ac:dyDescent="0.25">
      <c r="A38" t="s">
        <v>6135</v>
      </c>
      <c r="B38" t="s">
        <v>6136</v>
      </c>
      <c r="E38" t="b">
        <v>1</v>
      </c>
    </row>
    <row r="39" spans="1:5" x14ac:dyDescent="0.25">
      <c r="A39" t="s">
        <v>4731</v>
      </c>
      <c r="B39" t="s">
        <v>6137</v>
      </c>
      <c r="E39" t="b">
        <v>1</v>
      </c>
    </row>
    <row r="40" spans="1:5" x14ac:dyDescent="0.25">
      <c r="A40" t="s">
        <v>5025</v>
      </c>
      <c r="B40" t="s">
        <v>6138</v>
      </c>
      <c r="E40" t="b">
        <v>1</v>
      </c>
    </row>
    <row r="41" spans="1:5" x14ac:dyDescent="0.25">
      <c r="A41" t="s">
        <v>4205</v>
      </c>
      <c r="B41" t="s">
        <v>6139</v>
      </c>
      <c r="E41" t="b">
        <v>1</v>
      </c>
    </row>
    <row r="42" spans="1:5" x14ac:dyDescent="0.25">
      <c r="A42" t="s">
        <v>6140</v>
      </c>
      <c r="B42" t="s">
        <v>6141</v>
      </c>
      <c r="E42" t="b">
        <v>1</v>
      </c>
    </row>
    <row r="43" spans="1:5" x14ac:dyDescent="0.25">
      <c r="A43" t="s">
        <v>6142</v>
      </c>
      <c r="B43" t="s">
        <v>6143</v>
      </c>
      <c r="E43" t="b">
        <v>1</v>
      </c>
    </row>
    <row r="44" spans="1:5" x14ac:dyDescent="0.25">
      <c r="A44" t="s">
        <v>1779</v>
      </c>
      <c r="B44" t="s">
        <v>6144</v>
      </c>
      <c r="E44" t="b">
        <v>1</v>
      </c>
    </row>
    <row r="45" spans="1:5" x14ac:dyDescent="0.25">
      <c r="A45" t="s">
        <v>6145</v>
      </c>
      <c r="B45" t="s">
        <v>6146</v>
      </c>
      <c r="E45" t="b">
        <v>1</v>
      </c>
    </row>
    <row r="46" spans="1:5" x14ac:dyDescent="0.25">
      <c r="A46" t="s">
        <v>6147</v>
      </c>
      <c r="B46" t="s">
        <v>6148</v>
      </c>
      <c r="E46" t="b">
        <v>1</v>
      </c>
    </row>
    <row r="47" spans="1:5" x14ac:dyDescent="0.25">
      <c r="A47" t="s">
        <v>4645</v>
      </c>
      <c r="B47" t="s">
        <v>6149</v>
      </c>
      <c r="E47" t="b">
        <v>1</v>
      </c>
    </row>
    <row r="48" spans="1:5" x14ac:dyDescent="0.25">
      <c r="A48" t="s">
        <v>3431</v>
      </c>
      <c r="B48" t="s">
        <v>6150</v>
      </c>
      <c r="E48" t="b">
        <v>1</v>
      </c>
    </row>
    <row r="49" spans="1:5" x14ac:dyDescent="0.25">
      <c r="A49" t="s">
        <v>3347</v>
      </c>
      <c r="B49" t="s">
        <v>6151</v>
      </c>
      <c r="E49" t="b">
        <v>1</v>
      </c>
    </row>
    <row r="50" spans="1:5" x14ac:dyDescent="0.25">
      <c r="A50" t="s">
        <v>6152</v>
      </c>
      <c r="B50" t="s">
        <v>6153</v>
      </c>
      <c r="E50" t="b">
        <v>1</v>
      </c>
    </row>
    <row r="51" spans="1:5" x14ac:dyDescent="0.25">
      <c r="A51" t="s">
        <v>5009</v>
      </c>
      <c r="B51" t="s">
        <v>6154</v>
      </c>
      <c r="E51" t="b">
        <v>1</v>
      </c>
    </row>
    <row r="52" spans="1:5" x14ac:dyDescent="0.25">
      <c r="A52" t="s">
        <v>1835</v>
      </c>
      <c r="B52" t="s">
        <v>6155</v>
      </c>
      <c r="E52" t="b">
        <v>1</v>
      </c>
    </row>
    <row r="53" spans="1:5" x14ac:dyDescent="0.25">
      <c r="A53" t="s">
        <v>855</v>
      </c>
      <c r="B53" t="s">
        <v>6156</v>
      </c>
      <c r="E53" t="b">
        <v>1</v>
      </c>
    </row>
    <row r="54" spans="1:5" x14ac:dyDescent="0.25">
      <c r="A54" t="s">
        <v>843</v>
      </c>
      <c r="B54" t="s">
        <v>6157</v>
      </c>
      <c r="E54" t="b">
        <v>1</v>
      </c>
    </row>
    <row r="55" spans="1:5" x14ac:dyDescent="0.25">
      <c r="A55" t="s">
        <v>6158</v>
      </c>
      <c r="B55" t="s">
        <v>6159</v>
      </c>
      <c r="E55" t="b">
        <v>1</v>
      </c>
    </row>
    <row r="56" spans="1:5" x14ac:dyDescent="0.25">
      <c r="A56" t="s">
        <v>6160</v>
      </c>
      <c r="B56" t="s">
        <v>6161</v>
      </c>
      <c r="E56" t="b">
        <v>1</v>
      </c>
    </row>
    <row r="57" spans="1:5" x14ac:dyDescent="0.25">
      <c r="A57" t="s">
        <v>6162</v>
      </c>
      <c r="B57" t="s">
        <v>6163</v>
      </c>
      <c r="E57" t="b">
        <v>1</v>
      </c>
    </row>
    <row r="58" spans="1:5" x14ac:dyDescent="0.25">
      <c r="A58" t="s">
        <v>6164</v>
      </c>
      <c r="B58" t="s">
        <v>6165</v>
      </c>
      <c r="E58" t="b">
        <v>1</v>
      </c>
    </row>
    <row r="59" spans="1:5" x14ac:dyDescent="0.25">
      <c r="A59" t="s">
        <v>6166</v>
      </c>
      <c r="B59" t="s">
        <v>6167</v>
      </c>
      <c r="E59" t="b">
        <v>1</v>
      </c>
    </row>
    <row r="60" spans="1:5" x14ac:dyDescent="0.25">
      <c r="A60" t="s">
        <v>6168</v>
      </c>
      <c r="B60" t="s">
        <v>6169</v>
      </c>
      <c r="E60" t="b">
        <v>1</v>
      </c>
    </row>
    <row r="61" spans="1:5" x14ac:dyDescent="0.25">
      <c r="A61" t="s">
        <v>6170</v>
      </c>
      <c r="B61" t="s">
        <v>6171</v>
      </c>
      <c r="E61" t="b">
        <v>1</v>
      </c>
    </row>
    <row r="62" spans="1:5" x14ac:dyDescent="0.25">
      <c r="A62" t="s">
        <v>6172</v>
      </c>
      <c r="B62" t="s">
        <v>6173</v>
      </c>
      <c r="E62" t="b">
        <v>1</v>
      </c>
    </row>
    <row r="63" spans="1:5" x14ac:dyDescent="0.25">
      <c r="A63" t="s">
        <v>6174</v>
      </c>
      <c r="B63" t="s">
        <v>6175</v>
      </c>
      <c r="E63" t="b">
        <v>1</v>
      </c>
    </row>
    <row r="64" spans="1:5" x14ac:dyDescent="0.25">
      <c r="A64" t="s">
        <v>6176</v>
      </c>
      <c r="B64" t="s">
        <v>6177</v>
      </c>
      <c r="E64" t="b">
        <v>1</v>
      </c>
    </row>
    <row r="65" spans="1:5" x14ac:dyDescent="0.25">
      <c r="A65" t="s">
        <v>6178</v>
      </c>
      <c r="B65" t="s">
        <v>6179</v>
      </c>
      <c r="E65" t="b">
        <v>1</v>
      </c>
    </row>
    <row r="66" spans="1:5" x14ac:dyDescent="0.25">
      <c r="A66" t="s">
        <v>6180</v>
      </c>
      <c r="B66" t="s">
        <v>6181</v>
      </c>
      <c r="E66" t="b">
        <v>1</v>
      </c>
    </row>
    <row r="67" spans="1:5" x14ac:dyDescent="0.25">
      <c r="A67" t="s">
        <v>6182</v>
      </c>
      <c r="B67" t="s">
        <v>6183</v>
      </c>
      <c r="E67" t="b">
        <v>1</v>
      </c>
    </row>
    <row r="68" spans="1:5" x14ac:dyDescent="0.25">
      <c r="A68" t="s">
        <v>6184</v>
      </c>
      <c r="B68" t="s">
        <v>6185</v>
      </c>
      <c r="E68" t="b">
        <v>1</v>
      </c>
    </row>
    <row r="69" spans="1:5" x14ac:dyDescent="0.25">
      <c r="A69" t="s">
        <v>3493</v>
      </c>
      <c r="B69" t="s">
        <v>6218</v>
      </c>
      <c r="E69" t="b">
        <v>1</v>
      </c>
    </row>
    <row r="70" spans="1:5" x14ac:dyDescent="0.25">
      <c r="A70" t="s">
        <v>1545</v>
      </c>
      <c r="B70" t="s">
        <v>6219</v>
      </c>
      <c r="E70" t="b">
        <v>1</v>
      </c>
    </row>
    <row r="71" spans="1:5" x14ac:dyDescent="0.25">
      <c r="A71" t="s">
        <v>487</v>
      </c>
      <c r="B71" t="s">
        <v>6220</v>
      </c>
      <c r="E71" t="b">
        <v>1</v>
      </c>
    </row>
    <row r="72" spans="1:5" x14ac:dyDescent="0.25">
      <c r="A72" t="s">
        <v>2659</v>
      </c>
      <c r="B72" t="s">
        <v>6221</v>
      </c>
      <c r="E72" t="b">
        <v>1</v>
      </c>
    </row>
    <row r="73" spans="1:5" x14ac:dyDescent="0.25">
      <c r="A73" t="s">
        <v>2661</v>
      </c>
      <c r="B73" t="s">
        <v>6222</v>
      </c>
      <c r="E73" t="b">
        <v>1</v>
      </c>
    </row>
    <row r="74" spans="1:5" x14ac:dyDescent="0.25">
      <c r="A74" t="s">
        <v>6223</v>
      </c>
      <c r="B74" t="s">
        <v>6224</v>
      </c>
      <c r="E74" t="b">
        <v>1</v>
      </c>
    </row>
    <row r="75" spans="1:5" x14ac:dyDescent="0.25">
      <c r="A75" t="s">
        <v>2187</v>
      </c>
      <c r="B75" t="s">
        <v>6225</v>
      </c>
      <c r="E75" t="b">
        <v>1</v>
      </c>
    </row>
    <row r="76" spans="1:5" x14ac:dyDescent="0.25">
      <c r="A76" t="s">
        <v>6226</v>
      </c>
      <c r="B76" t="s">
        <v>6227</v>
      </c>
      <c r="E76" t="b">
        <v>1</v>
      </c>
    </row>
    <row r="77" spans="1:5" x14ac:dyDescent="0.25">
      <c r="A77" t="s">
        <v>6228</v>
      </c>
      <c r="B77" t="s">
        <v>6229</v>
      </c>
      <c r="E77" t="b">
        <v>1</v>
      </c>
    </row>
    <row r="78" spans="1:5" x14ac:dyDescent="0.25">
      <c r="A78" t="s">
        <v>6293</v>
      </c>
      <c r="B78" t="s">
        <v>6294</v>
      </c>
      <c r="E78" t="b">
        <v>1</v>
      </c>
    </row>
    <row r="79" spans="1:5" x14ac:dyDescent="0.25">
      <c r="A79" t="s">
        <v>6295</v>
      </c>
      <c r="B79" t="s">
        <v>6296</v>
      </c>
      <c r="E79" t="b">
        <v>1</v>
      </c>
    </row>
    <row r="80" spans="1:5" x14ac:dyDescent="0.25">
      <c r="A80" t="s">
        <v>6297</v>
      </c>
      <c r="B80" t="s">
        <v>6298</v>
      </c>
      <c r="E80" t="b">
        <v>1</v>
      </c>
    </row>
    <row r="81" spans="1:5" x14ac:dyDescent="0.25">
      <c r="A81" t="s">
        <v>6299</v>
      </c>
      <c r="B81" t="s">
        <v>6300</v>
      </c>
      <c r="E81" t="b">
        <v>1</v>
      </c>
    </row>
    <row r="82" spans="1:5" x14ac:dyDescent="0.25">
      <c r="A82" t="s">
        <v>6301</v>
      </c>
      <c r="B82" t="s">
        <v>6302</v>
      </c>
      <c r="E82" t="b">
        <v>1</v>
      </c>
    </row>
    <row r="83" spans="1:5" x14ac:dyDescent="0.25">
      <c r="A83" t="s">
        <v>6303</v>
      </c>
      <c r="B83" t="s">
        <v>6304</v>
      </c>
      <c r="E83" t="b">
        <v>1</v>
      </c>
    </row>
    <row r="84" spans="1:5" x14ac:dyDescent="0.25">
      <c r="A84" t="s">
        <v>6305</v>
      </c>
      <c r="B84" t="s">
        <v>6306</v>
      </c>
      <c r="E84" t="b">
        <v>1</v>
      </c>
    </row>
    <row r="85" spans="1:5" x14ac:dyDescent="0.25">
      <c r="A85" t="s">
        <v>501</v>
      </c>
      <c r="B85" t="s">
        <v>6307</v>
      </c>
      <c r="E85" t="b">
        <v>1</v>
      </c>
    </row>
    <row r="86" spans="1:5" x14ac:dyDescent="0.25">
      <c r="A86" t="s">
        <v>2225</v>
      </c>
      <c r="B86" t="s">
        <v>6308</v>
      </c>
      <c r="E86" t="b">
        <v>1</v>
      </c>
    </row>
    <row r="87" spans="1:5" x14ac:dyDescent="0.25">
      <c r="A87" t="s">
        <v>6309</v>
      </c>
      <c r="B87" t="s">
        <v>6310</v>
      </c>
      <c r="E87" t="b">
        <v>1</v>
      </c>
    </row>
    <row r="88" spans="1:5" x14ac:dyDescent="0.25">
      <c r="A88" t="s">
        <v>5125</v>
      </c>
      <c r="B88" t="s">
        <v>6311</v>
      </c>
      <c r="E88" t="b">
        <v>1</v>
      </c>
    </row>
    <row r="89" spans="1:5" x14ac:dyDescent="0.25">
      <c r="A89" t="s">
        <v>3433</v>
      </c>
      <c r="B89" t="s">
        <v>6312</v>
      </c>
      <c r="E89" t="b">
        <v>1</v>
      </c>
    </row>
    <row r="90" spans="1:5" x14ac:dyDescent="0.25">
      <c r="A90" t="s">
        <v>5185</v>
      </c>
      <c r="B90" t="s">
        <v>6313</v>
      </c>
      <c r="E90" t="b">
        <v>1</v>
      </c>
    </row>
    <row r="91" spans="1:5" x14ac:dyDescent="0.25">
      <c r="A91" t="s">
        <v>6314</v>
      </c>
      <c r="B91" t="s">
        <v>6315</v>
      </c>
      <c r="E91" t="b">
        <v>1</v>
      </c>
    </row>
    <row r="92" spans="1:5" x14ac:dyDescent="0.25">
      <c r="A92" t="s">
        <v>6316</v>
      </c>
      <c r="B92" t="s">
        <v>6317</v>
      </c>
      <c r="E92" t="b">
        <v>1</v>
      </c>
    </row>
    <row r="93" spans="1:5" x14ac:dyDescent="0.25">
      <c r="A93" t="s">
        <v>1513</v>
      </c>
      <c r="B93" t="s">
        <v>6318</v>
      </c>
      <c r="E93" t="b">
        <v>1</v>
      </c>
    </row>
    <row r="94" spans="1:5" x14ac:dyDescent="0.25">
      <c r="A94" t="s">
        <v>2047</v>
      </c>
      <c r="B94" t="s">
        <v>6319</v>
      </c>
      <c r="E94" t="b">
        <v>1</v>
      </c>
    </row>
    <row r="95" spans="1:5" x14ac:dyDescent="0.25">
      <c r="A95" t="s">
        <v>6320</v>
      </c>
      <c r="B95" t="s">
        <v>6321</v>
      </c>
      <c r="E95" t="b">
        <v>1</v>
      </c>
    </row>
    <row r="96" spans="1:5" x14ac:dyDescent="0.25">
      <c r="A96" t="s">
        <v>4743</v>
      </c>
      <c r="B96" t="s">
        <v>6322</v>
      </c>
      <c r="E96" t="b">
        <v>1</v>
      </c>
    </row>
    <row r="97" spans="1:5" x14ac:dyDescent="0.25">
      <c r="A97" t="s">
        <v>6323</v>
      </c>
      <c r="B97" t="s">
        <v>6324</v>
      </c>
      <c r="E97" t="b">
        <v>1</v>
      </c>
    </row>
    <row r="98" spans="1:5" x14ac:dyDescent="0.25">
      <c r="A98" t="s">
        <v>1511</v>
      </c>
      <c r="B98" t="s">
        <v>6325</v>
      </c>
      <c r="E98" t="b">
        <v>1</v>
      </c>
    </row>
    <row r="99" spans="1:5" x14ac:dyDescent="0.25">
      <c r="A99" t="s">
        <v>1077</v>
      </c>
      <c r="B99" t="s">
        <v>6326</v>
      </c>
      <c r="E99" t="b">
        <v>1</v>
      </c>
    </row>
    <row r="100" spans="1:5" x14ac:dyDescent="0.25">
      <c r="A100" t="s">
        <v>3109</v>
      </c>
      <c r="B100" t="s">
        <v>6327</v>
      </c>
      <c r="E100" t="b">
        <v>1</v>
      </c>
    </row>
    <row r="101" spans="1:5" x14ac:dyDescent="0.25">
      <c r="A101" t="s">
        <v>4695</v>
      </c>
      <c r="B101" t="s">
        <v>6328</v>
      </c>
      <c r="E101" t="b">
        <v>1</v>
      </c>
    </row>
    <row r="102" spans="1:5" x14ac:dyDescent="0.25">
      <c r="A102" t="s">
        <v>4719</v>
      </c>
      <c r="B102" t="s">
        <v>6329</v>
      </c>
      <c r="E102" t="b">
        <v>1</v>
      </c>
    </row>
    <row r="103" spans="1:5" x14ac:dyDescent="0.25">
      <c r="A103" t="s">
        <v>3035</v>
      </c>
      <c r="B103" t="s">
        <v>6330</v>
      </c>
      <c r="E103" t="b">
        <v>1</v>
      </c>
    </row>
    <row r="104" spans="1:5" x14ac:dyDescent="0.25">
      <c r="A104" t="s">
        <v>6331</v>
      </c>
      <c r="B104" t="s">
        <v>6332</v>
      </c>
      <c r="E104" t="b">
        <v>1</v>
      </c>
    </row>
    <row r="105" spans="1:5" x14ac:dyDescent="0.25">
      <c r="A105" t="s">
        <v>2859</v>
      </c>
      <c r="B105" t="s">
        <v>6333</v>
      </c>
      <c r="E105" t="b">
        <v>1</v>
      </c>
    </row>
    <row r="106" spans="1:5" x14ac:dyDescent="0.25">
      <c r="A106" t="s">
        <v>4623</v>
      </c>
      <c r="B106" t="s">
        <v>6334</v>
      </c>
      <c r="E106" t="b">
        <v>1</v>
      </c>
    </row>
    <row r="107" spans="1:5" x14ac:dyDescent="0.25">
      <c r="A107" t="s">
        <v>589</v>
      </c>
      <c r="B107" t="s">
        <v>6335</v>
      </c>
      <c r="E107" t="b">
        <v>1</v>
      </c>
    </row>
    <row r="108" spans="1:5" x14ac:dyDescent="0.25">
      <c r="A108" t="s">
        <v>4717</v>
      </c>
      <c r="B108" t="s">
        <v>6336</v>
      </c>
      <c r="E108" t="b">
        <v>1</v>
      </c>
    </row>
    <row r="109" spans="1:5" x14ac:dyDescent="0.25">
      <c r="A109" t="s">
        <v>4681</v>
      </c>
      <c r="B109" t="s">
        <v>6337</v>
      </c>
      <c r="E109" t="b">
        <v>1</v>
      </c>
    </row>
    <row r="110" spans="1:5" x14ac:dyDescent="0.25">
      <c r="A110" t="s">
        <v>649</v>
      </c>
      <c r="B110" t="s">
        <v>6338</v>
      </c>
      <c r="E110" t="b">
        <v>1</v>
      </c>
    </row>
    <row r="111" spans="1:5" x14ac:dyDescent="0.25">
      <c r="A111" t="s">
        <v>4315</v>
      </c>
      <c r="B111" t="s">
        <v>6339</v>
      </c>
      <c r="E111" t="b">
        <v>1</v>
      </c>
    </row>
    <row r="112" spans="1:5" x14ac:dyDescent="0.25">
      <c r="A112" t="s">
        <v>1163</v>
      </c>
      <c r="B112" t="s">
        <v>6340</v>
      </c>
      <c r="E112" t="b">
        <v>1</v>
      </c>
    </row>
    <row r="113" spans="1:5" x14ac:dyDescent="0.25">
      <c r="A113" t="s">
        <v>4509</v>
      </c>
      <c r="B113" t="s">
        <v>6341</v>
      </c>
      <c r="E113" t="b">
        <v>1</v>
      </c>
    </row>
    <row r="114" spans="1:5" x14ac:dyDescent="0.25">
      <c r="A114" t="s">
        <v>777</v>
      </c>
      <c r="B114" t="s">
        <v>6342</v>
      </c>
      <c r="E114" t="b">
        <v>1</v>
      </c>
    </row>
    <row r="115" spans="1:5" x14ac:dyDescent="0.25">
      <c r="A115" t="s">
        <v>3335</v>
      </c>
      <c r="B115" t="s">
        <v>6343</v>
      </c>
      <c r="E115" t="b">
        <v>1</v>
      </c>
    </row>
    <row r="116" spans="1:5" x14ac:dyDescent="0.25">
      <c r="A116" t="s">
        <v>4347</v>
      </c>
      <c r="B116" t="s">
        <v>6344</v>
      </c>
      <c r="E116" t="b">
        <v>1</v>
      </c>
    </row>
    <row r="117" spans="1:5" x14ac:dyDescent="0.25">
      <c r="A117" t="s">
        <v>3423</v>
      </c>
      <c r="B117" t="s">
        <v>6345</v>
      </c>
      <c r="E117" t="b">
        <v>1</v>
      </c>
    </row>
    <row r="118" spans="1:5" x14ac:dyDescent="0.25">
      <c r="A118" t="s">
        <v>3571</v>
      </c>
      <c r="B118" t="s">
        <v>6346</v>
      </c>
      <c r="E118" t="b">
        <v>1</v>
      </c>
    </row>
    <row r="119" spans="1:5" x14ac:dyDescent="0.25">
      <c r="A119" t="s">
        <v>2249</v>
      </c>
      <c r="B119" t="s">
        <v>6347</v>
      </c>
      <c r="E119" t="b">
        <v>1</v>
      </c>
    </row>
    <row r="120" spans="1:5" x14ac:dyDescent="0.25">
      <c r="A120" t="s">
        <v>4773</v>
      </c>
      <c r="B120" t="s">
        <v>6348</v>
      </c>
      <c r="E120" t="b">
        <v>1</v>
      </c>
    </row>
    <row r="121" spans="1:5" x14ac:dyDescent="0.25">
      <c r="A121" t="s">
        <v>2815</v>
      </c>
      <c r="B121" t="s">
        <v>6349</v>
      </c>
      <c r="E121" t="b">
        <v>1</v>
      </c>
    </row>
    <row r="122" spans="1:5" x14ac:dyDescent="0.25">
      <c r="A122" t="s">
        <v>2895</v>
      </c>
      <c r="B122" t="s">
        <v>6350</v>
      </c>
      <c r="E122" t="b">
        <v>1</v>
      </c>
    </row>
    <row r="123" spans="1:5" x14ac:dyDescent="0.25">
      <c r="A123" t="s">
        <v>6351</v>
      </c>
      <c r="B123" t="s">
        <v>6352</v>
      </c>
      <c r="E123" t="b">
        <v>1</v>
      </c>
    </row>
    <row r="124" spans="1:5" x14ac:dyDescent="0.25">
      <c r="A124" t="s">
        <v>609</v>
      </c>
      <c r="B124" t="s">
        <v>6353</v>
      </c>
      <c r="E124" t="b">
        <v>1</v>
      </c>
    </row>
    <row r="125" spans="1:5" x14ac:dyDescent="0.25">
      <c r="A125" t="s">
        <v>695</v>
      </c>
      <c r="B125" t="s">
        <v>6354</v>
      </c>
      <c r="E125" t="b">
        <v>1</v>
      </c>
    </row>
    <row r="126" spans="1:5" x14ac:dyDescent="0.25">
      <c r="A126" t="s">
        <v>3027</v>
      </c>
      <c r="B126" t="s">
        <v>6355</v>
      </c>
      <c r="E126" t="b">
        <v>1</v>
      </c>
    </row>
    <row r="127" spans="1:5" x14ac:dyDescent="0.25">
      <c r="A127" t="s">
        <v>5261</v>
      </c>
      <c r="B127" t="s">
        <v>6356</v>
      </c>
      <c r="E127" t="b">
        <v>1</v>
      </c>
    </row>
    <row r="128" spans="1:5" x14ac:dyDescent="0.25">
      <c r="A128" t="s">
        <v>1579</v>
      </c>
      <c r="B128" t="s">
        <v>6357</v>
      </c>
      <c r="E128" t="b">
        <v>1</v>
      </c>
    </row>
    <row r="129" spans="1:5" x14ac:dyDescent="0.25">
      <c r="A129" t="s">
        <v>2881</v>
      </c>
      <c r="B129" t="s">
        <v>6358</v>
      </c>
      <c r="E129" t="b">
        <v>1</v>
      </c>
    </row>
    <row r="130" spans="1:5" x14ac:dyDescent="0.25">
      <c r="A130" t="s">
        <v>1251</v>
      </c>
      <c r="B130" t="s">
        <v>6359</v>
      </c>
      <c r="E130" t="b">
        <v>1</v>
      </c>
    </row>
    <row r="131" spans="1:5" x14ac:dyDescent="0.25">
      <c r="A131" t="s">
        <v>2651</v>
      </c>
      <c r="B131" t="s">
        <v>6360</v>
      </c>
      <c r="E131" t="b">
        <v>1</v>
      </c>
    </row>
    <row r="132" spans="1:5" x14ac:dyDescent="0.25">
      <c r="A132" t="s">
        <v>4249</v>
      </c>
      <c r="B132" t="s">
        <v>6361</v>
      </c>
      <c r="E132" t="b">
        <v>1</v>
      </c>
    </row>
    <row r="133" spans="1:5" x14ac:dyDescent="0.25">
      <c r="A133" t="s">
        <v>5043</v>
      </c>
      <c r="B133" t="s">
        <v>6362</v>
      </c>
      <c r="E133" t="b">
        <v>1</v>
      </c>
    </row>
    <row r="134" spans="1:5" x14ac:dyDescent="0.25">
      <c r="A134" t="s">
        <v>2391</v>
      </c>
      <c r="B134" t="s">
        <v>6363</v>
      </c>
      <c r="E134" t="b">
        <v>1</v>
      </c>
    </row>
    <row r="135" spans="1:5" x14ac:dyDescent="0.25">
      <c r="A135" t="s">
        <v>1183</v>
      </c>
      <c r="B135" t="s">
        <v>6364</v>
      </c>
      <c r="E135" t="b">
        <v>1</v>
      </c>
    </row>
    <row r="136" spans="1:5" x14ac:dyDescent="0.25">
      <c r="A136" t="s">
        <v>1185</v>
      </c>
      <c r="B136" t="s">
        <v>6365</v>
      </c>
      <c r="E136" t="b">
        <v>1</v>
      </c>
    </row>
    <row r="137" spans="1:5" x14ac:dyDescent="0.25">
      <c r="A137" t="s">
        <v>1187</v>
      </c>
      <c r="B137" t="s">
        <v>6366</v>
      </c>
      <c r="E137" t="b">
        <v>1</v>
      </c>
    </row>
    <row r="138" spans="1:5" x14ac:dyDescent="0.25">
      <c r="A138" t="s">
        <v>3505</v>
      </c>
      <c r="B138" t="s">
        <v>6367</v>
      </c>
      <c r="E138" t="b">
        <v>1</v>
      </c>
    </row>
    <row r="139" spans="1:5" x14ac:dyDescent="0.25">
      <c r="A139" t="s">
        <v>2727</v>
      </c>
      <c r="B139" t="s">
        <v>6368</v>
      </c>
      <c r="E139" t="b">
        <v>1</v>
      </c>
    </row>
    <row r="140" spans="1:5" x14ac:dyDescent="0.25">
      <c r="A140" t="s">
        <v>4165</v>
      </c>
      <c r="B140" t="s">
        <v>6369</v>
      </c>
      <c r="E140" t="b">
        <v>1</v>
      </c>
    </row>
    <row r="141" spans="1:5" x14ac:dyDescent="0.25">
      <c r="A141" t="s">
        <v>909</v>
      </c>
      <c r="B141" t="s">
        <v>6370</v>
      </c>
      <c r="E141" t="b">
        <v>1</v>
      </c>
    </row>
    <row r="142" spans="1:5" x14ac:dyDescent="0.25">
      <c r="A142" t="s">
        <v>679</v>
      </c>
      <c r="B142" t="s">
        <v>6371</v>
      </c>
      <c r="E142" t="b">
        <v>1</v>
      </c>
    </row>
    <row r="143" spans="1:5" x14ac:dyDescent="0.25">
      <c r="A143" t="s">
        <v>4069</v>
      </c>
      <c r="B143" t="s">
        <v>6372</v>
      </c>
      <c r="E143" t="b">
        <v>1</v>
      </c>
    </row>
    <row r="144" spans="1:5" x14ac:dyDescent="0.25">
      <c r="A144" t="s">
        <v>4911</v>
      </c>
      <c r="B144" t="s">
        <v>6373</v>
      </c>
      <c r="E144" t="b">
        <v>1</v>
      </c>
    </row>
    <row r="145" spans="1:5" x14ac:dyDescent="0.25">
      <c r="A145" t="s">
        <v>707</v>
      </c>
      <c r="B145" t="s">
        <v>6374</v>
      </c>
      <c r="E145" t="b">
        <v>1</v>
      </c>
    </row>
    <row r="146" spans="1:5" x14ac:dyDescent="0.25">
      <c r="A146" t="s">
        <v>3157</v>
      </c>
      <c r="B146" t="s">
        <v>6375</v>
      </c>
      <c r="E146" t="b">
        <v>1</v>
      </c>
    </row>
    <row r="147" spans="1:5" x14ac:dyDescent="0.25">
      <c r="A147" t="s">
        <v>3717</v>
      </c>
      <c r="B147" t="s">
        <v>6376</v>
      </c>
      <c r="E147" t="b">
        <v>1</v>
      </c>
    </row>
    <row r="148" spans="1:5" x14ac:dyDescent="0.25">
      <c r="A148" t="s">
        <v>3905</v>
      </c>
      <c r="B148" t="s">
        <v>6377</v>
      </c>
      <c r="E148" t="b">
        <v>1</v>
      </c>
    </row>
    <row r="149" spans="1:5" x14ac:dyDescent="0.25">
      <c r="A149" t="s">
        <v>3265</v>
      </c>
      <c r="B149" t="s">
        <v>6378</v>
      </c>
      <c r="E149" t="b">
        <v>1</v>
      </c>
    </row>
    <row r="150" spans="1:5" x14ac:dyDescent="0.25">
      <c r="A150" t="s">
        <v>2513</v>
      </c>
      <c r="B150" t="s">
        <v>6379</v>
      </c>
      <c r="E150" t="b">
        <v>1</v>
      </c>
    </row>
    <row r="151" spans="1:5" x14ac:dyDescent="0.25">
      <c r="A151" t="s">
        <v>2425</v>
      </c>
      <c r="B151" t="s">
        <v>6380</v>
      </c>
      <c r="E151" t="b">
        <v>1</v>
      </c>
    </row>
    <row r="152" spans="1:5" x14ac:dyDescent="0.25">
      <c r="A152" t="s">
        <v>517</v>
      </c>
      <c r="B152" t="s">
        <v>6381</v>
      </c>
      <c r="E152" t="b">
        <v>1</v>
      </c>
    </row>
    <row r="153" spans="1:5" x14ac:dyDescent="0.25">
      <c r="A153" t="s">
        <v>1023</v>
      </c>
      <c r="B153" t="s">
        <v>6382</v>
      </c>
      <c r="E153" t="b">
        <v>1</v>
      </c>
    </row>
    <row r="154" spans="1:5" x14ac:dyDescent="0.25">
      <c r="A154" t="s">
        <v>5381</v>
      </c>
      <c r="B154" t="s">
        <v>5733</v>
      </c>
      <c r="E154" t="b">
        <v>1</v>
      </c>
    </row>
    <row r="155" spans="1:5" x14ac:dyDescent="0.25">
      <c r="A155" t="s">
        <v>5383</v>
      </c>
      <c r="B155" t="s">
        <v>5734</v>
      </c>
      <c r="E155" t="b">
        <v>1</v>
      </c>
    </row>
    <row r="156" spans="1:5" x14ac:dyDescent="0.25">
      <c r="A156" t="s">
        <v>6457</v>
      </c>
      <c r="B156" t="s">
        <v>6458</v>
      </c>
      <c r="E156" t="b">
        <v>1</v>
      </c>
    </row>
    <row r="157" spans="1:5" x14ac:dyDescent="0.25">
      <c r="A157" t="s">
        <v>6459</v>
      </c>
      <c r="B157" t="s">
        <v>6460</v>
      </c>
      <c r="E157" t="b">
        <v>1</v>
      </c>
    </row>
    <row r="158" spans="1:5" x14ac:dyDescent="0.25">
      <c r="A158" t="s">
        <v>6461</v>
      </c>
      <c r="B158" t="s">
        <v>6462</v>
      </c>
      <c r="E158" t="b">
        <v>1</v>
      </c>
    </row>
    <row r="159" spans="1:5" x14ac:dyDescent="0.25">
      <c r="A159" t="s">
        <v>6463</v>
      </c>
      <c r="B159" t="s">
        <v>6464</v>
      </c>
      <c r="E159" t="b">
        <v>1</v>
      </c>
    </row>
    <row r="160" spans="1:5" x14ac:dyDescent="0.25">
      <c r="A160" t="s">
        <v>6465</v>
      </c>
      <c r="B160" t="s">
        <v>6466</v>
      </c>
      <c r="E160" t="b">
        <v>1</v>
      </c>
    </row>
    <row r="161" spans="1:5" x14ac:dyDescent="0.25">
      <c r="A161" t="s">
        <v>6467</v>
      </c>
      <c r="B161" t="s">
        <v>6468</v>
      </c>
      <c r="E161" t="b">
        <v>1</v>
      </c>
    </row>
    <row r="162" spans="1:5" x14ac:dyDescent="0.25">
      <c r="A162" t="s">
        <v>6469</v>
      </c>
      <c r="B162" t="s">
        <v>6470</v>
      </c>
      <c r="E162" t="b">
        <v>1</v>
      </c>
    </row>
    <row r="163" spans="1:5" x14ac:dyDescent="0.25">
      <c r="A163" t="s">
        <v>6471</v>
      </c>
      <c r="B163" t="s">
        <v>6472</v>
      </c>
      <c r="E163" t="b">
        <v>1</v>
      </c>
    </row>
    <row r="164" spans="1:5" x14ac:dyDescent="0.25">
      <c r="A164" t="s">
        <v>6473</v>
      </c>
      <c r="B164" t="s">
        <v>6474</v>
      </c>
      <c r="E164" t="b">
        <v>1</v>
      </c>
    </row>
    <row r="165" spans="1:5" x14ac:dyDescent="0.25">
      <c r="A165" t="s">
        <v>6475</v>
      </c>
      <c r="B165" t="s">
        <v>6476</v>
      </c>
      <c r="E165" t="b">
        <v>1</v>
      </c>
    </row>
    <row r="166" spans="1:5" x14ac:dyDescent="0.25">
      <c r="A166" t="s">
        <v>6477</v>
      </c>
      <c r="B166" t="s">
        <v>6478</v>
      </c>
      <c r="E166" t="b">
        <v>1</v>
      </c>
    </row>
    <row r="167" spans="1:5" x14ac:dyDescent="0.25">
      <c r="A167" t="s">
        <v>6479</v>
      </c>
      <c r="B167" t="s">
        <v>6480</v>
      </c>
      <c r="E167" t="b">
        <v>1</v>
      </c>
    </row>
    <row r="168" spans="1:5" x14ac:dyDescent="0.25">
      <c r="A168" t="s">
        <v>6481</v>
      </c>
      <c r="B168" t="s">
        <v>6482</v>
      </c>
      <c r="E168" t="b">
        <v>1</v>
      </c>
    </row>
    <row r="169" spans="1:5" x14ac:dyDescent="0.25">
      <c r="A169" t="s">
        <v>5735</v>
      </c>
      <c r="B169" t="s">
        <v>5736</v>
      </c>
      <c r="E169" t="b">
        <v>1</v>
      </c>
    </row>
    <row r="170" spans="1:5" x14ac:dyDescent="0.25">
      <c r="A170" t="s">
        <v>5737</v>
      </c>
      <c r="B170" t="s">
        <v>5738</v>
      </c>
      <c r="E170" t="b">
        <v>1</v>
      </c>
    </row>
    <row r="171" spans="1:5" x14ac:dyDescent="0.25">
      <c r="A171" t="s">
        <v>1301</v>
      </c>
      <c r="B171" t="s">
        <v>5739</v>
      </c>
      <c r="E171" t="b">
        <v>1</v>
      </c>
    </row>
    <row r="172" spans="1:5" x14ac:dyDescent="0.25">
      <c r="A172" t="s">
        <v>5740</v>
      </c>
      <c r="B172" t="s">
        <v>5741</v>
      </c>
      <c r="E172" t="b">
        <v>1</v>
      </c>
    </row>
    <row r="173" spans="1:5" x14ac:dyDescent="0.25">
      <c r="A173" t="s">
        <v>5239</v>
      </c>
      <c r="B173" t="s">
        <v>5741</v>
      </c>
      <c r="E173" t="b">
        <v>1</v>
      </c>
    </row>
    <row r="174" spans="1:5" x14ac:dyDescent="0.25">
      <c r="A174" t="s">
        <v>5742</v>
      </c>
      <c r="B174" t="s">
        <v>5743</v>
      </c>
      <c r="E174" t="b">
        <v>1</v>
      </c>
    </row>
    <row r="175" spans="1:5" x14ac:dyDescent="0.25">
      <c r="A175" t="s">
        <v>5744</v>
      </c>
      <c r="B175" t="s">
        <v>5745</v>
      </c>
      <c r="E175" t="b">
        <v>1</v>
      </c>
    </row>
    <row r="176" spans="1:5" x14ac:dyDescent="0.25">
      <c r="A176" t="s">
        <v>5746</v>
      </c>
      <c r="B176" t="s">
        <v>5747</v>
      </c>
      <c r="E176" t="b">
        <v>1</v>
      </c>
    </row>
    <row r="177" spans="1:5" x14ac:dyDescent="0.25">
      <c r="A177" t="s">
        <v>1065</v>
      </c>
      <c r="B177" t="s">
        <v>6557</v>
      </c>
      <c r="E177" t="b">
        <v>1</v>
      </c>
    </row>
    <row r="178" spans="1:5" x14ac:dyDescent="0.25">
      <c r="A178" t="s">
        <v>4461</v>
      </c>
      <c r="B178" t="s">
        <v>6558</v>
      </c>
      <c r="E178" t="b">
        <v>1</v>
      </c>
    </row>
    <row r="179" spans="1:5" x14ac:dyDescent="0.25">
      <c r="A179" t="s">
        <v>3313</v>
      </c>
      <c r="B179" t="s">
        <v>6383</v>
      </c>
      <c r="E179" t="b">
        <v>1</v>
      </c>
    </row>
    <row r="180" spans="1:5" x14ac:dyDescent="0.25">
      <c r="A180" t="s">
        <v>985</v>
      </c>
      <c r="B180" t="s">
        <v>6384</v>
      </c>
      <c r="E180" t="b">
        <v>1</v>
      </c>
    </row>
    <row r="181" spans="1:5" x14ac:dyDescent="0.25">
      <c r="A181" t="s">
        <v>4231</v>
      </c>
      <c r="B181" t="s">
        <v>6385</v>
      </c>
      <c r="E181" t="b">
        <v>1</v>
      </c>
    </row>
    <row r="182" spans="1:5" x14ac:dyDescent="0.25">
      <c r="A182" t="s">
        <v>4881</v>
      </c>
      <c r="B182" t="s">
        <v>6386</v>
      </c>
      <c r="E182" t="b">
        <v>1</v>
      </c>
    </row>
    <row r="183" spans="1:5" x14ac:dyDescent="0.25">
      <c r="A183" t="s">
        <v>1073</v>
      </c>
      <c r="B183" t="s">
        <v>6387</v>
      </c>
      <c r="E183" t="b">
        <v>1</v>
      </c>
    </row>
    <row r="184" spans="1:5" x14ac:dyDescent="0.25">
      <c r="A184" t="s">
        <v>1941</v>
      </c>
      <c r="B184" t="s">
        <v>6388</v>
      </c>
      <c r="E184" t="b">
        <v>1</v>
      </c>
    </row>
    <row r="185" spans="1:5" x14ac:dyDescent="0.25">
      <c r="A185" t="s">
        <v>2213</v>
      </c>
      <c r="B185" t="s">
        <v>6389</v>
      </c>
      <c r="E185" t="b">
        <v>1</v>
      </c>
    </row>
    <row r="186" spans="1:5" x14ac:dyDescent="0.25">
      <c r="A186" t="s">
        <v>2913</v>
      </c>
      <c r="B186" t="s">
        <v>6390</v>
      </c>
      <c r="E186" t="b">
        <v>1</v>
      </c>
    </row>
    <row r="187" spans="1:5" x14ac:dyDescent="0.25">
      <c r="A187" t="s">
        <v>471</v>
      </c>
      <c r="B187" t="s">
        <v>6391</v>
      </c>
      <c r="E187" t="b">
        <v>1</v>
      </c>
    </row>
    <row r="188" spans="1:5" x14ac:dyDescent="0.25">
      <c r="A188" t="s">
        <v>3455</v>
      </c>
      <c r="B188" t="s">
        <v>6392</v>
      </c>
      <c r="E188" t="b">
        <v>1</v>
      </c>
    </row>
    <row r="189" spans="1:5" x14ac:dyDescent="0.25">
      <c r="A189" t="s">
        <v>4197</v>
      </c>
      <c r="B189" t="s">
        <v>6393</v>
      </c>
      <c r="E189" t="b">
        <v>1</v>
      </c>
    </row>
    <row r="190" spans="1:5" x14ac:dyDescent="0.25">
      <c r="A190" t="s">
        <v>2729</v>
      </c>
      <c r="B190" t="s">
        <v>6394</v>
      </c>
      <c r="E190" t="b">
        <v>1</v>
      </c>
    </row>
    <row r="191" spans="1:5" x14ac:dyDescent="0.25">
      <c r="A191" t="s">
        <v>5233</v>
      </c>
      <c r="B191" t="s">
        <v>6395</v>
      </c>
      <c r="E191" t="b">
        <v>1</v>
      </c>
    </row>
    <row r="192" spans="1:5" x14ac:dyDescent="0.25">
      <c r="A192" t="s">
        <v>373</v>
      </c>
      <c r="B192" t="s">
        <v>6396</v>
      </c>
      <c r="E192" t="b">
        <v>1</v>
      </c>
    </row>
    <row r="193" spans="1:5" x14ac:dyDescent="0.25">
      <c r="A193" t="s">
        <v>4103</v>
      </c>
      <c r="B193" t="s">
        <v>6397</v>
      </c>
      <c r="E193" t="b">
        <v>1</v>
      </c>
    </row>
    <row r="194" spans="1:5" x14ac:dyDescent="0.25">
      <c r="A194" t="s">
        <v>4657</v>
      </c>
      <c r="B194" t="s">
        <v>6398</v>
      </c>
      <c r="E194" t="b">
        <v>1</v>
      </c>
    </row>
    <row r="195" spans="1:5" x14ac:dyDescent="0.25">
      <c r="A195" t="s">
        <v>1681</v>
      </c>
      <c r="B195" t="s">
        <v>6399</v>
      </c>
      <c r="E195" t="b">
        <v>1</v>
      </c>
    </row>
    <row r="196" spans="1:5" x14ac:dyDescent="0.25">
      <c r="A196" t="s">
        <v>2627</v>
      </c>
      <c r="B196" t="s">
        <v>6400</v>
      </c>
      <c r="E196" t="b">
        <v>1</v>
      </c>
    </row>
    <row r="197" spans="1:5" x14ac:dyDescent="0.25">
      <c r="A197" t="s">
        <v>6401</v>
      </c>
      <c r="B197" t="s">
        <v>6402</v>
      </c>
      <c r="E197" t="b">
        <v>1</v>
      </c>
    </row>
    <row r="198" spans="1:5" x14ac:dyDescent="0.25">
      <c r="A198" t="s">
        <v>6403</v>
      </c>
      <c r="B198" t="s">
        <v>6404</v>
      </c>
      <c r="E198" t="b">
        <v>1</v>
      </c>
    </row>
    <row r="199" spans="1:5" x14ac:dyDescent="0.25">
      <c r="A199" t="s">
        <v>2837</v>
      </c>
      <c r="B199" t="s">
        <v>6405</v>
      </c>
      <c r="E199" t="b">
        <v>1</v>
      </c>
    </row>
    <row r="200" spans="1:5" x14ac:dyDescent="0.25">
      <c r="A200" t="s">
        <v>6406</v>
      </c>
      <c r="B200" t="s">
        <v>6407</v>
      </c>
      <c r="E200" t="b">
        <v>1</v>
      </c>
    </row>
    <row r="201" spans="1:5" x14ac:dyDescent="0.25">
      <c r="A201" t="s">
        <v>6408</v>
      </c>
      <c r="B201" t="s">
        <v>6409</v>
      </c>
      <c r="E201" t="b">
        <v>1</v>
      </c>
    </row>
    <row r="202" spans="1:5" x14ac:dyDescent="0.25">
      <c r="A202" t="s">
        <v>4279</v>
      </c>
      <c r="B202" t="s">
        <v>6410</v>
      </c>
      <c r="E202" t="b">
        <v>1</v>
      </c>
    </row>
    <row r="203" spans="1:5" x14ac:dyDescent="0.25">
      <c r="A203" t="s">
        <v>2099</v>
      </c>
      <c r="B203" t="s">
        <v>6411</v>
      </c>
      <c r="E203" t="b">
        <v>1</v>
      </c>
    </row>
    <row r="204" spans="1:5" x14ac:dyDescent="0.25">
      <c r="A204" t="s">
        <v>6412</v>
      </c>
      <c r="B204" t="s">
        <v>6413</v>
      </c>
      <c r="E204" t="b">
        <v>1</v>
      </c>
    </row>
    <row r="205" spans="1:5" x14ac:dyDescent="0.25">
      <c r="A205" t="s">
        <v>831</v>
      </c>
      <c r="B205" t="s">
        <v>6414</v>
      </c>
      <c r="E205" t="b">
        <v>1</v>
      </c>
    </row>
    <row r="206" spans="1:5" x14ac:dyDescent="0.25">
      <c r="A206" t="s">
        <v>4101</v>
      </c>
      <c r="B206" t="s">
        <v>6415</v>
      </c>
      <c r="E206" t="b">
        <v>1</v>
      </c>
    </row>
    <row r="207" spans="1:5" x14ac:dyDescent="0.25">
      <c r="A207" t="s">
        <v>4803</v>
      </c>
      <c r="B207" t="s">
        <v>6416</v>
      </c>
      <c r="E207" t="b">
        <v>1</v>
      </c>
    </row>
    <row r="208" spans="1:5" x14ac:dyDescent="0.25">
      <c r="A208" t="s">
        <v>4799</v>
      </c>
      <c r="B208" t="s">
        <v>6417</v>
      </c>
      <c r="E208" t="b">
        <v>1</v>
      </c>
    </row>
    <row r="209" spans="1:5" x14ac:dyDescent="0.25">
      <c r="A209" t="s">
        <v>5443</v>
      </c>
      <c r="B209" t="s">
        <v>5748</v>
      </c>
      <c r="E209" t="b">
        <v>1</v>
      </c>
    </row>
    <row r="210" spans="1:5" x14ac:dyDescent="0.25">
      <c r="A210" t="s">
        <v>5749</v>
      </c>
      <c r="B210" t="s">
        <v>5750</v>
      </c>
      <c r="E210" t="b">
        <v>1</v>
      </c>
    </row>
    <row r="211" spans="1:5" x14ac:dyDescent="0.25">
      <c r="A211" t="s">
        <v>473</v>
      </c>
      <c r="B211" t="s">
        <v>5751</v>
      </c>
      <c r="E211" t="b">
        <v>1</v>
      </c>
    </row>
    <row r="212" spans="1:5" x14ac:dyDescent="0.25">
      <c r="A212" t="s">
        <v>2237</v>
      </c>
      <c r="B212" t="s">
        <v>5752</v>
      </c>
      <c r="E212" t="b">
        <v>1</v>
      </c>
    </row>
    <row r="213" spans="1:5" x14ac:dyDescent="0.25">
      <c r="A213" t="s">
        <v>5753</v>
      </c>
      <c r="B213" t="s">
        <v>5754</v>
      </c>
      <c r="E213" t="b">
        <v>1</v>
      </c>
    </row>
    <row r="214" spans="1:5" x14ac:dyDescent="0.25">
      <c r="A214" t="s">
        <v>3263</v>
      </c>
      <c r="B214" t="s">
        <v>5755</v>
      </c>
      <c r="E214" t="b">
        <v>1</v>
      </c>
    </row>
    <row r="215" spans="1:5" x14ac:dyDescent="0.25">
      <c r="A215" t="s">
        <v>5155</v>
      </c>
      <c r="B215" t="s">
        <v>5756</v>
      </c>
      <c r="E215" t="b">
        <v>1</v>
      </c>
    </row>
    <row r="216" spans="1:5" x14ac:dyDescent="0.25">
      <c r="A216" t="s">
        <v>3807</v>
      </c>
      <c r="B216" t="s">
        <v>5757</v>
      </c>
      <c r="E216" t="b">
        <v>1</v>
      </c>
    </row>
    <row r="217" spans="1:5" x14ac:dyDescent="0.25">
      <c r="A217" t="s">
        <v>3719</v>
      </c>
      <c r="B217" t="s">
        <v>5758</v>
      </c>
      <c r="E217" t="b">
        <v>1</v>
      </c>
    </row>
    <row r="218" spans="1:5" x14ac:dyDescent="0.25">
      <c r="A218" t="s">
        <v>1765</v>
      </c>
      <c r="B218" t="s">
        <v>5761</v>
      </c>
      <c r="E218" t="b">
        <v>1</v>
      </c>
    </row>
    <row r="219" spans="1:5" x14ac:dyDescent="0.25">
      <c r="A219" t="s">
        <v>5395</v>
      </c>
      <c r="B219" t="s">
        <v>5759</v>
      </c>
      <c r="E219" t="b">
        <v>1</v>
      </c>
    </row>
    <row r="220" spans="1:5" x14ac:dyDescent="0.25">
      <c r="A220" t="s">
        <v>5393</v>
      </c>
      <c r="B220" t="s">
        <v>5760</v>
      </c>
      <c r="E220" t="b">
        <v>1</v>
      </c>
    </row>
    <row r="221" spans="1:5" x14ac:dyDescent="0.25">
      <c r="A221" t="s">
        <v>5762</v>
      </c>
      <c r="B221" t="s">
        <v>5763</v>
      </c>
      <c r="E221" t="b">
        <v>1</v>
      </c>
    </row>
    <row r="222" spans="1:5" x14ac:dyDescent="0.25">
      <c r="A222" t="s">
        <v>5764</v>
      </c>
      <c r="B222" t="s">
        <v>5765</v>
      </c>
      <c r="E222" t="b">
        <v>1</v>
      </c>
    </row>
    <row r="223" spans="1:5" x14ac:dyDescent="0.25">
      <c r="A223" t="s">
        <v>5147</v>
      </c>
      <c r="B223" t="s">
        <v>5766</v>
      </c>
      <c r="E223" t="b">
        <v>1</v>
      </c>
    </row>
    <row r="224" spans="1:5" x14ac:dyDescent="0.25">
      <c r="A224" t="s">
        <v>3193</v>
      </c>
      <c r="B224" t="s">
        <v>5767</v>
      </c>
      <c r="E224" t="b">
        <v>1</v>
      </c>
    </row>
    <row r="225" spans="1:5" x14ac:dyDescent="0.25">
      <c r="A225" t="s">
        <v>2971</v>
      </c>
      <c r="B225" t="s">
        <v>5768</v>
      </c>
      <c r="E225" t="b">
        <v>1</v>
      </c>
    </row>
    <row r="226" spans="1:5" x14ac:dyDescent="0.25">
      <c r="A226" t="s">
        <v>4693</v>
      </c>
      <c r="B226" t="s">
        <v>5769</v>
      </c>
      <c r="E226" t="b">
        <v>1</v>
      </c>
    </row>
    <row r="227" spans="1:5" x14ac:dyDescent="0.25">
      <c r="A227" t="s">
        <v>5770</v>
      </c>
      <c r="B227" t="s">
        <v>5771</v>
      </c>
      <c r="E227" t="b">
        <v>1</v>
      </c>
    </row>
    <row r="228" spans="1:5" x14ac:dyDescent="0.25">
      <c r="A228" t="s">
        <v>1547</v>
      </c>
      <c r="B228" t="s">
        <v>6530</v>
      </c>
      <c r="E228" t="b">
        <v>1</v>
      </c>
    </row>
    <row r="229" spans="1:5" x14ac:dyDescent="0.25">
      <c r="A229" t="s">
        <v>4203</v>
      </c>
      <c r="B229" t="s">
        <v>5772</v>
      </c>
      <c r="E229" t="b">
        <v>1</v>
      </c>
    </row>
    <row r="230" spans="1:5" x14ac:dyDescent="0.25">
      <c r="A230" t="s">
        <v>5323</v>
      </c>
      <c r="B230" t="s">
        <v>5773</v>
      </c>
      <c r="E230" t="b">
        <v>1</v>
      </c>
    </row>
    <row r="231" spans="1:5" x14ac:dyDescent="0.25">
      <c r="A231" t="s">
        <v>5400</v>
      </c>
      <c r="B231" t="s">
        <v>5774</v>
      </c>
      <c r="E231" t="b">
        <v>1</v>
      </c>
    </row>
    <row r="232" spans="1:5" x14ac:dyDescent="0.25">
      <c r="A232" t="s">
        <v>4819</v>
      </c>
      <c r="B232" t="s">
        <v>5785</v>
      </c>
      <c r="E232" t="b">
        <v>1</v>
      </c>
    </row>
    <row r="233" spans="1:5" x14ac:dyDescent="0.25">
      <c r="A233" t="s">
        <v>4691</v>
      </c>
      <c r="B233" t="s">
        <v>5786</v>
      </c>
      <c r="E233" t="b">
        <v>1</v>
      </c>
    </row>
    <row r="234" spans="1:5" x14ac:dyDescent="0.25">
      <c r="A234" t="s">
        <v>5779</v>
      </c>
      <c r="B234" t="s">
        <v>5780</v>
      </c>
      <c r="E234" t="b">
        <v>1</v>
      </c>
    </row>
    <row r="235" spans="1:5" x14ac:dyDescent="0.25">
      <c r="A235" t="s">
        <v>5775</v>
      </c>
      <c r="B235" t="s">
        <v>5776</v>
      </c>
      <c r="E235" t="b">
        <v>1</v>
      </c>
    </row>
    <row r="236" spans="1:5" x14ac:dyDescent="0.25">
      <c r="A236" t="s">
        <v>5777</v>
      </c>
      <c r="B236" t="s">
        <v>5778</v>
      </c>
      <c r="E236" t="b">
        <v>1</v>
      </c>
    </row>
    <row r="237" spans="1:5" x14ac:dyDescent="0.25">
      <c r="A237" t="s">
        <v>5781</v>
      </c>
      <c r="B237" t="s">
        <v>5782</v>
      </c>
      <c r="E237" t="b">
        <v>1</v>
      </c>
    </row>
    <row r="238" spans="1:5" x14ac:dyDescent="0.25">
      <c r="A238" t="s">
        <v>5783</v>
      </c>
      <c r="B238" t="s">
        <v>5784</v>
      </c>
      <c r="E238" t="b">
        <v>1</v>
      </c>
    </row>
    <row r="239" spans="1:5" x14ac:dyDescent="0.25">
      <c r="A239" t="s">
        <v>6200</v>
      </c>
      <c r="B239" t="s">
        <v>6201</v>
      </c>
      <c r="E239" t="b">
        <v>1</v>
      </c>
    </row>
    <row r="240" spans="1:5" x14ac:dyDescent="0.25">
      <c r="A240" t="s">
        <v>4511</v>
      </c>
      <c r="B240" t="s">
        <v>5787</v>
      </c>
      <c r="E240" t="b">
        <v>1</v>
      </c>
    </row>
    <row r="241" spans="1:5" x14ac:dyDescent="0.25">
      <c r="A241" t="s">
        <v>5404</v>
      </c>
      <c r="B241" t="s">
        <v>5788</v>
      </c>
      <c r="E241" t="b">
        <v>1</v>
      </c>
    </row>
    <row r="242" spans="1:5" x14ac:dyDescent="0.25">
      <c r="A242" t="s">
        <v>1875</v>
      </c>
      <c r="B242" t="s">
        <v>5789</v>
      </c>
      <c r="E242" t="b">
        <v>1</v>
      </c>
    </row>
    <row r="243" spans="1:5" x14ac:dyDescent="0.25">
      <c r="A243" t="s">
        <v>5406</v>
      </c>
      <c r="B243" t="s">
        <v>5790</v>
      </c>
      <c r="E243" t="b">
        <v>1</v>
      </c>
    </row>
    <row r="244" spans="1:5" x14ac:dyDescent="0.25">
      <c r="A244" t="s">
        <v>5409</v>
      </c>
      <c r="B244" t="s">
        <v>5791</v>
      </c>
      <c r="E244" t="b">
        <v>1</v>
      </c>
    </row>
    <row r="245" spans="1:5" x14ac:dyDescent="0.25">
      <c r="A245" t="s">
        <v>5411</v>
      </c>
      <c r="B245" t="s">
        <v>6195</v>
      </c>
      <c r="E245" t="b">
        <v>1</v>
      </c>
    </row>
    <row r="246" spans="1:5" x14ac:dyDescent="0.25">
      <c r="A246" t="s">
        <v>5413</v>
      </c>
      <c r="B246" t="s">
        <v>6196</v>
      </c>
      <c r="E246" t="b">
        <v>1</v>
      </c>
    </row>
    <row r="247" spans="1:5" x14ac:dyDescent="0.25">
      <c r="A247" t="s">
        <v>5415</v>
      </c>
      <c r="B247" t="s">
        <v>6197</v>
      </c>
      <c r="E247" t="b">
        <v>1</v>
      </c>
    </row>
    <row r="248" spans="1:5" x14ac:dyDescent="0.25">
      <c r="A248" t="s">
        <v>6573</v>
      </c>
      <c r="B248" t="s">
        <v>6574</v>
      </c>
      <c r="E248" t="b">
        <v>1</v>
      </c>
    </row>
    <row r="249" spans="1:5" x14ac:dyDescent="0.25">
      <c r="A249" t="s">
        <v>6571</v>
      </c>
      <c r="B249" t="s">
        <v>6572</v>
      </c>
      <c r="E249" t="b">
        <v>1</v>
      </c>
    </row>
    <row r="250" spans="1:5" x14ac:dyDescent="0.25">
      <c r="A250" t="s">
        <v>3631</v>
      </c>
      <c r="B250" t="s">
        <v>6198</v>
      </c>
      <c r="E250" t="b">
        <v>1</v>
      </c>
    </row>
    <row r="251" spans="1:5" x14ac:dyDescent="0.25">
      <c r="A251" t="s">
        <v>4959</v>
      </c>
      <c r="B251" t="s">
        <v>6199</v>
      </c>
      <c r="E251" t="b">
        <v>1</v>
      </c>
    </row>
    <row r="252" spans="1:5" x14ac:dyDescent="0.25">
      <c r="A252" t="s">
        <v>5325</v>
      </c>
      <c r="B252" t="s">
        <v>5792</v>
      </c>
      <c r="E252" t="b">
        <v>1</v>
      </c>
    </row>
    <row r="253" spans="1:5" x14ac:dyDescent="0.25">
      <c r="A253" t="s">
        <v>6531</v>
      </c>
      <c r="B253" t="s">
        <v>6532</v>
      </c>
      <c r="E253" t="b">
        <v>1</v>
      </c>
    </row>
    <row r="254" spans="1:5" x14ac:dyDescent="0.25">
      <c r="A254" t="s">
        <v>6533</v>
      </c>
      <c r="B254" t="s">
        <v>6534</v>
      </c>
      <c r="E254" t="b">
        <v>1</v>
      </c>
    </row>
    <row r="255" spans="1:5" x14ac:dyDescent="0.25">
      <c r="A255" t="s">
        <v>6565</v>
      </c>
      <c r="B255" t="s">
        <v>6566</v>
      </c>
      <c r="E255" t="b">
        <v>1</v>
      </c>
    </row>
    <row r="256" spans="1:5" x14ac:dyDescent="0.25">
      <c r="A256" t="s">
        <v>2103</v>
      </c>
      <c r="B256" t="s">
        <v>6418</v>
      </c>
      <c r="E256" t="b">
        <v>1</v>
      </c>
    </row>
    <row r="257" spans="1:5" x14ac:dyDescent="0.25">
      <c r="A257" t="s">
        <v>5139</v>
      </c>
      <c r="B257" t="s">
        <v>6419</v>
      </c>
      <c r="E257" t="b">
        <v>1</v>
      </c>
    </row>
    <row r="258" spans="1:5" x14ac:dyDescent="0.25">
      <c r="A258" t="s">
        <v>5141</v>
      </c>
      <c r="B258" t="s">
        <v>6420</v>
      </c>
      <c r="E258" t="b">
        <v>1</v>
      </c>
    </row>
    <row r="259" spans="1:5" x14ac:dyDescent="0.25">
      <c r="A259" t="s">
        <v>4999</v>
      </c>
      <c r="B259" t="s">
        <v>6421</v>
      </c>
      <c r="E259" t="b">
        <v>1</v>
      </c>
    </row>
    <row r="260" spans="1:5" x14ac:dyDescent="0.25">
      <c r="A260" t="s">
        <v>1283</v>
      </c>
      <c r="B260" t="s">
        <v>6422</v>
      </c>
      <c r="E260" t="b">
        <v>1</v>
      </c>
    </row>
    <row r="261" spans="1:5" x14ac:dyDescent="0.25">
      <c r="A261" t="s">
        <v>4213</v>
      </c>
      <c r="B261" t="s">
        <v>6423</v>
      </c>
      <c r="E261" t="b">
        <v>1</v>
      </c>
    </row>
    <row r="262" spans="1:5" x14ac:dyDescent="0.25">
      <c r="A262" t="s">
        <v>4433</v>
      </c>
      <c r="B262" t="s">
        <v>5793</v>
      </c>
      <c r="E262" t="b">
        <v>1</v>
      </c>
    </row>
    <row r="263" spans="1:5" x14ac:dyDescent="0.25">
      <c r="A263" t="s">
        <v>2621</v>
      </c>
      <c r="B263" t="s">
        <v>5794</v>
      </c>
      <c r="E263" t="b">
        <v>1</v>
      </c>
    </row>
    <row r="264" spans="1:5" x14ac:dyDescent="0.25">
      <c r="A264" t="s">
        <v>5795</v>
      </c>
      <c r="B264" t="s">
        <v>5796</v>
      </c>
      <c r="E264" t="b">
        <v>1</v>
      </c>
    </row>
    <row r="265" spans="1:5" x14ac:dyDescent="0.25">
      <c r="A265" t="s">
        <v>867</v>
      </c>
      <c r="B265" t="s">
        <v>5797</v>
      </c>
      <c r="E265" t="b">
        <v>1</v>
      </c>
    </row>
    <row r="266" spans="1:5" x14ac:dyDescent="0.25">
      <c r="A266" t="s">
        <v>5798</v>
      </c>
      <c r="B266" t="s">
        <v>5799</v>
      </c>
      <c r="E266" t="b">
        <v>1</v>
      </c>
    </row>
    <row r="267" spans="1:5" x14ac:dyDescent="0.25">
      <c r="A267" t="s">
        <v>4119</v>
      </c>
      <c r="B267" t="s">
        <v>5800</v>
      </c>
      <c r="E267" t="b">
        <v>1</v>
      </c>
    </row>
    <row r="268" spans="1:5" x14ac:dyDescent="0.25">
      <c r="A268" t="s">
        <v>4845</v>
      </c>
      <c r="B268" t="s">
        <v>5801</v>
      </c>
      <c r="E268" t="b">
        <v>1</v>
      </c>
    </row>
    <row r="269" spans="1:5" x14ac:dyDescent="0.25">
      <c r="A269" t="s">
        <v>3899</v>
      </c>
      <c r="B269" t="s">
        <v>5802</v>
      </c>
      <c r="E269" t="b">
        <v>1</v>
      </c>
    </row>
    <row r="270" spans="1:5" x14ac:dyDescent="0.25">
      <c r="A270" t="s">
        <v>5803</v>
      </c>
      <c r="B270" t="s">
        <v>5804</v>
      </c>
      <c r="E270" t="b">
        <v>1</v>
      </c>
    </row>
    <row r="271" spans="1:5" x14ac:dyDescent="0.25">
      <c r="A271" t="s">
        <v>2329</v>
      </c>
      <c r="B271" t="s">
        <v>5805</v>
      </c>
      <c r="E271" t="b">
        <v>1</v>
      </c>
    </row>
    <row r="272" spans="1:5" x14ac:dyDescent="0.25">
      <c r="A272" t="s">
        <v>1161</v>
      </c>
      <c r="B272" t="s">
        <v>5806</v>
      </c>
      <c r="E272" t="b">
        <v>1</v>
      </c>
    </row>
    <row r="273" spans="1:5" x14ac:dyDescent="0.25">
      <c r="A273" t="s">
        <v>1479</v>
      </c>
      <c r="B273" t="s">
        <v>5807</v>
      </c>
      <c r="E273" t="b">
        <v>1</v>
      </c>
    </row>
    <row r="274" spans="1:5" x14ac:dyDescent="0.25">
      <c r="A274" t="s">
        <v>1329</v>
      </c>
      <c r="B274" t="s">
        <v>5808</v>
      </c>
      <c r="E274" t="b">
        <v>1</v>
      </c>
    </row>
    <row r="275" spans="1:5" x14ac:dyDescent="0.25">
      <c r="A275" t="s">
        <v>3919</v>
      </c>
      <c r="B275" t="s">
        <v>5809</v>
      </c>
      <c r="E275" t="b">
        <v>1</v>
      </c>
    </row>
    <row r="276" spans="1:5" x14ac:dyDescent="0.25">
      <c r="A276" t="s">
        <v>4171</v>
      </c>
      <c r="B276" t="s">
        <v>5810</v>
      </c>
      <c r="E276" t="b">
        <v>1</v>
      </c>
    </row>
    <row r="277" spans="1:5" x14ac:dyDescent="0.25">
      <c r="A277" t="s">
        <v>6561</v>
      </c>
      <c r="B277" t="s">
        <v>6562</v>
      </c>
      <c r="E277" t="b">
        <v>1</v>
      </c>
    </row>
    <row r="278" spans="1:5" x14ac:dyDescent="0.25">
      <c r="A278" t="s">
        <v>6563</v>
      </c>
      <c r="B278" t="s">
        <v>6564</v>
      </c>
      <c r="E278" t="b">
        <v>1</v>
      </c>
    </row>
    <row r="279" spans="1:5" x14ac:dyDescent="0.25">
      <c r="A279" t="s">
        <v>5374</v>
      </c>
      <c r="B279" t="s">
        <v>5811</v>
      </c>
      <c r="E279" t="b">
        <v>1</v>
      </c>
    </row>
    <row r="280" spans="1:5" x14ac:dyDescent="0.25">
      <c r="A280" t="s">
        <v>6424</v>
      </c>
      <c r="B280" t="s">
        <v>6425</v>
      </c>
      <c r="E280" t="b">
        <v>1</v>
      </c>
    </row>
    <row r="281" spans="1:5" x14ac:dyDescent="0.25">
      <c r="A281" t="s">
        <v>4741</v>
      </c>
      <c r="B281" t="s">
        <v>6426</v>
      </c>
      <c r="E281" t="b">
        <v>1</v>
      </c>
    </row>
    <row r="282" spans="1:5" x14ac:dyDescent="0.25">
      <c r="A282" t="s">
        <v>965</v>
      </c>
      <c r="B282" t="s">
        <v>6427</v>
      </c>
      <c r="E282" t="b">
        <v>1</v>
      </c>
    </row>
    <row r="283" spans="1:5" x14ac:dyDescent="0.25">
      <c r="A283" t="s">
        <v>5319</v>
      </c>
      <c r="B283" t="s">
        <v>6428</v>
      </c>
      <c r="E283" t="b">
        <v>1</v>
      </c>
    </row>
    <row r="284" spans="1:5" x14ac:dyDescent="0.25">
      <c r="A284" t="s">
        <v>5321</v>
      </c>
      <c r="B284" t="s">
        <v>6429</v>
      </c>
      <c r="E284" t="b">
        <v>1</v>
      </c>
    </row>
    <row r="285" spans="1:5" x14ac:dyDescent="0.25">
      <c r="A285" t="s">
        <v>6430</v>
      </c>
      <c r="B285" t="s">
        <v>6431</v>
      </c>
      <c r="E285" t="b">
        <v>1</v>
      </c>
    </row>
    <row r="286" spans="1:5" x14ac:dyDescent="0.25">
      <c r="A286" t="s">
        <v>5822</v>
      </c>
      <c r="B286" t="s">
        <v>5823</v>
      </c>
      <c r="E286" t="b">
        <v>1</v>
      </c>
    </row>
    <row r="287" spans="1:5" x14ac:dyDescent="0.25">
      <c r="A287" t="s">
        <v>5824</v>
      </c>
      <c r="B287" t="s">
        <v>5825</v>
      </c>
      <c r="E287" t="b">
        <v>1</v>
      </c>
    </row>
    <row r="288" spans="1:5" x14ac:dyDescent="0.25">
      <c r="A288" t="s">
        <v>5826</v>
      </c>
      <c r="B288" t="s">
        <v>5827</v>
      </c>
      <c r="E288" t="b">
        <v>1</v>
      </c>
    </row>
    <row r="289" spans="1:5" x14ac:dyDescent="0.25">
      <c r="A289" t="s">
        <v>5828</v>
      </c>
      <c r="B289" t="s">
        <v>5829</v>
      </c>
      <c r="E289" t="b">
        <v>1</v>
      </c>
    </row>
    <row r="290" spans="1:5" x14ac:dyDescent="0.25">
      <c r="A290" t="s">
        <v>1969</v>
      </c>
      <c r="B290" t="s">
        <v>5830</v>
      </c>
      <c r="E290" t="b">
        <v>1</v>
      </c>
    </row>
    <row r="291" spans="1:5" x14ac:dyDescent="0.25">
      <c r="A291" t="s">
        <v>5831</v>
      </c>
      <c r="B291" t="s">
        <v>5832</v>
      </c>
      <c r="E291" t="b">
        <v>1</v>
      </c>
    </row>
    <row r="292" spans="1:5" x14ac:dyDescent="0.25">
      <c r="A292" t="s">
        <v>5833</v>
      </c>
      <c r="B292" t="s">
        <v>5834</v>
      </c>
      <c r="E292" t="b">
        <v>1</v>
      </c>
    </row>
    <row r="293" spans="1:5" x14ac:dyDescent="0.25">
      <c r="A293" t="s">
        <v>5835</v>
      </c>
      <c r="B293" t="s">
        <v>5836</v>
      </c>
      <c r="E293" t="b">
        <v>1</v>
      </c>
    </row>
    <row r="294" spans="1:5" x14ac:dyDescent="0.25">
      <c r="A294" t="s">
        <v>5837</v>
      </c>
      <c r="B294" t="s">
        <v>5838</v>
      </c>
      <c r="E294" t="b">
        <v>1</v>
      </c>
    </row>
    <row r="295" spans="1:5" x14ac:dyDescent="0.25">
      <c r="A295" t="s">
        <v>5839</v>
      </c>
      <c r="B295" t="s">
        <v>5840</v>
      </c>
      <c r="E295" t="b">
        <v>1</v>
      </c>
    </row>
    <row r="296" spans="1:5" x14ac:dyDescent="0.25">
      <c r="A296" t="s">
        <v>5841</v>
      </c>
      <c r="B296" t="s">
        <v>5842</v>
      </c>
      <c r="E296" t="b">
        <v>1</v>
      </c>
    </row>
    <row r="297" spans="1:5" x14ac:dyDescent="0.25">
      <c r="A297" t="s">
        <v>4111</v>
      </c>
      <c r="B297" t="s">
        <v>5843</v>
      </c>
      <c r="E297" t="b">
        <v>1</v>
      </c>
    </row>
    <row r="298" spans="1:5" x14ac:dyDescent="0.25">
      <c r="A298" t="s">
        <v>5844</v>
      </c>
      <c r="B298" t="s">
        <v>5845</v>
      </c>
      <c r="E298" t="b">
        <v>1</v>
      </c>
    </row>
    <row r="299" spans="1:5" x14ac:dyDescent="0.25">
      <c r="A299" t="s">
        <v>5846</v>
      </c>
      <c r="B299" t="s">
        <v>5847</v>
      </c>
      <c r="E299" t="b">
        <v>1</v>
      </c>
    </row>
    <row r="300" spans="1:5" x14ac:dyDescent="0.25">
      <c r="A300" t="s">
        <v>5848</v>
      </c>
      <c r="B300" t="s">
        <v>5849</v>
      </c>
      <c r="E300" t="b">
        <v>1</v>
      </c>
    </row>
    <row r="301" spans="1:5" x14ac:dyDescent="0.25">
      <c r="A301" t="s">
        <v>5850</v>
      </c>
      <c r="B301" t="s">
        <v>5851</v>
      </c>
      <c r="E301" t="b">
        <v>1</v>
      </c>
    </row>
    <row r="302" spans="1:5" x14ac:dyDescent="0.25">
      <c r="A302" t="s">
        <v>5852</v>
      </c>
      <c r="B302" t="s">
        <v>5853</v>
      </c>
      <c r="E302" t="b">
        <v>1</v>
      </c>
    </row>
    <row r="303" spans="1:5" x14ac:dyDescent="0.25">
      <c r="A303" t="s">
        <v>5854</v>
      </c>
      <c r="B303" t="s">
        <v>5855</v>
      </c>
      <c r="E303" t="b">
        <v>1</v>
      </c>
    </row>
    <row r="304" spans="1:5" x14ac:dyDescent="0.25">
      <c r="A304" t="s">
        <v>5856</v>
      </c>
      <c r="B304" t="s">
        <v>5857</v>
      </c>
      <c r="E304" t="b">
        <v>1</v>
      </c>
    </row>
    <row r="305" spans="1:5" x14ac:dyDescent="0.25">
      <c r="A305" t="s">
        <v>4721</v>
      </c>
      <c r="B305" t="s">
        <v>5858</v>
      </c>
      <c r="E305" t="b">
        <v>1</v>
      </c>
    </row>
    <row r="306" spans="1:5" x14ac:dyDescent="0.25">
      <c r="A306" t="s">
        <v>5859</v>
      </c>
      <c r="B306" t="s">
        <v>5860</v>
      </c>
      <c r="E306" t="b">
        <v>1</v>
      </c>
    </row>
    <row r="307" spans="1:5" x14ac:dyDescent="0.25">
      <c r="A307" t="s">
        <v>5861</v>
      </c>
      <c r="B307" t="s">
        <v>5862</v>
      </c>
      <c r="E307" t="b">
        <v>1</v>
      </c>
    </row>
    <row r="308" spans="1:5" x14ac:dyDescent="0.25">
      <c r="A308" t="s">
        <v>5863</v>
      </c>
      <c r="B308" t="s">
        <v>5864</v>
      </c>
      <c r="E308" t="b">
        <v>1</v>
      </c>
    </row>
    <row r="309" spans="1:5" x14ac:dyDescent="0.25">
      <c r="A309" t="s">
        <v>5865</v>
      </c>
      <c r="B309" t="s">
        <v>5866</v>
      </c>
      <c r="E309" t="b">
        <v>1</v>
      </c>
    </row>
    <row r="310" spans="1:5" x14ac:dyDescent="0.25">
      <c r="A310" t="s">
        <v>5867</v>
      </c>
      <c r="B310" t="s">
        <v>5868</v>
      </c>
      <c r="E310" t="b">
        <v>1</v>
      </c>
    </row>
    <row r="311" spans="1:5" x14ac:dyDescent="0.25">
      <c r="A311" t="s">
        <v>5869</v>
      </c>
      <c r="B311" t="s">
        <v>5870</v>
      </c>
      <c r="E311" t="b">
        <v>1</v>
      </c>
    </row>
    <row r="312" spans="1:5" x14ac:dyDescent="0.25">
      <c r="A312" t="s">
        <v>3373</v>
      </c>
      <c r="B312" t="s">
        <v>5871</v>
      </c>
      <c r="E312" t="b">
        <v>1</v>
      </c>
    </row>
    <row r="313" spans="1:5" x14ac:dyDescent="0.25">
      <c r="A313" t="s">
        <v>5872</v>
      </c>
      <c r="B313" t="s">
        <v>5873</v>
      </c>
      <c r="E313" t="b">
        <v>1</v>
      </c>
    </row>
    <row r="314" spans="1:5" x14ac:dyDescent="0.25">
      <c r="A314" t="s">
        <v>5874</v>
      </c>
      <c r="B314" t="s">
        <v>5875</v>
      </c>
      <c r="E314" t="b">
        <v>1</v>
      </c>
    </row>
    <row r="315" spans="1:5" x14ac:dyDescent="0.25">
      <c r="A315" t="s">
        <v>5876</v>
      </c>
      <c r="B315" t="s">
        <v>5877</v>
      </c>
      <c r="E315" t="b">
        <v>1</v>
      </c>
    </row>
    <row r="316" spans="1:5" x14ac:dyDescent="0.25">
      <c r="A316" t="s">
        <v>5878</v>
      </c>
      <c r="B316" t="s">
        <v>5879</v>
      </c>
      <c r="E316" t="b">
        <v>1</v>
      </c>
    </row>
    <row r="317" spans="1:5" x14ac:dyDescent="0.25">
      <c r="A317" t="s">
        <v>5880</v>
      </c>
      <c r="B317" t="s">
        <v>5881</v>
      </c>
      <c r="E317" t="b">
        <v>1</v>
      </c>
    </row>
    <row r="318" spans="1:5" x14ac:dyDescent="0.25">
      <c r="A318" t="s">
        <v>5882</v>
      </c>
      <c r="B318" t="s">
        <v>5883</v>
      </c>
      <c r="E318" t="b">
        <v>1</v>
      </c>
    </row>
    <row r="319" spans="1:5" x14ac:dyDescent="0.25">
      <c r="A319" t="s">
        <v>5884</v>
      </c>
      <c r="B319" t="s">
        <v>5885</v>
      </c>
      <c r="E319" t="b">
        <v>1</v>
      </c>
    </row>
    <row r="320" spans="1:5" x14ac:dyDescent="0.25">
      <c r="A320" t="s">
        <v>4253</v>
      </c>
      <c r="B320" t="s">
        <v>5886</v>
      </c>
      <c r="E320" t="b">
        <v>1</v>
      </c>
    </row>
    <row r="321" spans="1:5" x14ac:dyDescent="0.25">
      <c r="A321" t="s">
        <v>1967</v>
      </c>
      <c r="B321" t="s">
        <v>5887</v>
      </c>
      <c r="E321" t="b">
        <v>1</v>
      </c>
    </row>
    <row r="322" spans="1:5" x14ac:dyDescent="0.25">
      <c r="A322" t="s">
        <v>5888</v>
      </c>
      <c r="B322" t="s">
        <v>5889</v>
      </c>
      <c r="E322" t="b">
        <v>1</v>
      </c>
    </row>
    <row r="323" spans="1:5" x14ac:dyDescent="0.25">
      <c r="A323" t="s">
        <v>5890</v>
      </c>
      <c r="B323" t="s">
        <v>5891</v>
      </c>
      <c r="E323" t="b">
        <v>1</v>
      </c>
    </row>
    <row r="324" spans="1:5" x14ac:dyDescent="0.25">
      <c r="A324" t="s">
        <v>2695</v>
      </c>
      <c r="B324" t="s">
        <v>5892</v>
      </c>
      <c r="E324" t="b">
        <v>1</v>
      </c>
    </row>
    <row r="325" spans="1:5" x14ac:dyDescent="0.25">
      <c r="A325" t="s">
        <v>5893</v>
      </c>
      <c r="B325" t="s">
        <v>5894</v>
      </c>
      <c r="E325" t="b">
        <v>1</v>
      </c>
    </row>
    <row r="326" spans="1:5" x14ac:dyDescent="0.25">
      <c r="A326" t="s">
        <v>5895</v>
      </c>
      <c r="B326" t="s">
        <v>5896</v>
      </c>
      <c r="E326" t="b">
        <v>1</v>
      </c>
    </row>
    <row r="327" spans="1:5" x14ac:dyDescent="0.25">
      <c r="A327" t="s">
        <v>5897</v>
      </c>
      <c r="B327" t="s">
        <v>5898</v>
      </c>
      <c r="E327" t="b">
        <v>1</v>
      </c>
    </row>
    <row r="328" spans="1:5" x14ac:dyDescent="0.25">
      <c r="A328" t="s">
        <v>5899</v>
      </c>
      <c r="B328" t="s">
        <v>5900</v>
      </c>
      <c r="E328" t="b">
        <v>1</v>
      </c>
    </row>
    <row r="329" spans="1:5" x14ac:dyDescent="0.25">
      <c r="A329" t="s">
        <v>5901</v>
      </c>
      <c r="B329" t="s">
        <v>5902</v>
      </c>
      <c r="E329" t="b">
        <v>1</v>
      </c>
    </row>
    <row r="330" spans="1:5" x14ac:dyDescent="0.25">
      <c r="A330" t="s">
        <v>1145</v>
      </c>
      <c r="B330" t="s">
        <v>5812</v>
      </c>
      <c r="E330" t="b">
        <v>1</v>
      </c>
    </row>
    <row r="331" spans="1:5" x14ac:dyDescent="0.25">
      <c r="A331" t="s">
        <v>1425</v>
      </c>
      <c r="B331" t="s">
        <v>5813</v>
      </c>
      <c r="E331" t="b">
        <v>1</v>
      </c>
    </row>
    <row r="332" spans="1:5" x14ac:dyDescent="0.25">
      <c r="A332" t="s">
        <v>5814</v>
      </c>
      <c r="B332" t="s">
        <v>5815</v>
      </c>
      <c r="E332" t="b">
        <v>1</v>
      </c>
    </row>
    <row r="333" spans="1:5" x14ac:dyDescent="0.25">
      <c r="A333" t="s">
        <v>5437</v>
      </c>
      <c r="B333" t="s">
        <v>5816</v>
      </c>
      <c r="E333" t="b">
        <v>1</v>
      </c>
    </row>
    <row r="334" spans="1:5" x14ac:dyDescent="0.25">
      <c r="A334" t="s">
        <v>6537</v>
      </c>
      <c r="B334" t="s">
        <v>6538</v>
      </c>
      <c r="E334" t="b">
        <v>1</v>
      </c>
    </row>
    <row r="335" spans="1:5" x14ac:dyDescent="0.25">
      <c r="A335" t="s">
        <v>6535</v>
      </c>
      <c r="B335" t="s">
        <v>6536</v>
      </c>
      <c r="E335" t="b">
        <v>1</v>
      </c>
    </row>
    <row r="336" spans="1:5" x14ac:dyDescent="0.25">
      <c r="A336" t="s">
        <v>1021</v>
      </c>
      <c r="B336" t="s">
        <v>5817</v>
      </c>
      <c r="E336" t="b">
        <v>1</v>
      </c>
    </row>
    <row r="337" spans="1:5" x14ac:dyDescent="0.25">
      <c r="A337" t="s">
        <v>477</v>
      </c>
      <c r="B337" t="s">
        <v>5818</v>
      </c>
      <c r="E337" t="b">
        <v>1</v>
      </c>
    </row>
    <row r="338" spans="1:5" x14ac:dyDescent="0.25">
      <c r="A338" t="s">
        <v>3315</v>
      </c>
      <c r="B338" t="s">
        <v>5819</v>
      </c>
      <c r="E338" t="b">
        <v>1</v>
      </c>
    </row>
    <row r="339" spans="1:5" x14ac:dyDescent="0.25">
      <c r="A339" t="s">
        <v>2631</v>
      </c>
      <c r="B339" t="s">
        <v>5820</v>
      </c>
      <c r="E339" t="b">
        <v>1</v>
      </c>
    </row>
    <row r="340" spans="1:5" x14ac:dyDescent="0.25">
      <c r="A340" t="s">
        <v>5259</v>
      </c>
      <c r="B340" t="s">
        <v>5821</v>
      </c>
      <c r="E340" t="b">
        <v>1</v>
      </c>
    </row>
    <row r="341" spans="1:5" x14ac:dyDescent="0.25">
      <c r="A341" t="s">
        <v>6575</v>
      </c>
      <c r="B341" t="s">
        <v>6576</v>
      </c>
      <c r="E341" t="b">
        <v>1</v>
      </c>
    </row>
    <row r="342" spans="1:5" x14ac:dyDescent="0.25">
      <c r="A342" t="s">
        <v>5378</v>
      </c>
      <c r="B342" t="s">
        <v>5903</v>
      </c>
      <c r="E342" t="b">
        <v>1</v>
      </c>
    </row>
    <row r="343" spans="1:5" x14ac:dyDescent="0.25">
      <c r="A343" t="s">
        <v>5376</v>
      </c>
      <c r="B343" t="s">
        <v>5904</v>
      </c>
      <c r="E343" t="b">
        <v>1</v>
      </c>
    </row>
    <row r="344" spans="1:5" x14ac:dyDescent="0.25">
      <c r="A344" t="s">
        <v>6559</v>
      </c>
      <c r="B344" t="s">
        <v>6560</v>
      </c>
      <c r="E344" t="b">
        <v>1</v>
      </c>
    </row>
    <row r="345" spans="1:5" x14ac:dyDescent="0.25">
      <c r="A345" t="s">
        <v>5350</v>
      </c>
      <c r="B345" t="s">
        <v>5905</v>
      </c>
      <c r="E345" t="b">
        <v>1</v>
      </c>
    </row>
    <row r="346" spans="1:5" x14ac:dyDescent="0.25">
      <c r="A346" t="s">
        <v>5358</v>
      </c>
      <c r="B346" t="s">
        <v>5906</v>
      </c>
      <c r="E346" t="b">
        <v>1</v>
      </c>
    </row>
    <row r="347" spans="1:5" x14ac:dyDescent="0.25">
      <c r="A347" t="s">
        <v>5362</v>
      </c>
      <c r="B347" t="s">
        <v>5907</v>
      </c>
      <c r="E347" t="b">
        <v>1</v>
      </c>
    </row>
    <row r="348" spans="1:5" x14ac:dyDescent="0.25">
      <c r="A348" t="s">
        <v>5354</v>
      </c>
      <c r="B348" t="s">
        <v>5908</v>
      </c>
      <c r="E348" t="b">
        <v>1</v>
      </c>
    </row>
    <row r="349" spans="1:5" x14ac:dyDescent="0.25">
      <c r="A349" t="s">
        <v>5360</v>
      </c>
      <c r="B349" t="s">
        <v>5909</v>
      </c>
      <c r="E349" t="b">
        <v>1</v>
      </c>
    </row>
    <row r="350" spans="1:5" x14ac:dyDescent="0.25">
      <c r="A350" t="s">
        <v>5332</v>
      </c>
      <c r="B350" t="s">
        <v>5910</v>
      </c>
      <c r="E350" t="b">
        <v>1</v>
      </c>
    </row>
    <row r="351" spans="1:5" x14ac:dyDescent="0.25">
      <c r="A351" t="s">
        <v>5352</v>
      </c>
      <c r="B351" t="s">
        <v>5911</v>
      </c>
      <c r="E351" t="b">
        <v>1</v>
      </c>
    </row>
    <row r="352" spans="1:5" x14ac:dyDescent="0.25">
      <c r="A352" t="s">
        <v>6432</v>
      </c>
      <c r="B352" t="s">
        <v>6433</v>
      </c>
      <c r="E352" t="b">
        <v>1</v>
      </c>
    </row>
    <row r="353" spans="1:5" x14ac:dyDescent="0.25">
      <c r="A353" t="s">
        <v>6434</v>
      </c>
      <c r="B353" t="s">
        <v>6435</v>
      </c>
      <c r="E353" t="b">
        <v>1</v>
      </c>
    </row>
    <row r="354" spans="1:5" x14ac:dyDescent="0.25">
      <c r="A354" t="s">
        <v>6436</v>
      </c>
      <c r="B354" t="s">
        <v>6437</v>
      </c>
      <c r="E354" t="b">
        <v>1</v>
      </c>
    </row>
    <row r="355" spans="1:5" x14ac:dyDescent="0.25">
      <c r="A355" t="s">
        <v>6438</v>
      </c>
      <c r="B355" t="s">
        <v>6439</v>
      </c>
      <c r="E355" t="b">
        <v>1</v>
      </c>
    </row>
    <row r="356" spans="1:5" x14ac:dyDescent="0.25">
      <c r="A356" t="s">
        <v>6440</v>
      </c>
      <c r="B356" t="s">
        <v>6441</v>
      </c>
      <c r="E356" t="b">
        <v>1</v>
      </c>
    </row>
    <row r="357" spans="1:5" x14ac:dyDescent="0.25">
      <c r="A357" t="s">
        <v>6442</v>
      </c>
      <c r="B357" t="s">
        <v>6443</v>
      </c>
      <c r="E357" t="b">
        <v>1</v>
      </c>
    </row>
    <row r="358" spans="1:5" x14ac:dyDescent="0.25">
      <c r="A358" t="s">
        <v>5311</v>
      </c>
      <c r="B358" t="s">
        <v>5933</v>
      </c>
      <c r="E358" t="b">
        <v>1</v>
      </c>
    </row>
    <row r="359" spans="1:5" x14ac:dyDescent="0.25">
      <c r="A359" t="s">
        <v>2749</v>
      </c>
      <c r="B359" t="s">
        <v>5934</v>
      </c>
      <c r="E359" t="b">
        <v>1</v>
      </c>
    </row>
    <row r="360" spans="1:5" x14ac:dyDescent="0.25">
      <c r="A360" t="s">
        <v>4187</v>
      </c>
      <c r="B360" t="s">
        <v>5935</v>
      </c>
      <c r="E360" t="b">
        <v>1</v>
      </c>
    </row>
    <row r="361" spans="1:5" x14ac:dyDescent="0.25">
      <c r="A361" t="s">
        <v>5936</v>
      </c>
      <c r="B361" t="s">
        <v>5937</v>
      </c>
      <c r="E361" t="b">
        <v>1</v>
      </c>
    </row>
    <row r="362" spans="1:5" x14ac:dyDescent="0.25">
      <c r="A362" t="s">
        <v>2599</v>
      </c>
      <c r="B362" t="s">
        <v>5938</v>
      </c>
      <c r="E362" t="b">
        <v>1</v>
      </c>
    </row>
    <row r="363" spans="1:5" x14ac:dyDescent="0.25">
      <c r="A363" t="s">
        <v>4123</v>
      </c>
      <c r="B363" t="s">
        <v>5939</v>
      </c>
      <c r="E363" t="b">
        <v>1</v>
      </c>
    </row>
    <row r="364" spans="1:5" x14ac:dyDescent="0.25">
      <c r="A364" t="s">
        <v>5940</v>
      </c>
      <c r="B364" t="s">
        <v>5941</v>
      </c>
      <c r="E364" t="b">
        <v>1</v>
      </c>
    </row>
    <row r="365" spans="1:5" x14ac:dyDescent="0.25">
      <c r="A365" t="s">
        <v>5942</v>
      </c>
      <c r="B365" t="s">
        <v>5943</v>
      </c>
      <c r="E365" t="b">
        <v>1</v>
      </c>
    </row>
    <row r="366" spans="1:5" x14ac:dyDescent="0.25">
      <c r="A366" t="s">
        <v>5944</v>
      </c>
      <c r="B366" t="s">
        <v>5945</v>
      </c>
      <c r="E366" t="b">
        <v>1</v>
      </c>
    </row>
    <row r="367" spans="1:5" x14ac:dyDescent="0.25">
      <c r="A367" t="s">
        <v>457</v>
      </c>
      <c r="B367" t="s">
        <v>5946</v>
      </c>
      <c r="E367" t="b">
        <v>1</v>
      </c>
    </row>
    <row r="368" spans="1:5" x14ac:dyDescent="0.25">
      <c r="A368" t="s">
        <v>5912</v>
      </c>
      <c r="B368" t="s">
        <v>5913</v>
      </c>
      <c r="E368" t="b">
        <v>1</v>
      </c>
    </row>
    <row r="369" spans="1:5" x14ac:dyDescent="0.25">
      <c r="A369" t="s">
        <v>4179</v>
      </c>
      <c r="B369" t="s">
        <v>6202</v>
      </c>
      <c r="E369" t="b">
        <v>1</v>
      </c>
    </row>
    <row r="370" spans="1:5" x14ac:dyDescent="0.25">
      <c r="A370" t="s">
        <v>5914</v>
      </c>
      <c r="B370" t="s">
        <v>5915</v>
      </c>
      <c r="E370" t="b">
        <v>1</v>
      </c>
    </row>
    <row r="371" spans="1:5" x14ac:dyDescent="0.25">
      <c r="A371" t="s">
        <v>2119</v>
      </c>
      <c r="B371" t="s">
        <v>5916</v>
      </c>
      <c r="E371" t="b">
        <v>1</v>
      </c>
    </row>
    <row r="372" spans="1:5" x14ac:dyDescent="0.25">
      <c r="A372" t="s">
        <v>5917</v>
      </c>
      <c r="B372" t="s">
        <v>5918</v>
      </c>
      <c r="E372" t="b">
        <v>1</v>
      </c>
    </row>
    <row r="373" spans="1:5" x14ac:dyDescent="0.25">
      <c r="A373" t="s">
        <v>5919</v>
      </c>
      <c r="B373" t="s">
        <v>5920</v>
      </c>
      <c r="E373" t="b">
        <v>1</v>
      </c>
    </row>
    <row r="374" spans="1:5" x14ac:dyDescent="0.25">
      <c r="A374" t="s">
        <v>857</v>
      </c>
      <c r="B374" t="s">
        <v>5921</v>
      </c>
      <c r="E374" t="b">
        <v>1</v>
      </c>
    </row>
    <row r="375" spans="1:5" x14ac:dyDescent="0.25">
      <c r="A375" t="s">
        <v>859</v>
      </c>
      <c r="B375" t="s">
        <v>5922</v>
      </c>
      <c r="E375" t="b">
        <v>1</v>
      </c>
    </row>
    <row r="376" spans="1:5" x14ac:dyDescent="0.25">
      <c r="A376" t="s">
        <v>6539</v>
      </c>
      <c r="B376" t="s">
        <v>6540</v>
      </c>
      <c r="E376" t="b">
        <v>1</v>
      </c>
    </row>
    <row r="377" spans="1:5" x14ac:dyDescent="0.25">
      <c r="A377" t="s">
        <v>5923</v>
      </c>
      <c r="B377" t="s">
        <v>5924</v>
      </c>
      <c r="E377" t="b">
        <v>1</v>
      </c>
    </row>
    <row r="378" spans="1:5" x14ac:dyDescent="0.25">
      <c r="A378" t="s">
        <v>5925</v>
      </c>
      <c r="B378" t="s">
        <v>5926</v>
      </c>
      <c r="E378" t="b">
        <v>1</v>
      </c>
    </row>
    <row r="379" spans="1:5" x14ac:dyDescent="0.25">
      <c r="A379" t="s">
        <v>5927</v>
      </c>
      <c r="B379" t="s">
        <v>5928</v>
      </c>
      <c r="E379" t="b">
        <v>1</v>
      </c>
    </row>
    <row r="380" spans="1:5" x14ac:dyDescent="0.25">
      <c r="A380" t="s">
        <v>5929</v>
      </c>
      <c r="B380" t="s">
        <v>5930</v>
      </c>
      <c r="E380" t="b">
        <v>1</v>
      </c>
    </row>
    <row r="381" spans="1:5" x14ac:dyDescent="0.25">
      <c r="A381" t="s">
        <v>5931</v>
      </c>
      <c r="B381" t="s">
        <v>5932</v>
      </c>
      <c r="E381" t="b">
        <v>1</v>
      </c>
    </row>
    <row r="382" spans="1:5" x14ac:dyDescent="0.25">
      <c r="A382" t="s">
        <v>6577</v>
      </c>
      <c r="B382" t="s">
        <v>6578</v>
      </c>
      <c r="E382" t="b">
        <v>1</v>
      </c>
    </row>
    <row r="383" spans="1:5" x14ac:dyDescent="0.25">
      <c r="A383" t="s">
        <v>5387</v>
      </c>
      <c r="B383" t="s">
        <v>5997</v>
      </c>
      <c r="E383" t="b">
        <v>1</v>
      </c>
    </row>
    <row r="384" spans="1:5" x14ac:dyDescent="0.25">
      <c r="A384" t="s">
        <v>5385</v>
      </c>
      <c r="B384" t="s">
        <v>5998</v>
      </c>
      <c r="E384" t="b">
        <v>1</v>
      </c>
    </row>
    <row r="385" spans="1:5" x14ac:dyDescent="0.25">
      <c r="A385" t="s">
        <v>5389</v>
      </c>
      <c r="B385" t="s">
        <v>5999</v>
      </c>
      <c r="E385" t="b">
        <v>1</v>
      </c>
    </row>
    <row r="386" spans="1:5" x14ac:dyDescent="0.25">
      <c r="A386" t="s">
        <v>6569</v>
      </c>
      <c r="B386" t="s">
        <v>6570</v>
      </c>
      <c r="E386" t="b">
        <v>1</v>
      </c>
    </row>
    <row r="387" spans="1:5" x14ac:dyDescent="0.25">
      <c r="A387" t="s">
        <v>2385</v>
      </c>
      <c r="B387" t="s">
        <v>6027</v>
      </c>
      <c r="E387" t="b">
        <v>1</v>
      </c>
    </row>
    <row r="388" spans="1:5" x14ac:dyDescent="0.25">
      <c r="A388" t="s">
        <v>6541</v>
      </c>
      <c r="B388" t="s">
        <v>6542</v>
      </c>
      <c r="E388" t="b">
        <v>1</v>
      </c>
    </row>
    <row r="389" spans="1:5" x14ac:dyDescent="0.25">
      <c r="A389" t="s">
        <v>863</v>
      </c>
      <c r="B389" t="s">
        <v>6000</v>
      </c>
      <c r="E389" t="b">
        <v>1</v>
      </c>
    </row>
    <row r="390" spans="1:5" x14ac:dyDescent="0.25">
      <c r="A390" t="s">
        <v>6001</v>
      </c>
      <c r="B390" t="s">
        <v>6002</v>
      </c>
      <c r="E390" t="b">
        <v>1</v>
      </c>
    </row>
    <row r="391" spans="1:5" x14ac:dyDescent="0.25">
      <c r="A391" t="s">
        <v>6003</v>
      </c>
      <c r="B391" t="s">
        <v>6004</v>
      </c>
      <c r="E391" t="b">
        <v>1</v>
      </c>
    </row>
    <row r="392" spans="1:5" x14ac:dyDescent="0.25">
      <c r="A392" t="s">
        <v>6005</v>
      </c>
      <c r="B392" t="s">
        <v>6006</v>
      </c>
      <c r="E392" t="b">
        <v>1</v>
      </c>
    </row>
    <row r="393" spans="1:5" x14ac:dyDescent="0.25">
      <c r="A393" t="s">
        <v>6007</v>
      </c>
      <c r="B393" t="s">
        <v>6008</v>
      </c>
      <c r="E393" t="b">
        <v>1</v>
      </c>
    </row>
    <row r="394" spans="1:5" x14ac:dyDescent="0.25">
      <c r="A394" t="s">
        <v>6009</v>
      </c>
      <c r="B394" t="s">
        <v>6010</v>
      </c>
      <c r="E394" t="b">
        <v>1</v>
      </c>
    </row>
    <row r="395" spans="1:5" x14ac:dyDescent="0.25">
      <c r="A395" t="s">
        <v>6011</v>
      </c>
      <c r="B395" t="s">
        <v>6012</v>
      </c>
      <c r="E395" t="b">
        <v>1</v>
      </c>
    </row>
    <row r="396" spans="1:5" x14ac:dyDescent="0.25">
      <c r="A396" t="s">
        <v>6013</v>
      </c>
      <c r="B396" t="s">
        <v>6014</v>
      </c>
      <c r="E396" t="b">
        <v>1</v>
      </c>
    </row>
    <row r="397" spans="1:5" x14ac:dyDescent="0.25">
      <c r="A397" t="s">
        <v>6015</v>
      </c>
      <c r="B397" t="s">
        <v>6016</v>
      </c>
      <c r="E397" t="b">
        <v>1</v>
      </c>
    </row>
    <row r="398" spans="1:5" x14ac:dyDescent="0.25">
      <c r="A398" t="s">
        <v>6017</v>
      </c>
      <c r="B398" t="s">
        <v>6018</v>
      </c>
      <c r="E398" t="b">
        <v>1</v>
      </c>
    </row>
    <row r="399" spans="1:5" x14ac:dyDescent="0.25">
      <c r="A399" t="s">
        <v>6019</v>
      </c>
      <c r="B399" t="s">
        <v>6020</v>
      </c>
      <c r="E399" t="b">
        <v>1</v>
      </c>
    </row>
    <row r="400" spans="1:5" x14ac:dyDescent="0.25">
      <c r="A400" t="s">
        <v>6021</v>
      </c>
      <c r="B400" t="s">
        <v>6022</v>
      </c>
      <c r="E400" t="b">
        <v>1</v>
      </c>
    </row>
    <row r="401" spans="1:5" x14ac:dyDescent="0.25">
      <c r="A401" t="s">
        <v>6023</v>
      </c>
      <c r="B401" t="s">
        <v>6024</v>
      </c>
      <c r="E401" t="b">
        <v>1</v>
      </c>
    </row>
    <row r="402" spans="1:5" x14ac:dyDescent="0.25">
      <c r="A402" t="s">
        <v>6025</v>
      </c>
      <c r="B402" t="s">
        <v>6026</v>
      </c>
      <c r="E402" t="b">
        <v>1</v>
      </c>
    </row>
    <row r="403" spans="1:5" x14ac:dyDescent="0.25">
      <c r="A403" t="s">
        <v>5947</v>
      </c>
      <c r="B403" t="s">
        <v>5948</v>
      </c>
      <c r="E403" t="b">
        <v>1</v>
      </c>
    </row>
    <row r="404" spans="1:5" x14ac:dyDescent="0.25">
      <c r="A404" t="s">
        <v>5949</v>
      </c>
      <c r="B404" t="s">
        <v>5950</v>
      </c>
      <c r="E404" t="b">
        <v>1</v>
      </c>
    </row>
    <row r="405" spans="1:5" x14ac:dyDescent="0.25">
      <c r="A405" t="s">
        <v>5951</v>
      </c>
      <c r="B405" t="s">
        <v>5952</v>
      </c>
      <c r="E405" t="b">
        <v>1</v>
      </c>
    </row>
    <row r="406" spans="1:5" x14ac:dyDescent="0.25">
      <c r="A406" t="s">
        <v>5953</v>
      </c>
      <c r="B406" t="s">
        <v>5954</v>
      </c>
      <c r="E406" t="b">
        <v>1</v>
      </c>
    </row>
    <row r="407" spans="1:5" x14ac:dyDescent="0.25">
      <c r="A407" t="s">
        <v>5955</v>
      </c>
      <c r="B407" t="s">
        <v>5956</v>
      </c>
      <c r="E407" t="b">
        <v>1</v>
      </c>
    </row>
    <row r="408" spans="1:5" x14ac:dyDescent="0.25">
      <c r="A408" t="s">
        <v>5957</v>
      </c>
      <c r="B408" t="s">
        <v>5958</v>
      </c>
      <c r="E408" t="b">
        <v>1</v>
      </c>
    </row>
    <row r="409" spans="1:5" x14ac:dyDescent="0.25">
      <c r="A409" t="s">
        <v>5959</v>
      </c>
      <c r="B409" t="s">
        <v>5960</v>
      </c>
      <c r="E409" t="b">
        <v>1</v>
      </c>
    </row>
    <row r="410" spans="1:5" x14ac:dyDescent="0.25">
      <c r="A410" t="s">
        <v>5961</v>
      </c>
      <c r="B410" t="s">
        <v>5962</v>
      </c>
      <c r="E410" t="b">
        <v>1</v>
      </c>
    </row>
    <row r="411" spans="1:5" x14ac:dyDescent="0.25">
      <c r="A411" t="s">
        <v>5963</v>
      </c>
      <c r="B411" t="s">
        <v>5964</v>
      </c>
      <c r="E411" t="b">
        <v>1</v>
      </c>
    </row>
    <row r="412" spans="1:5" x14ac:dyDescent="0.25">
      <c r="A412" t="s">
        <v>5965</v>
      </c>
      <c r="B412" t="s">
        <v>5966</v>
      </c>
      <c r="E412" t="b">
        <v>1</v>
      </c>
    </row>
    <row r="413" spans="1:5" x14ac:dyDescent="0.25">
      <c r="A413" t="s">
        <v>5967</v>
      </c>
      <c r="B413" t="s">
        <v>5968</v>
      </c>
      <c r="E413" t="b">
        <v>1</v>
      </c>
    </row>
    <row r="414" spans="1:5" x14ac:dyDescent="0.25">
      <c r="A414" t="s">
        <v>5969</v>
      </c>
      <c r="B414" t="s">
        <v>5970</v>
      </c>
      <c r="E414" t="b">
        <v>1</v>
      </c>
    </row>
    <row r="415" spans="1:5" x14ac:dyDescent="0.25">
      <c r="A415" t="s">
        <v>5971</v>
      </c>
      <c r="B415" t="s">
        <v>5972</v>
      </c>
      <c r="E415" t="b">
        <v>1</v>
      </c>
    </row>
    <row r="416" spans="1:5" x14ac:dyDescent="0.25">
      <c r="A416" t="s">
        <v>5973</v>
      </c>
      <c r="B416" t="s">
        <v>5974</v>
      </c>
      <c r="E416" t="b">
        <v>1</v>
      </c>
    </row>
    <row r="417" spans="1:5" x14ac:dyDescent="0.25">
      <c r="A417" t="s">
        <v>5975</v>
      </c>
      <c r="B417" t="s">
        <v>5976</v>
      </c>
      <c r="E417" t="b">
        <v>1</v>
      </c>
    </row>
    <row r="418" spans="1:5" x14ac:dyDescent="0.25">
      <c r="A418" t="s">
        <v>5977</v>
      </c>
      <c r="B418" t="s">
        <v>5978</v>
      </c>
      <c r="E418" t="b">
        <v>1</v>
      </c>
    </row>
    <row r="419" spans="1:5" x14ac:dyDescent="0.25">
      <c r="A419" t="s">
        <v>5303</v>
      </c>
      <c r="B419" t="s">
        <v>6444</v>
      </c>
      <c r="E419" t="b">
        <v>1</v>
      </c>
    </row>
    <row r="420" spans="1:5" x14ac:dyDescent="0.25">
      <c r="A420" t="s">
        <v>3751</v>
      </c>
      <c r="B420" t="s">
        <v>6499</v>
      </c>
      <c r="E420" t="b">
        <v>1</v>
      </c>
    </row>
    <row r="421" spans="1:5" x14ac:dyDescent="0.25">
      <c r="A421" t="s">
        <v>4431</v>
      </c>
      <c r="B421" t="s">
        <v>6500</v>
      </c>
      <c r="E421" t="b">
        <v>1</v>
      </c>
    </row>
    <row r="422" spans="1:5" x14ac:dyDescent="0.25">
      <c r="A422" t="s">
        <v>6501</v>
      </c>
      <c r="B422" t="s">
        <v>6502</v>
      </c>
      <c r="E422" t="b">
        <v>1</v>
      </c>
    </row>
    <row r="423" spans="1:5" x14ac:dyDescent="0.25">
      <c r="A423" t="s">
        <v>6503</v>
      </c>
      <c r="B423" t="s">
        <v>6504</v>
      </c>
      <c r="E423" t="b">
        <v>1</v>
      </c>
    </row>
    <row r="424" spans="1:5" x14ac:dyDescent="0.25">
      <c r="A424" t="s">
        <v>3907</v>
      </c>
      <c r="B424" t="s">
        <v>6505</v>
      </c>
      <c r="E424" t="b">
        <v>1</v>
      </c>
    </row>
    <row r="425" spans="1:5" x14ac:dyDescent="0.25">
      <c r="A425" t="s">
        <v>6483</v>
      </c>
      <c r="B425" t="s">
        <v>6484</v>
      </c>
      <c r="E425" t="b">
        <v>1</v>
      </c>
    </row>
    <row r="426" spans="1:5" x14ac:dyDescent="0.25">
      <c r="A426" t="s">
        <v>6485</v>
      </c>
      <c r="B426" t="s">
        <v>6486</v>
      </c>
      <c r="E426" t="b">
        <v>1</v>
      </c>
    </row>
    <row r="427" spans="1:5" x14ac:dyDescent="0.25">
      <c r="A427" t="s">
        <v>6487</v>
      </c>
      <c r="B427" t="s">
        <v>6488</v>
      </c>
      <c r="E427" t="b">
        <v>1</v>
      </c>
    </row>
    <row r="428" spans="1:5" x14ac:dyDescent="0.25">
      <c r="A428" t="s">
        <v>6489</v>
      </c>
      <c r="B428" t="s">
        <v>6490</v>
      </c>
      <c r="E428" t="b">
        <v>1</v>
      </c>
    </row>
    <row r="429" spans="1:5" x14ac:dyDescent="0.25">
      <c r="A429" t="s">
        <v>6491</v>
      </c>
      <c r="B429" t="s">
        <v>6492</v>
      </c>
      <c r="E429" t="b">
        <v>1</v>
      </c>
    </row>
    <row r="430" spans="1:5" x14ac:dyDescent="0.25">
      <c r="A430" t="s">
        <v>6493</v>
      </c>
      <c r="B430" t="s">
        <v>6494</v>
      </c>
      <c r="E430" t="b">
        <v>1</v>
      </c>
    </row>
    <row r="431" spans="1:5" x14ac:dyDescent="0.25">
      <c r="A431" t="s">
        <v>6495</v>
      </c>
      <c r="B431" t="s">
        <v>6496</v>
      </c>
      <c r="E431" t="b">
        <v>1</v>
      </c>
    </row>
    <row r="432" spans="1:5" x14ac:dyDescent="0.25">
      <c r="A432" t="s">
        <v>6497</v>
      </c>
      <c r="B432" t="s">
        <v>6498</v>
      </c>
      <c r="E432" t="b">
        <v>1</v>
      </c>
    </row>
    <row r="433" spans="1:5" x14ac:dyDescent="0.25">
      <c r="A433" t="s">
        <v>3105</v>
      </c>
      <c r="B433" t="s">
        <v>5979</v>
      </c>
      <c r="E433" t="b">
        <v>1</v>
      </c>
    </row>
    <row r="434" spans="1:5" x14ac:dyDescent="0.25">
      <c r="A434" t="s">
        <v>1355</v>
      </c>
      <c r="B434" t="s">
        <v>5980</v>
      </c>
      <c r="E434" t="b">
        <v>1</v>
      </c>
    </row>
    <row r="435" spans="1:5" x14ac:dyDescent="0.25">
      <c r="A435" t="s">
        <v>5981</v>
      </c>
      <c r="B435" t="s">
        <v>5982</v>
      </c>
      <c r="E435" t="b">
        <v>1</v>
      </c>
    </row>
    <row r="436" spans="1:5" x14ac:dyDescent="0.25">
      <c r="A436" t="s">
        <v>5365</v>
      </c>
      <c r="B436" t="s">
        <v>5983</v>
      </c>
      <c r="E436" t="b">
        <v>1</v>
      </c>
    </row>
    <row r="437" spans="1:5" x14ac:dyDescent="0.25">
      <c r="A437" t="s">
        <v>3811</v>
      </c>
      <c r="B437" t="s">
        <v>5984</v>
      </c>
      <c r="E437" t="b">
        <v>1</v>
      </c>
    </row>
    <row r="438" spans="1:5" x14ac:dyDescent="0.25">
      <c r="A438" t="s">
        <v>3813</v>
      </c>
      <c r="B438" t="s">
        <v>5985</v>
      </c>
      <c r="E438" t="b">
        <v>1</v>
      </c>
    </row>
    <row r="439" spans="1:5" x14ac:dyDescent="0.25">
      <c r="A439" t="s">
        <v>5370</v>
      </c>
      <c r="B439" t="s">
        <v>5986</v>
      </c>
      <c r="E439" t="b">
        <v>1</v>
      </c>
    </row>
    <row r="440" spans="1:5" x14ac:dyDescent="0.25">
      <c r="A440" t="s">
        <v>429</v>
      </c>
      <c r="B440" t="s">
        <v>5987</v>
      </c>
      <c r="E440" t="b">
        <v>1</v>
      </c>
    </row>
    <row r="441" spans="1:5" x14ac:dyDescent="0.25">
      <c r="A441" t="s">
        <v>5988</v>
      </c>
      <c r="B441" t="s">
        <v>5989</v>
      </c>
      <c r="E441" t="b">
        <v>1</v>
      </c>
    </row>
    <row r="442" spans="1:5" x14ac:dyDescent="0.25">
      <c r="A442" t="s">
        <v>2625</v>
      </c>
      <c r="B442" t="s">
        <v>5990</v>
      </c>
      <c r="E442" t="b">
        <v>1</v>
      </c>
    </row>
    <row r="443" spans="1:5" x14ac:dyDescent="0.25">
      <c r="A443" t="s">
        <v>3675</v>
      </c>
      <c r="B443" t="s">
        <v>5991</v>
      </c>
      <c r="E443" t="b">
        <v>1</v>
      </c>
    </row>
    <row r="444" spans="1:5" x14ac:dyDescent="0.25">
      <c r="A444" t="s">
        <v>4099</v>
      </c>
      <c r="B444" t="s">
        <v>5992</v>
      </c>
      <c r="E444" t="b">
        <v>1</v>
      </c>
    </row>
    <row r="445" spans="1:5" x14ac:dyDescent="0.25">
      <c r="A445" t="s">
        <v>1387</v>
      </c>
      <c r="B445" t="s">
        <v>5993</v>
      </c>
      <c r="E445" t="b">
        <v>1</v>
      </c>
    </row>
    <row r="446" spans="1:5" x14ac:dyDescent="0.25">
      <c r="A446" t="s">
        <v>1135</v>
      </c>
      <c r="B446" t="s">
        <v>5994</v>
      </c>
      <c r="E446" t="b">
        <v>1</v>
      </c>
    </row>
    <row r="447" spans="1:5" x14ac:dyDescent="0.25">
      <c r="A447" t="s">
        <v>2831</v>
      </c>
      <c r="B447" t="s">
        <v>5995</v>
      </c>
      <c r="E447" t="b">
        <v>1</v>
      </c>
    </row>
    <row r="448" spans="1:5" x14ac:dyDescent="0.25">
      <c r="A448" t="s">
        <v>2315</v>
      </c>
      <c r="B448" t="s">
        <v>5996</v>
      </c>
      <c r="E448" t="b">
        <v>1</v>
      </c>
    </row>
    <row r="449" spans="1:5" x14ac:dyDescent="0.25">
      <c r="A449" t="s">
        <v>6506</v>
      </c>
      <c r="B449" t="s">
        <v>6507</v>
      </c>
      <c r="E449" t="b">
        <v>1</v>
      </c>
    </row>
    <row r="450" spans="1:5" x14ac:dyDescent="0.25">
      <c r="A450" t="s">
        <v>6508</v>
      </c>
      <c r="B450" t="s">
        <v>6509</v>
      </c>
      <c r="E450" t="b">
        <v>1</v>
      </c>
    </row>
    <row r="451" spans="1:5" x14ac:dyDescent="0.25">
      <c r="A451" t="s">
        <v>6510</v>
      </c>
      <c r="B451" t="s">
        <v>6511</v>
      </c>
      <c r="E451" t="b">
        <v>1</v>
      </c>
    </row>
    <row r="452" spans="1:5" x14ac:dyDescent="0.25">
      <c r="A452" t="s">
        <v>6512</v>
      </c>
      <c r="B452" t="s">
        <v>6513</v>
      </c>
      <c r="E452" t="b">
        <v>1</v>
      </c>
    </row>
    <row r="453" spans="1:5" x14ac:dyDescent="0.25">
      <c r="A453" t="s">
        <v>6514</v>
      </c>
      <c r="B453" t="s">
        <v>6515</v>
      </c>
      <c r="E453" t="b">
        <v>1</v>
      </c>
    </row>
    <row r="454" spans="1:5" x14ac:dyDescent="0.25">
      <c r="A454" t="s">
        <v>6516</v>
      </c>
      <c r="B454" t="s">
        <v>6517</v>
      </c>
      <c r="E454" t="b">
        <v>1</v>
      </c>
    </row>
    <row r="455" spans="1:5" x14ac:dyDescent="0.25">
      <c r="A455" t="s">
        <v>1755</v>
      </c>
      <c r="B455" t="s">
        <v>6028</v>
      </c>
      <c r="E455" t="b">
        <v>1</v>
      </c>
    </row>
    <row r="456" spans="1:5" x14ac:dyDescent="0.25">
      <c r="A456" t="s">
        <v>6029</v>
      </c>
      <c r="B456" t="s">
        <v>6030</v>
      </c>
      <c r="E456" t="b">
        <v>1</v>
      </c>
    </row>
    <row r="457" spans="1:5" x14ac:dyDescent="0.25">
      <c r="A457" t="s">
        <v>6031</v>
      </c>
      <c r="B457" t="s">
        <v>6032</v>
      </c>
      <c r="E457" t="b">
        <v>1</v>
      </c>
    </row>
    <row r="458" spans="1:5" x14ac:dyDescent="0.25">
      <c r="A458" t="s">
        <v>6033</v>
      </c>
      <c r="B458" t="s">
        <v>6034</v>
      </c>
      <c r="E458" t="b">
        <v>1</v>
      </c>
    </row>
    <row r="459" spans="1:5" x14ac:dyDescent="0.25">
      <c r="A459" t="s">
        <v>6035</v>
      </c>
      <c r="B459" t="s">
        <v>6036</v>
      </c>
      <c r="E459" t="b">
        <v>1</v>
      </c>
    </row>
    <row r="460" spans="1:5" x14ac:dyDescent="0.25">
      <c r="A460" t="s">
        <v>6037</v>
      </c>
      <c r="B460" t="s">
        <v>6038</v>
      </c>
      <c r="E460" t="b">
        <v>1</v>
      </c>
    </row>
    <row r="461" spans="1:5" x14ac:dyDescent="0.25">
      <c r="A461" t="s">
        <v>6039</v>
      </c>
      <c r="B461" t="s">
        <v>6040</v>
      </c>
      <c r="E461" t="b">
        <v>1</v>
      </c>
    </row>
    <row r="462" spans="1:5" x14ac:dyDescent="0.25">
      <c r="A462" t="s">
        <v>6041</v>
      </c>
      <c r="B462" t="s">
        <v>6042</v>
      </c>
      <c r="E462" t="b">
        <v>1</v>
      </c>
    </row>
    <row r="463" spans="1:5" x14ac:dyDescent="0.25">
      <c r="A463" t="s">
        <v>6043</v>
      </c>
      <c r="B463" t="s">
        <v>6044</v>
      </c>
      <c r="E463" t="b">
        <v>1</v>
      </c>
    </row>
    <row r="464" spans="1:5" x14ac:dyDescent="0.25">
      <c r="A464" t="s">
        <v>735</v>
      </c>
      <c r="B464" t="s">
        <v>6045</v>
      </c>
      <c r="E464" t="b">
        <v>1</v>
      </c>
    </row>
    <row r="465" spans="1:5" x14ac:dyDescent="0.25">
      <c r="A465" t="s">
        <v>6230</v>
      </c>
      <c r="B465" t="s">
        <v>6045</v>
      </c>
      <c r="E465" t="b">
        <v>1</v>
      </c>
    </row>
    <row r="466" spans="1:5" x14ac:dyDescent="0.25">
      <c r="A466" t="s">
        <v>6233</v>
      </c>
      <c r="B466" t="s">
        <v>6045</v>
      </c>
      <c r="E466" t="b">
        <v>1</v>
      </c>
    </row>
    <row r="467" spans="1:5" x14ac:dyDescent="0.25">
      <c r="A467" t="s">
        <v>6240</v>
      </c>
      <c r="B467" t="s">
        <v>6045</v>
      </c>
      <c r="E467" t="b">
        <v>1</v>
      </c>
    </row>
    <row r="468" spans="1:5" x14ac:dyDescent="0.25">
      <c r="A468" t="s">
        <v>6245</v>
      </c>
      <c r="B468" t="s">
        <v>6045</v>
      </c>
      <c r="E468" t="b">
        <v>1</v>
      </c>
    </row>
    <row r="469" spans="1:5" x14ac:dyDescent="0.25">
      <c r="A469" t="s">
        <v>1569</v>
      </c>
      <c r="B469" t="s">
        <v>6045</v>
      </c>
      <c r="E469" t="b">
        <v>1</v>
      </c>
    </row>
    <row r="470" spans="1:5" x14ac:dyDescent="0.25">
      <c r="A470" t="s">
        <v>6547</v>
      </c>
      <c r="B470" t="s">
        <v>6045</v>
      </c>
      <c r="E470" t="b">
        <v>1</v>
      </c>
    </row>
    <row r="471" spans="1:5" x14ac:dyDescent="0.25">
      <c r="A471" t="s">
        <v>1739</v>
      </c>
      <c r="B471" t="s">
        <v>6046</v>
      </c>
      <c r="E471" t="b">
        <v>1</v>
      </c>
    </row>
    <row r="472" spans="1:5" x14ac:dyDescent="0.25">
      <c r="A472" t="s">
        <v>6231</v>
      </c>
      <c r="B472" t="s">
        <v>6232</v>
      </c>
      <c r="E472" t="b">
        <v>1</v>
      </c>
    </row>
    <row r="473" spans="1:5" x14ac:dyDescent="0.25">
      <c r="A473" t="s">
        <v>6234</v>
      </c>
      <c r="B473" t="s">
        <v>6235</v>
      </c>
      <c r="E473" t="b">
        <v>1</v>
      </c>
    </row>
    <row r="474" spans="1:5" x14ac:dyDescent="0.25">
      <c r="A474" t="s">
        <v>6241</v>
      </c>
      <c r="B474" t="s">
        <v>6242</v>
      </c>
      <c r="E474" t="b">
        <v>1</v>
      </c>
    </row>
    <row r="475" spans="1:5" x14ac:dyDescent="0.25">
      <c r="A475" t="s">
        <v>6246</v>
      </c>
      <c r="B475" t="s">
        <v>6247</v>
      </c>
      <c r="E475" t="b">
        <v>1</v>
      </c>
    </row>
    <row r="476" spans="1:5" x14ac:dyDescent="0.25">
      <c r="A476" t="s">
        <v>6445</v>
      </c>
      <c r="B476" t="s">
        <v>6446</v>
      </c>
      <c r="E476" t="b">
        <v>1</v>
      </c>
    </row>
    <row r="477" spans="1:5" x14ac:dyDescent="0.25">
      <c r="A477" t="s">
        <v>6545</v>
      </c>
      <c r="B477" t="s">
        <v>6546</v>
      </c>
      <c r="E477" t="b">
        <v>1</v>
      </c>
    </row>
    <row r="478" spans="1:5" x14ac:dyDescent="0.25">
      <c r="A478" t="s">
        <v>5051</v>
      </c>
      <c r="B478" t="s">
        <v>6047</v>
      </c>
      <c r="E478" t="b">
        <v>1</v>
      </c>
    </row>
    <row r="479" spans="1:5" x14ac:dyDescent="0.25">
      <c r="A479" t="s">
        <v>6236</v>
      </c>
      <c r="B479" t="s">
        <v>6237</v>
      </c>
      <c r="E479" t="b">
        <v>1</v>
      </c>
    </row>
    <row r="480" spans="1:5" x14ac:dyDescent="0.25">
      <c r="A480" t="s">
        <v>6238</v>
      </c>
      <c r="B480" t="s">
        <v>6239</v>
      </c>
      <c r="E480" t="b">
        <v>1</v>
      </c>
    </row>
    <row r="481" spans="1:5" x14ac:dyDescent="0.25">
      <c r="A481" t="s">
        <v>6243</v>
      </c>
      <c r="B481" t="s">
        <v>6244</v>
      </c>
      <c r="E481" t="b">
        <v>1</v>
      </c>
    </row>
    <row r="482" spans="1:5" x14ac:dyDescent="0.25">
      <c r="A482" t="s">
        <v>6248</v>
      </c>
      <c r="B482" t="s">
        <v>6249</v>
      </c>
      <c r="E482" t="b">
        <v>1</v>
      </c>
    </row>
    <row r="483" spans="1:5" x14ac:dyDescent="0.25">
      <c r="A483" t="s">
        <v>6447</v>
      </c>
      <c r="B483" t="s">
        <v>6448</v>
      </c>
      <c r="E483" t="b">
        <v>1</v>
      </c>
    </row>
    <row r="484" spans="1:5" x14ac:dyDescent="0.25">
      <c r="A484" t="s">
        <v>6543</v>
      </c>
      <c r="B484" t="s">
        <v>6544</v>
      </c>
      <c r="E484" t="b">
        <v>1</v>
      </c>
    </row>
    <row r="485" spans="1:5" x14ac:dyDescent="0.25">
      <c r="A485" t="s">
        <v>1961</v>
      </c>
      <c r="B485" t="s">
        <v>6048</v>
      </c>
      <c r="E485" t="b">
        <v>1</v>
      </c>
    </row>
    <row r="486" spans="1:5" x14ac:dyDescent="0.25">
      <c r="A486" t="s">
        <v>6250</v>
      </c>
      <c r="B486" t="s">
        <v>6048</v>
      </c>
      <c r="E486" t="b">
        <v>1</v>
      </c>
    </row>
    <row r="487" spans="1:5" x14ac:dyDescent="0.25">
      <c r="A487" t="s">
        <v>6255</v>
      </c>
      <c r="B487" t="s">
        <v>6048</v>
      </c>
      <c r="E487" t="b">
        <v>1</v>
      </c>
    </row>
    <row r="488" spans="1:5" x14ac:dyDescent="0.25">
      <c r="A488" t="s">
        <v>6260</v>
      </c>
      <c r="B488" t="s">
        <v>6048</v>
      </c>
      <c r="E488" t="b">
        <v>1</v>
      </c>
    </row>
    <row r="489" spans="1:5" x14ac:dyDescent="0.25">
      <c r="A489" t="s">
        <v>6265</v>
      </c>
      <c r="B489" t="s">
        <v>6048</v>
      </c>
      <c r="E489" t="b">
        <v>1</v>
      </c>
    </row>
    <row r="490" spans="1:5" x14ac:dyDescent="0.25">
      <c r="A490" t="s">
        <v>4259</v>
      </c>
      <c r="B490" t="s">
        <v>6048</v>
      </c>
      <c r="E490" t="b">
        <v>1</v>
      </c>
    </row>
    <row r="491" spans="1:5" x14ac:dyDescent="0.25">
      <c r="A491" t="s">
        <v>6548</v>
      </c>
      <c r="B491" t="s">
        <v>6048</v>
      </c>
      <c r="E491" t="b">
        <v>1</v>
      </c>
    </row>
    <row r="492" spans="1:5" x14ac:dyDescent="0.25">
      <c r="A492" t="s">
        <v>6049</v>
      </c>
      <c r="B492" t="s">
        <v>6050</v>
      </c>
      <c r="E492" t="b">
        <v>1</v>
      </c>
    </row>
    <row r="493" spans="1:5" x14ac:dyDescent="0.25">
      <c r="A493" t="s">
        <v>6251</v>
      </c>
      <c r="B493" t="s">
        <v>6252</v>
      </c>
      <c r="E493" t="b">
        <v>1</v>
      </c>
    </row>
    <row r="494" spans="1:5" x14ac:dyDescent="0.25">
      <c r="A494" t="s">
        <v>6256</v>
      </c>
      <c r="B494" t="s">
        <v>6257</v>
      </c>
      <c r="E494" t="b">
        <v>1</v>
      </c>
    </row>
    <row r="495" spans="1:5" x14ac:dyDescent="0.25">
      <c r="A495" t="s">
        <v>6261</v>
      </c>
      <c r="B495" t="s">
        <v>6262</v>
      </c>
      <c r="E495" t="b">
        <v>1</v>
      </c>
    </row>
    <row r="496" spans="1:5" x14ac:dyDescent="0.25">
      <c r="A496" t="s">
        <v>6266</v>
      </c>
      <c r="B496" t="s">
        <v>6267</v>
      </c>
      <c r="E496" t="b">
        <v>1</v>
      </c>
    </row>
    <row r="497" spans="1:5" x14ac:dyDescent="0.25">
      <c r="A497" t="s">
        <v>1933</v>
      </c>
      <c r="B497" t="s">
        <v>6449</v>
      </c>
      <c r="E497" t="b">
        <v>1</v>
      </c>
    </row>
    <row r="498" spans="1:5" x14ac:dyDescent="0.25">
      <c r="A498" t="s">
        <v>6551</v>
      </c>
      <c r="B498" t="s">
        <v>6552</v>
      </c>
      <c r="E498" t="b">
        <v>1</v>
      </c>
    </row>
    <row r="499" spans="1:5" x14ac:dyDescent="0.25">
      <c r="A499" t="s">
        <v>6051</v>
      </c>
      <c r="B499" t="s">
        <v>6052</v>
      </c>
      <c r="E499" t="b">
        <v>1</v>
      </c>
    </row>
    <row r="500" spans="1:5" x14ac:dyDescent="0.25">
      <c r="A500" t="s">
        <v>6253</v>
      </c>
      <c r="B500" t="s">
        <v>6254</v>
      </c>
      <c r="E500" t="b">
        <v>1</v>
      </c>
    </row>
    <row r="501" spans="1:5" x14ac:dyDescent="0.25">
      <c r="A501" t="s">
        <v>6258</v>
      </c>
      <c r="B501" t="s">
        <v>6259</v>
      </c>
      <c r="E501" t="b">
        <v>1</v>
      </c>
    </row>
    <row r="502" spans="1:5" x14ac:dyDescent="0.25">
      <c r="A502" t="s">
        <v>6263</v>
      </c>
      <c r="B502" t="s">
        <v>6264</v>
      </c>
      <c r="E502" t="b">
        <v>1</v>
      </c>
    </row>
    <row r="503" spans="1:5" x14ac:dyDescent="0.25">
      <c r="A503" t="s">
        <v>6268</v>
      </c>
      <c r="B503" t="s">
        <v>6269</v>
      </c>
      <c r="E503" t="b">
        <v>1</v>
      </c>
    </row>
    <row r="504" spans="1:5" x14ac:dyDescent="0.25">
      <c r="A504" t="s">
        <v>4043</v>
      </c>
      <c r="B504" t="s">
        <v>6450</v>
      </c>
      <c r="E504" t="b">
        <v>1</v>
      </c>
    </row>
    <row r="505" spans="1:5" x14ac:dyDescent="0.25">
      <c r="A505" t="s">
        <v>6549</v>
      </c>
      <c r="B505" t="s">
        <v>6550</v>
      </c>
      <c r="E505" t="b">
        <v>1</v>
      </c>
    </row>
    <row r="506" spans="1:5" x14ac:dyDescent="0.25">
      <c r="A506" t="s">
        <v>5313</v>
      </c>
      <c r="B506" t="s">
        <v>6059</v>
      </c>
      <c r="E506" t="b">
        <v>1</v>
      </c>
    </row>
    <row r="507" spans="1:5" x14ac:dyDescent="0.25">
      <c r="A507" t="s">
        <v>6053</v>
      </c>
      <c r="B507" t="s">
        <v>6054</v>
      </c>
      <c r="E507" t="b">
        <v>1</v>
      </c>
    </row>
    <row r="508" spans="1:5" x14ac:dyDescent="0.25">
      <c r="A508" t="s">
        <v>6057</v>
      </c>
      <c r="B508" t="s">
        <v>6058</v>
      </c>
      <c r="E508" t="b">
        <v>1</v>
      </c>
    </row>
    <row r="509" spans="1:5" x14ac:dyDescent="0.25">
      <c r="A509" t="s">
        <v>6055</v>
      </c>
      <c r="B509" t="s">
        <v>6056</v>
      </c>
      <c r="E509" t="b">
        <v>1</v>
      </c>
    </row>
    <row r="510" spans="1:5" x14ac:dyDescent="0.25">
      <c r="A510" t="s">
        <v>3359</v>
      </c>
      <c r="B510" t="s">
        <v>6063</v>
      </c>
      <c r="E510" t="b">
        <v>1</v>
      </c>
    </row>
    <row r="511" spans="1:5" x14ac:dyDescent="0.25">
      <c r="A511" t="s">
        <v>4545</v>
      </c>
      <c r="B511" t="s">
        <v>6060</v>
      </c>
      <c r="E511" t="b">
        <v>1</v>
      </c>
    </row>
    <row r="512" spans="1:5" x14ac:dyDescent="0.25">
      <c r="A512" t="s">
        <v>2867</v>
      </c>
      <c r="B512" t="s">
        <v>6062</v>
      </c>
      <c r="E512" t="b">
        <v>1</v>
      </c>
    </row>
    <row r="513" spans="1:5" x14ac:dyDescent="0.25">
      <c r="A513" t="s">
        <v>5249</v>
      </c>
      <c r="B513" t="s">
        <v>6061</v>
      </c>
      <c r="E513" t="b">
        <v>1</v>
      </c>
    </row>
    <row r="514" spans="1:5" x14ac:dyDescent="0.25">
      <c r="A514" t="s">
        <v>6216</v>
      </c>
      <c r="B514" t="s">
        <v>6217</v>
      </c>
      <c r="E514" t="b">
        <v>1</v>
      </c>
    </row>
    <row r="515" spans="1:5" x14ac:dyDescent="0.25">
      <c r="A515" t="s">
        <v>6210</v>
      </c>
      <c r="B515" t="s">
        <v>6211</v>
      </c>
      <c r="E515" t="b">
        <v>1</v>
      </c>
    </row>
    <row r="516" spans="1:5" x14ac:dyDescent="0.25">
      <c r="A516" t="s">
        <v>6214</v>
      </c>
      <c r="B516" t="s">
        <v>6215</v>
      </c>
      <c r="E516" t="b">
        <v>1</v>
      </c>
    </row>
    <row r="517" spans="1:5" x14ac:dyDescent="0.25">
      <c r="A517" t="s">
        <v>6212</v>
      </c>
      <c r="B517" t="s">
        <v>6213</v>
      </c>
      <c r="E517" t="b">
        <v>1</v>
      </c>
    </row>
    <row r="518" spans="1:5" x14ac:dyDescent="0.25">
      <c r="A518" t="s">
        <v>1313</v>
      </c>
      <c r="B518" t="s">
        <v>6209</v>
      </c>
      <c r="E518" t="b">
        <v>1</v>
      </c>
    </row>
    <row r="519" spans="1:5" x14ac:dyDescent="0.25">
      <c r="A519" t="s">
        <v>6203</v>
      </c>
      <c r="B519" t="s">
        <v>6204</v>
      </c>
      <c r="E519" t="b">
        <v>1</v>
      </c>
    </row>
    <row r="520" spans="1:5" x14ac:dyDescent="0.25">
      <c r="A520" t="s">
        <v>6207</v>
      </c>
      <c r="B520" t="s">
        <v>6208</v>
      </c>
      <c r="E520" t="b">
        <v>1</v>
      </c>
    </row>
    <row r="521" spans="1:5" x14ac:dyDescent="0.25">
      <c r="A521" t="s">
        <v>6205</v>
      </c>
      <c r="B521" t="s">
        <v>6206</v>
      </c>
      <c r="E521" t="b">
        <v>1</v>
      </c>
    </row>
    <row r="522" spans="1:5" x14ac:dyDescent="0.25">
      <c r="A522" t="s">
        <v>6064</v>
      </c>
      <c r="B522" t="s">
        <v>6065</v>
      </c>
      <c r="E522" t="b">
        <v>1</v>
      </c>
    </row>
    <row r="523" spans="1:5" x14ac:dyDescent="0.25">
      <c r="A523" t="s">
        <v>6270</v>
      </c>
      <c r="B523" t="s">
        <v>6065</v>
      </c>
      <c r="E523" t="b">
        <v>1</v>
      </c>
    </row>
    <row r="524" spans="1:5" x14ac:dyDescent="0.25">
      <c r="A524" t="s">
        <v>6273</v>
      </c>
      <c r="B524" t="s">
        <v>6065</v>
      </c>
      <c r="E524" t="b">
        <v>1</v>
      </c>
    </row>
    <row r="525" spans="1:5" x14ac:dyDescent="0.25">
      <c r="A525" t="s">
        <v>1901</v>
      </c>
      <c r="B525" t="s">
        <v>6065</v>
      </c>
      <c r="E525" t="b">
        <v>1</v>
      </c>
    </row>
    <row r="526" spans="1:5" x14ac:dyDescent="0.25">
      <c r="A526" t="s">
        <v>6278</v>
      </c>
      <c r="B526" t="s">
        <v>6065</v>
      </c>
      <c r="E526" t="b">
        <v>1</v>
      </c>
    </row>
    <row r="527" spans="1:5" x14ac:dyDescent="0.25">
      <c r="A527" t="s">
        <v>6451</v>
      </c>
      <c r="B527" t="s">
        <v>6065</v>
      </c>
      <c r="E527" t="b">
        <v>1</v>
      </c>
    </row>
    <row r="528" spans="1:5" x14ac:dyDescent="0.25">
      <c r="A528" t="s">
        <v>6553</v>
      </c>
      <c r="B528" t="s">
        <v>6065</v>
      </c>
      <c r="E528" t="b">
        <v>1</v>
      </c>
    </row>
    <row r="529" spans="1:5" x14ac:dyDescent="0.25">
      <c r="A529" t="s">
        <v>6066</v>
      </c>
      <c r="B529" t="s">
        <v>6067</v>
      </c>
      <c r="E529" t="b">
        <v>1</v>
      </c>
    </row>
    <row r="530" spans="1:5" x14ac:dyDescent="0.25">
      <c r="A530" t="s">
        <v>6271</v>
      </c>
      <c r="B530" t="s">
        <v>6272</v>
      </c>
      <c r="E530" t="b">
        <v>1</v>
      </c>
    </row>
    <row r="531" spans="1:5" x14ac:dyDescent="0.25">
      <c r="A531" t="s">
        <v>6274</v>
      </c>
      <c r="B531" t="s">
        <v>6275</v>
      </c>
      <c r="E531" t="b">
        <v>1</v>
      </c>
    </row>
    <row r="532" spans="1:5" x14ac:dyDescent="0.25">
      <c r="A532" t="s">
        <v>6276</v>
      </c>
      <c r="B532" t="s">
        <v>6277</v>
      </c>
      <c r="E532" t="b">
        <v>1</v>
      </c>
    </row>
    <row r="533" spans="1:5" x14ac:dyDescent="0.25">
      <c r="A533" t="s">
        <v>6279</v>
      </c>
      <c r="B533" t="s">
        <v>6280</v>
      </c>
      <c r="E533" t="b">
        <v>1</v>
      </c>
    </row>
    <row r="534" spans="1:5" x14ac:dyDescent="0.25">
      <c r="A534" t="s">
        <v>6452</v>
      </c>
      <c r="B534" t="s">
        <v>6453</v>
      </c>
      <c r="E534" t="b">
        <v>1</v>
      </c>
    </row>
    <row r="535" spans="1:5" x14ac:dyDescent="0.25">
      <c r="A535" t="s">
        <v>3921</v>
      </c>
      <c r="B535" t="s">
        <v>6556</v>
      </c>
      <c r="E535" t="b">
        <v>1</v>
      </c>
    </row>
    <row r="536" spans="1:5" x14ac:dyDescent="0.25">
      <c r="A536" t="s">
        <v>6068</v>
      </c>
      <c r="B536" t="s">
        <v>6069</v>
      </c>
      <c r="E536" t="b">
        <v>1</v>
      </c>
    </row>
    <row r="537" spans="1:5" x14ac:dyDescent="0.25">
      <c r="A537" t="s">
        <v>6281</v>
      </c>
      <c r="B537" t="s">
        <v>6069</v>
      </c>
      <c r="E537" t="b">
        <v>1</v>
      </c>
    </row>
    <row r="538" spans="1:5" x14ac:dyDescent="0.25">
      <c r="A538" t="s">
        <v>6284</v>
      </c>
      <c r="B538" t="s">
        <v>6069</v>
      </c>
      <c r="E538" t="b">
        <v>1</v>
      </c>
    </row>
    <row r="539" spans="1:5" x14ac:dyDescent="0.25">
      <c r="A539" t="s">
        <v>6287</v>
      </c>
      <c r="B539" t="s">
        <v>6069</v>
      </c>
      <c r="E539" t="b">
        <v>1</v>
      </c>
    </row>
    <row r="540" spans="1:5" x14ac:dyDescent="0.25">
      <c r="A540" t="s">
        <v>6290</v>
      </c>
      <c r="B540" t="s">
        <v>6069</v>
      </c>
      <c r="E540" t="b">
        <v>1</v>
      </c>
    </row>
    <row r="541" spans="1:5" x14ac:dyDescent="0.25">
      <c r="A541" t="s">
        <v>6454</v>
      </c>
      <c r="B541" t="s">
        <v>6069</v>
      </c>
      <c r="E541" t="b">
        <v>1</v>
      </c>
    </row>
    <row r="542" spans="1:5" x14ac:dyDescent="0.25">
      <c r="A542" t="s">
        <v>6554</v>
      </c>
      <c r="B542" t="s">
        <v>6069</v>
      </c>
      <c r="E542" t="b">
        <v>1</v>
      </c>
    </row>
    <row r="543" spans="1:5" x14ac:dyDescent="0.25">
      <c r="A543" t="s">
        <v>6070</v>
      </c>
      <c r="B543" t="s">
        <v>6071</v>
      </c>
      <c r="E543" t="b">
        <v>1</v>
      </c>
    </row>
    <row r="544" spans="1:5" x14ac:dyDescent="0.25">
      <c r="A544" t="s">
        <v>6282</v>
      </c>
      <c r="B544" t="s">
        <v>6283</v>
      </c>
      <c r="E544" t="b">
        <v>1</v>
      </c>
    </row>
    <row r="545" spans="1:5" x14ac:dyDescent="0.25">
      <c r="A545" t="s">
        <v>6285</v>
      </c>
      <c r="B545" t="s">
        <v>6286</v>
      </c>
      <c r="E545" t="b">
        <v>1</v>
      </c>
    </row>
    <row r="546" spans="1:5" x14ac:dyDescent="0.25">
      <c r="A546" t="s">
        <v>6288</v>
      </c>
      <c r="B546" t="s">
        <v>6289</v>
      </c>
      <c r="E546" t="b">
        <v>1</v>
      </c>
    </row>
    <row r="547" spans="1:5" x14ac:dyDescent="0.25">
      <c r="A547" t="s">
        <v>6291</v>
      </c>
      <c r="B547" t="s">
        <v>6292</v>
      </c>
      <c r="E547" t="b">
        <v>1</v>
      </c>
    </row>
    <row r="548" spans="1:5" x14ac:dyDescent="0.25">
      <c r="A548" t="s">
        <v>6455</v>
      </c>
      <c r="B548" t="s">
        <v>6456</v>
      </c>
      <c r="E548" t="b">
        <v>1</v>
      </c>
    </row>
    <row r="549" spans="1:5" x14ac:dyDescent="0.25">
      <c r="A549" t="s">
        <v>4687</v>
      </c>
      <c r="B549" t="s">
        <v>6555</v>
      </c>
      <c r="E549" t="b">
        <v>1</v>
      </c>
    </row>
    <row r="550" spans="1:5" x14ac:dyDescent="0.25">
      <c r="A550" t="s">
        <v>4745</v>
      </c>
      <c r="B550" t="s">
        <v>6518</v>
      </c>
      <c r="E550" t="b">
        <v>1</v>
      </c>
    </row>
    <row r="551" spans="1:5" x14ac:dyDescent="0.25">
      <c r="A551" t="s">
        <v>3029</v>
      </c>
      <c r="B551" t="s">
        <v>6187</v>
      </c>
      <c r="E551" t="b">
        <v>1</v>
      </c>
    </row>
    <row r="552" spans="1:5" x14ac:dyDescent="0.25">
      <c r="A552" t="s">
        <v>1559</v>
      </c>
      <c r="B552" t="s">
        <v>6188</v>
      </c>
      <c r="E552" t="b">
        <v>1</v>
      </c>
    </row>
    <row r="553" spans="1:5" x14ac:dyDescent="0.25">
      <c r="A553" t="s">
        <v>495</v>
      </c>
      <c r="B553" t="s">
        <v>6189</v>
      </c>
      <c r="E553" t="b">
        <v>1</v>
      </c>
    </row>
    <row r="554" spans="1:5" x14ac:dyDescent="0.25">
      <c r="A554" t="s">
        <v>2635</v>
      </c>
      <c r="B554" t="s">
        <v>6186</v>
      </c>
      <c r="E554" t="b">
        <v>1</v>
      </c>
    </row>
    <row r="555" spans="1:5" x14ac:dyDescent="0.25">
      <c r="A555" t="s">
        <v>5336</v>
      </c>
      <c r="B555" t="s">
        <v>6190</v>
      </c>
      <c r="E555" t="b">
        <v>1</v>
      </c>
    </row>
    <row r="556" spans="1:5" x14ac:dyDescent="0.25">
      <c r="A556" t="s">
        <v>5339</v>
      </c>
      <c r="B556" t="s">
        <v>6191</v>
      </c>
      <c r="E556" t="b">
        <v>1</v>
      </c>
    </row>
    <row r="557" spans="1:5" x14ac:dyDescent="0.25">
      <c r="A557" t="s">
        <v>6567</v>
      </c>
      <c r="B557" t="s">
        <v>6568</v>
      </c>
      <c r="E557" t="b">
        <v>1</v>
      </c>
    </row>
    <row r="558" spans="1:5" x14ac:dyDescent="0.25">
      <c r="A558" t="s">
        <v>1481</v>
      </c>
      <c r="B558" t="s">
        <v>6192</v>
      </c>
      <c r="E558" t="b">
        <v>1</v>
      </c>
    </row>
    <row r="559" spans="1:5" x14ac:dyDescent="0.25">
      <c r="A559" t="s">
        <v>5327</v>
      </c>
      <c r="B559" t="s">
        <v>6193</v>
      </c>
      <c r="E559" t="b">
        <v>1</v>
      </c>
    </row>
    <row r="560" spans="1:5" x14ac:dyDescent="0.25">
      <c r="A560" t="s">
        <v>5329</v>
      </c>
      <c r="B560" t="s">
        <v>6194</v>
      </c>
      <c r="E560" t="b">
        <v>1</v>
      </c>
    </row>
    <row r="561" spans="1:5" x14ac:dyDescent="0.25">
      <c r="A561" t="s">
        <v>6519</v>
      </c>
      <c r="B561" t="s">
        <v>6520</v>
      </c>
      <c r="E561" t="b">
        <v>1</v>
      </c>
    </row>
    <row r="562" spans="1:5" x14ac:dyDescent="0.25">
      <c r="A562" t="s">
        <v>1345</v>
      </c>
      <c r="B562" t="s">
        <v>6521</v>
      </c>
      <c r="E562" t="b">
        <v>1</v>
      </c>
    </row>
    <row r="563" spans="1:5" x14ac:dyDescent="0.25">
      <c r="A563" t="s">
        <v>6522</v>
      </c>
      <c r="B563" t="s">
        <v>6523</v>
      </c>
      <c r="E563" t="b">
        <v>1</v>
      </c>
    </row>
    <row r="564" spans="1:5" x14ac:dyDescent="0.25">
      <c r="A564" t="s">
        <v>6524</v>
      </c>
      <c r="B564" t="s">
        <v>6525</v>
      </c>
      <c r="E564" t="b">
        <v>1</v>
      </c>
    </row>
    <row r="565" spans="1:5" x14ac:dyDescent="0.25">
      <c r="A565" t="s">
        <v>6526</v>
      </c>
      <c r="B565" t="s">
        <v>6527</v>
      </c>
      <c r="E565" t="b">
        <v>1</v>
      </c>
    </row>
    <row r="566" spans="1:5" x14ac:dyDescent="0.25">
      <c r="A566" t="s">
        <v>6528</v>
      </c>
      <c r="B566" t="s">
        <v>6529</v>
      </c>
      <c r="E566"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63DF6-E568-4C5A-9400-FEB66BEC1E5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5716</v>
      </c>
      <c r="B2" t="s">
        <v>5717</v>
      </c>
      <c r="E2" t="b">
        <v>1</v>
      </c>
    </row>
    <row r="3" spans="1:5" x14ac:dyDescent="0.25">
      <c r="A3" t="s">
        <v>1501</v>
      </c>
      <c r="B3" t="s">
        <v>5718</v>
      </c>
      <c r="E3" t="b">
        <v>1</v>
      </c>
    </row>
    <row r="4" spans="1:5" x14ac:dyDescent="0.25">
      <c r="A4" t="s">
        <v>5325</v>
      </c>
      <c r="B4" t="s">
        <v>5719</v>
      </c>
      <c r="E4" t="b">
        <v>1</v>
      </c>
    </row>
    <row r="5" spans="1:5" x14ac:dyDescent="0.25">
      <c r="A5" t="s">
        <v>5327</v>
      </c>
      <c r="B5" t="s">
        <v>5720</v>
      </c>
      <c r="E5" t="b">
        <v>1</v>
      </c>
    </row>
    <row r="6" spans="1:5" x14ac:dyDescent="0.25">
      <c r="A6" t="s">
        <v>5329</v>
      </c>
      <c r="B6" t="s">
        <v>5721</v>
      </c>
      <c r="E6" t="b">
        <v>1</v>
      </c>
    </row>
    <row r="7" spans="1:5" x14ac:dyDescent="0.25">
      <c r="A7" t="s">
        <v>5728</v>
      </c>
      <c r="B7" t="s">
        <v>5729</v>
      </c>
      <c r="E7" t="b">
        <v>1</v>
      </c>
    </row>
    <row r="8" spans="1:5" x14ac:dyDescent="0.25">
      <c r="A8" t="s">
        <v>5332</v>
      </c>
      <c r="B8" t="s">
        <v>5727</v>
      </c>
      <c r="E8" t="b">
        <v>1</v>
      </c>
    </row>
    <row r="9" spans="1:5" x14ac:dyDescent="0.25">
      <c r="A9" t="s">
        <v>3079</v>
      </c>
      <c r="B9" t="s">
        <v>5722</v>
      </c>
      <c r="E9" t="b">
        <v>1</v>
      </c>
    </row>
    <row r="10" spans="1:5" x14ac:dyDescent="0.25">
      <c r="A10" t="s">
        <v>5723</v>
      </c>
      <c r="B10" t="s">
        <v>5724</v>
      </c>
      <c r="E10" t="b">
        <v>1</v>
      </c>
    </row>
    <row r="11" spans="1:5" x14ac:dyDescent="0.25">
      <c r="A11" t="s">
        <v>5730</v>
      </c>
      <c r="B11" t="s">
        <v>5731</v>
      </c>
      <c r="E11" t="b">
        <v>1</v>
      </c>
    </row>
    <row r="12" spans="1:5" x14ac:dyDescent="0.25">
      <c r="A12" t="s">
        <v>1565</v>
      </c>
      <c r="B12" t="s">
        <v>5710</v>
      </c>
      <c r="E12" t="b">
        <v>1</v>
      </c>
    </row>
    <row r="13" spans="1:5" x14ac:dyDescent="0.25">
      <c r="A13" t="s">
        <v>5358</v>
      </c>
      <c r="B13" t="s">
        <v>5725</v>
      </c>
      <c r="E13" t="b">
        <v>1</v>
      </c>
    </row>
    <row r="14" spans="1:5" x14ac:dyDescent="0.25">
      <c r="A14" t="s">
        <v>5339</v>
      </c>
      <c r="B14" t="s">
        <v>5726</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B6FCF-749A-4B20-8945-FC536529B35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5713</v>
      </c>
      <c r="E2" t="b">
        <v>1</v>
      </c>
    </row>
    <row r="3" spans="1:5" x14ac:dyDescent="0.25">
      <c r="A3" t="s">
        <v>5329</v>
      </c>
      <c r="B3" t="s">
        <v>5714</v>
      </c>
      <c r="E3" t="b">
        <v>1</v>
      </c>
    </row>
    <row r="4" spans="1:5" x14ac:dyDescent="0.25">
      <c r="A4" t="s">
        <v>5327</v>
      </c>
      <c r="B4" t="s">
        <v>5715</v>
      </c>
      <c r="E4"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015CE-1D6B-48B8-B9CD-DCA93AA9C46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5704</v>
      </c>
      <c r="E2" t="b">
        <v>1</v>
      </c>
    </row>
    <row r="3" spans="1:5" x14ac:dyDescent="0.25">
      <c r="A3" t="s">
        <v>5332</v>
      </c>
      <c r="B3" t="s">
        <v>5705</v>
      </c>
      <c r="E3" t="b">
        <v>1</v>
      </c>
    </row>
    <row r="4" spans="1:5" x14ac:dyDescent="0.25">
      <c r="A4" t="s">
        <v>5329</v>
      </c>
      <c r="B4" t="s">
        <v>5706</v>
      </c>
      <c r="E4" t="b">
        <v>1</v>
      </c>
    </row>
    <row r="5" spans="1:5" x14ac:dyDescent="0.25">
      <c r="A5" t="s">
        <v>5350</v>
      </c>
      <c r="B5" t="s">
        <v>5707</v>
      </c>
      <c r="E5" t="b">
        <v>1</v>
      </c>
    </row>
    <row r="6" spans="1:5" x14ac:dyDescent="0.25">
      <c r="A6" t="s">
        <v>5336</v>
      </c>
      <c r="B6" t="s">
        <v>5708</v>
      </c>
      <c r="E6" t="b">
        <v>1</v>
      </c>
    </row>
    <row r="7" spans="1:5" x14ac:dyDescent="0.25">
      <c r="A7" t="s">
        <v>5352</v>
      </c>
      <c r="B7" t="s">
        <v>5712</v>
      </c>
      <c r="E7" t="b">
        <v>1</v>
      </c>
    </row>
    <row r="8" spans="1:5" x14ac:dyDescent="0.25">
      <c r="A8" t="s">
        <v>5327</v>
      </c>
      <c r="B8" t="s">
        <v>5709</v>
      </c>
      <c r="E8" t="b">
        <v>1</v>
      </c>
    </row>
    <row r="9" spans="1:5" x14ac:dyDescent="0.25">
      <c r="A9" t="s">
        <v>5339</v>
      </c>
      <c r="B9" t="s">
        <v>5710</v>
      </c>
      <c r="E9" t="b">
        <v>1</v>
      </c>
    </row>
    <row r="10" spans="1:5" x14ac:dyDescent="0.25">
      <c r="A10" t="s">
        <v>5325</v>
      </c>
      <c r="B10" t="s">
        <v>5711</v>
      </c>
      <c r="E1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CE58B-9FD3-4E21-8AD0-668A14F759BF}">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5378</v>
      </c>
      <c r="B2" t="s">
        <v>5701</v>
      </c>
      <c r="E2" t="b">
        <v>1</v>
      </c>
    </row>
    <row r="3" spans="1:5" x14ac:dyDescent="0.25">
      <c r="A3" t="s">
        <v>5327</v>
      </c>
      <c r="B3" t="s">
        <v>5687</v>
      </c>
      <c r="E3" t="b">
        <v>1</v>
      </c>
    </row>
    <row r="4" spans="1:5" x14ac:dyDescent="0.25">
      <c r="A4" t="s">
        <v>5329</v>
      </c>
      <c r="B4" t="s">
        <v>5688</v>
      </c>
      <c r="E4" t="b">
        <v>1</v>
      </c>
    </row>
    <row r="5" spans="1:5" x14ac:dyDescent="0.25">
      <c r="A5" t="s">
        <v>5325</v>
      </c>
      <c r="B5" t="s">
        <v>5689</v>
      </c>
      <c r="E5" t="b">
        <v>1</v>
      </c>
    </row>
    <row r="6" spans="1:5" x14ac:dyDescent="0.25">
      <c r="A6" t="s">
        <v>5381</v>
      </c>
      <c r="B6" t="s">
        <v>5690</v>
      </c>
      <c r="E6" t="b">
        <v>1</v>
      </c>
    </row>
    <row r="7" spans="1:5" x14ac:dyDescent="0.25">
      <c r="A7" t="s">
        <v>5323</v>
      </c>
      <c r="B7" t="s">
        <v>5691</v>
      </c>
      <c r="E7" t="b">
        <v>1</v>
      </c>
    </row>
    <row r="8" spans="1:5" x14ac:dyDescent="0.25">
      <c r="A8" t="s">
        <v>5336</v>
      </c>
      <c r="B8" t="s">
        <v>5692</v>
      </c>
      <c r="E8" t="b">
        <v>1</v>
      </c>
    </row>
    <row r="9" spans="1:5" x14ac:dyDescent="0.25">
      <c r="A9" t="s">
        <v>5332</v>
      </c>
      <c r="B9" t="s">
        <v>5693</v>
      </c>
      <c r="E9" t="b">
        <v>1</v>
      </c>
    </row>
    <row r="10" spans="1:5" x14ac:dyDescent="0.25">
      <c r="A10" t="s">
        <v>5350</v>
      </c>
      <c r="B10" t="s">
        <v>5694</v>
      </c>
      <c r="E10" t="b">
        <v>1</v>
      </c>
    </row>
    <row r="11" spans="1:5" x14ac:dyDescent="0.25">
      <c r="A11" t="s">
        <v>5393</v>
      </c>
      <c r="B11" t="s">
        <v>5703</v>
      </c>
      <c r="E11" t="b">
        <v>1</v>
      </c>
    </row>
    <row r="12" spans="1:5" x14ac:dyDescent="0.25">
      <c r="A12" t="s">
        <v>5352</v>
      </c>
      <c r="B12" t="s">
        <v>5695</v>
      </c>
      <c r="E12" t="b">
        <v>1</v>
      </c>
    </row>
    <row r="13" spans="1:5" x14ac:dyDescent="0.25">
      <c r="A13" t="s">
        <v>5354</v>
      </c>
      <c r="B13" t="s">
        <v>5696</v>
      </c>
      <c r="E13" t="b">
        <v>1</v>
      </c>
    </row>
    <row r="14" spans="1:5" x14ac:dyDescent="0.25">
      <c r="A14" t="s">
        <v>5387</v>
      </c>
      <c r="B14" t="s">
        <v>5702</v>
      </c>
      <c r="E14" t="b">
        <v>1</v>
      </c>
    </row>
    <row r="15" spans="1:5" x14ac:dyDescent="0.25">
      <c r="A15" t="s">
        <v>5385</v>
      </c>
      <c r="B15" t="s">
        <v>5686</v>
      </c>
      <c r="E15" t="b">
        <v>1</v>
      </c>
    </row>
    <row r="16" spans="1:5" x14ac:dyDescent="0.25">
      <c r="A16" t="s">
        <v>5358</v>
      </c>
      <c r="B16" t="s">
        <v>5697</v>
      </c>
      <c r="E16" t="b">
        <v>1</v>
      </c>
    </row>
    <row r="17" spans="1:5" x14ac:dyDescent="0.25">
      <c r="A17" t="s">
        <v>5360</v>
      </c>
      <c r="B17" t="s">
        <v>5698</v>
      </c>
      <c r="E17" t="b">
        <v>1</v>
      </c>
    </row>
    <row r="18" spans="1:5" x14ac:dyDescent="0.25">
      <c r="A18" t="s">
        <v>5362</v>
      </c>
      <c r="B18" t="s">
        <v>5699</v>
      </c>
      <c r="E18" t="b">
        <v>1</v>
      </c>
    </row>
    <row r="19" spans="1:5" x14ac:dyDescent="0.25">
      <c r="A19" t="s">
        <v>5374</v>
      </c>
      <c r="B19" t="s">
        <v>5700</v>
      </c>
      <c r="E19"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B0856-8D1D-402A-9756-882EE51AF117}">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5588</v>
      </c>
      <c r="E2" t="b">
        <v>1</v>
      </c>
    </row>
    <row r="3" spans="1:5" x14ac:dyDescent="0.25">
      <c r="A3" t="s">
        <v>5419</v>
      </c>
      <c r="B3" t="s">
        <v>5618</v>
      </c>
      <c r="E3" t="b">
        <v>1</v>
      </c>
    </row>
    <row r="4" spans="1:5" x14ac:dyDescent="0.25">
      <c r="A4" t="s">
        <v>5421</v>
      </c>
      <c r="B4" t="s">
        <v>5619</v>
      </c>
      <c r="E4" t="b">
        <v>1</v>
      </c>
    </row>
    <row r="5" spans="1:5" x14ac:dyDescent="0.25">
      <c r="A5" t="s">
        <v>5323</v>
      </c>
      <c r="B5" t="s">
        <v>5589</v>
      </c>
      <c r="E5" t="b">
        <v>1</v>
      </c>
    </row>
    <row r="6" spans="1:5" x14ac:dyDescent="0.25">
      <c r="A6" t="s">
        <v>5430</v>
      </c>
      <c r="B6" t="s">
        <v>5620</v>
      </c>
      <c r="E6" t="b">
        <v>1</v>
      </c>
    </row>
    <row r="7" spans="1:5" x14ac:dyDescent="0.25">
      <c r="A7" t="s">
        <v>5336</v>
      </c>
      <c r="B7" t="s">
        <v>5590</v>
      </c>
      <c r="E7" t="b">
        <v>1</v>
      </c>
    </row>
    <row r="8" spans="1:5" x14ac:dyDescent="0.25">
      <c r="A8" t="s">
        <v>5433</v>
      </c>
      <c r="B8" t="s">
        <v>5621</v>
      </c>
      <c r="E8" t="b">
        <v>1</v>
      </c>
    </row>
    <row r="9" spans="1:5" x14ac:dyDescent="0.25">
      <c r="A9" t="s">
        <v>5435</v>
      </c>
      <c r="B9" t="s">
        <v>5622</v>
      </c>
      <c r="E9" t="b">
        <v>1</v>
      </c>
    </row>
    <row r="10" spans="1:5" x14ac:dyDescent="0.25">
      <c r="A10" t="s">
        <v>5437</v>
      </c>
      <c r="B10" t="s">
        <v>5623</v>
      </c>
      <c r="E10" t="b">
        <v>1</v>
      </c>
    </row>
    <row r="11" spans="1:5" x14ac:dyDescent="0.25">
      <c r="A11" t="s">
        <v>5339</v>
      </c>
      <c r="B11" t="s">
        <v>5591</v>
      </c>
      <c r="E11" t="b">
        <v>1</v>
      </c>
    </row>
    <row r="12" spans="1:5" x14ac:dyDescent="0.25">
      <c r="A12" t="s">
        <v>3215</v>
      </c>
      <c r="B12" t="s">
        <v>5624</v>
      </c>
      <c r="E12" t="b">
        <v>1</v>
      </c>
    </row>
    <row r="13" spans="1:5" x14ac:dyDescent="0.25">
      <c r="A13" t="s">
        <v>4243</v>
      </c>
      <c r="B13" t="s">
        <v>5625</v>
      </c>
      <c r="E13" t="b">
        <v>1</v>
      </c>
    </row>
    <row r="14" spans="1:5" x14ac:dyDescent="0.25">
      <c r="A14" t="s">
        <v>795</v>
      </c>
      <c r="B14" t="s">
        <v>5626</v>
      </c>
      <c r="E14" t="b">
        <v>1</v>
      </c>
    </row>
    <row r="15" spans="1:5" x14ac:dyDescent="0.25">
      <c r="A15" t="s">
        <v>5332</v>
      </c>
      <c r="B15" t="s">
        <v>5592</v>
      </c>
      <c r="E15" t="b">
        <v>1</v>
      </c>
    </row>
    <row r="16" spans="1:5" x14ac:dyDescent="0.25">
      <c r="A16" t="s">
        <v>5329</v>
      </c>
      <c r="B16" t="s">
        <v>5587</v>
      </c>
      <c r="E16" t="b">
        <v>1</v>
      </c>
    </row>
    <row r="17" spans="1:5" x14ac:dyDescent="0.25">
      <c r="A17" t="s">
        <v>2037</v>
      </c>
      <c r="B17" t="s">
        <v>5627</v>
      </c>
      <c r="E17" t="b">
        <v>1</v>
      </c>
    </row>
    <row r="18" spans="1:5" x14ac:dyDescent="0.25">
      <c r="A18" t="s">
        <v>5350</v>
      </c>
      <c r="B18" t="s">
        <v>5593</v>
      </c>
      <c r="E18" t="b">
        <v>1</v>
      </c>
    </row>
    <row r="19" spans="1:5" x14ac:dyDescent="0.25">
      <c r="A19" t="s">
        <v>5352</v>
      </c>
      <c r="B19" t="s">
        <v>5594</v>
      </c>
      <c r="E19" t="b">
        <v>1</v>
      </c>
    </row>
    <row r="20" spans="1:5" x14ac:dyDescent="0.25">
      <c r="A20" t="s">
        <v>5354</v>
      </c>
      <c r="B20" t="s">
        <v>5595</v>
      </c>
      <c r="E20" t="b">
        <v>1</v>
      </c>
    </row>
    <row r="21" spans="1:5" x14ac:dyDescent="0.25">
      <c r="A21" t="s">
        <v>5358</v>
      </c>
      <c r="B21" t="s">
        <v>5596</v>
      </c>
      <c r="E21" t="b">
        <v>1</v>
      </c>
    </row>
    <row r="22" spans="1:5" x14ac:dyDescent="0.25">
      <c r="A22" t="s">
        <v>5446</v>
      </c>
      <c r="B22" t="s">
        <v>5628</v>
      </c>
      <c r="E22" t="b">
        <v>1</v>
      </c>
    </row>
    <row r="23" spans="1:5" x14ac:dyDescent="0.25">
      <c r="A23" t="s">
        <v>5311</v>
      </c>
      <c r="B23" t="s">
        <v>5629</v>
      </c>
      <c r="E23" t="b">
        <v>1</v>
      </c>
    </row>
    <row r="24" spans="1:5" x14ac:dyDescent="0.25">
      <c r="A24" t="s">
        <v>2749</v>
      </c>
      <c r="B24" t="s">
        <v>5630</v>
      </c>
      <c r="E24" t="b">
        <v>1</v>
      </c>
    </row>
    <row r="25" spans="1:5" x14ac:dyDescent="0.25">
      <c r="A25" t="s">
        <v>4187</v>
      </c>
      <c r="B25" t="s">
        <v>5631</v>
      </c>
      <c r="E25" t="b">
        <v>1</v>
      </c>
    </row>
    <row r="26" spans="1:5" x14ac:dyDescent="0.25">
      <c r="A26" t="s">
        <v>2599</v>
      </c>
      <c r="B26" t="s">
        <v>5632</v>
      </c>
      <c r="E26" t="b">
        <v>1</v>
      </c>
    </row>
    <row r="27" spans="1:5" x14ac:dyDescent="0.25">
      <c r="A27" t="s">
        <v>4123</v>
      </c>
      <c r="B27" t="s">
        <v>5633</v>
      </c>
      <c r="E27" t="b">
        <v>1</v>
      </c>
    </row>
    <row r="28" spans="1:5" x14ac:dyDescent="0.25">
      <c r="A28" t="s">
        <v>457</v>
      </c>
      <c r="B28" t="s">
        <v>5634</v>
      </c>
      <c r="E28" t="b">
        <v>1</v>
      </c>
    </row>
    <row r="29" spans="1:5" x14ac:dyDescent="0.25">
      <c r="A29" t="s">
        <v>5360</v>
      </c>
      <c r="B29" t="s">
        <v>5597</v>
      </c>
      <c r="E29" t="b">
        <v>1</v>
      </c>
    </row>
    <row r="30" spans="1:5" x14ac:dyDescent="0.25">
      <c r="A30" t="s">
        <v>4203</v>
      </c>
      <c r="B30" t="s">
        <v>5635</v>
      </c>
      <c r="E30" t="b">
        <v>1</v>
      </c>
    </row>
    <row r="31" spans="1:5" x14ac:dyDescent="0.25">
      <c r="A31" t="s">
        <v>1481</v>
      </c>
      <c r="B31" t="s">
        <v>5636</v>
      </c>
      <c r="E31" t="b">
        <v>1</v>
      </c>
    </row>
    <row r="32" spans="1:5" x14ac:dyDescent="0.25">
      <c r="A32" t="s">
        <v>2385</v>
      </c>
      <c r="B32" t="s">
        <v>5637</v>
      </c>
      <c r="E32" t="b">
        <v>1</v>
      </c>
    </row>
    <row r="33" spans="1:5" x14ac:dyDescent="0.25">
      <c r="A33" t="s">
        <v>5453</v>
      </c>
      <c r="B33" t="s">
        <v>5638</v>
      </c>
      <c r="E33" t="b">
        <v>1</v>
      </c>
    </row>
    <row r="34" spans="1:5" x14ac:dyDescent="0.25">
      <c r="A34" t="s">
        <v>863</v>
      </c>
      <c r="B34" t="s">
        <v>5639</v>
      </c>
      <c r="E34" t="b">
        <v>1</v>
      </c>
    </row>
    <row r="35" spans="1:5" x14ac:dyDescent="0.25">
      <c r="A35" t="s">
        <v>5253</v>
      </c>
      <c r="B35" t="s">
        <v>5640</v>
      </c>
      <c r="E35" t="b">
        <v>1</v>
      </c>
    </row>
    <row r="36" spans="1:5" x14ac:dyDescent="0.25">
      <c r="A36" t="s">
        <v>3105</v>
      </c>
      <c r="B36" t="s">
        <v>5641</v>
      </c>
      <c r="E36" t="b">
        <v>1</v>
      </c>
    </row>
    <row r="37" spans="1:5" x14ac:dyDescent="0.25">
      <c r="A37" t="s">
        <v>1355</v>
      </c>
      <c r="B37" t="s">
        <v>5642</v>
      </c>
      <c r="E37" t="b">
        <v>1</v>
      </c>
    </row>
    <row r="38" spans="1:5" x14ac:dyDescent="0.25">
      <c r="A38" t="s">
        <v>5365</v>
      </c>
      <c r="B38" t="s">
        <v>5643</v>
      </c>
      <c r="E38" t="b">
        <v>1</v>
      </c>
    </row>
    <row r="39" spans="1:5" x14ac:dyDescent="0.25">
      <c r="A39" t="s">
        <v>5362</v>
      </c>
      <c r="B39" t="s">
        <v>5598</v>
      </c>
      <c r="E39" t="b">
        <v>1</v>
      </c>
    </row>
    <row r="40" spans="1:5" x14ac:dyDescent="0.25">
      <c r="A40" t="s">
        <v>3813</v>
      </c>
      <c r="B40" t="s">
        <v>5644</v>
      </c>
      <c r="E40" t="b">
        <v>1</v>
      </c>
    </row>
    <row r="41" spans="1:5" x14ac:dyDescent="0.25">
      <c r="A41" t="s">
        <v>3675</v>
      </c>
      <c r="B41" t="s">
        <v>5645</v>
      </c>
      <c r="E41" t="b">
        <v>1</v>
      </c>
    </row>
    <row r="42" spans="1:5" x14ac:dyDescent="0.25">
      <c r="A42" t="s">
        <v>5374</v>
      </c>
      <c r="B42" t="s">
        <v>5599</v>
      </c>
      <c r="E42" t="b">
        <v>1</v>
      </c>
    </row>
    <row r="43" spans="1:5" x14ac:dyDescent="0.25">
      <c r="A43" t="s">
        <v>5370</v>
      </c>
      <c r="B43" t="s">
        <v>5646</v>
      </c>
      <c r="E43" t="b">
        <v>1</v>
      </c>
    </row>
    <row r="44" spans="1:5" x14ac:dyDescent="0.25">
      <c r="A44" t="s">
        <v>2625</v>
      </c>
      <c r="B44" t="s">
        <v>5647</v>
      </c>
      <c r="E44" t="b">
        <v>1</v>
      </c>
    </row>
    <row r="45" spans="1:5" x14ac:dyDescent="0.25">
      <c r="A45" t="s">
        <v>4099</v>
      </c>
      <c r="B45" t="s">
        <v>5648</v>
      </c>
      <c r="E45" t="b">
        <v>1</v>
      </c>
    </row>
    <row r="46" spans="1:5" x14ac:dyDescent="0.25">
      <c r="A46" t="s">
        <v>1135</v>
      </c>
      <c r="B46" t="s">
        <v>5649</v>
      </c>
      <c r="E46" t="b">
        <v>1</v>
      </c>
    </row>
    <row r="47" spans="1:5" x14ac:dyDescent="0.25">
      <c r="A47" t="s">
        <v>5376</v>
      </c>
      <c r="B47" t="s">
        <v>5600</v>
      </c>
      <c r="E47" t="b">
        <v>1</v>
      </c>
    </row>
    <row r="48" spans="1:5" x14ac:dyDescent="0.25">
      <c r="A48" t="s">
        <v>5378</v>
      </c>
      <c r="B48" t="s">
        <v>5601</v>
      </c>
      <c r="E48" t="b">
        <v>1</v>
      </c>
    </row>
    <row r="49" spans="1:5" x14ac:dyDescent="0.25">
      <c r="A49" t="s">
        <v>5381</v>
      </c>
      <c r="B49" t="s">
        <v>5602</v>
      </c>
      <c r="E49" t="b">
        <v>1</v>
      </c>
    </row>
    <row r="50" spans="1:5" x14ac:dyDescent="0.25">
      <c r="A50" t="s">
        <v>1387</v>
      </c>
      <c r="B50" t="s">
        <v>5650</v>
      </c>
      <c r="E50" t="b">
        <v>1</v>
      </c>
    </row>
    <row r="51" spans="1:5" x14ac:dyDescent="0.25">
      <c r="A51" t="s">
        <v>5383</v>
      </c>
      <c r="B51" t="s">
        <v>5603</v>
      </c>
      <c r="E51" t="b">
        <v>1</v>
      </c>
    </row>
    <row r="52" spans="1:5" x14ac:dyDescent="0.25">
      <c r="A52" t="s">
        <v>2831</v>
      </c>
      <c r="B52" t="s">
        <v>5651</v>
      </c>
      <c r="E52" t="b">
        <v>1</v>
      </c>
    </row>
    <row r="53" spans="1:5" x14ac:dyDescent="0.25">
      <c r="A53" t="s">
        <v>5385</v>
      </c>
      <c r="B53" t="s">
        <v>5604</v>
      </c>
      <c r="E53" t="b">
        <v>1</v>
      </c>
    </row>
    <row r="54" spans="1:5" x14ac:dyDescent="0.25">
      <c r="A54" t="s">
        <v>5387</v>
      </c>
      <c r="B54" t="s">
        <v>5605</v>
      </c>
      <c r="E54" t="b">
        <v>1</v>
      </c>
    </row>
    <row r="55" spans="1:5" x14ac:dyDescent="0.25">
      <c r="A55" t="s">
        <v>2315</v>
      </c>
      <c r="B55" t="s">
        <v>5652</v>
      </c>
      <c r="E55" t="b">
        <v>1</v>
      </c>
    </row>
    <row r="56" spans="1:5" x14ac:dyDescent="0.25">
      <c r="A56" t="s">
        <v>1755</v>
      </c>
      <c r="B56" t="s">
        <v>5653</v>
      </c>
      <c r="E56" t="b">
        <v>1</v>
      </c>
    </row>
    <row r="57" spans="1:5" x14ac:dyDescent="0.25">
      <c r="A57" t="s">
        <v>2067</v>
      </c>
      <c r="B57" t="s">
        <v>5654</v>
      </c>
      <c r="E57" t="b">
        <v>1</v>
      </c>
    </row>
    <row r="58" spans="1:5" x14ac:dyDescent="0.25">
      <c r="A58" t="s">
        <v>5389</v>
      </c>
      <c r="B58" t="s">
        <v>5606</v>
      </c>
      <c r="E58" t="b">
        <v>1</v>
      </c>
    </row>
    <row r="59" spans="1:5" x14ac:dyDescent="0.25">
      <c r="A59" t="s">
        <v>715</v>
      </c>
      <c r="B59" t="s">
        <v>5686</v>
      </c>
      <c r="E59" t="b">
        <v>1</v>
      </c>
    </row>
    <row r="60" spans="1:5" x14ac:dyDescent="0.25">
      <c r="A60" t="s">
        <v>3883</v>
      </c>
      <c r="B60" t="s">
        <v>5655</v>
      </c>
      <c r="E60" t="b">
        <v>1</v>
      </c>
    </row>
    <row r="61" spans="1:5" x14ac:dyDescent="0.25">
      <c r="A61" t="s">
        <v>3785</v>
      </c>
      <c r="B61" t="s">
        <v>5656</v>
      </c>
      <c r="E61" t="b">
        <v>1</v>
      </c>
    </row>
    <row r="62" spans="1:5" x14ac:dyDescent="0.25">
      <c r="A62" t="s">
        <v>683</v>
      </c>
      <c r="B62" t="s">
        <v>5657</v>
      </c>
      <c r="E62" t="b">
        <v>1</v>
      </c>
    </row>
    <row r="63" spans="1:5" x14ac:dyDescent="0.25">
      <c r="A63" t="s">
        <v>651</v>
      </c>
      <c r="B63" t="s">
        <v>5658</v>
      </c>
      <c r="E63" t="b">
        <v>1</v>
      </c>
    </row>
    <row r="64" spans="1:5" x14ac:dyDescent="0.25">
      <c r="A64" t="s">
        <v>5393</v>
      </c>
      <c r="B64" t="s">
        <v>5607</v>
      </c>
      <c r="E64" t="b">
        <v>1</v>
      </c>
    </row>
    <row r="65" spans="1:5" x14ac:dyDescent="0.25">
      <c r="A65" t="s">
        <v>2975</v>
      </c>
      <c r="B65" t="s">
        <v>5659</v>
      </c>
      <c r="E65" t="b">
        <v>1</v>
      </c>
    </row>
    <row r="66" spans="1:5" x14ac:dyDescent="0.25">
      <c r="A66" t="s">
        <v>5247</v>
      </c>
      <c r="B66" t="s">
        <v>5660</v>
      </c>
      <c r="E66" t="b">
        <v>1</v>
      </c>
    </row>
    <row r="67" spans="1:5" x14ac:dyDescent="0.25">
      <c r="A67" t="s">
        <v>1985</v>
      </c>
      <c r="B67" t="s">
        <v>5661</v>
      </c>
      <c r="E67" t="b">
        <v>1</v>
      </c>
    </row>
    <row r="68" spans="1:5" x14ac:dyDescent="0.25">
      <c r="A68" t="s">
        <v>1979</v>
      </c>
      <c r="B68" t="s">
        <v>5662</v>
      </c>
      <c r="E68" t="b">
        <v>1</v>
      </c>
    </row>
    <row r="69" spans="1:5" x14ac:dyDescent="0.25">
      <c r="A69" t="s">
        <v>3715</v>
      </c>
      <c r="B69" t="s">
        <v>5663</v>
      </c>
      <c r="E69" t="b">
        <v>1</v>
      </c>
    </row>
    <row r="70" spans="1:5" x14ac:dyDescent="0.25">
      <c r="A70" t="s">
        <v>5400</v>
      </c>
      <c r="B70" t="s">
        <v>5610</v>
      </c>
      <c r="E70" t="b">
        <v>1</v>
      </c>
    </row>
    <row r="71" spans="1:5" x14ac:dyDescent="0.25">
      <c r="A71" t="s">
        <v>5443</v>
      </c>
      <c r="B71" t="s">
        <v>5664</v>
      </c>
      <c r="E71" t="b">
        <v>1</v>
      </c>
    </row>
    <row r="72" spans="1:5" x14ac:dyDescent="0.25">
      <c r="A72" t="s">
        <v>473</v>
      </c>
      <c r="B72" t="s">
        <v>5665</v>
      </c>
      <c r="E72" t="b">
        <v>1</v>
      </c>
    </row>
    <row r="73" spans="1:5" x14ac:dyDescent="0.25">
      <c r="A73" t="s">
        <v>2237</v>
      </c>
      <c r="B73" t="s">
        <v>5666</v>
      </c>
      <c r="E73" t="b">
        <v>1</v>
      </c>
    </row>
    <row r="74" spans="1:5" x14ac:dyDescent="0.25">
      <c r="A74" t="s">
        <v>3807</v>
      </c>
      <c r="B74" t="s">
        <v>5667</v>
      </c>
      <c r="E74" t="b">
        <v>1</v>
      </c>
    </row>
    <row r="75" spans="1:5" x14ac:dyDescent="0.25">
      <c r="A75" t="s">
        <v>3193</v>
      </c>
      <c r="B75" t="s">
        <v>5668</v>
      </c>
      <c r="E75" t="b">
        <v>1</v>
      </c>
    </row>
    <row r="76" spans="1:5" x14ac:dyDescent="0.25">
      <c r="A76" t="s">
        <v>2971</v>
      </c>
      <c r="B76" t="s">
        <v>5669</v>
      </c>
      <c r="E76" t="b">
        <v>1</v>
      </c>
    </row>
    <row r="77" spans="1:5" x14ac:dyDescent="0.25">
      <c r="A77" t="s">
        <v>5395</v>
      </c>
      <c r="B77" t="s">
        <v>5608</v>
      </c>
      <c r="E77" t="b">
        <v>1</v>
      </c>
    </row>
    <row r="78" spans="1:5" x14ac:dyDescent="0.25">
      <c r="A78" t="s">
        <v>5398</v>
      </c>
      <c r="B78" t="s">
        <v>5609</v>
      </c>
      <c r="E78" t="b">
        <v>1</v>
      </c>
    </row>
    <row r="79" spans="1:5" x14ac:dyDescent="0.25">
      <c r="A79" t="s">
        <v>4693</v>
      </c>
      <c r="B79" t="s">
        <v>5670</v>
      </c>
      <c r="E79" t="b">
        <v>1</v>
      </c>
    </row>
    <row r="80" spans="1:5" x14ac:dyDescent="0.25">
      <c r="A80" t="s">
        <v>5404</v>
      </c>
      <c r="B80" t="s">
        <v>5611</v>
      </c>
      <c r="E80" t="b">
        <v>1</v>
      </c>
    </row>
    <row r="81" spans="1:5" x14ac:dyDescent="0.25">
      <c r="A81" t="s">
        <v>5406</v>
      </c>
      <c r="B81" t="s">
        <v>5612</v>
      </c>
      <c r="E81" t="b">
        <v>1</v>
      </c>
    </row>
    <row r="82" spans="1:5" x14ac:dyDescent="0.25">
      <c r="A82" t="s">
        <v>3719</v>
      </c>
      <c r="B82" t="s">
        <v>5671</v>
      </c>
      <c r="E82" t="b">
        <v>1</v>
      </c>
    </row>
    <row r="83" spans="1:5" x14ac:dyDescent="0.25">
      <c r="A83" t="s">
        <v>5409</v>
      </c>
      <c r="B83" t="s">
        <v>5613</v>
      </c>
      <c r="E83" t="b">
        <v>1</v>
      </c>
    </row>
    <row r="84" spans="1:5" x14ac:dyDescent="0.25">
      <c r="A84" t="s">
        <v>1547</v>
      </c>
      <c r="B84" t="s">
        <v>5672</v>
      </c>
      <c r="E84" t="b">
        <v>1</v>
      </c>
    </row>
    <row r="85" spans="1:5" x14ac:dyDescent="0.25">
      <c r="A85" t="s">
        <v>3717</v>
      </c>
      <c r="B85" t="s">
        <v>5673</v>
      </c>
      <c r="E85" t="b">
        <v>1</v>
      </c>
    </row>
    <row r="86" spans="1:5" x14ac:dyDescent="0.25">
      <c r="A86" t="s">
        <v>5051</v>
      </c>
      <c r="B86" t="s">
        <v>5674</v>
      </c>
      <c r="E86" t="b">
        <v>1</v>
      </c>
    </row>
    <row r="87" spans="1:5" x14ac:dyDescent="0.25">
      <c r="A87" t="s">
        <v>5013</v>
      </c>
      <c r="B87" t="s">
        <v>5675</v>
      </c>
      <c r="E87" t="b">
        <v>1</v>
      </c>
    </row>
    <row r="88" spans="1:5" x14ac:dyDescent="0.25">
      <c r="A88" t="s">
        <v>5411</v>
      </c>
      <c r="B88" t="s">
        <v>5614</v>
      </c>
      <c r="E88" t="b">
        <v>1</v>
      </c>
    </row>
    <row r="89" spans="1:5" x14ac:dyDescent="0.25">
      <c r="A89" t="s">
        <v>4827</v>
      </c>
      <c r="B89" t="s">
        <v>5676</v>
      </c>
      <c r="E89" t="b">
        <v>1</v>
      </c>
    </row>
    <row r="90" spans="1:5" x14ac:dyDescent="0.25">
      <c r="A90" t="s">
        <v>5677</v>
      </c>
      <c r="B90" t="s">
        <v>5678</v>
      </c>
      <c r="E90" t="b">
        <v>1</v>
      </c>
    </row>
    <row r="91" spans="1:5" x14ac:dyDescent="0.25">
      <c r="A91" t="s">
        <v>369</v>
      </c>
      <c r="B91" t="s">
        <v>5679</v>
      </c>
      <c r="E91" t="b">
        <v>1</v>
      </c>
    </row>
    <row r="92" spans="1:5" x14ac:dyDescent="0.25">
      <c r="A92" t="s">
        <v>5327</v>
      </c>
      <c r="B92" t="s">
        <v>5586</v>
      </c>
      <c r="E92" t="b">
        <v>1</v>
      </c>
    </row>
    <row r="93" spans="1:5" x14ac:dyDescent="0.25">
      <c r="A93" t="s">
        <v>5413</v>
      </c>
      <c r="B93" t="s">
        <v>5615</v>
      </c>
      <c r="E93" t="b">
        <v>1</v>
      </c>
    </row>
    <row r="94" spans="1:5" x14ac:dyDescent="0.25">
      <c r="A94" t="s">
        <v>2303</v>
      </c>
      <c r="B94" t="s">
        <v>5680</v>
      </c>
      <c r="E94" t="b">
        <v>1</v>
      </c>
    </row>
    <row r="95" spans="1:5" x14ac:dyDescent="0.25">
      <c r="A95" t="s">
        <v>5415</v>
      </c>
      <c r="B95" t="s">
        <v>5616</v>
      </c>
      <c r="E95" t="b">
        <v>1</v>
      </c>
    </row>
    <row r="96" spans="1:5" x14ac:dyDescent="0.25">
      <c r="A96" t="s">
        <v>947</v>
      </c>
      <c r="B96" t="s">
        <v>5681</v>
      </c>
      <c r="E96" t="b">
        <v>1</v>
      </c>
    </row>
    <row r="97" spans="1:5" x14ac:dyDescent="0.25">
      <c r="A97" t="s">
        <v>3727</v>
      </c>
      <c r="B97" t="s">
        <v>5682</v>
      </c>
      <c r="E97" t="b">
        <v>1</v>
      </c>
    </row>
    <row r="98" spans="1:5" x14ac:dyDescent="0.25">
      <c r="A98" t="s">
        <v>5417</v>
      </c>
      <c r="B98" t="s">
        <v>5617</v>
      </c>
      <c r="E98" t="b">
        <v>1</v>
      </c>
    </row>
    <row r="99" spans="1:5" x14ac:dyDescent="0.25">
      <c r="A99" t="s">
        <v>1833</v>
      </c>
      <c r="B99" t="s">
        <v>5683</v>
      </c>
      <c r="E99" t="b">
        <v>1</v>
      </c>
    </row>
    <row r="100" spans="1:5" x14ac:dyDescent="0.25">
      <c r="A100" t="s">
        <v>1501</v>
      </c>
      <c r="B100" t="s">
        <v>5684</v>
      </c>
      <c r="E100" t="b">
        <v>1</v>
      </c>
    </row>
    <row r="101" spans="1:5" x14ac:dyDescent="0.25">
      <c r="A101" t="s">
        <v>1565</v>
      </c>
      <c r="B101" t="s">
        <v>5685</v>
      </c>
      <c r="E101"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3F9F2-151F-49B4-A79A-D71C3B0879A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5378</v>
      </c>
      <c r="B2" t="s">
        <v>5524</v>
      </c>
      <c r="E2" t="b">
        <v>1</v>
      </c>
    </row>
    <row r="3" spans="1:5" x14ac:dyDescent="0.25">
      <c r="A3" t="s">
        <v>4123</v>
      </c>
      <c r="B3" t="s">
        <v>5556</v>
      </c>
      <c r="E3" t="b">
        <v>1</v>
      </c>
    </row>
    <row r="4" spans="1:5" x14ac:dyDescent="0.25">
      <c r="A4" t="s">
        <v>5433</v>
      </c>
      <c r="B4" t="s">
        <v>5544</v>
      </c>
      <c r="E4" t="b">
        <v>1</v>
      </c>
    </row>
    <row r="5" spans="1:5" x14ac:dyDescent="0.25">
      <c r="A5" t="s">
        <v>683</v>
      </c>
      <c r="B5" t="s">
        <v>5580</v>
      </c>
      <c r="E5" t="b">
        <v>1</v>
      </c>
    </row>
    <row r="6" spans="1:5" x14ac:dyDescent="0.25">
      <c r="A6" t="s">
        <v>5395</v>
      </c>
      <c r="B6" t="s">
        <v>5531</v>
      </c>
      <c r="E6" t="b">
        <v>1</v>
      </c>
    </row>
    <row r="7" spans="1:5" x14ac:dyDescent="0.25">
      <c r="A7" t="s">
        <v>3215</v>
      </c>
      <c r="B7" t="s">
        <v>5547</v>
      </c>
      <c r="E7" t="b">
        <v>1</v>
      </c>
    </row>
    <row r="8" spans="1:5" x14ac:dyDescent="0.25">
      <c r="A8" t="s">
        <v>5253</v>
      </c>
      <c r="B8" t="s">
        <v>5563</v>
      </c>
      <c r="E8" t="b">
        <v>1</v>
      </c>
    </row>
    <row r="9" spans="1:5" x14ac:dyDescent="0.25">
      <c r="A9" t="s">
        <v>5421</v>
      </c>
      <c r="B9" t="s">
        <v>5542</v>
      </c>
      <c r="E9" t="b">
        <v>1</v>
      </c>
    </row>
    <row r="10" spans="1:5" x14ac:dyDescent="0.25">
      <c r="A10" t="s">
        <v>5323</v>
      </c>
      <c r="B10" t="s">
        <v>5512</v>
      </c>
      <c r="E10" t="b">
        <v>1</v>
      </c>
    </row>
    <row r="11" spans="1:5" x14ac:dyDescent="0.25">
      <c r="A11" t="s">
        <v>5387</v>
      </c>
      <c r="B11" t="s">
        <v>5528</v>
      </c>
      <c r="E11" t="b">
        <v>1</v>
      </c>
    </row>
    <row r="12" spans="1:5" x14ac:dyDescent="0.25">
      <c r="A12" t="s">
        <v>5435</v>
      </c>
      <c r="B12" t="s">
        <v>5545</v>
      </c>
      <c r="E12" t="b">
        <v>1</v>
      </c>
    </row>
    <row r="13" spans="1:5" x14ac:dyDescent="0.25">
      <c r="A13" t="s">
        <v>651</v>
      </c>
      <c r="B13" t="s">
        <v>5581</v>
      </c>
      <c r="E13" t="b">
        <v>1</v>
      </c>
    </row>
    <row r="14" spans="1:5" x14ac:dyDescent="0.25">
      <c r="A14" t="s">
        <v>5409</v>
      </c>
      <c r="B14" t="s">
        <v>5536</v>
      </c>
      <c r="E14" t="b">
        <v>1</v>
      </c>
    </row>
    <row r="15" spans="1:5" x14ac:dyDescent="0.25">
      <c r="A15" t="s">
        <v>5398</v>
      </c>
      <c r="B15" t="s">
        <v>5532</v>
      </c>
      <c r="E15" t="b">
        <v>1</v>
      </c>
    </row>
    <row r="16" spans="1:5" x14ac:dyDescent="0.25">
      <c r="A16" t="s">
        <v>4243</v>
      </c>
      <c r="B16" t="s">
        <v>5548</v>
      </c>
      <c r="E16" t="b">
        <v>1</v>
      </c>
    </row>
    <row r="17" spans="1:5" x14ac:dyDescent="0.25">
      <c r="A17" t="s">
        <v>2315</v>
      </c>
      <c r="B17" t="s">
        <v>5575</v>
      </c>
      <c r="E17" t="b">
        <v>1</v>
      </c>
    </row>
    <row r="18" spans="1:5" x14ac:dyDescent="0.25">
      <c r="A18" t="s">
        <v>1979</v>
      </c>
      <c r="B18" t="s">
        <v>5585</v>
      </c>
      <c r="E18" t="b">
        <v>1</v>
      </c>
    </row>
    <row r="19" spans="1:5" x14ac:dyDescent="0.25">
      <c r="A19" t="s">
        <v>5325</v>
      </c>
      <c r="B19" t="s">
        <v>5511</v>
      </c>
      <c r="E19" t="b">
        <v>1</v>
      </c>
    </row>
    <row r="20" spans="1:5" x14ac:dyDescent="0.25">
      <c r="A20" t="s">
        <v>5358</v>
      </c>
      <c r="B20" t="s">
        <v>5519</v>
      </c>
      <c r="E20" t="b">
        <v>1</v>
      </c>
    </row>
    <row r="21" spans="1:5" x14ac:dyDescent="0.25">
      <c r="A21" t="s">
        <v>5404</v>
      </c>
      <c r="B21" t="s">
        <v>5534</v>
      </c>
      <c r="E21" t="b">
        <v>1</v>
      </c>
    </row>
    <row r="22" spans="1:5" x14ac:dyDescent="0.25">
      <c r="A22" t="s">
        <v>5393</v>
      </c>
      <c r="B22" t="s">
        <v>5530</v>
      </c>
      <c r="E22" t="b">
        <v>1</v>
      </c>
    </row>
    <row r="23" spans="1:5" x14ac:dyDescent="0.25">
      <c r="A23" t="s">
        <v>5389</v>
      </c>
      <c r="B23" t="s">
        <v>5529</v>
      </c>
      <c r="E23" t="b">
        <v>1</v>
      </c>
    </row>
    <row r="24" spans="1:5" x14ac:dyDescent="0.25">
      <c r="A24" t="s">
        <v>4203</v>
      </c>
      <c r="B24" t="s">
        <v>5558</v>
      </c>
      <c r="E24" t="b">
        <v>1</v>
      </c>
    </row>
    <row r="25" spans="1:5" x14ac:dyDescent="0.25">
      <c r="A25" t="s">
        <v>5350</v>
      </c>
      <c r="B25" t="s">
        <v>5516</v>
      </c>
      <c r="E25" t="b">
        <v>1</v>
      </c>
    </row>
    <row r="26" spans="1:5" x14ac:dyDescent="0.25">
      <c r="A26" t="s">
        <v>5311</v>
      </c>
      <c r="B26" t="s">
        <v>5552</v>
      </c>
      <c r="E26" t="b">
        <v>1</v>
      </c>
    </row>
    <row r="27" spans="1:5" x14ac:dyDescent="0.25">
      <c r="A27" t="s">
        <v>1387</v>
      </c>
      <c r="B27" t="s">
        <v>5573</v>
      </c>
      <c r="E27" t="b">
        <v>1</v>
      </c>
    </row>
    <row r="28" spans="1:5" x14ac:dyDescent="0.25">
      <c r="A28" t="s">
        <v>3105</v>
      </c>
      <c r="B28" t="s">
        <v>5564</v>
      </c>
      <c r="E28" t="b">
        <v>1</v>
      </c>
    </row>
    <row r="29" spans="1:5" x14ac:dyDescent="0.25">
      <c r="A29" t="s">
        <v>1355</v>
      </c>
      <c r="B29" t="s">
        <v>5565</v>
      </c>
      <c r="E29" t="b">
        <v>1</v>
      </c>
    </row>
    <row r="30" spans="1:5" x14ac:dyDescent="0.25">
      <c r="A30" t="s">
        <v>3813</v>
      </c>
      <c r="B30" t="s">
        <v>5567</v>
      </c>
      <c r="E30" t="b">
        <v>1</v>
      </c>
    </row>
    <row r="31" spans="1:5" x14ac:dyDescent="0.25">
      <c r="A31" t="s">
        <v>2625</v>
      </c>
      <c r="B31" t="s">
        <v>5570</v>
      </c>
      <c r="E31" t="b">
        <v>1</v>
      </c>
    </row>
    <row r="32" spans="1:5" x14ac:dyDescent="0.25">
      <c r="A32" t="s">
        <v>5381</v>
      </c>
      <c r="B32" t="s">
        <v>5525</v>
      </c>
      <c r="E32" t="b">
        <v>1</v>
      </c>
    </row>
    <row r="33" spans="1:5" x14ac:dyDescent="0.25">
      <c r="A33" t="s">
        <v>5406</v>
      </c>
      <c r="B33" t="s">
        <v>5535</v>
      </c>
      <c r="E33" t="b">
        <v>1</v>
      </c>
    </row>
    <row r="34" spans="1:5" x14ac:dyDescent="0.25">
      <c r="A34" t="s">
        <v>2599</v>
      </c>
      <c r="B34" t="s">
        <v>5555</v>
      </c>
      <c r="E34" t="b">
        <v>1</v>
      </c>
    </row>
    <row r="35" spans="1:5" x14ac:dyDescent="0.25">
      <c r="A35" t="s">
        <v>4187</v>
      </c>
      <c r="B35" t="s">
        <v>5554</v>
      </c>
      <c r="E35" t="b">
        <v>1</v>
      </c>
    </row>
    <row r="36" spans="1:5" x14ac:dyDescent="0.25">
      <c r="A36" t="s">
        <v>5365</v>
      </c>
      <c r="B36" t="s">
        <v>5566</v>
      </c>
      <c r="E36" t="b">
        <v>1</v>
      </c>
    </row>
    <row r="37" spans="1:5" x14ac:dyDescent="0.25">
      <c r="A37" t="s">
        <v>1755</v>
      </c>
      <c r="B37" t="s">
        <v>5576</v>
      </c>
      <c r="E37" t="b">
        <v>1</v>
      </c>
    </row>
    <row r="38" spans="1:5" x14ac:dyDescent="0.25">
      <c r="A38" t="s">
        <v>2831</v>
      </c>
      <c r="B38" t="s">
        <v>5574</v>
      </c>
      <c r="E38" t="b">
        <v>1</v>
      </c>
    </row>
    <row r="39" spans="1:5" x14ac:dyDescent="0.25">
      <c r="A39" t="s">
        <v>1135</v>
      </c>
      <c r="B39" t="s">
        <v>5572</v>
      </c>
      <c r="E39" t="b">
        <v>1</v>
      </c>
    </row>
    <row r="40" spans="1:5" x14ac:dyDescent="0.25">
      <c r="A40" t="s">
        <v>2975</v>
      </c>
      <c r="B40" t="s">
        <v>5582</v>
      </c>
      <c r="E40" t="b">
        <v>1</v>
      </c>
    </row>
    <row r="41" spans="1:5" x14ac:dyDescent="0.25">
      <c r="A41" t="s">
        <v>5400</v>
      </c>
      <c r="B41" t="s">
        <v>5533</v>
      </c>
      <c r="E41" t="b">
        <v>1</v>
      </c>
    </row>
    <row r="42" spans="1:5" x14ac:dyDescent="0.25">
      <c r="A42" t="s">
        <v>5417</v>
      </c>
      <c r="B42" t="s">
        <v>5540</v>
      </c>
      <c r="E42" t="b">
        <v>1</v>
      </c>
    </row>
    <row r="43" spans="1:5" x14ac:dyDescent="0.25">
      <c r="A43" t="s">
        <v>795</v>
      </c>
      <c r="B43" t="s">
        <v>5549</v>
      </c>
      <c r="E43" t="b">
        <v>1</v>
      </c>
    </row>
    <row r="44" spans="1:5" x14ac:dyDescent="0.25">
      <c r="A44" t="s">
        <v>5415</v>
      </c>
      <c r="B44" t="s">
        <v>5539</v>
      </c>
      <c r="E44" t="b">
        <v>1</v>
      </c>
    </row>
    <row r="45" spans="1:5" x14ac:dyDescent="0.25">
      <c r="A45" t="s">
        <v>5413</v>
      </c>
      <c r="B45" t="s">
        <v>5538</v>
      </c>
      <c r="E45" t="b">
        <v>1</v>
      </c>
    </row>
    <row r="46" spans="1:5" x14ac:dyDescent="0.25">
      <c r="A46" t="s">
        <v>5419</v>
      </c>
      <c r="B46" t="s">
        <v>5541</v>
      </c>
      <c r="E46" t="b">
        <v>1</v>
      </c>
    </row>
    <row r="47" spans="1:5" x14ac:dyDescent="0.25">
      <c r="A47" t="s">
        <v>2037</v>
      </c>
      <c r="B47" t="s">
        <v>5550</v>
      </c>
      <c r="E47" t="b">
        <v>1</v>
      </c>
    </row>
    <row r="48" spans="1:5" x14ac:dyDescent="0.25">
      <c r="A48" t="s">
        <v>5446</v>
      </c>
      <c r="B48" t="s">
        <v>5551</v>
      </c>
      <c r="E48" t="b">
        <v>1</v>
      </c>
    </row>
    <row r="49" spans="1:5" x14ac:dyDescent="0.25">
      <c r="A49" t="s">
        <v>5411</v>
      </c>
      <c r="B49" t="s">
        <v>5537</v>
      </c>
      <c r="E49" t="b">
        <v>1</v>
      </c>
    </row>
    <row r="50" spans="1:5" x14ac:dyDescent="0.25">
      <c r="A50" t="s">
        <v>2067</v>
      </c>
      <c r="B50" t="s">
        <v>5577</v>
      </c>
      <c r="E50" t="b">
        <v>1</v>
      </c>
    </row>
    <row r="51" spans="1:5" x14ac:dyDescent="0.25">
      <c r="A51" t="s">
        <v>5374</v>
      </c>
      <c r="B51" t="s">
        <v>5522</v>
      </c>
      <c r="E51" t="b">
        <v>1</v>
      </c>
    </row>
    <row r="52" spans="1:5" x14ac:dyDescent="0.25">
      <c r="A52" t="s">
        <v>2749</v>
      </c>
      <c r="B52" t="s">
        <v>5553</v>
      </c>
      <c r="E52" t="b">
        <v>1</v>
      </c>
    </row>
    <row r="53" spans="1:5" x14ac:dyDescent="0.25">
      <c r="A53" t="s">
        <v>457</v>
      </c>
      <c r="B53" t="s">
        <v>5557</v>
      </c>
      <c r="E53" t="b">
        <v>1</v>
      </c>
    </row>
    <row r="54" spans="1:5" x14ac:dyDescent="0.25">
      <c r="A54" t="s">
        <v>5352</v>
      </c>
      <c r="B54" t="s">
        <v>5517</v>
      </c>
      <c r="E54" t="b">
        <v>1</v>
      </c>
    </row>
    <row r="55" spans="1:5" x14ac:dyDescent="0.25">
      <c r="A55" t="s">
        <v>5247</v>
      </c>
      <c r="B55" t="s">
        <v>5583</v>
      </c>
      <c r="E55" t="b">
        <v>1</v>
      </c>
    </row>
    <row r="56" spans="1:5" x14ac:dyDescent="0.25">
      <c r="A56" t="s">
        <v>5383</v>
      </c>
      <c r="B56" t="s">
        <v>5526</v>
      </c>
      <c r="E56" t="b">
        <v>1</v>
      </c>
    </row>
    <row r="57" spans="1:5" x14ac:dyDescent="0.25">
      <c r="A57" t="s">
        <v>1481</v>
      </c>
      <c r="B57" t="s">
        <v>5559</v>
      </c>
      <c r="E57" t="b">
        <v>1</v>
      </c>
    </row>
    <row r="58" spans="1:5" x14ac:dyDescent="0.25">
      <c r="A58" t="s">
        <v>5453</v>
      </c>
      <c r="B58" t="s">
        <v>5561</v>
      </c>
      <c r="E58" t="b">
        <v>1</v>
      </c>
    </row>
    <row r="59" spans="1:5" x14ac:dyDescent="0.25">
      <c r="A59" t="s">
        <v>2385</v>
      </c>
      <c r="B59" t="s">
        <v>5560</v>
      </c>
      <c r="E59" t="b">
        <v>1</v>
      </c>
    </row>
    <row r="60" spans="1:5" x14ac:dyDescent="0.25">
      <c r="A60" t="s">
        <v>5354</v>
      </c>
      <c r="B60" t="s">
        <v>5518</v>
      </c>
      <c r="E60" t="b">
        <v>1</v>
      </c>
    </row>
    <row r="61" spans="1:5" x14ac:dyDescent="0.25">
      <c r="A61" t="s">
        <v>5327</v>
      </c>
      <c r="B61" t="s">
        <v>5509</v>
      </c>
      <c r="E61" t="b">
        <v>1</v>
      </c>
    </row>
    <row r="62" spans="1:5" x14ac:dyDescent="0.25">
      <c r="A62" t="s">
        <v>5332</v>
      </c>
      <c r="B62" t="s">
        <v>5515</v>
      </c>
      <c r="E62" t="b">
        <v>1</v>
      </c>
    </row>
    <row r="63" spans="1:5" x14ac:dyDescent="0.25">
      <c r="A63" t="s">
        <v>5339</v>
      </c>
      <c r="B63" t="s">
        <v>5514</v>
      </c>
      <c r="E63" t="b">
        <v>1</v>
      </c>
    </row>
    <row r="64" spans="1:5" x14ac:dyDescent="0.25">
      <c r="A64" t="s">
        <v>1985</v>
      </c>
      <c r="B64" t="s">
        <v>5584</v>
      </c>
      <c r="E64" t="b">
        <v>1</v>
      </c>
    </row>
    <row r="65" spans="1:5" x14ac:dyDescent="0.25">
      <c r="A65" t="s">
        <v>5430</v>
      </c>
      <c r="B65" t="s">
        <v>5543</v>
      </c>
      <c r="E65" t="b">
        <v>1</v>
      </c>
    </row>
    <row r="66" spans="1:5" x14ac:dyDescent="0.25">
      <c r="A66" t="s">
        <v>5385</v>
      </c>
      <c r="B66" t="s">
        <v>5527</v>
      </c>
      <c r="E66" t="b">
        <v>1</v>
      </c>
    </row>
    <row r="67" spans="1:5" x14ac:dyDescent="0.25">
      <c r="A67" t="s">
        <v>4099</v>
      </c>
      <c r="B67" t="s">
        <v>5571</v>
      </c>
      <c r="E67" t="b">
        <v>1</v>
      </c>
    </row>
    <row r="68" spans="1:5" x14ac:dyDescent="0.25">
      <c r="A68" t="s">
        <v>3785</v>
      </c>
      <c r="B68" t="s">
        <v>5579</v>
      </c>
      <c r="E68" t="b">
        <v>1</v>
      </c>
    </row>
    <row r="69" spans="1:5" x14ac:dyDescent="0.25">
      <c r="A69" t="s">
        <v>3675</v>
      </c>
      <c r="B69" t="s">
        <v>5568</v>
      </c>
      <c r="E69" t="b">
        <v>1</v>
      </c>
    </row>
    <row r="70" spans="1:5" x14ac:dyDescent="0.25">
      <c r="A70" t="s">
        <v>5370</v>
      </c>
      <c r="B70" t="s">
        <v>5569</v>
      </c>
      <c r="E70" t="b">
        <v>1</v>
      </c>
    </row>
    <row r="71" spans="1:5" x14ac:dyDescent="0.25">
      <c r="A71" t="s">
        <v>5437</v>
      </c>
      <c r="B71" t="s">
        <v>5546</v>
      </c>
      <c r="E71" t="b">
        <v>1</v>
      </c>
    </row>
    <row r="72" spans="1:5" x14ac:dyDescent="0.25">
      <c r="A72" t="s">
        <v>3883</v>
      </c>
      <c r="B72" t="s">
        <v>5578</v>
      </c>
      <c r="E72" t="b">
        <v>1</v>
      </c>
    </row>
    <row r="73" spans="1:5" x14ac:dyDescent="0.25">
      <c r="A73" t="s">
        <v>5376</v>
      </c>
      <c r="B73" t="s">
        <v>5523</v>
      </c>
      <c r="E73" t="b">
        <v>1</v>
      </c>
    </row>
    <row r="74" spans="1:5" x14ac:dyDescent="0.25">
      <c r="A74" t="s">
        <v>5329</v>
      </c>
      <c r="B74" t="s">
        <v>5510</v>
      </c>
      <c r="E74" t="b">
        <v>1</v>
      </c>
    </row>
    <row r="75" spans="1:5" x14ac:dyDescent="0.25">
      <c r="A75" t="s">
        <v>5336</v>
      </c>
      <c r="B75" t="s">
        <v>5513</v>
      </c>
      <c r="E75" t="b">
        <v>1</v>
      </c>
    </row>
    <row r="76" spans="1:5" x14ac:dyDescent="0.25">
      <c r="A76" t="s">
        <v>5362</v>
      </c>
      <c r="B76" t="s">
        <v>5521</v>
      </c>
      <c r="E76" t="b">
        <v>1</v>
      </c>
    </row>
    <row r="77" spans="1:5" x14ac:dyDescent="0.25">
      <c r="A77" t="s">
        <v>5360</v>
      </c>
      <c r="B77" t="s">
        <v>5520</v>
      </c>
      <c r="E77" t="b">
        <v>1</v>
      </c>
    </row>
    <row r="78" spans="1:5" x14ac:dyDescent="0.25">
      <c r="A78" t="s">
        <v>863</v>
      </c>
      <c r="B78" t="s">
        <v>5562</v>
      </c>
      <c r="E7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B8200-C51B-4649-8377-9046169855E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5504</v>
      </c>
      <c r="E2" t="b">
        <v>1</v>
      </c>
    </row>
    <row r="3" spans="1:5" x14ac:dyDescent="0.25">
      <c r="A3" t="s">
        <v>5323</v>
      </c>
      <c r="B3" t="s">
        <v>5505</v>
      </c>
      <c r="E3" t="b">
        <v>1</v>
      </c>
    </row>
    <row r="4" spans="1:5" x14ac:dyDescent="0.25">
      <c r="A4" t="s">
        <v>5329</v>
      </c>
      <c r="B4" t="s">
        <v>5506</v>
      </c>
      <c r="E4" t="b">
        <v>1</v>
      </c>
    </row>
    <row r="5" spans="1:5" x14ac:dyDescent="0.25">
      <c r="A5" t="s">
        <v>5336</v>
      </c>
      <c r="B5" t="s">
        <v>5507</v>
      </c>
      <c r="E5" t="b">
        <v>1</v>
      </c>
    </row>
    <row r="6" spans="1:5" x14ac:dyDescent="0.25">
      <c r="A6" t="s">
        <v>5325</v>
      </c>
      <c r="B6" t="s">
        <v>5508</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8D524-B3E6-4BB6-953C-EC031784574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5501</v>
      </c>
      <c r="E2" t="b">
        <v>1</v>
      </c>
    </row>
    <row r="3" spans="1:5" x14ac:dyDescent="0.25">
      <c r="A3" t="s">
        <v>5325</v>
      </c>
      <c r="B3" t="s">
        <v>5502</v>
      </c>
      <c r="E3" t="b">
        <v>1</v>
      </c>
    </row>
    <row r="4" spans="1:5" x14ac:dyDescent="0.25">
      <c r="A4" t="s">
        <v>5327</v>
      </c>
      <c r="B4" t="s">
        <v>5503</v>
      </c>
      <c r="E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EC50F-D938-446C-B9B1-361A1867A4B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5499</v>
      </c>
      <c r="B2" t="s">
        <v>5500</v>
      </c>
      <c r="E2" t="b">
        <v>1</v>
      </c>
    </row>
    <row r="3" spans="1:5" x14ac:dyDescent="0.25">
      <c r="A3" t="s">
        <v>5495</v>
      </c>
      <c r="B3" t="s">
        <v>5496</v>
      </c>
      <c r="E3" t="b">
        <v>1</v>
      </c>
    </row>
    <row r="4" spans="1:5" x14ac:dyDescent="0.25">
      <c r="A4" t="s">
        <v>5497</v>
      </c>
      <c r="B4" t="s">
        <v>5498</v>
      </c>
      <c r="E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E6C47-F9EB-4308-90B1-F26EDA776F3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5490</v>
      </c>
      <c r="E2" t="b">
        <v>1</v>
      </c>
    </row>
    <row r="3" spans="1:5" x14ac:dyDescent="0.25">
      <c r="A3" t="s">
        <v>5325</v>
      </c>
      <c r="B3" t="s">
        <v>5491</v>
      </c>
      <c r="E3" t="b">
        <v>1</v>
      </c>
    </row>
    <row r="4" spans="1:5" x14ac:dyDescent="0.25">
      <c r="A4" t="s">
        <v>5323</v>
      </c>
      <c r="B4" t="s">
        <v>5493</v>
      </c>
      <c r="E4" t="b">
        <v>1</v>
      </c>
    </row>
    <row r="5" spans="1:5" x14ac:dyDescent="0.25">
      <c r="A5" t="s">
        <v>5336</v>
      </c>
      <c r="B5" t="s">
        <v>5494</v>
      </c>
      <c r="E5" t="b">
        <v>1</v>
      </c>
    </row>
    <row r="6" spans="1:5" x14ac:dyDescent="0.25">
      <c r="A6" t="s">
        <v>5329</v>
      </c>
      <c r="B6" t="s">
        <v>5492</v>
      </c>
      <c r="E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61EBF-7CE7-4CE1-8551-DE95D9B7D4F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5486</v>
      </c>
      <c r="E2" t="b">
        <v>1</v>
      </c>
    </row>
    <row r="3" spans="1:5" x14ac:dyDescent="0.25">
      <c r="A3" t="s">
        <v>5329</v>
      </c>
      <c r="B3" t="s">
        <v>5483</v>
      </c>
      <c r="E3" t="b">
        <v>1</v>
      </c>
    </row>
    <row r="4" spans="1:5" x14ac:dyDescent="0.25">
      <c r="A4" t="s">
        <v>5350</v>
      </c>
      <c r="B4" t="s">
        <v>5484</v>
      </c>
      <c r="E4" t="b">
        <v>1</v>
      </c>
    </row>
    <row r="5" spans="1:5" x14ac:dyDescent="0.25">
      <c r="A5" t="s">
        <v>5325</v>
      </c>
      <c r="B5" t="s">
        <v>5485</v>
      </c>
      <c r="E5" t="b">
        <v>1</v>
      </c>
    </row>
    <row r="6" spans="1:5" x14ac:dyDescent="0.25">
      <c r="A6" t="s">
        <v>5327</v>
      </c>
      <c r="B6" t="s">
        <v>5482</v>
      </c>
      <c r="E6" t="b">
        <v>1</v>
      </c>
    </row>
    <row r="7" spans="1:5" x14ac:dyDescent="0.25">
      <c r="A7" t="s">
        <v>5336</v>
      </c>
      <c r="B7" t="s">
        <v>5487</v>
      </c>
      <c r="E7" t="b">
        <v>1</v>
      </c>
    </row>
    <row r="8" spans="1:5" x14ac:dyDescent="0.25">
      <c r="A8" t="s">
        <v>5339</v>
      </c>
      <c r="B8" t="s">
        <v>5488</v>
      </c>
      <c r="E8" t="b">
        <v>1</v>
      </c>
    </row>
    <row r="9" spans="1:5" x14ac:dyDescent="0.25">
      <c r="A9" t="s">
        <v>5332</v>
      </c>
      <c r="B9" t="s">
        <v>5489</v>
      </c>
      <c r="E9"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46821-6B13-4842-BA45-E0F9D54E5D1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5325</v>
      </c>
      <c r="B2" t="s">
        <v>198</v>
      </c>
      <c r="E2" t="b">
        <v>1</v>
      </c>
    </row>
    <row r="3" spans="1:5" x14ac:dyDescent="0.25">
      <c r="A3" t="s">
        <v>5329</v>
      </c>
      <c r="B3" t="s">
        <v>5480</v>
      </c>
      <c r="E3" t="b">
        <v>1</v>
      </c>
    </row>
    <row r="4" spans="1:5" x14ac:dyDescent="0.25">
      <c r="A4" t="s">
        <v>5327</v>
      </c>
      <c r="B4" t="s">
        <v>5481</v>
      </c>
      <c r="E4"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98A97-D0A9-46DC-BE55-CA3BBFF5C57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5463</v>
      </c>
      <c r="E2" t="b">
        <v>1</v>
      </c>
    </row>
    <row r="3" spans="1:5" x14ac:dyDescent="0.25">
      <c r="A3" t="s">
        <v>5376</v>
      </c>
      <c r="B3" t="s">
        <v>5464</v>
      </c>
      <c r="E3" t="b">
        <v>1</v>
      </c>
    </row>
    <row r="4" spans="1:5" x14ac:dyDescent="0.25">
      <c r="A4" t="s">
        <v>5327</v>
      </c>
      <c r="B4" t="s">
        <v>5465</v>
      </c>
      <c r="E4" t="b">
        <v>1</v>
      </c>
    </row>
    <row r="5" spans="1:5" x14ac:dyDescent="0.25">
      <c r="A5" t="s">
        <v>5354</v>
      </c>
      <c r="B5" t="s">
        <v>5466</v>
      </c>
      <c r="E5" t="b">
        <v>1</v>
      </c>
    </row>
    <row r="6" spans="1:5" x14ac:dyDescent="0.25">
      <c r="A6" t="s">
        <v>5352</v>
      </c>
      <c r="B6" t="s">
        <v>5467</v>
      </c>
      <c r="E6" t="b">
        <v>1</v>
      </c>
    </row>
    <row r="7" spans="1:5" x14ac:dyDescent="0.25">
      <c r="A7" t="s">
        <v>5325</v>
      </c>
      <c r="B7" t="s">
        <v>5468</v>
      </c>
      <c r="E7" t="b">
        <v>1</v>
      </c>
    </row>
    <row r="8" spans="1:5" x14ac:dyDescent="0.25">
      <c r="A8" t="s">
        <v>5332</v>
      </c>
      <c r="B8" t="s">
        <v>5469</v>
      </c>
      <c r="E8" t="b">
        <v>1</v>
      </c>
    </row>
    <row r="9" spans="1:5" x14ac:dyDescent="0.25">
      <c r="A9" t="s">
        <v>5358</v>
      </c>
      <c r="B9" t="s">
        <v>5470</v>
      </c>
      <c r="E9" t="b">
        <v>1</v>
      </c>
    </row>
    <row r="10" spans="1:5" x14ac:dyDescent="0.25">
      <c r="A10" t="s">
        <v>5362</v>
      </c>
      <c r="B10" t="s">
        <v>5471</v>
      </c>
      <c r="E10" t="b">
        <v>1</v>
      </c>
    </row>
    <row r="11" spans="1:5" x14ac:dyDescent="0.25">
      <c r="A11" t="s">
        <v>5360</v>
      </c>
      <c r="B11" t="s">
        <v>5472</v>
      </c>
      <c r="E11" t="b">
        <v>1</v>
      </c>
    </row>
    <row r="12" spans="1:5" x14ac:dyDescent="0.25">
      <c r="A12" t="s">
        <v>5323</v>
      </c>
      <c r="B12" t="s">
        <v>5473</v>
      </c>
      <c r="E12" t="b">
        <v>1</v>
      </c>
    </row>
    <row r="13" spans="1:5" x14ac:dyDescent="0.25">
      <c r="A13" t="s">
        <v>5374</v>
      </c>
      <c r="B13" t="s">
        <v>5474</v>
      </c>
      <c r="E13" t="b">
        <v>1</v>
      </c>
    </row>
    <row r="14" spans="1:5" x14ac:dyDescent="0.25">
      <c r="A14" t="s">
        <v>5339</v>
      </c>
      <c r="B14" t="s">
        <v>5475</v>
      </c>
      <c r="E14" t="b">
        <v>1</v>
      </c>
    </row>
    <row r="15" spans="1:5" x14ac:dyDescent="0.25">
      <c r="A15" t="s">
        <v>5381</v>
      </c>
      <c r="B15" t="s">
        <v>5476</v>
      </c>
      <c r="E15" t="b">
        <v>1</v>
      </c>
    </row>
    <row r="16" spans="1:5" x14ac:dyDescent="0.25">
      <c r="A16" t="s">
        <v>5350</v>
      </c>
      <c r="B16" t="s">
        <v>5478</v>
      </c>
      <c r="E16" t="b">
        <v>1</v>
      </c>
    </row>
    <row r="17" spans="1:5" x14ac:dyDescent="0.25">
      <c r="A17" t="s">
        <v>5378</v>
      </c>
      <c r="B17" t="s">
        <v>5477</v>
      </c>
      <c r="E17" t="b">
        <v>1</v>
      </c>
    </row>
    <row r="18" spans="1:5" x14ac:dyDescent="0.25">
      <c r="A18" t="s">
        <v>5383</v>
      </c>
      <c r="B18" t="s">
        <v>5479</v>
      </c>
      <c r="E1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BF4E9-48ED-4F9D-BE1C-B6FBC21BC36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5329</v>
      </c>
      <c r="B2" t="s">
        <v>5461</v>
      </c>
      <c r="E2" t="b">
        <v>1</v>
      </c>
    </row>
    <row r="3" spans="1:5" x14ac:dyDescent="0.25">
      <c r="A3" t="s">
        <v>5327</v>
      </c>
      <c r="B3" t="s">
        <v>5462</v>
      </c>
      <c r="E3"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A06C1-EA8C-4053-8011-924F15EC3732}">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5341</v>
      </c>
      <c r="E2" t="b">
        <v>1</v>
      </c>
    </row>
    <row r="3" spans="1:5" x14ac:dyDescent="0.25">
      <c r="A3" t="s">
        <v>5329</v>
      </c>
      <c r="B3" t="s">
        <v>5342</v>
      </c>
      <c r="E3" t="b">
        <v>1</v>
      </c>
    </row>
    <row r="4" spans="1:5" x14ac:dyDescent="0.25">
      <c r="A4" t="s">
        <v>5325</v>
      </c>
      <c r="B4" t="s">
        <v>5343</v>
      </c>
      <c r="E4" t="b">
        <v>1</v>
      </c>
    </row>
    <row r="5" spans="1:5" x14ac:dyDescent="0.25">
      <c r="A5" t="s">
        <v>5323</v>
      </c>
      <c r="B5" t="s">
        <v>5344</v>
      </c>
      <c r="E5" t="b">
        <v>1</v>
      </c>
    </row>
    <row r="6" spans="1:5" x14ac:dyDescent="0.25">
      <c r="A6" t="s">
        <v>1985</v>
      </c>
      <c r="B6" t="s">
        <v>5345</v>
      </c>
      <c r="E6" t="b">
        <v>1</v>
      </c>
    </row>
    <row r="7" spans="1:5" x14ac:dyDescent="0.25">
      <c r="A7" t="s">
        <v>5336</v>
      </c>
      <c r="B7" t="s">
        <v>5346</v>
      </c>
      <c r="E7" t="b">
        <v>1</v>
      </c>
    </row>
    <row r="8" spans="1:5" x14ac:dyDescent="0.25">
      <c r="A8" t="s">
        <v>5339</v>
      </c>
      <c r="B8" t="s">
        <v>5347</v>
      </c>
      <c r="E8" t="b">
        <v>1</v>
      </c>
    </row>
    <row r="9" spans="1:5" x14ac:dyDescent="0.25">
      <c r="A9" t="s">
        <v>5332</v>
      </c>
      <c r="B9" t="s">
        <v>5348</v>
      </c>
      <c r="E9" t="b">
        <v>1</v>
      </c>
    </row>
    <row r="10" spans="1:5" x14ac:dyDescent="0.25">
      <c r="A10" t="s">
        <v>2599</v>
      </c>
      <c r="B10" t="s">
        <v>5349</v>
      </c>
      <c r="E10" t="b">
        <v>1</v>
      </c>
    </row>
    <row r="11" spans="1:5" x14ac:dyDescent="0.25">
      <c r="A11" t="s">
        <v>5350</v>
      </c>
      <c r="B11" t="s">
        <v>5351</v>
      </c>
      <c r="E11" t="b">
        <v>1</v>
      </c>
    </row>
    <row r="12" spans="1:5" x14ac:dyDescent="0.25">
      <c r="A12" t="s">
        <v>5352</v>
      </c>
      <c r="B12" t="s">
        <v>5353</v>
      </c>
      <c r="E12" t="b">
        <v>1</v>
      </c>
    </row>
    <row r="13" spans="1:5" x14ac:dyDescent="0.25">
      <c r="A13" t="s">
        <v>5354</v>
      </c>
      <c r="B13" t="s">
        <v>5355</v>
      </c>
      <c r="E13" t="b">
        <v>1</v>
      </c>
    </row>
    <row r="14" spans="1:5" x14ac:dyDescent="0.25">
      <c r="A14" t="s">
        <v>651</v>
      </c>
      <c r="B14" t="s">
        <v>5356</v>
      </c>
      <c r="E14" t="b">
        <v>1</v>
      </c>
    </row>
    <row r="15" spans="1:5" x14ac:dyDescent="0.25">
      <c r="A15" t="s">
        <v>2831</v>
      </c>
      <c r="B15" t="s">
        <v>5357</v>
      </c>
      <c r="E15" t="b">
        <v>1</v>
      </c>
    </row>
    <row r="16" spans="1:5" x14ac:dyDescent="0.25">
      <c r="A16" t="s">
        <v>5358</v>
      </c>
      <c r="B16" t="s">
        <v>5359</v>
      </c>
      <c r="E16" t="b">
        <v>1</v>
      </c>
    </row>
    <row r="17" spans="1:5" x14ac:dyDescent="0.25">
      <c r="A17" t="s">
        <v>5360</v>
      </c>
      <c r="B17" t="s">
        <v>5361</v>
      </c>
      <c r="E17" t="b">
        <v>1</v>
      </c>
    </row>
    <row r="18" spans="1:5" x14ac:dyDescent="0.25">
      <c r="A18" t="s">
        <v>5362</v>
      </c>
      <c r="B18" t="s">
        <v>5363</v>
      </c>
      <c r="E18" t="b">
        <v>1</v>
      </c>
    </row>
    <row r="19" spans="1:5" x14ac:dyDescent="0.25">
      <c r="A19" t="s">
        <v>1355</v>
      </c>
      <c r="B19" t="s">
        <v>5364</v>
      </c>
      <c r="E19" t="b">
        <v>1</v>
      </c>
    </row>
    <row r="20" spans="1:5" x14ac:dyDescent="0.25">
      <c r="A20" t="s">
        <v>5365</v>
      </c>
      <c r="B20" t="s">
        <v>5366</v>
      </c>
      <c r="E20" t="b">
        <v>1</v>
      </c>
    </row>
    <row r="21" spans="1:5" x14ac:dyDescent="0.25">
      <c r="A21" t="s">
        <v>2625</v>
      </c>
      <c r="B21" t="s">
        <v>5367</v>
      </c>
      <c r="E21" t="b">
        <v>1</v>
      </c>
    </row>
    <row r="22" spans="1:5" x14ac:dyDescent="0.25">
      <c r="A22" t="s">
        <v>3813</v>
      </c>
      <c r="B22" t="s">
        <v>5368</v>
      </c>
      <c r="E22" t="b">
        <v>1</v>
      </c>
    </row>
    <row r="23" spans="1:5" x14ac:dyDescent="0.25">
      <c r="A23" t="s">
        <v>3675</v>
      </c>
      <c r="B23" t="s">
        <v>5369</v>
      </c>
      <c r="E23" t="b">
        <v>1</v>
      </c>
    </row>
    <row r="24" spans="1:5" x14ac:dyDescent="0.25">
      <c r="A24" t="s">
        <v>5370</v>
      </c>
      <c r="B24" t="s">
        <v>5371</v>
      </c>
      <c r="E24" t="b">
        <v>1</v>
      </c>
    </row>
    <row r="25" spans="1:5" x14ac:dyDescent="0.25">
      <c r="A25" t="s">
        <v>1979</v>
      </c>
      <c r="B25" t="s">
        <v>5372</v>
      </c>
      <c r="E25" t="b">
        <v>1</v>
      </c>
    </row>
    <row r="26" spans="1:5" x14ac:dyDescent="0.25">
      <c r="A26" t="s">
        <v>4187</v>
      </c>
      <c r="B26" t="s">
        <v>5373</v>
      </c>
      <c r="E26" t="b">
        <v>1</v>
      </c>
    </row>
    <row r="27" spans="1:5" x14ac:dyDescent="0.25">
      <c r="A27" t="s">
        <v>5374</v>
      </c>
      <c r="B27" t="s">
        <v>5375</v>
      </c>
      <c r="E27" t="b">
        <v>1</v>
      </c>
    </row>
    <row r="28" spans="1:5" x14ac:dyDescent="0.25">
      <c r="A28" t="s">
        <v>5376</v>
      </c>
      <c r="B28" t="s">
        <v>5377</v>
      </c>
      <c r="E28" t="b">
        <v>1</v>
      </c>
    </row>
    <row r="29" spans="1:5" x14ac:dyDescent="0.25">
      <c r="A29" t="s">
        <v>5378</v>
      </c>
      <c r="B29" t="s">
        <v>5379</v>
      </c>
      <c r="E29" t="b">
        <v>1</v>
      </c>
    </row>
    <row r="30" spans="1:5" x14ac:dyDescent="0.25">
      <c r="A30" t="s">
        <v>3715</v>
      </c>
      <c r="B30" t="s">
        <v>5380</v>
      </c>
      <c r="E30" t="b">
        <v>1</v>
      </c>
    </row>
    <row r="31" spans="1:5" x14ac:dyDescent="0.25">
      <c r="A31" t="s">
        <v>5381</v>
      </c>
      <c r="B31" t="s">
        <v>5382</v>
      </c>
      <c r="E31" t="b">
        <v>1</v>
      </c>
    </row>
    <row r="32" spans="1:5" x14ac:dyDescent="0.25">
      <c r="A32" t="s">
        <v>5383</v>
      </c>
      <c r="B32" t="s">
        <v>5384</v>
      </c>
      <c r="E32" t="b">
        <v>1</v>
      </c>
    </row>
    <row r="33" spans="1:5" x14ac:dyDescent="0.25">
      <c r="A33" t="s">
        <v>5385</v>
      </c>
      <c r="B33" t="s">
        <v>5386</v>
      </c>
      <c r="E33" t="b">
        <v>1</v>
      </c>
    </row>
    <row r="34" spans="1:5" x14ac:dyDescent="0.25">
      <c r="A34" t="s">
        <v>5387</v>
      </c>
      <c r="B34" t="s">
        <v>5388</v>
      </c>
      <c r="E34" t="b">
        <v>1</v>
      </c>
    </row>
    <row r="35" spans="1:5" x14ac:dyDescent="0.25">
      <c r="A35" t="s">
        <v>5389</v>
      </c>
      <c r="B35" t="s">
        <v>5390</v>
      </c>
      <c r="E35" t="b">
        <v>1</v>
      </c>
    </row>
    <row r="36" spans="1:5" x14ac:dyDescent="0.25">
      <c r="A36" t="s">
        <v>4693</v>
      </c>
      <c r="B36" t="s">
        <v>5391</v>
      </c>
      <c r="E36" t="b">
        <v>1</v>
      </c>
    </row>
    <row r="37" spans="1:5" x14ac:dyDescent="0.25">
      <c r="A37" t="s">
        <v>3193</v>
      </c>
      <c r="B37" t="s">
        <v>5392</v>
      </c>
      <c r="E37" t="b">
        <v>1</v>
      </c>
    </row>
    <row r="38" spans="1:5" x14ac:dyDescent="0.25">
      <c r="A38" t="s">
        <v>5393</v>
      </c>
      <c r="B38" t="s">
        <v>5394</v>
      </c>
      <c r="E38" t="b">
        <v>1</v>
      </c>
    </row>
    <row r="39" spans="1:5" x14ac:dyDescent="0.25">
      <c r="A39" t="s">
        <v>5395</v>
      </c>
      <c r="B39" t="s">
        <v>5396</v>
      </c>
      <c r="E39" t="b">
        <v>1</v>
      </c>
    </row>
    <row r="40" spans="1:5" x14ac:dyDescent="0.25">
      <c r="A40" t="s">
        <v>3785</v>
      </c>
      <c r="B40" t="s">
        <v>5397</v>
      </c>
      <c r="E40" t="b">
        <v>1</v>
      </c>
    </row>
    <row r="41" spans="1:5" x14ac:dyDescent="0.25">
      <c r="A41" t="s">
        <v>5398</v>
      </c>
      <c r="B41" t="s">
        <v>5399</v>
      </c>
      <c r="E41" t="b">
        <v>1</v>
      </c>
    </row>
    <row r="42" spans="1:5" x14ac:dyDescent="0.25">
      <c r="A42" t="s">
        <v>5400</v>
      </c>
      <c r="B42" t="s">
        <v>5401</v>
      </c>
      <c r="E42" t="b">
        <v>1</v>
      </c>
    </row>
    <row r="43" spans="1:5" x14ac:dyDescent="0.25">
      <c r="A43" t="s">
        <v>2975</v>
      </c>
      <c r="B43" t="s">
        <v>5402</v>
      </c>
      <c r="E43" t="b">
        <v>1</v>
      </c>
    </row>
    <row r="44" spans="1:5" x14ac:dyDescent="0.25">
      <c r="A44" t="s">
        <v>3105</v>
      </c>
      <c r="B44" t="s">
        <v>5403</v>
      </c>
      <c r="E44" t="b">
        <v>1</v>
      </c>
    </row>
    <row r="45" spans="1:5" x14ac:dyDescent="0.25">
      <c r="A45" t="s">
        <v>5404</v>
      </c>
      <c r="B45" t="s">
        <v>5405</v>
      </c>
      <c r="E45" t="b">
        <v>1</v>
      </c>
    </row>
    <row r="46" spans="1:5" x14ac:dyDescent="0.25">
      <c r="A46" t="s">
        <v>5406</v>
      </c>
      <c r="B46" t="s">
        <v>5407</v>
      </c>
      <c r="E46" t="b">
        <v>1</v>
      </c>
    </row>
    <row r="47" spans="1:5" x14ac:dyDescent="0.25">
      <c r="A47" t="s">
        <v>3883</v>
      </c>
      <c r="B47" t="s">
        <v>5408</v>
      </c>
      <c r="E47" t="b">
        <v>1</v>
      </c>
    </row>
    <row r="48" spans="1:5" x14ac:dyDescent="0.25">
      <c r="A48" t="s">
        <v>5409</v>
      </c>
      <c r="B48" t="s">
        <v>5410</v>
      </c>
      <c r="E48" t="b">
        <v>1</v>
      </c>
    </row>
    <row r="49" spans="1:5" x14ac:dyDescent="0.25">
      <c r="A49" t="s">
        <v>5411</v>
      </c>
      <c r="B49" t="s">
        <v>5412</v>
      </c>
      <c r="E49" t="b">
        <v>1</v>
      </c>
    </row>
    <row r="50" spans="1:5" x14ac:dyDescent="0.25">
      <c r="A50" t="s">
        <v>5413</v>
      </c>
      <c r="B50" t="s">
        <v>5414</v>
      </c>
      <c r="E50" t="b">
        <v>1</v>
      </c>
    </row>
    <row r="51" spans="1:5" x14ac:dyDescent="0.25">
      <c r="A51" t="s">
        <v>5415</v>
      </c>
      <c r="B51" t="s">
        <v>5416</v>
      </c>
      <c r="E51" t="b">
        <v>1</v>
      </c>
    </row>
    <row r="52" spans="1:5" x14ac:dyDescent="0.25">
      <c r="A52" t="s">
        <v>5417</v>
      </c>
      <c r="B52" t="s">
        <v>5418</v>
      </c>
      <c r="E52" t="b">
        <v>1</v>
      </c>
    </row>
    <row r="53" spans="1:5" x14ac:dyDescent="0.25">
      <c r="A53" t="s">
        <v>5419</v>
      </c>
      <c r="B53" t="s">
        <v>5420</v>
      </c>
      <c r="E53" t="b">
        <v>1</v>
      </c>
    </row>
    <row r="54" spans="1:5" x14ac:dyDescent="0.25">
      <c r="A54" t="s">
        <v>5421</v>
      </c>
      <c r="B54" t="s">
        <v>5422</v>
      </c>
      <c r="E54" t="b">
        <v>1</v>
      </c>
    </row>
    <row r="55" spans="1:5" x14ac:dyDescent="0.25">
      <c r="A55" t="s">
        <v>4123</v>
      </c>
      <c r="B55" t="s">
        <v>5423</v>
      </c>
      <c r="E55" t="b">
        <v>1</v>
      </c>
    </row>
    <row r="56" spans="1:5" x14ac:dyDescent="0.25">
      <c r="A56" t="s">
        <v>683</v>
      </c>
      <c r="B56" t="s">
        <v>5424</v>
      </c>
      <c r="E56" t="b">
        <v>1</v>
      </c>
    </row>
    <row r="57" spans="1:5" x14ac:dyDescent="0.25">
      <c r="A57" t="s">
        <v>457</v>
      </c>
      <c r="B57" t="s">
        <v>5425</v>
      </c>
      <c r="E57" t="b">
        <v>1</v>
      </c>
    </row>
    <row r="58" spans="1:5" x14ac:dyDescent="0.25">
      <c r="A58" t="s">
        <v>2315</v>
      </c>
      <c r="B58" t="s">
        <v>5426</v>
      </c>
      <c r="E58" t="b">
        <v>1</v>
      </c>
    </row>
    <row r="59" spans="1:5" x14ac:dyDescent="0.25">
      <c r="A59" t="s">
        <v>1755</v>
      </c>
      <c r="B59" t="s">
        <v>5427</v>
      </c>
      <c r="E59" t="b">
        <v>1</v>
      </c>
    </row>
    <row r="60" spans="1:5" x14ac:dyDescent="0.25">
      <c r="A60" t="s">
        <v>2067</v>
      </c>
      <c r="B60" t="s">
        <v>5428</v>
      </c>
      <c r="E60" t="b">
        <v>1</v>
      </c>
    </row>
    <row r="61" spans="1:5" x14ac:dyDescent="0.25">
      <c r="A61" t="s">
        <v>3719</v>
      </c>
      <c r="B61" t="s">
        <v>5429</v>
      </c>
      <c r="E61" t="b">
        <v>1</v>
      </c>
    </row>
    <row r="62" spans="1:5" x14ac:dyDescent="0.25">
      <c r="A62" t="s">
        <v>5430</v>
      </c>
      <c r="B62" t="s">
        <v>5431</v>
      </c>
      <c r="E62" t="b">
        <v>1</v>
      </c>
    </row>
    <row r="63" spans="1:5" x14ac:dyDescent="0.25">
      <c r="A63" t="s">
        <v>5247</v>
      </c>
      <c r="B63" t="s">
        <v>5432</v>
      </c>
      <c r="E63" t="b">
        <v>1</v>
      </c>
    </row>
    <row r="64" spans="1:5" x14ac:dyDescent="0.25">
      <c r="A64" t="s">
        <v>5433</v>
      </c>
      <c r="B64" t="s">
        <v>5434</v>
      </c>
      <c r="E64" t="b">
        <v>1</v>
      </c>
    </row>
    <row r="65" spans="1:5" x14ac:dyDescent="0.25">
      <c r="A65" t="s">
        <v>5435</v>
      </c>
      <c r="B65" t="s">
        <v>5436</v>
      </c>
      <c r="E65" t="b">
        <v>1</v>
      </c>
    </row>
    <row r="66" spans="1:5" x14ac:dyDescent="0.25">
      <c r="A66" t="s">
        <v>5437</v>
      </c>
      <c r="B66" t="s">
        <v>5438</v>
      </c>
      <c r="E66" t="b">
        <v>1</v>
      </c>
    </row>
    <row r="67" spans="1:5" x14ac:dyDescent="0.25">
      <c r="A67" t="s">
        <v>3215</v>
      </c>
      <c r="B67" t="s">
        <v>5439</v>
      </c>
      <c r="E67" t="b">
        <v>1</v>
      </c>
    </row>
    <row r="68" spans="1:5" x14ac:dyDescent="0.25">
      <c r="A68" t="s">
        <v>4243</v>
      </c>
      <c r="B68" t="s">
        <v>5440</v>
      </c>
      <c r="E68" t="b">
        <v>1</v>
      </c>
    </row>
    <row r="69" spans="1:5" x14ac:dyDescent="0.25">
      <c r="A69" t="s">
        <v>795</v>
      </c>
      <c r="B69" t="s">
        <v>5441</v>
      </c>
      <c r="E69" t="b">
        <v>1</v>
      </c>
    </row>
    <row r="70" spans="1:5" x14ac:dyDescent="0.25">
      <c r="A70" t="s">
        <v>2037</v>
      </c>
      <c r="B70" t="s">
        <v>5442</v>
      </c>
      <c r="E70" t="b">
        <v>1</v>
      </c>
    </row>
    <row r="71" spans="1:5" x14ac:dyDescent="0.25">
      <c r="A71" t="s">
        <v>5443</v>
      </c>
      <c r="B71" t="s">
        <v>5444</v>
      </c>
      <c r="E71" t="b">
        <v>1</v>
      </c>
    </row>
    <row r="72" spans="1:5" x14ac:dyDescent="0.25">
      <c r="A72" t="s">
        <v>473</v>
      </c>
      <c r="B72" t="s">
        <v>5445</v>
      </c>
      <c r="E72" t="b">
        <v>1</v>
      </c>
    </row>
    <row r="73" spans="1:5" x14ac:dyDescent="0.25">
      <c r="A73" t="s">
        <v>5446</v>
      </c>
      <c r="B73" t="s">
        <v>5447</v>
      </c>
      <c r="E73" t="b">
        <v>1</v>
      </c>
    </row>
    <row r="74" spans="1:5" x14ac:dyDescent="0.25">
      <c r="A74" t="s">
        <v>2971</v>
      </c>
      <c r="B74" t="s">
        <v>5448</v>
      </c>
      <c r="E74" t="b">
        <v>1</v>
      </c>
    </row>
    <row r="75" spans="1:5" x14ac:dyDescent="0.25">
      <c r="A75" t="s">
        <v>1547</v>
      </c>
      <c r="B75" t="s">
        <v>5449</v>
      </c>
      <c r="E75" t="b">
        <v>1</v>
      </c>
    </row>
    <row r="76" spans="1:5" x14ac:dyDescent="0.25">
      <c r="A76" t="s">
        <v>5311</v>
      </c>
      <c r="B76" t="s">
        <v>5450</v>
      </c>
      <c r="E76" t="b">
        <v>1</v>
      </c>
    </row>
    <row r="77" spans="1:5" x14ac:dyDescent="0.25">
      <c r="A77" t="s">
        <v>2749</v>
      </c>
      <c r="B77" t="s">
        <v>5451</v>
      </c>
      <c r="E77" t="b">
        <v>1</v>
      </c>
    </row>
    <row r="78" spans="1:5" x14ac:dyDescent="0.25">
      <c r="A78" t="s">
        <v>2385</v>
      </c>
      <c r="B78" t="s">
        <v>5452</v>
      </c>
      <c r="E78" t="b">
        <v>1</v>
      </c>
    </row>
    <row r="79" spans="1:5" x14ac:dyDescent="0.25">
      <c r="A79" t="s">
        <v>5453</v>
      </c>
      <c r="B79" t="s">
        <v>5454</v>
      </c>
      <c r="E79" t="b">
        <v>1</v>
      </c>
    </row>
    <row r="80" spans="1:5" x14ac:dyDescent="0.25">
      <c r="A80" t="s">
        <v>863</v>
      </c>
      <c r="B80" t="s">
        <v>5455</v>
      </c>
      <c r="E80" t="b">
        <v>1</v>
      </c>
    </row>
    <row r="81" spans="1:5" x14ac:dyDescent="0.25">
      <c r="A81" t="s">
        <v>4203</v>
      </c>
      <c r="B81" t="s">
        <v>5456</v>
      </c>
      <c r="E81" t="b">
        <v>1</v>
      </c>
    </row>
    <row r="82" spans="1:5" x14ac:dyDescent="0.25">
      <c r="A82" t="s">
        <v>5253</v>
      </c>
      <c r="B82" t="s">
        <v>5457</v>
      </c>
      <c r="E82" t="b">
        <v>1</v>
      </c>
    </row>
    <row r="83" spans="1:5" x14ac:dyDescent="0.25">
      <c r="A83" t="s">
        <v>1481</v>
      </c>
      <c r="B83" t="s">
        <v>5458</v>
      </c>
      <c r="E83" t="b">
        <v>1</v>
      </c>
    </row>
    <row r="84" spans="1:5" x14ac:dyDescent="0.25">
      <c r="A84" t="s">
        <v>2237</v>
      </c>
      <c r="B84" t="s">
        <v>5459</v>
      </c>
      <c r="E84" t="b">
        <v>1</v>
      </c>
    </row>
    <row r="85" spans="1:5" x14ac:dyDescent="0.25">
      <c r="A85" t="s">
        <v>3807</v>
      </c>
      <c r="B85" t="s">
        <v>5460</v>
      </c>
      <c r="E85"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AAC16-A221-4F7C-B046-5515D4C8F49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5327</v>
      </c>
      <c r="B2" t="s">
        <v>5331</v>
      </c>
      <c r="E2" t="b">
        <v>1</v>
      </c>
    </row>
    <row r="3" spans="1:5" x14ac:dyDescent="0.25">
      <c r="A3" t="s">
        <v>5332</v>
      </c>
      <c r="B3" t="s">
        <v>5333</v>
      </c>
      <c r="E3" t="b">
        <v>1</v>
      </c>
    </row>
    <row r="4" spans="1:5" x14ac:dyDescent="0.25">
      <c r="A4" t="s">
        <v>5325</v>
      </c>
      <c r="B4" t="s">
        <v>5334</v>
      </c>
      <c r="E4" t="b">
        <v>1</v>
      </c>
    </row>
    <row r="5" spans="1:5" x14ac:dyDescent="0.25">
      <c r="A5" t="s">
        <v>5329</v>
      </c>
      <c r="B5" t="s">
        <v>5335</v>
      </c>
      <c r="E5" t="b">
        <v>1</v>
      </c>
    </row>
    <row r="6" spans="1:5" x14ac:dyDescent="0.25">
      <c r="A6" t="s">
        <v>5336</v>
      </c>
      <c r="B6" t="s">
        <v>5337</v>
      </c>
      <c r="E6" t="b">
        <v>1</v>
      </c>
    </row>
    <row r="7" spans="1:5" x14ac:dyDescent="0.25">
      <c r="A7" t="s">
        <v>5323</v>
      </c>
      <c r="B7" t="s">
        <v>5338</v>
      </c>
      <c r="E7" t="b">
        <v>1</v>
      </c>
    </row>
    <row r="8" spans="1:5" x14ac:dyDescent="0.25">
      <c r="A8" t="s">
        <v>5339</v>
      </c>
      <c r="B8" t="s">
        <v>5340</v>
      </c>
      <c r="E8"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CC773-3952-48BF-A336-BEA20022F45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5324</v>
      </c>
      <c r="E2" t="b">
        <v>1</v>
      </c>
    </row>
    <row r="3" spans="1:5" x14ac:dyDescent="0.25">
      <c r="A3" t="s">
        <v>5325</v>
      </c>
      <c r="B3" t="s">
        <v>5326</v>
      </c>
      <c r="E3" t="b">
        <v>1</v>
      </c>
    </row>
    <row r="4" spans="1:5" x14ac:dyDescent="0.25">
      <c r="A4" t="s">
        <v>5327</v>
      </c>
      <c r="B4" t="s">
        <v>5328</v>
      </c>
      <c r="E4" t="b">
        <v>1</v>
      </c>
    </row>
    <row r="5" spans="1:5" x14ac:dyDescent="0.25">
      <c r="A5" t="s">
        <v>5329</v>
      </c>
      <c r="B5" t="s">
        <v>5330</v>
      </c>
      <c r="E5"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85436-FECE-4BF3-9C23-5B602EADCC3D}">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345</v>
      </c>
      <c r="B2" t="s">
        <v>346</v>
      </c>
      <c r="E2" t="b">
        <v>1</v>
      </c>
    </row>
    <row r="3" spans="1:5" x14ac:dyDescent="0.25">
      <c r="A3" t="s">
        <v>347</v>
      </c>
      <c r="B3" t="s">
        <v>348</v>
      </c>
      <c r="E3" t="b">
        <v>1</v>
      </c>
    </row>
    <row r="4" spans="1:5" x14ac:dyDescent="0.25">
      <c r="A4" t="s">
        <v>349</v>
      </c>
      <c r="B4" t="s">
        <v>350</v>
      </c>
      <c r="E4" t="b">
        <v>1</v>
      </c>
    </row>
    <row r="5" spans="1:5" x14ac:dyDescent="0.25">
      <c r="A5" t="s">
        <v>351</v>
      </c>
      <c r="B5" t="s">
        <v>352</v>
      </c>
      <c r="E5" t="b">
        <v>1</v>
      </c>
    </row>
    <row r="6" spans="1:5" x14ac:dyDescent="0.25">
      <c r="A6" t="s">
        <v>353</v>
      </c>
      <c r="B6" t="s">
        <v>354</v>
      </c>
      <c r="E6" t="b">
        <v>1</v>
      </c>
    </row>
    <row r="7" spans="1:5" x14ac:dyDescent="0.25">
      <c r="A7" t="s">
        <v>355</v>
      </c>
      <c r="B7" t="s">
        <v>356</v>
      </c>
      <c r="E7" t="b">
        <v>1</v>
      </c>
    </row>
    <row r="8" spans="1:5" x14ac:dyDescent="0.25">
      <c r="A8" t="s">
        <v>357</v>
      </c>
      <c r="B8" t="s">
        <v>358</v>
      </c>
      <c r="E8" t="b">
        <v>1</v>
      </c>
    </row>
    <row r="9" spans="1:5" x14ac:dyDescent="0.25">
      <c r="A9" t="s">
        <v>359</v>
      </c>
      <c r="B9" t="s">
        <v>360</v>
      </c>
      <c r="E9" t="b">
        <v>1</v>
      </c>
    </row>
    <row r="10" spans="1:5" x14ac:dyDescent="0.25">
      <c r="A10" t="s">
        <v>361</v>
      </c>
      <c r="B10" t="s">
        <v>362</v>
      </c>
      <c r="E10" t="b">
        <v>1</v>
      </c>
    </row>
    <row r="11" spans="1:5" x14ac:dyDescent="0.25">
      <c r="A11" t="s">
        <v>363</v>
      </c>
      <c r="B11" t="s">
        <v>364</v>
      </c>
      <c r="E11" t="b">
        <v>1</v>
      </c>
    </row>
    <row r="12" spans="1:5" x14ac:dyDescent="0.25">
      <c r="A12" t="s">
        <v>365</v>
      </c>
      <c r="B12" t="s">
        <v>366</v>
      </c>
      <c r="E12" t="b">
        <v>1</v>
      </c>
    </row>
    <row r="13" spans="1:5" x14ac:dyDescent="0.25">
      <c r="A13" t="s">
        <v>367</v>
      </c>
      <c r="B13" t="s">
        <v>368</v>
      </c>
      <c r="E13" t="b">
        <v>1</v>
      </c>
    </row>
    <row r="14" spans="1:5" x14ac:dyDescent="0.25">
      <c r="A14" t="s">
        <v>369</v>
      </c>
      <c r="B14" t="s">
        <v>370</v>
      </c>
      <c r="E14" t="b">
        <v>1</v>
      </c>
    </row>
    <row r="15" spans="1:5" x14ac:dyDescent="0.25">
      <c r="A15" t="s">
        <v>371</v>
      </c>
      <c r="B15" t="s">
        <v>372</v>
      </c>
      <c r="E15" t="b">
        <v>1</v>
      </c>
    </row>
    <row r="16" spans="1:5" x14ac:dyDescent="0.25">
      <c r="A16" t="s">
        <v>373</v>
      </c>
      <c r="B16" t="s">
        <v>374</v>
      </c>
      <c r="E16" t="b">
        <v>1</v>
      </c>
    </row>
    <row r="17" spans="1:5" x14ac:dyDescent="0.25">
      <c r="A17" t="s">
        <v>375</v>
      </c>
      <c r="B17" t="s">
        <v>376</v>
      </c>
      <c r="E17" t="b">
        <v>1</v>
      </c>
    </row>
    <row r="18" spans="1:5" x14ac:dyDescent="0.25">
      <c r="A18" t="s">
        <v>377</v>
      </c>
      <c r="B18" t="s">
        <v>378</v>
      </c>
      <c r="E18" t="b">
        <v>1</v>
      </c>
    </row>
    <row r="19" spans="1:5" x14ac:dyDescent="0.25">
      <c r="A19" t="s">
        <v>379</v>
      </c>
      <c r="B19" t="s">
        <v>380</v>
      </c>
      <c r="E19" t="b">
        <v>1</v>
      </c>
    </row>
    <row r="20" spans="1:5" x14ac:dyDescent="0.25">
      <c r="A20" t="s">
        <v>381</v>
      </c>
      <c r="B20" t="s">
        <v>382</v>
      </c>
      <c r="E20" t="b">
        <v>1</v>
      </c>
    </row>
    <row r="21" spans="1:5" x14ac:dyDescent="0.25">
      <c r="A21" t="s">
        <v>383</v>
      </c>
      <c r="B21" t="s">
        <v>384</v>
      </c>
      <c r="E21" t="b">
        <v>1</v>
      </c>
    </row>
    <row r="22" spans="1:5" x14ac:dyDescent="0.25">
      <c r="A22" t="s">
        <v>385</v>
      </c>
      <c r="B22" t="s">
        <v>386</v>
      </c>
      <c r="E22" t="b">
        <v>1</v>
      </c>
    </row>
    <row r="23" spans="1:5" x14ac:dyDescent="0.25">
      <c r="A23" t="s">
        <v>387</v>
      </c>
      <c r="B23" t="s">
        <v>388</v>
      </c>
      <c r="E23" t="b">
        <v>1</v>
      </c>
    </row>
    <row r="24" spans="1:5" x14ac:dyDescent="0.25">
      <c r="A24" t="s">
        <v>389</v>
      </c>
      <c r="B24" t="s">
        <v>390</v>
      </c>
      <c r="E24" t="b">
        <v>1</v>
      </c>
    </row>
    <row r="25" spans="1:5" x14ac:dyDescent="0.25">
      <c r="A25" t="s">
        <v>391</v>
      </c>
      <c r="B25" t="s">
        <v>392</v>
      </c>
      <c r="E25" t="b">
        <v>1</v>
      </c>
    </row>
    <row r="26" spans="1:5" x14ac:dyDescent="0.25">
      <c r="A26" t="s">
        <v>393</v>
      </c>
      <c r="B26" t="s">
        <v>394</v>
      </c>
      <c r="E26" t="b">
        <v>1</v>
      </c>
    </row>
    <row r="27" spans="1:5" x14ac:dyDescent="0.25">
      <c r="A27" t="s">
        <v>395</v>
      </c>
      <c r="B27" t="s">
        <v>396</v>
      </c>
      <c r="E27" t="b">
        <v>1</v>
      </c>
    </row>
    <row r="28" spans="1:5" x14ac:dyDescent="0.25">
      <c r="A28" t="s">
        <v>397</v>
      </c>
      <c r="B28" t="s">
        <v>398</v>
      </c>
      <c r="E28" t="b">
        <v>1</v>
      </c>
    </row>
    <row r="29" spans="1:5" x14ac:dyDescent="0.25">
      <c r="A29" t="s">
        <v>399</v>
      </c>
      <c r="B29" t="s">
        <v>400</v>
      </c>
      <c r="E29" t="b">
        <v>1</v>
      </c>
    </row>
    <row r="30" spans="1:5" x14ac:dyDescent="0.25">
      <c r="A30" t="s">
        <v>401</v>
      </c>
      <c r="B30" t="s">
        <v>402</v>
      </c>
      <c r="E30" t="b">
        <v>1</v>
      </c>
    </row>
    <row r="31" spans="1:5" x14ac:dyDescent="0.25">
      <c r="A31" t="s">
        <v>403</v>
      </c>
      <c r="B31" t="s">
        <v>404</v>
      </c>
      <c r="E31" t="b">
        <v>1</v>
      </c>
    </row>
    <row r="32" spans="1:5" x14ac:dyDescent="0.25">
      <c r="A32" t="s">
        <v>405</v>
      </c>
      <c r="B32" t="s">
        <v>406</v>
      </c>
      <c r="E32" t="b">
        <v>1</v>
      </c>
    </row>
    <row r="33" spans="1:5" x14ac:dyDescent="0.25">
      <c r="A33" t="s">
        <v>407</v>
      </c>
      <c r="B33" t="s">
        <v>408</v>
      </c>
      <c r="E33" t="b">
        <v>1</v>
      </c>
    </row>
    <row r="34" spans="1:5" x14ac:dyDescent="0.25">
      <c r="A34" t="s">
        <v>409</v>
      </c>
      <c r="B34" t="s">
        <v>410</v>
      </c>
      <c r="E34" t="b">
        <v>1</v>
      </c>
    </row>
    <row r="35" spans="1:5" x14ac:dyDescent="0.25">
      <c r="A35" t="s">
        <v>411</v>
      </c>
      <c r="B35" t="s">
        <v>412</v>
      </c>
      <c r="E35" t="b">
        <v>1</v>
      </c>
    </row>
    <row r="36" spans="1:5" x14ac:dyDescent="0.25">
      <c r="A36" t="s">
        <v>413</v>
      </c>
      <c r="B36" t="s">
        <v>414</v>
      </c>
      <c r="E36" t="b">
        <v>1</v>
      </c>
    </row>
    <row r="37" spans="1:5" x14ac:dyDescent="0.25">
      <c r="A37" t="s">
        <v>415</v>
      </c>
      <c r="B37" t="s">
        <v>416</v>
      </c>
      <c r="E37" t="b">
        <v>1</v>
      </c>
    </row>
    <row r="38" spans="1:5" x14ac:dyDescent="0.25">
      <c r="A38" t="s">
        <v>417</v>
      </c>
      <c r="B38" t="s">
        <v>418</v>
      </c>
      <c r="E38" t="b">
        <v>1</v>
      </c>
    </row>
    <row r="39" spans="1:5" x14ac:dyDescent="0.25">
      <c r="A39" t="s">
        <v>419</v>
      </c>
      <c r="B39" t="s">
        <v>420</v>
      </c>
      <c r="E39" t="b">
        <v>1</v>
      </c>
    </row>
    <row r="40" spans="1:5" x14ac:dyDescent="0.25">
      <c r="A40" t="s">
        <v>421</v>
      </c>
      <c r="B40" t="s">
        <v>422</v>
      </c>
      <c r="E40" t="b">
        <v>1</v>
      </c>
    </row>
    <row r="41" spans="1:5" x14ac:dyDescent="0.25">
      <c r="A41" t="s">
        <v>423</v>
      </c>
      <c r="B41" t="s">
        <v>424</v>
      </c>
      <c r="E41" t="b">
        <v>1</v>
      </c>
    </row>
    <row r="42" spans="1:5" x14ac:dyDescent="0.25">
      <c r="A42" t="s">
        <v>425</v>
      </c>
      <c r="B42" t="s">
        <v>426</v>
      </c>
      <c r="E42" t="b">
        <v>1</v>
      </c>
    </row>
    <row r="43" spans="1:5" x14ac:dyDescent="0.25">
      <c r="A43" t="s">
        <v>427</v>
      </c>
      <c r="B43" t="s">
        <v>428</v>
      </c>
      <c r="E43" t="b">
        <v>1</v>
      </c>
    </row>
    <row r="44" spans="1:5" x14ac:dyDescent="0.25">
      <c r="A44" t="s">
        <v>429</v>
      </c>
      <c r="B44" t="s">
        <v>430</v>
      </c>
      <c r="E44" t="b">
        <v>1</v>
      </c>
    </row>
    <row r="45" spans="1:5" x14ac:dyDescent="0.25">
      <c r="A45" t="s">
        <v>431</v>
      </c>
      <c r="B45" t="s">
        <v>432</v>
      </c>
      <c r="E45" t="b">
        <v>1</v>
      </c>
    </row>
    <row r="46" spans="1:5" x14ac:dyDescent="0.25">
      <c r="A46" t="s">
        <v>433</v>
      </c>
      <c r="B46" t="s">
        <v>434</v>
      </c>
      <c r="E46" t="b">
        <v>1</v>
      </c>
    </row>
    <row r="47" spans="1:5" x14ac:dyDescent="0.25">
      <c r="A47" t="s">
        <v>435</v>
      </c>
      <c r="B47" t="s">
        <v>436</v>
      </c>
      <c r="E47" t="b">
        <v>1</v>
      </c>
    </row>
    <row r="48" spans="1:5" x14ac:dyDescent="0.25">
      <c r="A48" t="s">
        <v>437</v>
      </c>
      <c r="B48" t="s">
        <v>438</v>
      </c>
      <c r="E48" t="b">
        <v>1</v>
      </c>
    </row>
    <row r="49" spans="1:5" x14ac:dyDescent="0.25">
      <c r="A49" t="s">
        <v>439</v>
      </c>
      <c r="B49" t="s">
        <v>440</v>
      </c>
      <c r="E49" t="b">
        <v>1</v>
      </c>
    </row>
    <row r="50" spans="1:5" x14ac:dyDescent="0.25">
      <c r="A50" t="s">
        <v>441</v>
      </c>
      <c r="B50" t="s">
        <v>442</v>
      </c>
      <c r="E50" t="b">
        <v>1</v>
      </c>
    </row>
    <row r="51" spans="1:5" x14ac:dyDescent="0.25">
      <c r="A51" t="s">
        <v>443</v>
      </c>
      <c r="B51" t="s">
        <v>444</v>
      </c>
      <c r="E51" t="b">
        <v>1</v>
      </c>
    </row>
    <row r="52" spans="1:5" x14ac:dyDescent="0.25">
      <c r="A52" t="s">
        <v>445</v>
      </c>
      <c r="B52" t="s">
        <v>446</v>
      </c>
      <c r="E52" t="b">
        <v>1</v>
      </c>
    </row>
    <row r="53" spans="1:5" x14ac:dyDescent="0.25">
      <c r="A53" t="s">
        <v>447</v>
      </c>
      <c r="B53" t="s">
        <v>448</v>
      </c>
      <c r="E53" t="b">
        <v>1</v>
      </c>
    </row>
    <row r="54" spans="1:5" x14ac:dyDescent="0.25">
      <c r="A54" t="s">
        <v>449</v>
      </c>
      <c r="B54" t="s">
        <v>450</v>
      </c>
      <c r="E54" t="b">
        <v>1</v>
      </c>
    </row>
    <row r="55" spans="1:5" x14ac:dyDescent="0.25">
      <c r="A55" t="s">
        <v>451</v>
      </c>
      <c r="B55" t="s">
        <v>452</v>
      </c>
      <c r="E55" t="b">
        <v>1</v>
      </c>
    </row>
    <row r="56" spans="1:5" x14ac:dyDescent="0.25">
      <c r="A56" t="s">
        <v>453</v>
      </c>
      <c r="B56" t="s">
        <v>454</v>
      </c>
      <c r="E56" t="b">
        <v>1</v>
      </c>
    </row>
    <row r="57" spans="1:5" x14ac:dyDescent="0.25">
      <c r="A57" t="s">
        <v>455</v>
      </c>
      <c r="B57" t="s">
        <v>456</v>
      </c>
      <c r="E57" t="b">
        <v>1</v>
      </c>
    </row>
    <row r="58" spans="1:5" x14ac:dyDescent="0.25">
      <c r="A58" t="s">
        <v>457</v>
      </c>
      <c r="B58" t="s">
        <v>458</v>
      </c>
      <c r="E58" t="b">
        <v>1</v>
      </c>
    </row>
    <row r="59" spans="1:5" x14ac:dyDescent="0.25">
      <c r="A59" t="s">
        <v>459</v>
      </c>
      <c r="B59" t="s">
        <v>460</v>
      </c>
      <c r="E59" t="b">
        <v>1</v>
      </c>
    </row>
    <row r="60" spans="1:5" x14ac:dyDescent="0.25">
      <c r="A60" t="s">
        <v>461</v>
      </c>
      <c r="B60" t="s">
        <v>462</v>
      </c>
      <c r="E60" t="b">
        <v>1</v>
      </c>
    </row>
    <row r="61" spans="1:5" x14ac:dyDescent="0.25">
      <c r="A61" t="s">
        <v>463</v>
      </c>
      <c r="B61" t="s">
        <v>464</v>
      </c>
      <c r="E61" t="b">
        <v>1</v>
      </c>
    </row>
    <row r="62" spans="1:5" x14ac:dyDescent="0.25">
      <c r="A62" t="s">
        <v>465</v>
      </c>
      <c r="B62" t="s">
        <v>466</v>
      </c>
      <c r="E62" t="b">
        <v>1</v>
      </c>
    </row>
    <row r="63" spans="1:5" x14ac:dyDescent="0.25">
      <c r="A63" t="s">
        <v>467</v>
      </c>
      <c r="B63" t="s">
        <v>468</v>
      </c>
      <c r="E63" t="b">
        <v>1</v>
      </c>
    </row>
    <row r="64" spans="1:5" x14ac:dyDescent="0.25">
      <c r="A64" t="s">
        <v>469</v>
      </c>
      <c r="B64" t="s">
        <v>470</v>
      </c>
      <c r="E64" t="b">
        <v>1</v>
      </c>
    </row>
    <row r="65" spans="1:5" x14ac:dyDescent="0.25">
      <c r="A65" t="s">
        <v>471</v>
      </c>
      <c r="B65" t="s">
        <v>472</v>
      </c>
      <c r="E65" t="b">
        <v>1</v>
      </c>
    </row>
    <row r="66" spans="1:5" x14ac:dyDescent="0.25">
      <c r="A66" t="s">
        <v>473</v>
      </c>
      <c r="B66" t="s">
        <v>474</v>
      </c>
      <c r="E66" t="b">
        <v>1</v>
      </c>
    </row>
    <row r="67" spans="1:5" x14ac:dyDescent="0.25">
      <c r="A67" t="s">
        <v>475</v>
      </c>
      <c r="B67" t="s">
        <v>476</v>
      </c>
      <c r="E67" t="b">
        <v>1</v>
      </c>
    </row>
    <row r="68" spans="1:5" x14ac:dyDescent="0.25">
      <c r="A68" t="s">
        <v>477</v>
      </c>
      <c r="B68" t="s">
        <v>478</v>
      </c>
      <c r="E68" t="b">
        <v>1</v>
      </c>
    </row>
    <row r="69" spans="1:5" x14ac:dyDescent="0.25">
      <c r="A69" t="s">
        <v>479</v>
      </c>
      <c r="B69" t="s">
        <v>480</v>
      </c>
      <c r="E69" t="b">
        <v>1</v>
      </c>
    </row>
    <row r="70" spans="1:5" x14ac:dyDescent="0.25">
      <c r="A70" t="s">
        <v>481</v>
      </c>
      <c r="B70" t="s">
        <v>482</v>
      </c>
      <c r="E70" t="b">
        <v>1</v>
      </c>
    </row>
    <row r="71" spans="1:5" x14ac:dyDescent="0.25">
      <c r="A71" t="s">
        <v>483</v>
      </c>
      <c r="B71" t="s">
        <v>484</v>
      </c>
      <c r="E71" t="b">
        <v>1</v>
      </c>
    </row>
    <row r="72" spans="1:5" x14ac:dyDescent="0.25">
      <c r="A72" t="s">
        <v>485</v>
      </c>
      <c r="B72" t="s">
        <v>486</v>
      </c>
      <c r="E72" t="b">
        <v>1</v>
      </c>
    </row>
    <row r="73" spans="1:5" x14ac:dyDescent="0.25">
      <c r="A73" t="s">
        <v>487</v>
      </c>
      <c r="B73" t="s">
        <v>488</v>
      </c>
      <c r="E73" t="b">
        <v>1</v>
      </c>
    </row>
    <row r="74" spans="1:5" x14ac:dyDescent="0.25">
      <c r="A74" t="s">
        <v>489</v>
      </c>
      <c r="B74" t="s">
        <v>490</v>
      </c>
      <c r="E74" t="b">
        <v>1</v>
      </c>
    </row>
    <row r="75" spans="1:5" x14ac:dyDescent="0.25">
      <c r="A75" t="s">
        <v>491</v>
      </c>
      <c r="B75" t="s">
        <v>492</v>
      </c>
      <c r="E75" t="b">
        <v>1</v>
      </c>
    </row>
    <row r="76" spans="1:5" x14ac:dyDescent="0.25">
      <c r="A76" t="s">
        <v>493</v>
      </c>
      <c r="B76" t="s">
        <v>494</v>
      </c>
      <c r="E76" t="b">
        <v>1</v>
      </c>
    </row>
    <row r="77" spans="1:5" x14ac:dyDescent="0.25">
      <c r="A77" t="s">
        <v>495</v>
      </c>
      <c r="B77" t="s">
        <v>496</v>
      </c>
      <c r="E77" t="b">
        <v>1</v>
      </c>
    </row>
    <row r="78" spans="1:5" x14ac:dyDescent="0.25">
      <c r="A78" t="s">
        <v>497</v>
      </c>
      <c r="B78" t="s">
        <v>498</v>
      </c>
      <c r="E78" t="b">
        <v>1</v>
      </c>
    </row>
    <row r="79" spans="1:5" x14ac:dyDescent="0.25">
      <c r="A79" t="s">
        <v>499</v>
      </c>
      <c r="B79" t="s">
        <v>500</v>
      </c>
      <c r="E79" t="b">
        <v>1</v>
      </c>
    </row>
    <row r="80" spans="1:5" x14ac:dyDescent="0.25">
      <c r="A80" t="s">
        <v>501</v>
      </c>
      <c r="B80" t="s">
        <v>502</v>
      </c>
      <c r="E80" t="b">
        <v>1</v>
      </c>
    </row>
    <row r="81" spans="1:5" x14ac:dyDescent="0.25">
      <c r="A81" t="s">
        <v>503</v>
      </c>
      <c r="B81" t="s">
        <v>504</v>
      </c>
      <c r="E81" t="b">
        <v>1</v>
      </c>
    </row>
    <row r="82" spans="1:5" x14ac:dyDescent="0.25">
      <c r="A82" t="s">
        <v>505</v>
      </c>
      <c r="B82" t="s">
        <v>506</v>
      </c>
      <c r="E82" t="b">
        <v>1</v>
      </c>
    </row>
    <row r="83" spans="1:5" x14ac:dyDescent="0.25">
      <c r="A83" t="s">
        <v>507</v>
      </c>
      <c r="B83" t="s">
        <v>508</v>
      </c>
      <c r="E83" t="b">
        <v>1</v>
      </c>
    </row>
    <row r="84" spans="1:5" x14ac:dyDescent="0.25">
      <c r="A84" t="s">
        <v>509</v>
      </c>
      <c r="B84" t="s">
        <v>510</v>
      </c>
      <c r="E84" t="b">
        <v>1</v>
      </c>
    </row>
    <row r="85" spans="1:5" x14ac:dyDescent="0.25">
      <c r="A85" t="s">
        <v>511</v>
      </c>
      <c r="B85" t="s">
        <v>512</v>
      </c>
      <c r="E85" t="b">
        <v>1</v>
      </c>
    </row>
    <row r="86" spans="1:5" x14ac:dyDescent="0.25">
      <c r="A86" t="s">
        <v>513</v>
      </c>
      <c r="B86" t="s">
        <v>514</v>
      </c>
      <c r="E86" t="b">
        <v>1</v>
      </c>
    </row>
    <row r="87" spans="1:5" x14ac:dyDescent="0.25">
      <c r="A87" t="s">
        <v>515</v>
      </c>
      <c r="B87" t="s">
        <v>516</v>
      </c>
      <c r="E87" t="b">
        <v>1</v>
      </c>
    </row>
    <row r="88" spans="1:5" x14ac:dyDescent="0.25">
      <c r="A88" t="s">
        <v>517</v>
      </c>
      <c r="B88" t="s">
        <v>518</v>
      </c>
      <c r="E88" t="b">
        <v>1</v>
      </c>
    </row>
    <row r="89" spans="1:5" x14ac:dyDescent="0.25">
      <c r="A89" t="s">
        <v>519</v>
      </c>
      <c r="B89" t="s">
        <v>520</v>
      </c>
      <c r="E89" t="b">
        <v>1</v>
      </c>
    </row>
    <row r="90" spans="1:5" x14ac:dyDescent="0.25">
      <c r="A90" t="s">
        <v>521</v>
      </c>
      <c r="B90" t="s">
        <v>522</v>
      </c>
      <c r="E90" t="b">
        <v>1</v>
      </c>
    </row>
    <row r="91" spans="1:5" x14ac:dyDescent="0.25">
      <c r="A91" t="s">
        <v>523</v>
      </c>
      <c r="B91" t="s">
        <v>524</v>
      </c>
      <c r="E91" t="b">
        <v>1</v>
      </c>
    </row>
    <row r="92" spans="1:5" x14ac:dyDescent="0.25">
      <c r="A92" t="s">
        <v>525</v>
      </c>
      <c r="B92" t="s">
        <v>526</v>
      </c>
      <c r="E92" t="b">
        <v>1</v>
      </c>
    </row>
    <row r="93" spans="1:5" x14ac:dyDescent="0.25">
      <c r="A93" t="s">
        <v>527</v>
      </c>
      <c r="B93" t="s">
        <v>528</v>
      </c>
      <c r="E93" t="b">
        <v>1</v>
      </c>
    </row>
    <row r="94" spans="1:5" x14ac:dyDescent="0.25">
      <c r="A94" t="s">
        <v>529</v>
      </c>
      <c r="B94" t="s">
        <v>530</v>
      </c>
      <c r="E94" t="b">
        <v>1</v>
      </c>
    </row>
    <row r="95" spans="1:5" x14ac:dyDescent="0.25">
      <c r="A95" t="s">
        <v>531</v>
      </c>
      <c r="B95" t="s">
        <v>532</v>
      </c>
      <c r="E95" t="b">
        <v>1</v>
      </c>
    </row>
    <row r="96" spans="1:5" x14ac:dyDescent="0.25">
      <c r="A96" t="s">
        <v>533</v>
      </c>
      <c r="B96" t="s">
        <v>534</v>
      </c>
      <c r="E96" t="b">
        <v>1</v>
      </c>
    </row>
    <row r="97" spans="1:5" x14ac:dyDescent="0.25">
      <c r="A97" t="s">
        <v>535</v>
      </c>
      <c r="B97" t="s">
        <v>536</v>
      </c>
      <c r="E97" t="b">
        <v>1</v>
      </c>
    </row>
    <row r="98" spans="1:5" x14ac:dyDescent="0.25">
      <c r="A98" t="s">
        <v>537</v>
      </c>
      <c r="B98" t="s">
        <v>538</v>
      </c>
      <c r="E98" t="b">
        <v>1</v>
      </c>
    </row>
    <row r="99" spans="1:5" x14ac:dyDescent="0.25">
      <c r="A99" t="s">
        <v>539</v>
      </c>
      <c r="B99" t="s">
        <v>540</v>
      </c>
      <c r="E99" t="b">
        <v>1</v>
      </c>
    </row>
    <row r="100" spans="1:5" x14ac:dyDescent="0.25">
      <c r="A100" t="s">
        <v>541</v>
      </c>
      <c r="B100" t="s">
        <v>542</v>
      </c>
      <c r="E100" t="b">
        <v>1</v>
      </c>
    </row>
    <row r="101" spans="1:5" x14ac:dyDescent="0.25">
      <c r="A101" t="s">
        <v>543</v>
      </c>
      <c r="B101" t="s">
        <v>544</v>
      </c>
      <c r="E101" t="b">
        <v>1</v>
      </c>
    </row>
    <row r="102" spans="1:5" x14ac:dyDescent="0.25">
      <c r="A102" t="s">
        <v>545</v>
      </c>
      <c r="B102" t="s">
        <v>546</v>
      </c>
      <c r="E102" t="b">
        <v>1</v>
      </c>
    </row>
    <row r="103" spans="1:5" x14ac:dyDescent="0.25">
      <c r="A103" t="s">
        <v>547</v>
      </c>
      <c r="B103" t="s">
        <v>548</v>
      </c>
      <c r="E103" t="b">
        <v>1</v>
      </c>
    </row>
    <row r="104" spans="1:5" x14ac:dyDescent="0.25">
      <c r="A104" t="s">
        <v>549</v>
      </c>
      <c r="B104" t="s">
        <v>550</v>
      </c>
      <c r="E104" t="b">
        <v>1</v>
      </c>
    </row>
    <row r="105" spans="1:5" x14ac:dyDescent="0.25">
      <c r="A105" t="s">
        <v>551</v>
      </c>
      <c r="B105" t="s">
        <v>552</v>
      </c>
      <c r="E105" t="b">
        <v>1</v>
      </c>
    </row>
    <row r="106" spans="1:5" x14ac:dyDescent="0.25">
      <c r="A106" t="s">
        <v>553</v>
      </c>
      <c r="B106" t="s">
        <v>554</v>
      </c>
      <c r="E106" t="b">
        <v>1</v>
      </c>
    </row>
    <row r="107" spans="1:5" x14ac:dyDescent="0.25">
      <c r="A107" t="s">
        <v>555</v>
      </c>
      <c r="B107" t="s">
        <v>556</v>
      </c>
      <c r="E107" t="b">
        <v>1</v>
      </c>
    </row>
    <row r="108" spans="1:5" x14ac:dyDescent="0.25">
      <c r="A108" t="s">
        <v>557</v>
      </c>
      <c r="B108" t="s">
        <v>558</v>
      </c>
      <c r="E108" t="b">
        <v>1</v>
      </c>
    </row>
    <row r="109" spans="1:5" x14ac:dyDescent="0.25">
      <c r="A109" t="s">
        <v>559</v>
      </c>
      <c r="B109" t="s">
        <v>560</v>
      </c>
      <c r="E109" t="b">
        <v>1</v>
      </c>
    </row>
    <row r="110" spans="1:5" x14ac:dyDescent="0.25">
      <c r="A110" t="s">
        <v>561</v>
      </c>
      <c r="B110" t="s">
        <v>562</v>
      </c>
      <c r="E110" t="b">
        <v>1</v>
      </c>
    </row>
    <row r="111" spans="1:5" x14ac:dyDescent="0.25">
      <c r="A111" t="s">
        <v>563</v>
      </c>
      <c r="B111" t="s">
        <v>564</v>
      </c>
      <c r="E111" t="b">
        <v>1</v>
      </c>
    </row>
    <row r="112" spans="1:5" x14ac:dyDescent="0.25">
      <c r="A112" t="s">
        <v>565</v>
      </c>
      <c r="B112" t="s">
        <v>566</v>
      </c>
      <c r="E112" t="b">
        <v>1</v>
      </c>
    </row>
    <row r="113" spans="1:5" x14ac:dyDescent="0.25">
      <c r="A113" t="s">
        <v>567</v>
      </c>
      <c r="B113" t="s">
        <v>568</v>
      </c>
      <c r="E113" t="b">
        <v>1</v>
      </c>
    </row>
    <row r="114" spans="1:5" x14ac:dyDescent="0.25">
      <c r="A114" t="s">
        <v>569</v>
      </c>
      <c r="B114" t="s">
        <v>570</v>
      </c>
      <c r="E114" t="b">
        <v>1</v>
      </c>
    </row>
    <row r="115" spans="1:5" x14ac:dyDescent="0.25">
      <c r="A115" t="s">
        <v>571</v>
      </c>
      <c r="B115" t="s">
        <v>572</v>
      </c>
      <c r="E115" t="b">
        <v>1</v>
      </c>
    </row>
    <row r="116" spans="1:5" x14ac:dyDescent="0.25">
      <c r="A116" t="s">
        <v>573</v>
      </c>
      <c r="B116" t="s">
        <v>574</v>
      </c>
      <c r="E116" t="b">
        <v>1</v>
      </c>
    </row>
    <row r="117" spans="1:5" x14ac:dyDescent="0.25">
      <c r="A117" t="s">
        <v>575</v>
      </c>
      <c r="B117" t="s">
        <v>576</v>
      </c>
      <c r="E117" t="b">
        <v>1</v>
      </c>
    </row>
    <row r="118" spans="1:5" x14ac:dyDescent="0.25">
      <c r="A118" t="s">
        <v>577</v>
      </c>
      <c r="B118" t="s">
        <v>578</v>
      </c>
      <c r="E118" t="b">
        <v>1</v>
      </c>
    </row>
    <row r="119" spans="1:5" x14ac:dyDescent="0.25">
      <c r="A119" t="s">
        <v>579</v>
      </c>
      <c r="B119" t="s">
        <v>580</v>
      </c>
      <c r="E119" t="b">
        <v>1</v>
      </c>
    </row>
    <row r="120" spans="1:5" x14ac:dyDescent="0.25">
      <c r="A120" t="s">
        <v>581</v>
      </c>
      <c r="B120" t="s">
        <v>582</v>
      </c>
      <c r="E120" t="b">
        <v>1</v>
      </c>
    </row>
    <row r="121" spans="1:5" x14ac:dyDescent="0.25">
      <c r="A121" t="s">
        <v>583</v>
      </c>
      <c r="B121" t="s">
        <v>584</v>
      </c>
      <c r="E121" t="b">
        <v>1</v>
      </c>
    </row>
    <row r="122" spans="1:5" x14ac:dyDescent="0.25">
      <c r="A122" t="s">
        <v>585</v>
      </c>
      <c r="B122" t="s">
        <v>586</v>
      </c>
      <c r="E122" t="b">
        <v>1</v>
      </c>
    </row>
    <row r="123" spans="1:5" x14ac:dyDescent="0.25">
      <c r="A123" t="s">
        <v>587</v>
      </c>
      <c r="B123" t="s">
        <v>588</v>
      </c>
      <c r="E123" t="b">
        <v>1</v>
      </c>
    </row>
    <row r="124" spans="1:5" x14ac:dyDescent="0.25">
      <c r="A124" t="s">
        <v>589</v>
      </c>
      <c r="B124" t="s">
        <v>590</v>
      </c>
      <c r="E124" t="b">
        <v>1</v>
      </c>
    </row>
    <row r="125" spans="1:5" x14ac:dyDescent="0.25">
      <c r="A125" t="s">
        <v>591</v>
      </c>
      <c r="B125" t="s">
        <v>592</v>
      </c>
      <c r="E125" t="b">
        <v>1</v>
      </c>
    </row>
    <row r="126" spans="1:5" x14ac:dyDescent="0.25">
      <c r="A126" t="s">
        <v>593</v>
      </c>
      <c r="B126" t="s">
        <v>594</v>
      </c>
      <c r="E126" t="b">
        <v>1</v>
      </c>
    </row>
    <row r="127" spans="1:5" x14ac:dyDescent="0.25">
      <c r="A127" t="s">
        <v>595</v>
      </c>
      <c r="B127" t="s">
        <v>596</v>
      </c>
      <c r="E127" t="b">
        <v>1</v>
      </c>
    </row>
    <row r="128" spans="1:5" x14ac:dyDescent="0.25">
      <c r="A128" t="s">
        <v>597</v>
      </c>
      <c r="B128" t="s">
        <v>598</v>
      </c>
      <c r="E128" t="b">
        <v>1</v>
      </c>
    </row>
    <row r="129" spans="1:5" x14ac:dyDescent="0.25">
      <c r="A129" t="s">
        <v>599</v>
      </c>
      <c r="B129" t="s">
        <v>600</v>
      </c>
      <c r="E129" t="b">
        <v>1</v>
      </c>
    </row>
    <row r="130" spans="1:5" x14ac:dyDescent="0.25">
      <c r="A130" t="s">
        <v>601</v>
      </c>
      <c r="B130" t="s">
        <v>602</v>
      </c>
      <c r="E130" t="b">
        <v>1</v>
      </c>
    </row>
    <row r="131" spans="1:5" x14ac:dyDescent="0.25">
      <c r="A131" t="s">
        <v>603</v>
      </c>
      <c r="B131" t="s">
        <v>604</v>
      </c>
      <c r="E131" t="b">
        <v>1</v>
      </c>
    </row>
    <row r="132" spans="1:5" x14ac:dyDescent="0.25">
      <c r="A132" t="s">
        <v>605</v>
      </c>
      <c r="B132" t="s">
        <v>606</v>
      </c>
      <c r="E132" t="b">
        <v>1</v>
      </c>
    </row>
    <row r="133" spans="1:5" x14ac:dyDescent="0.25">
      <c r="A133" t="s">
        <v>607</v>
      </c>
      <c r="B133" t="s">
        <v>608</v>
      </c>
      <c r="E133" t="b">
        <v>1</v>
      </c>
    </row>
    <row r="134" spans="1:5" x14ac:dyDescent="0.25">
      <c r="A134" t="s">
        <v>609</v>
      </c>
      <c r="B134" t="s">
        <v>610</v>
      </c>
      <c r="E134" t="b">
        <v>1</v>
      </c>
    </row>
    <row r="135" spans="1:5" x14ac:dyDescent="0.25">
      <c r="A135" t="s">
        <v>611</v>
      </c>
      <c r="B135" t="s">
        <v>612</v>
      </c>
      <c r="E135" t="b">
        <v>1</v>
      </c>
    </row>
    <row r="136" spans="1:5" x14ac:dyDescent="0.25">
      <c r="A136" t="s">
        <v>613</v>
      </c>
      <c r="B136" t="s">
        <v>614</v>
      </c>
      <c r="E136" t="b">
        <v>1</v>
      </c>
    </row>
    <row r="137" spans="1:5" x14ac:dyDescent="0.25">
      <c r="A137" t="s">
        <v>615</v>
      </c>
      <c r="B137" t="s">
        <v>616</v>
      </c>
      <c r="E137" t="b">
        <v>1</v>
      </c>
    </row>
    <row r="138" spans="1:5" x14ac:dyDescent="0.25">
      <c r="A138" t="s">
        <v>617</v>
      </c>
      <c r="B138" t="s">
        <v>618</v>
      </c>
      <c r="E138" t="b">
        <v>1</v>
      </c>
    </row>
    <row r="139" spans="1:5" x14ac:dyDescent="0.25">
      <c r="A139" t="s">
        <v>619</v>
      </c>
      <c r="B139" t="s">
        <v>620</v>
      </c>
      <c r="E139" t="b">
        <v>1</v>
      </c>
    </row>
    <row r="140" spans="1:5" x14ac:dyDescent="0.25">
      <c r="A140" t="s">
        <v>621</v>
      </c>
      <c r="B140" t="s">
        <v>622</v>
      </c>
      <c r="E140" t="b">
        <v>1</v>
      </c>
    </row>
    <row r="141" spans="1:5" x14ac:dyDescent="0.25">
      <c r="A141" t="s">
        <v>623</v>
      </c>
      <c r="B141" t="s">
        <v>624</v>
      </c>
      <c r="E141" t="b">
        <v>1</v>
      </c>
    </row>
    <row r="142" spans="1:5" x14ac:dyDescent="0.25">
      <c r="A142" t="s">
        <v>625</v>
      </c>
      <c r="B142" t="s">
        <v>626</v>
      </c>
      <c r="E142" t="b">
        <v>1</v>
      </c>
    </row>
    <row r="143" spans="1:5" x14ac:dyDescent="0.25">
      <c r="A143" t="s">
        <v>627</v>
      </c>
      <c r="B143" t="s">
        <v>628</v>
      </c>
      <c r="E143" t="b">
        <v>1</v>
      </c>
    </row>
    <row r="144" spans="1:5" x14ac:dyDescent="0.25">
      <c r="A144" t="s">
        <v>629</v>
      </c>
      <c r="B144" t="s">
        <v>630</v>
      </c>
      <c r="E144" t="b">
        <v>1</v>
      </c>
    </row>
    <row r="145" spans="1:5" x14ac:dyDescent="0.25">
      <c r="A145" t="s">
        <v>631</v>
      </c>
      <c r="B145" t="s">
        <v>632</v>
      </c>
      <c r="E145" t="b">
        <v>1</v>
      </c>
    </row>
    <row r="146" spans="1:5" x14ac:dyDescent="0.25">
      <c r="A146" t="s">
        <v>633</v>
      </c>
      <c r="B146" t="s">
        <v>634</v>
      </c>
      <c r="E146" t="b">
        <v>1</v>
      </c>
    </row>
    <row r="147" spans="1:5" x14ac:dyDescent="0.25">
      <c r="A147" t="s">
        <v>635</v>
      </c>
      <c r="B147" t="s">
        <v>636</v>
      </c>
      <c r="E147" t="b">
        <v>1</v>
      </c>
    </row>
    <row r="148" spans="1:5" x14ac:dyDescent="0.25">
      <c r="A148" t="s">
        <v>637</v>
      </c>
      <c r="B148" t="s">
        <v>638</v>
      </c>
      <c r="E148" t="b">
        <v>1</v>
      </c>
    </row>
    <row r="149" spans="1:5" x14ac:dyDescent="0.25">
      <c r="A149" t="s">
        <v>639</v>
      </c>
      <c r="B149" t="s">
        <v>640</v>
      </c>
      <c r="E149" t="b">
        <v>1</v>
      </c>
    </row>
    <row r="150" spans="1:5" x14ac:dyDescent="0.25">
      <c r="A150" t="s">
        <v>641</v>
      </c>
      <c r="B150" t="s">
        <v>642</v>
      </c>
      <c r="E150" t="b">
        <v>1</v>
      </c>
    </row>
    <row r="151" spans="1:5" x14ac:dyDescent="0.25">
      <c r="A151" t="s">
        <v>643</v>
      </c>
      <c r="B151" t="s">
        <v>644</v>
      </c>
      <c r="E151" t="b">
        <v>1</v>
      </c>
    </row>
    <row r="152" spans="1:5" x14ac:dyDescent="0.25">
      <c r="A152" t="s">
        <v>645</v>
      </c>
      <c r="B152" t="s">
        <v>646</v>
      </c>
      <c r="E152" t="b">
        <v>1</v>
      </c>
    </row>
    <row r="153" spans="1:5" x14ac:dyDescent="0.25">
      <c r="A153" t="s">
        <v>647</v>
      </c>
      <c r="B153" t="s">
        <v>648</v>
      </c>
      <c r="E153" t="b">
        <v>1</v>
      </c>
    </row>
    <row r="154" spans="1:5" x14ac:dyDescent="0.25">
      <c r="A154" t="s">
        <v>649</v>
      </c>
      <c r="B154" t="s">
        <v>650</v>
      </c>
      <c r="E154" t="b">
        <v>1</v>
      </c>
    </row>
    <row r="155" spans="1:5" x14ac:dyDescent="0.25">
      <c r="A155" t="s">
        <v>651</v>
      </c>
      <c r="B155" t="s">
        <v>652</v>
      </c>
      <c r="E155" t="b">
        <v>1</v>
      </c>
    </row>
    <row r="156" spans="1:5" x14ac:dyDescent="0.25">
      <c r="A156" t="s">
        <v>653</v>
      </c>
      <c r="B156" t="s">
        <v>654</v>
      </c>
      <c r="E156" t="b">
        <v>1</v>
      </c>
    </row>
    <row r="157" spans="1:5" x14ac:dyDescent="0.25">
      <c r="A157" t="s">
        <v>655</v>
      </c>
      <c r="B157" t="s">
        <v>656</v>
      </c>
      <c r="E157" t="b">
        <v>1</v>
      </c>
    </row>
    <row r="158" spans="1:5" x14ac:dyDescent="0.25">
      <c r="A158" t="s">
        <v>657</v>
      </c>
      <c r="B158" t="s">
        <v>658</v>
      </c>
      <c r="E158" t="b">
        <v>1</v>
      </c>
    </row>
    <row r="159" spans="1:5" x14ac:dyDescent="0.25">
      <c r="A159" t="s">
        <v>659</v>
      </c>
      <c r="B159" t="s">
        <v>660</v>
      </c>
      <c r="E159" t="b">
        <v>1</v>
      </c>
    </row>
    <row r="160" spans="1:5" x14ac:dyDescent="0.25">
      <c r="A160" t="s">
        <v>661</v>
      </c>
      <c r="B160" t="s">
        <v>662</v>
      </c>
      <c r="E160" t="b">
        <v>1</v>
      </c>
    </row>
    <row r="161" spans="1:5" x14ac:dyDescent="0.25">
      <c r="A161" t="s">
        <v>663</v>
      </c>
      <c r="B161" t="s">
        <v>664</v>
      </c>
      <c r="E161" t="b">
        <v>1</v>
      </c>
    </row>
    <row r="162" spans="1:5" x14ac:dyDescent="0.25">
      <c r="A162" t="s">
        <v>665</v>
      </c>
      <c r="B162" t="s">
        <v>666</v>
      </c>
      <c r="E162" t="b">
        <v>1</v>
      </c>
    </row>
    <row r="163" spans="1:5" x14ac:dyDescent="0.25">
      <c r="A163" t="s">
        <v>667</v>
      </c>
      <c r="B163" t="s">
        <v>668</v>
      </c>
      <c r="E163" t="b">
        <v>1</v>
      </c>
    </row>
    <row r="164" spans="1:5" x14ac:dyDescent="0.25">
      <c r="A164" t="s">
        <v>669</v>
      </c>
      <c r="B164" t="s">
        <v>670</v>
      </c>
      <c r="E164" t="b">
        <v>1</v>
      </c>
    </row>
    <row r="165" spans="1:5" x14ac:dyDescent="0.25">
      <c r="A165" t="s">
        <v>671</v>
      </c>
      <c r="B165" t="s">
        <v>672</v>
      </c>
      <c r="E165" t="b">
        <v>1</v>
      </c>
    </row>
    <row r="166" spans="1:5" x14ac:dyDescent="0.25">
      <c r="A166" t="s">
        <v>673</v>
      </c>
      <c r="B166" t="s">
        <v>674</v>
      </c>
      <c r="E166" t="b">
        <v>1</v>
      </c>
    </row>
    <row r="167" spans="1:5" x14ac:dyDescent="0.25">
      <c r="A167" t="s">
        <v>675</v>
      </c>
      <c r="B167" t="s">
        <v>676</v>
      </c>
      <c r="E167" t="b">
        <v>1</v>
      </c>
    </row>
    <row r="168" spans="1:5" x14ac:dyDescent="0.25">
      <c r="A168" t="s">
        <v>677</v>
      </c>
      <c r="B168" t="s">
        <v>678</v>
      </c>
      <c r="E168" t="b">
        <v>1</v>
      </c>
    </row>
    <row r="169" spans="1:5" x14ac:dyDescent="0.25">
      <c r="A169" t="s">
        <v>679</v>
      </c>
      <c r="B169" t="s">
        <v>680</v>
      </c>
      <c r="E169" t="b">
        <v>1</v>
      </c>
    </row>
    <row r="170" spans="1:5" x14ac:dyDescent="0.25">
      <c r="A170" t="s">
        <v>681</v>
      </c>
      <c r="B170" t="s">
        <v>682</v>
      </c>
      <c r="E170" t="b">
        <v>1</v>
      </c>
    </row>
    <row r="171" spans="1:5" x14ac:dyDescent="0.25">
      <c r="A171" t="s">
        <v>683</v>
      </c>
      <c r="B171" t="s">
        <v>684</v>
      </c>
      <c r="E171" t="b">
        <v>1</v>
      </c>
    </row>
    <row r="172" spans="1:5" x14ac:dyDescent="0.25">
      <c r="A172" t="s">
        <v>685</v>
      </c>
      <c r="B172" t="s">
        <v>686</v>
      </c>
      <c r="E172" t="b">
        <v>1</v>
      </c>
    </row>
    <row r="173" spans="1:5" x14ac:dyDescent="0.25">
      <c r="A173" t="s">
        <v>687</v>
      </c>
      <c r="B173" t="s">
        <v>688</v>
      </c>
      <c r="E173" t="b">
        <v>1</v>
      </c>
    </row>
    <row r="174" spans="1:5" x14ac:dyDescent="0.25">
      <c r="A174" t="s">
        <v>689</v>
      </c>
      <c r="B174" t="s">
        <v>690</v>
      </c>
      <c r="E174" t="b">
        <v>1</v>
      </c>
    </row>
    <row r="175" spans="1:5" x14ac:dyDescent="0.25">
      <c r="A175" t="s">
        <v>691</v>
      </c>
      <c r="B175" t="s">
        <v>692</v>
      </c>
      <c r="E175" t="b">
        <v>1</v>
      </c>
    </row>
    <row r="176" spans="1:5" x14ac:dyDescent="0.25">
      <c r="A176" t="s">
        <v>693</v>
      </c>
      <c r="B176" t="s">
        <v>694</v>
      </c>
      <c r="E176" t="b">
        <v>1</v>
      </c>
    </row>
    <row r="177" spans="1:5" x14ac:dyDescent="0.25">
      <c r="A177" t="s">
        <v>695</v>
      </c>
      <c r="B177" t="s">
        <v>696</v>
      </c>
      <c r="E177" t="b">
        <v>1</v>
      </c>
    </row>
    <row r="178" spans="1:5" x14ac:dyDescent="0.25">
      <c r="A178" t="s">
        <v>697</v>
      </c>
      <c r="B178" t="s">
        <v>698</v>
      </c>
      <c r="E178" t="b">
        <v>1</v>
      </c>
    </row>
    <row r="179" spans="1:5" x14ac:dyDescent="0.25">
      <c r="A179" t="s">
        <v>699</v>
      </c>
      <c r="B179" t="s">
        <v>700</v>
      </c>
      <c r="E179" t="b">
        <v>1</v>
      </c>
    </row>
    <row r="180" spans="1:5" x14ac:dyDescent="0.25">
      <c r="A180" t="s">
        <v>701</v>
      </c>
      <c r="B180" t="s">
        <v>702</v>
      </c>
      <c r="E180" t="b">
        <v>1</v>
      </c>
    </row>
    <row r="181" spans="1:5" x14ac:dyDescent="0.25">
      <c r="A181" t="s">
        <v>703</v>
      </c>
      <c r="B181" t="s">
        <v>704</v>
      </c>
      <c r="E181" t="b">
        <v>1</v>
      </c>
    </row>
    <row r="182" spans="1:5" x14ac:dyDescent="0.25">
      <c r="A182" t="s">
        <v>705</v>
      </c>
      <c r="B182" t="s">
        <v>706</v>
      </c>
      <c r="E182" t="b">
        <v>1</v>
      </c>
    </row>
    <row r="183" spans="1:5" x14ac:dyDescent="0.25">
      <c r="A183" t="s">
        <v>707</v>
      </c>
      <c r="B183" t="s">
        <v>708</v>
      </c>
      <c r="E183" t="b">
        <v>1</v>
      </c>
    </row>
    <row r="184" spans="1:5" x14ac:dyDescent="0.25">
      <c r="A184" t="s">
        <v>709</v>
      </c>
      <c r="B184" t="s">
        <v>710</v>
      </c>
      <c r="E184" t="b">
        <v>1</v>
      </c>
    </row>
    <row r="185" spans="1:5" x14ac:dyDescent="0.25">
      <c r="A185" t="s">
        <v>711</v>
      </c>
      <c r="B185" t="s">
        <v>712</v>
      </c>
      <c r="E185" t="b">
        <v>1</v>
      </c>
    </row>
    <row r="186" spans="1:5" x14ac:dyDescent="0.25">
      <c r="A186" t="s">
        <v>713</v>
      </c>
      <c r="B186" t="s">
        <v>714</v>
      </c>
      <c r="E186" t="b">
        <v>1</v>
      </c>
    </row>
    <row r="187" spans="1:5" x14ac:dyDescent="0.25">
      <c r="A187" t="s">
        <v>715</v>
      </c>
      <c r="B187" t="s">
        <v>716</v>
      </c>
      <c r="E187" t="b">
        <v>1</v>
      </c>
    </row>
    <row r="188" spans="1:5" x14ac:dyDescent="0.25">
      <c r="A188" t="s">
        <v>717</v>
      </c>
      <c r="B188" t="s">
        <v>718</v>
      </c>
      <c r="E188" t="b">
        <v>1</v>
      </c>
    </row>
    <row r="189" spans="1:5" x14ac:dyDescent="0.25">
      <c r="A189" t="s">
        <v>719</v>
      </c>
      <c r="B189" t="s">
        <v>720</v>
      </c>
      <c r="E189" t="b">
        <v>1</v>
      </c>
    </row>
    <row r="190" spans="1:5" x14ac:dyDescent="0.25">
      <c r="A190" t="s">
        <v>721</v>
      </c>
      <c r="B190" t="s">
        <v>722</v>
      </c>
      <c r="E190" t="b">
        <v>1</v>
      </c>
    </row>
    <row r="191" spans="1:5" x14ac:dyDescent="0.25">
      <c r="A191" t="s">
        <v>723</v>
      </c>
      <c r="B191" t="s">
        <v>724</v>
      </c>
      <c r="E191" t="b">
        <v>1</v>
      </c>
    </row>
    <row r="192" spans="1:5" x14ac:dyDescent="0.25">
      <c r="A192" t="s">
        <v>725</v>
      </c>
      <c r="B192" t="s">
        <v>726</v>
      </c>
      <c r="E192" t="b">
        <v>1</v>
      </c>
    </row>
    <row r="193" spans="1:5" x14ac:dyDescent="0.25">
      <c r="A193" t="s">
        <v>727</v>
      </c>
      <c r="B193" t="s">
        <v>728</v>
      </c>
      <c r="E193" t="b">
        <v>1</v>
      </c>
    </row>
    <row r="194" spans="1:5" x14ac:dyDescent="0.25">
      <c r="A194" t="s">
        <v>729</v>
      </c>
      <c r="B194" t="s">
        <v>730</v>
      </c>
      <c r="E194" t="b">
        <v>1</v>
      </c>
    </row>
    <row r="195" spans="1:5" x14ac:dyDescent="0.25">
      <c r="A195" t="s">
        <v>731</v>
      </c>
      <c r="B195" t="s">
        <v>732</v>
      </c>
      <c r="E195" t="b">
        <v>1</v>
      </c>
    </row>
    <row r="196" spans="1:5" x14ac:dyDescent="0.25">
      <c r="A196" t="s">
        <v>733</v>
      </c>
      <c r="B196" t="s">
        <v>734</v>
      </c>
      <c r="E196" t="b">
        <v>1</v>
      </c>
    </row>
    <row r="197" spans="1:5" x14ac:dyDescent="0.25">
      <c r="A197" t="s">
        <v>735</v>
      </c>
      <c r="B197" t="s">
        <v>736</v>
      </c>
      <c r="E197" t="b">
        <v>1</v>
      </c>
    </row>
    <row r="198" spans="1:5" x14ac:dyDescent="0.25">
      <c r="A198" t="s">
        <v>737</v>
      </c>
      <c r="B198" t="s">
        <v>738</v>
      </c>
      <c r="E198" t="b">
        <v>1</v>
      </c>
    </row>
    <row r="199" spans="1:5" x14ac:dyDescent="0.25">
      <c r="A199" t="s">
        <v>739</v>
      </c>
      <c r="B199" t="s">
        <v>740</v>
      </c>
      <c r="E199" t="b">
        <v>1</v>
      </c>
    </row>
    <row r="200" spans="1:5" x14ac:dyDescent="0.25">
      <c r="A200" t="s">
        <v>741</v>
      </c>
      <c r="B200" t="s">
        <v>742</v>
      </c>
      <c r="E200" t="b">
        <v>1</v>
      </c>
    </row>
    <row r="201" spans="1:5" x14ac:dyDescent="0.25">
      <c r="A201" t="s">
        <v>743</v>
      </c>
      <c r="B201" t="s">
        <v>744</v>
      </c>
      <c r="E201" t="b">
        <v>1</v>
      </c>
    </row>
    <row r="202" spans="1:5" x14ac:dyDescent="0.25">
      <c r="A202" t="s">
        <v>745</v>
      </c>
      <c r="B202" t="s">
        <v>746</v>
      </c>
      <c r="E202" t="b">
        <v>1</v>
      </c>
    </row>
    <row r="203" spans="1:5" x14ac:dyDescent="0.25">
      <c r="A203" t="s">
        <v>747</v>
      </c>
      <c r="B203" t="s">
        <v>748</v>
      </c>
      <c r="E203" t="b">
        <v>1</v>
      </c>
    </row>
    <row r="204" spans="1:5" x14ac:dyDescent="0.25">
      <c r="A204" t="s">
        <v>749</v>
      </c>
      <c r="B204" t="s">
        <v>750</v>
      </c>
      <c r="E204" t="b">
        <v>1</v>
      </c>
    </row>
    <row r="205" spans="1:5" x14ac:dyDescent="0.25">
      <c r="A205" t="s">
        <v>751</v>
      </c>
      <c r="B205" t="s">
        <v>752</v>
      </c>
      <c r="E205" t="b">
        <v>1</v>
      </c>
    </row>
    <row r="206" spans="1:5" x14ac:dyDescent="0.25">
      <c r="A206" t="s">
        <v>753</v>
      </c>
      <c r="B206" t="s">
        <v>754</v>
      </c>
      <c r="E206" t="b">
        <v>1</v>
      </c>
    </row>
    <row r="207" spans="1:5" x14ac:dyDescent="0.25">
      <c r="A207" t="s">
        <v>755</v>
      </c>
      <c r="B207" t="s">
        <v>756</v>
      </c>
      <c r="E207" t="b">
        <v>1</v>
      </c>
    </row>
    <row r="208" spans="1:5" x14ac:dyDescent="0.25">
      <c r="A208" t="s">
        <v>757</v>
      </c>
      <c r="B208" t="s">
        <v>758</v>
      </c>
      <c r="E208" t="b">
        <v>1</v>
      </c>
    </row>
    <row r="209" spans="1:5" x14ac:dyDescent="0.25">
      <c r="A209" t="s">
        <v>759</v>
      </c>
      <c r="B209" t="s">
        <v>760</v>
      </c>
      <c r="E209" t="b">
        <v>1</v>
      </c>
    </row>
    <row r="210" spans="1:5" x14ac:dyDescent="0.25">
      <c r="A210" t="s">
        <v>761</v>
      </c>
      <c r="B210" t="s">
        <v>762</v>
      </c>
      <c r="E210" t="b">
        <v>1</v>
      </c>
    </row>
    <row r="211" spans="1:5" x14ac:dyDescent="0.25">
      <c r="A211" t="s">
        <v>763</v>
      </c>
      <c r="B211" t="s">
        <v>764</v>
      </c>
      <c r="E211" t="b">
        <v>1</v>
      </c>
    </row>
    <row r="212" spans="1:5" x14ac:dyDescent="0.25">
      <c r="A212" t="s">
        <v>765</v>
      </c>
      <c r="B212" t="s">
        <v>766</v>
      </c>
      <c r="E212" t="b">
        <v>1</v>
      </c>
    </row>
    <row r="213" spans="1:5" x14ac:dyDescent="0.25">
      <c r="A213" t="s">
        <v>767</v>
      </c>
      <c r="B213" t="s">
        <v>768</v>
      </c>
      <c r="E213" t="b">
        <v>1</v>
      </c>
    </row>
    <row r="214" spans="1:5" x14ac:dyDescent="0.25">
      <c r="A214" t="s">
        <v>769</v>
      </c>
      <c r="B214" t="s">
        <v>770</v>
      </c>
      <c r="E214" t="b">
        <v>1</v>
      </c>
    </row>
    <row r="215" spans="1:5" x14ac:dyDescent="0.25">
      <c r="A215" t="s">
        <v>771</v>
      </c>
      <c r="B215" t="s">
        <v>772</v>
      </c>
      <c r="E215" t="b">
        <v>1</v>
      </c>
    </row>
    <row r="216" spans="1:5" x14ac:dyDescent="0.25">
      <c r="A216" t="s">
        <v>773</v>
      </c>
      <c r="B216" t="s">
        <v>774</v>
      </c>
      <c r="E216" t="b">
        <v>1</v>
      </c>
    </row>
    <row r="217" spans="1:5" x14ac:dyDescent="0.25">
      <c r="A217" t="s">
        <v>775</v>
      </c>
      <c r="B217" t="s">
        <v>776</v>
      </c>
      <c r="E217" t="b">
        <v>1</v>
      </c>
    </row>
    <row r="218" spans="1:5" x14ac:dyDescent="0.25">
      <c r="A218" t="s">
        <v>777</v>
      </c>
      <c r="B218" t="s">
        <v>778</v>
      </c>
      <c r="E218" t="b">
        <v>1</v>
      </c>
    </row>
    <row r="219" spans="1:5" x14ac:dyDescent="0.25">
      <c r="A219" t="s">
        <v>779</v>
      </c>
      <c r="B219" t="s">
        <v>780</v>
      </c>
      <c r="E219" t="b">
        <v>1</v>
      </c>
    </row>
    <row r="220" spans="1:5" x14ac:dyDescent="0.25">
      <c r="A220" t="s">
        <v>781</v>
      </c>
      <c r="B220" t="s">
        <v>782</v>
      </c>
      <c r="E220" t="b">
        <v>1</v>
      </c>
    </row>
    <row r="221" spans="1:5" x14ac:dyDescent="0.25">
      <c r="A221" t="s">
        <v>783</v>
      </c>
      <c r="B221" t="s">
        <v>784</v>
      </c>
      <c r="E221" t="b">
        <v>1</v>
      </c>
    </row>
    <row r="222" spans="1:5" x14ac:dyDescent="0.25">
      <c r="A222" t="s">
        <v>785</v>
      </c>
      <c r="B222" t="s">
        <v>786</v>
      </c>
      <c r="E222" t="b">
        <v>1</v>
      </c>
    </row>
    <row r="223" spans="1:5" x14ac:dyDescent="0.25">
      <c r="A223" t="s">
        <v>787</v>
      </c>
      <c r="B223" t="s">
        <v>788</v>
      </c>
      <c r="E223" t="b">
        <v>1</v>
      </c>
    </row>
    <row r="224" spans="1:5" x14ac:dyDescent="0.25">
      <c r="A224" t="s">
        <v>789</v>
      </c>
      <c r="B224" t="s">
        <v>790</v>
      </c>
      <c r="E224" t="b">
        <v>1</v>
      </c>
    </row>
    <row r="225" spans="1:5" x14ac:dyDescent="0.25">
      <c r="A225" t="s">
        <v>791</v>
      </c>
      <c r="B225" t="s">
        <v>792</v>
      </c>
      <c r="E225" t="b">
        <v>1</v>
      </c>
    </row>
    <row r="226" spans="1:5" x14ac:dyDescent="0.25">
      <c r="A226" t="s">
        <v>793</v>
      </c>
      <c r="B226" t="s">
        <v>794</v>
      </c>
      <c r="E226" t="b">
        <v>1</v>
      </c>
    </row>
    <row r="227" spans="1:5" x14ac:dyDescent="0.25">
      <c r="A227" t="s">
        <v>795</v>
      </c>
      <c r="B227" t="s">
        <v>796</v>
      </c>
      <c r="E227" t="b">
        <v>1</v>
      </c>
    </row>
    <row r="228" spans="1:5" x14ac:dyDescent="0.25">
      <c r="A228" t="s">
        <v>797</v>
      </c>
      <c r="B228" t="s">
        <v>798</v>
      </c>
      <c r="E228" t="b">
        <v>1</v>
      </c>
    </row>
    <row r="229" spans="1:5" x14ac:dyDescent="0.25">
      <c r="A229" t="s">
        <v>799</v>
      </c>
      <c r="B229" t="s">
        <v>800</v>
      </c>
      <c r="E229" t="b">
        <v>1</v>
      </c>
    </row>
    <row r="230" spans="1:5" x14ac:dyDescent="0.25">
      <c r="A230" t="s">
        <v>801</v>
      </c>
      <c r="B230" t="s">
        <v>802</v>
      </c>
      <c r="E230" t="b">
        <v>1</v>
      </c>
    </row>
    <row r="231" spans="1:5" x14ac:dyDescent="0.25">
      <c r="A231" t="s">
        <v>803</v>
      </c>
      <c r="B231" t="s">
        <v>804</v>
      </c>
      <c r="E231" t="b">
        <v>1</v>
      </c>
    </row>
    <row r="232" spans="1:5" x14ac:dyDescent="0.25">
      <c r="A232" t="s">
        <v>805</v>
      </c>
      <c r="B232" t="s">
        <v>806</v>
      </c>
      <c r="E232" t="b">
        <v>1</v>
      </c>
    </row>
    <row r="233" spans="1:5" x14ac:dyDescent="0.25">
      <c r="A233" t="s">
        <v>807</v>
      </c>
      <c r="B233" t="s">
        <v>808</v>
      </c>
      <c r="E233" t="b">
        <v>1</v>
      </c>
    </row>
    <row r="234" spans="1:5" x14ac:dyDescent="0.25">
      <c r="A234" t="s">
        <v>809</v>
      </c>
      <c r="B234" t="s">
        <v>810</v>
      </c>
      <c r="E234" t="b">
        <v>1</v>
      </c>
    </row>
    <row r="235" spans="1:5" x14ac:dyDescent="0.25">
      <c r="A235" t="s">
        <v>811</v>
      </c>
      <c r="B235" t="s">
        <v>812</v>
      </c>
      <c r="E235" t="b">
        <v>1</v>
      </c>
    </row>
    <row r="236" spans="1:5" x14ac:dyDescent="0.25">
      <c r="A236" t="s">
        <v>813</v>
      </c>
      <c r="B236" t="s">
        <v>814</v>
      </c>
      <c r="E236" t="b">
        <v>1</v>
      </c>
    </row>
    <row r="237" spans="1:5" x14ac:dyDescent="0.25">
      <c r="A237" t="s">
        <v>815</v>
      </c>
      <c r="B237" t="s">
        <v>816</v>
      </c>
      <c r="E237" t="b">
        <v>1</v>
      </c>
    </row>
    <row r="238" spans="1:5" x14ac:dyDescent="0.25">
      <c r="A238" t="s">
        <v>817</v>
      </c>
      <c r="B238" t="s">
        <v>818</v>
      </c>
      <c r="E238" t="b">
        <v>1</v>
      </c>
    </row>
    <row r="239" spans="1:5" x14ac:dyDescent="0.25">
      <c r="A239" t="s">
        <v>819</v>
      </c>
      <c r="B239" t="s">
        <v>820</v>
      </c>
      <c r="E239" t="b">
        <v>1</v>
      </c>
    </row>
    <row r="240" spans="1:5" x14ac:dyDescent="0.25">
      <c r="A240" t="s">
        <v>821</v>
      </c>
      <c r="B240" t="s">
        <v>822</v>
      </c>
      <c r="E240" t="b">
        <v>1</v>
      </c>
    </row>
    <row r="241" spans="1:5" x14ac:dyDescent="0.25">
      <c r="A241" t="s">
        <v>823</v>
      </c>
      <c r="B241" t="s">
        <v>824</v>
      </c>
      <c r="E241" t="b">
        <v>1</v>
      </c>
    </row>
    <row r="242" spans="1:5" x14ac:dyDescent="0.25">
      <c r="A242" t="s">
        <v>825</v>
      </c>
      <c r="B242" t="s">
        <v>826</v>
      </c>
      <c r="E242" t="b">
        <v>1</v>
      </c>
    </row>
    <row r="243" spans="1:5" x14ac:dyDescent="0.25">
      <c r="A243" t="s">
        <v>827</v>
      </c>
      <c r="B243" t="s">
        <v>828</v>
      </c>
      <c r="E243" t="b">
        <v>1</v>
      </c>
    </row>
    <row r="244" spans="1:5" x14ac:dyDescent="0.25">
      <c r="A244" t="s">
        <v>829</v>
      </c>
      <c r="B244" t="s">
        <v>830</v>
      </c>
      <c r="E244" t="b">
        <v>1</v>
      </c>
    </row>
    <row r="245" spans="1:5" x14ac:dyDescent="0.25">
      <c r="A245" t="s">
        <v>831</v>
      </c>
      <c r="B245" t="s">
        <v>832</v>
      </c>
      <c r="E245" t="b">
        <v>1</v>
      </c>
    </row>
    <row r="246" spans="1:5" x14ac:dyDescent="0.25">
      <c r="A246" t="s">
        <v>833</v>
      </c>
      <c r="B246" t="s">
        <v>834</v>
      </c>
      <c r="E246" t="b">
        <v>1</v>
      </c>
    </row>
    <row r="247" spans="1:5" x14ac:dyDescent="0.25">
      <c r="A247" t="s">
        <v>835</v>
      </c>
      <c r="B247" t="s">
        <v>836</v>
      </c>
      <c r="E247" t="b">
        <v>1</v>
      </c>
    </row>
    <row r="248" spans="1:5" x14ac:dyDescent="0.25">
      <c r="A248" t="s">
        <v>837</v>
      </c>
      <c r="B248" t="s">
        <v>838</v>
      </c>
      <c r="E248" t="b">
        <v>1</v>
      </c>
    </row>
    <row r="249" spans="1:5" x14ac:dyDescent="0.25">
      <c r="A249" t="s">
        <v>839</v>
      </c>
      <c r="B249" t="s">
        <v>840</v>
      </c>
      <c r="E249" t="b">
        <v>1</v>
      </c>
    </row>
    <row r="250" spans="1:5" x14ac:dyDescent="0.25">
      <c r="A250" t="s">
        <v>841</v>
      </c>
      <c r="B250" t="s">
        <v>842</v>
      </c>
      <c r="E250" t="b">
        <v>1</v>
      </c>
    </row>
    <row r="251" spans="1:5" x14ac:dyDescent="0.25">
      <c r="A251" t="s">
        <v>843</v>
      </c>
      <c r="B251" t="s">
        <v>844</v>
      </c>
      <c r="E251" t="b">
        <v>1</v>
      </c>
    </row>
    <row r="252" spans="1:5" x14ac:dyDescent="0.25">
      <c r="A252" t="s">
        <v>845</v>
      </c>
      <c r="B252" t="s">
        <v>846</v>
      </c>
      <c r="E252" t="b">
        <v>1</v>
      </c>
    </row>
    <row r="253" spans="1:5" x14ac:dyDescent="0.25">
      <c r="A253" t="s">
        <v>847</v>
      </c>
      <c r="B253" t="s">
        <v>848</v>
      </c>
      <c r="E253" t="b">
        <v>1</v>
      </c>
    </row>
    <row r="254" spans="1:5" x14ac:dyDescent="0.25">
      <c r="A254" t="s">
        <v>849</v>
      </c>
      <c r="B254" t="s">
        <v>850</v>
      </c>
      <c r="E254" t="b">
        <v>1</v>
      </c>
    </row>
    <row r="255" spans="1:5" x14ac:dyDescent="0.25">
      <c r="A255" t="s">
        <v>851</v>
      </c>
      <c r="B255" t="s">
        <v>852</v>
      </c>
      <c r="E255" t="b">
        <v>1</v>
      </c>
    </row>
    <row r="256" spans="1:5" x14ac:dyDescent="0.25">
      <c r="A256" t="s">
        <v>853</v>
      </c>
      <c r="B256" t="s">
        <v>854</v>
      </c>
      <c r="E256" t="b">
        <v>1</v>
      </c>
    </row>
    <row r="257" spans="1:5" x14ac:dyDescent="0.25">
      <c r="A257" t="s">
        <v>855</v>
      </c>
      <c r="B257" t="s">
        <v>856</v>
      </c>
      <c r="E257" t="b">
        <v>1</v>
      </c>
    </row>
    <row r="258" spans="1:5" x14ac:dyDescent="0.25">
      <c r="A258" t="s">
        <v>857</v>
      </c>
      <c r="B258" t="s">
        <v>858</v>
      </c>
      <c r="E258" t="b">
        <v>1</v>
      </c>
    </row>
    <row r="259" spans="1:5" x14ac:dyDescent="0.25">
      <c r="A259" t="s">
        <v>859</v>
      </c>
      <c r="B259" t="s">
        <v>860</v>
      </c>
      <c r="E259" t="b">
        <v>1</v>
      </c>
    </row>
    <row r="260" spans="1:5" x14ac:dyDescent="0.25">
      <c r="A260" t="s">
        <v>861</v>
      </c>
      <c r="B260" t="s">
        <v>862</v>
      </c>
      <c r="E260" t="b">
        <v>1</v>
      </c>
    </row>
    <row r="261" spans="1:5" x14ac:dyDescent="0.25">
      <c r="A261" t="s">
        <v>863</v>
      </c>
      <c r="B261" t="s">
        <v>864</v>
      </c>
      <c r="E261" t="b">
        <v>1</v>
      </c>
    </row>
    <row r="262" spans="1:5" x14ac:dyDescent="0.25">
      <c r="A262" t="s">
        <v>865</v>
      </c>
      <c r="B262" t="s">
        <v>866</v>
      </c>
      <c r="E262" t="b">
        <v>1</v>
      </c>
    </row>
    <row r="263" spans="1:5" x14ac:dyDescent="0.25">
      <c r="A263" t="s">
        <v>867</v>
      </c>
      <c r="B263" t="s">
        <v>868</v>
      </c>
      <c r="E263" t="b">
        <v>1</v>
      </c>
    </row>
    <row r="264" spans="1:5" x14ac:dyDescent="0.25">
      <c r="A264" t="s">
        <v>869</v>
      </c>
      <c r="B264" t="s">
        <v>870</v>
      </c>
      <c r="E264" t="b">
        <v>1</v>
      </c>
    </row>
    <row r="265" spans="1:5" x14ac:dyDescent="0.25">
      <c r="A265" t="s">
        <v>871</v>
      </c>
      <c r="B265" t="s">
        <v>872</v>
      </c>
      <c r="E265" t="b">
        <v>1</v>
      </c>
    </row>
    <row r="266" spans="1:5" x14ac:dyDescent="0.25">
      <c r="A266" t="s">
        <v>873</v>
      </c>
      <c r="B266" t="s">
        <v>874</v>
      </c>
      <c r="E266" t="b">
        <v>1</v>
      </c>
    </row>
    <row r="267" spans="1:5" x14ac:dyDescent="0.25">
      <c r="A267" t="s">
        <v>875</v>
      </c>
      <c r="B267" t="s">
        <v>876</v>
      </c>
      <c r="E267" t="b">
        <v>1</v>
      </c>
    </row>
    <row r="268" spans="1:5" x14ac:dyDescent="0.25">
      <c r="A268" t="s">
        <v>877</v>
      </c>
      <c r="B268" t="s">
        <v>878</v>
      </c>
      <c r="E268" t="b">
        <v>1</v>
      </c>
    </row>
    <row r="269" spans="1:5" x14ac:dyDescent="0.25">
      <c r="A269" t="s">
        <v>879</v>
      </c>
      <c r="B269" t="s">
        <v>880</v>
      </c>
      <c r="E269" t="b">
        <v>1</v>
      </c>
    </row>
    <row r="270" spans="1:5" x14ac:dyDescent="0.25">
      <c r="A270" t="s">
        <v>881</v>
      </c>
      <c r="B270" t="s">
        <v>882</v>
      </c>
      <c r="E270" t="b">
        <v>1</v>
      </c>
    </row>
    <row r="271" spans="1:5" x14ac:dyDescent="0.25">
      <c r="A271" t="s">
        <v>883</v>
      </c>
      <c r="B271" t="s">
        <v>884</v>
      </c>
      <c r="E271" t="b">
        <v>1</v>
      </c>
    </row>
    <row r="272" spans="1:5" x14ac:dyDescent="0.25">
      <c r="A272" t="s">
        <v>885</v>
      </c>
      <c r="B272" t="s">
        <v>886</v>
      </c>
      <c r="E272" t="b">
        <v>1</v>
      </c>
    </row>
    <row r="273" spans="1:5" x14ac:dyDescent="0.25">
      <c r="A273" t="s">
        <v>887</v>
      </c>
      <c r="B273" t="s">
        <v>888</v>
      </c>
      <c r="E273" t="b">
        <v>1</v>
      </c>
    </row>
    <row r="274" spans="1:5" x14ac:dyDescent="0.25">
      <c r="A274" t="s">
        <v>889</v>
      </c>
      <c r="B274" t="s">
        <v>890</v>
      </c>
      <c r="E274" t="b">
        <v>1</v>
      </c>
    </row>
    <row r="275" spans="1:5" x14ac:dyDescent="0.25">
      <c r="A275" t="s">
        <v>891</v>
      </c>
      <c r="B275" t="s">
        <v>892</v>
      </c>
      <c r="E275" t="b">
        <v>1</v>
      </c>
    </row>
    <row r="276" spans="1:5" x14ac:dyDescent="0.25">
      <c r="A276" t="s">
        <v>893</v>
      </c>
      <c r="B276" t="s">
        <v>894</v>
      </c>
      <c r="E276" t="b">
        <v>1</v>
      </c>
    </row>
    <row r="277" spans="1:5" x14ac:dyDescent="0.25">
      <c r="A277" t="s">
        <v>895</v>
      </c>
      <c r="B277" t="s">
        <v>896</v>
      </c>
      <c r="E277" t="b">
        <v>1</v>
      </c>
    </row>
    <row r="278" spans="1:5" x14ac:dyDescent="0.25">
      <c r="A278" t="s">
        <v>897</v>
      </c>
      <c r="B278" t="s">
        <v>898</v>
      </c>
      <c r="E278" t="b">
        <v>1</v>
      </c>
    </row>
    <row r="279" spans="1:5" x14ac:dyDescent="0.25">
      <c r="A279" t="s">
        <v>899</v>
      </c>
      <c r="B279" t="s">
        <v>900</v>
      </c>
      <c r="E279" t="b">
        <v>1</v>
      </c>
    </row>
    <row r="280" spans="1:5" x14ac:dyDescent="0.25">
      <c r="A280" t="s">
        <v>901</v>
      </c>
      <c r="B280" t="s">
        <v>902</v>
      </c>
      <c r="E280" t="b">
        <v>1</v>
      </c>
    </row>
    <row r="281" spans="1:5" x14ac:dyDescent="0.25">
      <c r="A281" t="s">
        <v>903</v>
      </c>
      <c r="B281" t="s">
        <v>904</v>
      </c>
      <c r="E281" t="b">
        <v>1</v>
      </c>
    </row>
    <row r="282" spans="1:5" x14ac:dyDescent="0.25">
      <c r="A282" t="s">
        <v>905</v>
      </c>
      <c r="B282" t="s">
        <v>906</v>
      </c>
      <c r="E282" t="b">
        <v>1</v>
      </c>
    </row>
    <row r="283" spans="1:5" x14ac:dyDescent="0.25">
      <c r="A283" t="s">
        <v>907</v>
      </c>
      <c r="B283" t="s">
        <v>908</v>
      </c>
      <c r="E283" t="b">
        <v>1</v>
      </c>
    </row>
    <row r="284" spans="1:5" x14ac:dyDescent="0.25">
      <c r="A284" t="s">
        <v>909</v>
      </c>
      <c r="B284" t="s">
        <v>910</v>
      </c>
      <c r="E284" t="b">
        <v>1</v>
      </c>
    </row>
    <row r="285" spans="1:5" x14ac:dyDescent="0.25">
      <c r="A285" t="s">
        <v>911</v>
      </c>
      <c r="B285" t="s">
        <v>912</v>
      </c>
      <c r="E285" t="b">
        <v>1</v>
      </c>
    </row>
    <row r="286" spans="1:5" x14ac:dyDescent="0.25">
      <c r="A286" t="s">
        <v>913</v>
      </c>
      <c r="B286" t="s">
        <v>914</v>
      </c>
      <c r="E286" t="b">
        <v>1</v>
      </c>
    </row>
    <row r="287" spans="1:5" x14ac:dyDescent="0.25">
      <c r="A287" t="s">
        <v>915</v>
      </c>
      <c r="B287" t="s">
        <v>916</v>
      </c>
      <c r="E287" t="b">
        <v>1</v>
      </c>
    </row>
    <row r="288" spans="1:5" x14ac:dyDescent="0.25">
      <c r="A288" t="s">
        <v>917</v>
      </c>
      <c r="B288" t="s">
        <v>918</v>
      </c>
      <c r="E288" t="b">
        <v>1</v>
      </c>
    </row>
    <row r="289" spans="1:5" x14ac:dyDescent="0.25">
      <c r="A289" t="s">
        <v>919</v>
      </c>
      <c r="B289" t="s">
        <v>920</v>
      </c>
      <c r="E289" t="b">
        <v>1</v>
      </c>
    </row>
    <row r="290" spans="1:5" x14ac:dyDescent="0.25">
      <c r="A290" t="s">
        <v>921</v>
      </c>
      <c r="B290" t="s">
        <v>922</v>
      </c>
      <c r="E290" t="b">
        <v>1</v>
      </c>
    </row>
    <row r="291" spans="1:5" x14ac:dyDescent="0.25">
      <c r="A291" t="s">
        <v>923</v>
      </c>
      <c r="B291" t="s">
        <v>924</v>
      </c>
      <c r="E291" t="b">
        <v>1</v>
      </c>
    </row>
    <row r="292" spans="1:5" x14ac:dyDescent="0.25">
      <c r="A292" t="s">
        <v>925</v>
      </c>
      <c r="B292" t="s">
        <v>926</v>
      </c>
      <c r="E292" t="b">
        <v>1</v>
      </c>
    </row>
    <row r="293" spans="1:5" x14ac:dyDescent="0.25">
      <c r="A293" t="s">
        <v>927</v>
      </c>
      <c r="B293" t="s">
        <v>928</v>
      </c>
      <c r="E293" t="b">
        <v>1</v>
      </c>
    </row>
    <row r="294" spans="1:5" x14ac:dyDescent="0.25">
      <c r="A294" t="s">
        <v>929</v>
      </c>
      <c r="B294" t="s">
        <v>930</v>
      </c>
      <c r="E294" t="b">
        <v>1</v>
      </c>
    </row>
    <row r="295" spans="1:5" x14ac:dyDescent="0.25">
      <c r="A295" t="s">
        <v>931</v>
      </c>
      <c r="B295" t="s">
        <v>932</v>
      </c>
      <c r="E295" t="b">
        <v>1</v>
      </c>
    </row>
    <row r="296" spans="1:5" x14ac:dyDescent="0.25">
      <c r="A296" t="s">
        <v>933</v>
      </c>
      <c r="B296" t="s">
        <v>934</v>
      </c>
      <c r="E296" t="b">
        <v>1</v>
      </c>
    </row>
    <row r="297" spans="1:5" x14ac:dyDescent="0.25">
      <c r="A297" t="s">
        <v>935</v>
      </c>
      <c r="B297" t="s">
        <v>936</v>
      </c>
      <c r="E297" t="b">
        <v>1</v>
      </c>
    </row>
    <row r="298" spans="1:5" x14ac:dyDescent="0.25">
      <c r="A298" t="s">
        <v>937</v>
      </c>
      <c r="B298" t="s">
        <v>938</v>
      </c>
      <c r="E298" t="b">
        <v>1</v>
      </c>
    </row>
    <row r="299" spans="1:5" x14ac:dyDescent="0.25">
      <c r="A299" t="s">
        <v>939</v>
      </c>
      <c r="B299" t="s">
        <v>940</v>
      </c>
      <c r="E299" t="b">
        <v>1</v>
      </c>
    </row>
    <row r="300" spans="1:5" x14ac:dyDescent="0.25">
      <c r="A300" t="s">
        <v>941</v>
      </c>
      <c r="B300" t="s">
        <v>942</v>
      </c>
      <c r="E300" t="b">
        <v>1</v>
      </c>
    </row>
    <row r="301" spans="1:5" x14ac:dyDescent="0.25">
      <c r="A301" t="s">
        <v>943</v>
      </c>
      <c r="B301" t="s">
        <v>944</v>
      </c>
      <c r="E301" t="b">
        <v>1</v>
      </c>
    </row>
    <row r="302" spans="1:5" x14ac:dyDescent="0.25">
      <c r="A302" t="s">
        <v>945</v>
      </c>
      <c r="B302" t="s">
        <v>946</v>
      </c>
      <c r="E302" t="b">
        <v>1</v>
      </c>
    </row>
    <row r="303" spans="1:5" x14ac:dyDescent="0.25">
      <c r="A303" t="s">
        <v>947</v>
      </c>
      <c r="B303" t="s">
        <v>948</v>
      </c>
      <c r="E303" t="b">
        <v>1</v>
      </c>
    </row>
    <row r="304" spans="1:5" x14ac:dyDescent="0.25">
      <c r="A304" t="s">
        <v>949</v>
      </c>
      <c r="B304" t="s">
        <v>950</v>
      </c>
      <c r="E304" t="b">
        <v>1</v>
      </c>
    </row>
    <row r="305" spans="1:5" x14ac:dyDescent="0.25">
      <c r="A305" t="s">
        <v>951</v>
      </c>
      <c r="B305" t="s">
        <v>952</v>
      </c>
      <c r="E305" t="b">
        <v>1</v>
      </c>
    </row>
    <row r="306" spans="1:5" x14ac:dyDescent="0.25">
      <c r="A306" t="s">
        <v>953</v>
      </c>
      <c r="B306" t="s">
        <v>954</v>
      </c>
      <c r="E306" t="b">
        <v>1</v>
      </c>
    </row>
    <row r="307" spans="1:5" x14ac:dyDescent="0.25">
      <c r="A307" t="s">
        <v>955</v>
      </c>
      <c r="B307" t="s">
        <v>956</v>
      </c>
      <c r="E307" t="b">
        <v>1</v>
      </c>
    </row>
    <row r="308" spans="1:5" x14ac:dyDescent="0.25">
      <c r="A308" t="s">
        <v>957</v>
      </c>
      <c r="B308" t="s">
        <v>958</v>
      </c>
      <c r="E308" t="b">
        <v>1</v>
      </c>
    </row>
    <row r="309" spans="1:5" x14ac:dyDescent="0.25">
      <c r="A309" t="s">
        <v>959</v>
      </c>
      <c r="B309" t="s">
        <v>960</v>
      </c>
      <c r="E309" t="b">
        <v>1</v>
      </c>
    </row>
    <row r="310" spans="1:5" x14ac:dyDescent="0.25">
      <c r="A310" t="s">
        <v>961</v>
      </c>
      <c r="B310" t="s">
        <v>962</v>
      </c>
      <c r="E310" t="b">
        <v>1</v>
      </c>
    </row>
    <row r="311" spans="1:5" x14ac:dyDescent="0.25">
      <c r="A311" t="s">
        <v>963</v>
      </c>
      <c r="B311" t="s">
        <v>964</v>
      </c>
      <c r="E311" t="b">
        <v>1</v>
      </c>
    </row>
    <row r="312" spans="1:5" x14ac:dyDescent="0.25">
      <c r="A312" t="s">
        <v>965</v>
      </c>
      <c r="B312" t="s">
        <v>966</v>
      </c>
      <c r="E312" t="b">
        <v>1</v>
      </c>
    </row>
    <row r="313" spans="1:5" x14ac:dyDescent="0.25">
      <c r="A313" t="s">
        <v>967</v>
      </c>
      <c r="B313" t="s">
        <v>968</v>
      </c>
      <c r="E313" t="b">
        <v>1</v>
      </c>
    </row>
    <row r="314" spans="1:5" x14ac:dyDescent="0.25">
      <c r="A314" t="s">
        <v>969</v>
      </c>
      <c r="B314" t="s">
        <v>970</v>
      </c>
      <c r="E314" t="b">
        <v>1</v>
      </c>
    </row>
    <row r="315" spans="1:5" x14ac:dyDescent="0.25">
      <c r="A315" t="s">
        <v>971</v>
      </c>
      <c r="B315" t="s">
        <v>972</v>
      </c>
      <c r="E315" t="b">
        <v>1</v>
      </c>
    </row>
    <row r="316" spans="1:5" x14ac:dyDescent="0.25">
      <c r="A316" t="s">
        <v>973</v>
      </c>
      <c r="B316" t="s">
        <v>974</v>
      </c>
      <c r="E316" t="b">
        <v>1</v>
      </c>
    </row>
    <row r="317" spans="1:5" x14ac:dyDescent="0.25">
      <c r="A317" t="s">
        <v>975</v>
      </c>
      <c r="B317" t="s">
        <v>976</v>
      </c>
      <c r="E317" t="b">
        <v>1</v>
      </c>
    </row>
    <row r="318" spans="1:5" x14ac:dyDescent="0.25">
      <c r="A318" t="s">
        <v>977</v>
      </c>
      <c r="B318" t="s">
        <v>978</v>
      </c>
      <c r="E318" t="b">
        <v>1</v>
      </c>
    </row>
    <row r="319" spans="1:5" x14ac:dyDescent="0.25">
      <c r="A319" t="s">
        <v>979</v>
      </c>
      <c r="B319" t="s">
        <v>980</v>
      </c>
      <c r="E319" t="b">
        <v>1</v>
      </c>
    </row>
    <row r="320" spans="1:5" x14ac:dyDescent="0.25">
      <c r="A320" t="s">
        <v>981</v>
      </c>
      <c r="B320" t="s">
        <v>982</v>
      </c>
      <c r="E320" t="b">
        <v>1</v>
      </c>
    </row>
    <row r="321" spans="1:5" x14ac:dyDescent="0.25">
      <c r="A321" t="s">
        <v>983</v>
      </c>
      <c r="B321" t="s">
        <v>984</v>
      </c>
      <c r="E321" t="b">
        <v>1</v>
      </c>
    </row>
    <row r="322" spans="1:5" x14ac:dyDescent="0.25">
      <c r="A322" t="s">
        <v>985</v>
      </c>
      <c r="B322" t="s">
        <v>986</v>
      </c>
      <c r="E322" t="b">
        <v>1</v>
      </c>
    </row>
    <row r="323" spans="1:5" x14ac:dyDescent="0.25">
      <c r="A323" t="s">
        <v>987</v>
      </c>
      <c r="B323" t="s">
        <v>988</v>
      </c>
      <c r="E323" t="b">
        <v>1</v>
      </c>
    </row>
    <row r="324" spans="1:5" x14ac:dyDescent="0.25">
      <c r="A324" t="s">
        <v>989</v>
      </c>
      <c r="B324" t="s">
        <v>990</v>
      </c>
      <c r="E324" t="b">
        <v>1</v>
      </c>
    </row>
    <row r="325" spans="1:5" x14ac:dyDescent="0.25">
      <c r="A325" t="s">
        <v>991</v>
      </c>
      <c r="B325" t="s">
        <v>992</v>
      </c>
      <c r="E325" t="b">
        <v>1</v>
      </c>
    </row>
    <row r="326" spans="1:5" x14ac:dyDescent="0.25">
      <c r="A326" t="s">
        <v>993</v>
      </c>
      <c r="B326" t="s">
        <v>994</v>
      </c>
      <c r="E326" t="b">
        <v>1</v>
      </c>
    </row>
    <row r="327" spans="1:5" x14ac:dyDescent="0.25">
      <c r="A327" t="s">
        <v>995</v>
      </c>
      <c r="B327" t="s">
        <v>996</v>
      </c>
      <c r="E327" t="b">
        <v>1</v>
      </c>
    </row>
    <row r="328" spans="1:5" x14ac:dyDescent="0.25">
      <c r="A328" t="s">
        <v>997</v>
      </c>
      <c r="B328" t="s">
        <v>998</v>
      </c>
      <c r="E328" t="b">
        <v>1</v>
      </c>
    </row>
    <row r="329" spans="1:5" x14ac:dyDescent="0.25">
      <c r="A329" t="s">
        <v>999</v>
      </c>
      <c r="B329" t="s">
        <v>1000</v>
      </c>
      <c r="E329" t="b">
        <v>1</v>
      </c>
    </row>
    <row r="330" spans="1:5" x14ac:dyDescent="0.25">
      <c r="A330" t="s">
        <v>1001</v>
      </c>
      <c r="B330" t="s">
        <v>1002</v>
      </c>
      <c r="E330" t="b">
        <v>1</v>
      </c>
    </row>
    <row r="331" spans="1:5" x14ac:dyDescent="0.25">
      <c r="A331" t="s">
        <v>1003</v>
      </c>
      <c r="B331" t="s">
        <v>1004</v>
      </c>
      <c r="E331" t="b">
        <v>1</v>
      </c>
    </row>
    <row r="332" spans="1:5" x14ac:dyDescent="0.25">
      <c r="A332" t="s">
        <v>1005</v>
      </c>
      <c r="B332" t="s">
        <v>1006</v>
      </c>
      <c r="E332" t="b">
        <v>1</v>
      </c>
    </row>
    <row r="333" spans="1:5" x14ac:dyDescent="0.25">
      <c r="A333" t="s">
        <v>1007</v>
      </c>
      <c r="B333" t="s">
        <v>1008</v>
      </c>
      <c r="E333" t="b">
        <v>1</v>
      </c>
    </row>
    <row r="334" spans="1:5" x14ac:dyDescent="0.25">
      <c r="A334" t="s">
        <v>1009</v>
      </c>
      <c r="B334" t="s">
        <v>1010</v>
      </c>
      <c r="E334" t="b">
        <v>1</v>
      </c>
    </row>
    <row r="335" spans="1:5" x14ac:dyDescent="0.25">
      <c r="A335" t="s">
        <v>1011</v>
      </c>
      <c r="B335" t="s">
        <v>1012</v>
      </c>
      <c r="E335" t="b">
        <v>1</v>
      </c>
    </row>
    <row r="336" spans="1:5" x14ac:dyDescent="0.25">
      <c r="A336" t="s">
        <v>1013</v>
      </c>
      <c r="B336" t="s">
        <v>1014</v>
      </c>
      <c r="E336" t="b">
        <v>1</v>
      </c>
    </row>
    <row r="337" spans="1:5" x14ac:dyDescent="0.25">
      <c r="A337" t="s">
        <v>1015</v>
      </c>
      <c r="B337" t="s">
        <v>1016</v>
      </c>
      <c r="E337" t="b">
        <v>1</v>
      </c>
    </row>
    <row r="338" spans="1:5" x14ac:dyDescent="0.25">
      <c r="A338" t="s">
        <v>1017</v>
      </c>
      <c r="B338" t="s">
        <v>1018</v>
      </c>
      <c r="E338" t="b">
        <v>1</v>
      </c>
    </row>
    <row r="339" spans="1:5" x14ac:dyDescent="0.25">
      <c r="A339" t="s">
        <v>1019</v>
      </c>
      <c r="B339" t="s">
        <v>1020</v>
      </c>
      <c r="E339" t="b">
        <v>1</v>
      </c>
    </row>
    <row r="340" spans="1:5" x14ac:dyDescent="0.25">
      <c r="A340" t="s">
        <v>1021</v>
      </c>
      <c r="B340" t="s">
        <v>1022</v>
      </c>
      <c r="E340" t="b">
        <v>1</v>
      </c>
    </row>
    <row r="341" spans="1:5" x14ac:dyDescent="0.25">
      <c r="A341" t="s">
        <v>1023</v>
      </c>
      <c r="B341" t="s">
        <v>1024</v>
      </c>
      <c r="E341" t="b">
        <v>1</v>
      </c>
    </row>
    <row r="342" spans="1:5" x14ac:dyDescent="0.25">
      <c r="A342" t="s">
        <v>1025</v>
      </c>
      <c r="B342" t="s">
        <v>1026</v>
      </c>
      <c r="E342" t="b">
        <v>1</v>
      </c>
    </row>
    <row r="343" spans="1:5" x14ac:dyDescent="0.25">
      <c r="A343" t="s">
        <v>1027</v>
      </c>
      <c r="B343" t="s">
        <v>1028</v>
      </c>
      <c r="E343" t="b">
        <v>1</v>
      </c>
    </row>
    <row r="344" spans="1:5" x14ac:dyDescent="0.25">
      <c r="A344" t="s">
        <v>1029</v>
      </c>
      <c r="B344" t="s">
        <v>1030</v>
      </c>
      <c r="E344" t="b">
        <v>1</v>
      </c>
    </row>
    <row r="345" spans="1:5" x14ac:dyDescent="0.25">
      <c r="A345" t="s">
        <v>1031</v>
      </c>
      <c r="B345" t="s">
        <v>1032</v>
      </c>
      <c r="E345" t="b">
        <v>1</v>
      </c>
    </row>
    <row r="346" spans="1:5" x14ac:dyDescent="0.25">
      <c r="A346" t="s">
        <v>1033</v>
      </c>
      <c r="B346" t="s">
        <v>1034</v>
      </c>
      <c r="E346" t="b">
        <v>1</v>
      </c>
    </row>
    <row r="347" spans="1:5" x14ac:dyDescent="0.25">
      <c r="A347" t="s">
        <v>1035</v>
      </c>
      <c r="B347" t="s">
        <v>1036</v>
      </c>
      <c r="E347" t="b">
        <v>1</v>
      </c>
    </row>
    <row r="348" spans="1:5" x14ac:dyDescent="0.25">
      <c r="A348" t="s">
        <v>1037</v>
      </c>
      <c r="B348" t="s">
        <v>1038</v>
      </c>
      <c r="E348" t="b">
        <v>1</v>
      </c>
    </row>
    <row r="349" spans="1:5" x14ac:dyDescent="0.25">
      <c r="A349" t="s">
        <v>1039</v>
      </c>
      <c r="B349" t="s">
        <v>1040</v>
      </c>
      <c r="E349" t="b">
        <v>1</v>
      </c>
    </row>
    <row r="350" spans="1:5" x14ac:dyDescent="0.25">
      <c r="A350" t="s">
        <v>1041</v>
      </c>
      <c r="B350" t="s">
        <v>1042</v>
      </c>
      <c r="E350" t="b">
        <v>1</v>
      </c>
    </row>
    <row r="351" spans="1:5" x14ac:dyDescent="0.25">
      <c r="A351" t="s">
        <v>1043</v>
      </c>
      <c r="B351" t="s">
        <v>1044</v>
      </c>
      <c r="E351" t="b">
        <v>1</v>
      </c>
    </row>
    <row r="352" spans="1:5" x14ac:dyDescent="0.25">
      <c r="A352" t="s">
        <v>1045</v>
      </c>
      <c r="B352" t="s">
        <v>1046</v>
      </c>
      <c r="E352" t="b">
        <v>1</v>
      </c>
    </row>
    <row r="353" spans="1:5" x14ac:dyDescent="0.25">
      <c r="A353" t="s">
        <v>1047</v>
      </c>
      <c r="B353" t="s">
        <v>1048</v>
      </c>
      <c r="E353" t="b">
        <v>1</v>
      </c>
    </row>
    <row r="354" spans="1:5" x14ac:dyDescent="0.25">
      <c r="A354" t="s">
        <v>1049</v>
      </c>
      <c r="B354" t="s">
        <v>1050</v>
      </c>
      <c r="E354" t="b">
        <v>1</v>
      </c>
    </row>
    <row r="355" spans="1:5" x14ac:dyDescent="0.25">
      <c r="A355" t="s">
        <v>1051</v>
      </c>
      <c r="B355" t="s">
        <v>1052</v>
      </c>
      <c r="E355" t="b">
        <v>1</v>
      </c>
    </row>
    <row r="356" spans="1:5" x14ac:dyDescent="0.25">
      <c r="A356" t="s">
        <v>1053</v>
      </c>
      <c r="B356" t="s">
        <v>1054</v>
      </c>
      <c r="E356" t="b">
        <v>1</v>
      </c>
    </row>
    <row r="357" spans="1:5" x14ac:dyDescent="0.25">
      <c r="A357" t="s">
        <v>1055</v>
      </c>
      <c r="B357" t="s">
        <v>1056</v>
      </c>
      <c r="E357" t="b">
        <v>1</v>
      </c>
    </row>
    <row r="358" spans="1:5" x14ac:dyDescent="0.25">
      <c r="A358" t="s">
        <v>1057</v>
      </c>
      <c r="B358" t="s">
        <v>1058</v>
      </c>
      <c r="E358" t="b">
        <v>1</v>
      </c>
    </row>
    <row r="359" spans="1:5" x14ac:dyDescent="0.25">
      <c r="A359" t="s">
        <v>1059</v>
      </c>
      <c r="B359" t="s">
        <v>1060</v>
      </c>
      <c r="E359" t="b">
        <v>1</v>
      </c>
    </row>
    <row r="360" spans="1:5" x14ac:dyDescent="0.25">
      <c r="A360" t="s">
        <v>1061</v>
      </c>
      <c r="B360" t="s">
        <v>1062</v>
      </c>
      <c r="E360" t="b">
        <v>1</v>
      </c>
    </row>
    <row r="361" spans="1:5" x14ac:dyDescent="0.25">
      <c r="A361" t="s">
        <v>1063</v>
      </c>
      <c r="B361" t="s">
        <v>1064</v>
      </c>
      <c r="E361" t="b">
        <v>1</v>
      </c>
    </row>
    <row r="362" spans="1:5" x14ac:dyDescent="0.25">
      <c r="A362" t="s">
        <v>1065</v>
      </c>
      <c r="B362" t="s">
        <v>1066</v>
      </c>
      <c r="E362" t="b">
        <v>1</v>
      </c>
    </row>
    <row r="363" spans="1:5" x14ac:dyDescent="0.25">
      <c r="A363" t="s">
        <v>1067</v>
      </c>
      <c r="B363" t="s">
        <v>1068</v>
      </c>
      <c r="E363" t="b">
        <v>1</v>
      </c>
    </row>
    <row r="364" spans="1:5" x14ac:dyDescent="0.25">
      <c r="A364" t="s">
        <v>1069</v>
      </c>
      <c r="B364" t="s">
        <v>1070</v>
      </c>
      <c r="E364" t="b">
        <v>1</v>
      </c>
    </row>
    <row r="365" spans="1:5" x14ac:dyDescent="0.25">
      <c r="A365" t="s">
        <v>1071</v>
      </c>
      <c r="B365" t="s">
        <v>1072</v>
      </c>
      <c r="E365" t="b">
        <v>1</v>
      </c>
    </row>
    <row r="366" spans="1:5" x14ac:dyDescent="0.25">
      <c r="A366" t="s">
        <v>1073</v>
      </c>
      <c r="B366" t="s">
        <v>1074</v>
      </c>
      <c r="E366" t="b">
        <v>1</v>
      </c>
    </row>
    <row r="367" spans="1:5" x14ac:dyDescent="0.25">
      <c r="A367" t="s">
        <v>1075</v>
      </c>
      <c r="B367" t="s">
        <v>1076</v>
      </c>
      <c r="E367" t="b">
        <v>1</v>
      </c>
    </row>
    <row r="368" spans="1:5" x14ac:dyDescent="0.25">
      <c r="A368" t="s">
        <v>1077</v>
      </c>
      <c r="B368" t="s">
        <v>1078</v>
      </c>
      <c r="E368" t="b">
        <v>1</v>
      </c>
    </row>
    <row r="369" spans="1:5" x14ac:dyDescent="0.25">
      <c r="A369" t="s">
        <v>1079</v>
      </c>
      <c r="B369" t="s">
        <v>1080</v>
      </c>
      <c r="E369" t="b">
        <v>1</v>
      </c>
    </row>
    <row r="370" spans="1:5" x14ac:dyDescent="0.25">
      <c r="A370" t="s">
        <v>1081</v>
      </c>
      <c r="B370" t="s">
        <v>1082</v>
      </c>
      <c r="E370" t="b">
        <v>1</v>
      </c>
    </row>
    <row r="371" spans="1:5" x14ac:dyDescent="0.25">
      <c r="A371" t="s">
        <v>1083</v>
      </c>
      <c r="B371" t="s">
        <v>1084</v>
      </c>
      <c r="E371" t="b">
        <v>1</v>
      </c>
    </row>
    <row r="372" spans="1:5" x14ac:dyDescent="0.25">
      <c r="A372" t="s">
        <v>1085</v>
      </c>
      <c r="B372" t="s">
        <v>1086</v>
      </c>
      <c r="E372" t="b">
        <v>1</v>
      </c>
    </row>
    <row r="373" spans="1:5" x14ac:dyDescent="0.25">
      <c r="A373" t="s">
        <v>1087</v>
      </c>
      <c r="B373" t="s">
        <v>1088</v>
      </c>
      <c r="E373" t="b">
        <v>1</v>
      </c>
    </row>
    <row r="374" spans="1:5" x14ac:dyDescent="0.25">
      <c r="A374" t="s">
        <v>1089</v>
      </c>
      <c r="B374" t="s">
        <v>1090</v>
      </c>
      <c r="E374" t="b">
        <v>1</v>
      </c>
    </row>
    <row r="375" spans="1:5" x14ac:dyDescent="0.25">
      <c r="A375" t="s">
        <v>1091</v>
      </c>
      <c r="B375" t="s">
        <v>1092</v>
      </c>
      <c r="E375" t="b">
        <v>1</v>
      </c>
    </row>
    <row r="376" spans="1:5" x14ac:dyDescent="0.25">
      <c r="A376" t="s">
        <v>1093</v>
      </c>
      <c r="B376" t="s">
        <v>1094</v>
      </c>
      <c r="E376" t="b">
        <v>1</v>
      </c>
    </row>
    <row r="377" spans="1:5" x14ac:dyDescent="0.25">
      <c r="A377" t="s">
        <v>1095</v>
      </c>
      <c r="B377" t="s">
        <v>1096</v>
      </c>
      <c r="E377" t="b">
        <v>1</v>
      </c>
    </row>
    <row r="378" spans="1:5" x14ac:dyDescent="0.25">
      <c r="A378" t="s">
        <v>1097</v>
      </c>
      <c r="B378" t="s">
        <v>1098</v>
      </c>
      <c r="E378" t="b">
        <v>1</v>
      </c>
    </row>
    <row r="379" spans="1:5" x14ac:dyDescent="0.25">
      <c r="A379" t="s">
        <v>1099</v>
      </c>
      <c r="B379" t="s">
        <v>1100</v>
      </c>
      <c r="E379" t="b">
        <v>1</v>
      </c>
    </row>
    <row r="380" spans="1:5" x14ac:dyDescent="0.25">
      <c r="A380" t="s">
        <v>1101</v>
      </c>
      <c r="B380" t="s">
        <v>1102</v>
      </c>
      <c r="E380" t="b">
        <v>1</v>
      </c>
    </row>
    <row r="381" spans="1:5" x14ac:dyDescent="0.25">
      <c r="A381" t="s">
        <v>1103</v>
      </c>
      <c r="B381" t="s">
        <v>1104</v>
      </c>
      <c r="E381" t="b">
        <v>1</v>
      </c>
    </row>
    <row r="382" spans="1:5" x14ac:dyDescent="0.25">
      <c r="A382" t="s">
        <v>1105</v>
      </c>
      <c r="B382" t="s">
        <v>1106</v>
      </c>
      <c r="E382" t="b">
        <v>1</v>
      </c>
    </row>
    <row r="383" spans="1:5" x14ac:dyDescent="0.25">
      <c r="A383" t="s">
        <v>1107</v>
      </c>
      <c r="B383" t="s">
        <v>1108</v>
      </c>
      <c r="E383" t="b">
        <v>1</v>
      </c>
    </row>
    <row r="384" spans="1:5" x14ac:dyDescent="0.25">
      <c r="A384" t="s">
        <v>1109</v>
      </c>
      <c r="B384" t="s">
        <v>1110</v>
      </c>
      <c r="E384" t="b">
        <v>1</v>
      </c>
    </row>
    <row r="385" spans="1:5" x14ac:dyDescent="0.25">
      <c r="A385" t="s">
        <v>1111</v>
      </c>
      <c r="B385" t="s">
        <v>1112</v>
      </c>
      <c r="E385" t="b">
        <v>1</v>
      </c>
    </row>
    <row r="386" spans="1:5" x14ac:dyDescent="0.25">
      <c r="A386" t="s">
        <v>1113</v>
      </c>
      <c r="B386" t="s">
        <v>1114</v>
      </c>
      <c r="E386" t="b">
        <v>1</v>
      </c>
    </row>
    <row r="387" spans="1:5" x14ac:dyDescent="0.25">
      <c r="A387" t="s">
        <v>1115</v>
      </c>
      <c r="B387" t="s">
        <v>1116</v>
      </c>
      <c r="E387" t="b">
        <v>1</v>
      </c>
    </row>
    <row r="388" spans="1:5" x14ac:dyDescent="0.25">
      <c r="A388" t="s">
        <v>1117</v>
      </c>
      <c r="B388" t="s">
        <v>1118</v>
      </c>
      <c r="E388" t="b">
        <v>1</v>
      </c>
    </row>
    <row r="389" spans="1:5" x14ac:dyDescent="0.25">
      <c r="A389" t="s">
        <v>1119</v>
      </c>
      <c r="B389" t="s">
        <v>1120</v>
      </c>
      <c r="E389" t="b">
        <v>1</v>
      </c>
    </row>
    <row r="390" spans="1:5" x14ac:dyDescent="0.25">
      <c r="A390" t="s">
        <v>1121</v>
      </c>
      <c r="B390" t="s">
        <v>1122</v>
      </c>
      <c r="E390" t="b">
        <v>1</v>
      </c>
    </row>
    <row r="391" spans="1:5" x14ac:dyDescent="0.25">
      <c r="A391" t="s">
        <v>1123</v>
      </c>
      <c r="B391" t="s">
        <v>1124</v>
      </c>
      <c r="E391" t="b">
        <v>1</v>
      </c>
    </row>
    <row r="392" spans="1:5" x14ac:dyDescent="0.25">
      <c r="A392" t="s">
        <v>1125</v>
      </c>
      <c r="B392" t="s">
        <v>1126</v>
      </c>
      <c r="E392" t="b">
        <v>1</v>
      </c>
    </row>
    <row r="393" spans="1:5" x14ac:dyDescent="0.25">
      <c r="A393" t="s">
        <v>1127</v>
      </c>
      <c r="B393" t="s">
        <v>1128</v>
      </c>
      <c r="E393" t="b">
        <v>1</v>
      </c>
    </row>
    <row r="394" spans="1:5" x14ac:dyDescent="0.25">
      <c r="A394" t="s">
        <v>1129</v>
      </c>
      <c r="B394" t="s">
        <v>1130</v>
      </c>
      <c r="E394" t="b">
        <v>1</v>
      </c>
    </row>
    <row r="395" spans="1:5" x14ac:dyDescent="0.25">
      <c r="A395" t="s">
        <v>1131</v>
      </c>
      <c r="B395" t="s">
        <v>1132</v>
      </c>
      <c r="E395" t="b">
        <v>1</v>
      </c>
    </row>
    <row r="396" spans="1:5" x14ac:dyDescent="0.25">
      <c r="A396" t="s">
        <v>1133</v>
      </c>
      <c r="B396" t="s">
        <v>1134</v>
      </c>
      <c r="E396" t="b">
        <v>1</v>
      </c>
    </row>
    <row r="397" spans="1:5" x14ac:dyDescent="0.25">
      <c r="A397" t="s">
        <v>1135</v>
      </c>
      <c r="B397" t="s">
        <v>1136</v>
      </c>
      <c r="E397" t="b">
        <v>1</v>
      </c>
    </row>
    <row r="398" spans="1:5" x14ac:dyDescent="0.25">
      <c r="A398" t="s">
        <v>1137</v>
      </c>
      <c r="B398" t="s">
        <v>1138</v>
      </c>
      <c r="E398" t="b">
        <v>1</v>
      </c>
    </row>
    <row r="399" spans="1:5" x14ac:dyDescent="0.25">
      <c r="A399" t="s">
        <v>1139</v>
      </c>
      <c r="B399" t="s">
        <v>1140</v>
      </c>
      <c r="E399" t="b">
        <v>1</v>
      </c>
    </row>
    <row r="400" spans="1:5" x14ac:dyDescent="0.25">
      <c r="A400" t="s">
        <v>1141</v>
      </c>
      <c r="B400" t="s">
        <v>1142</v>
      </c>
      <c r="E400" t="b">
        <v>1</v>
      </c>
    </row>
    <row r="401" spans="1:5" x14ac:dyDescent="0.25">
      <c r="A401" t="s">
        <v>1143</v>
      </c>
      <c r="B401" t="s">
        <v>1144</v>
      </c>
      <c r="E401" t="b">
        <v>1</v>
      </c>
    </row>
    <row r="402" spans="1:5" x14ac:dyDescent="0.25">
      <c r="A402" t="s">
        <v>1145</v>
      </c>
      <c r="B402" t="s">
        <v>1146</v>
      </c>
      <c r="E402" t="b">
        <v>1</v>
      </c>
    </row>
    <row r="403" spans="1:5" x14ac:dyDescent="0.25">
      <c r="A403" t="s">
        <v>1147</v>
      </c>
      <c r="B403" t="s">
        <v>1148</v>
      </c>
      <c r="E403" t="b">
        <v>1</v>
      </c>
    </row>
    <row r="404" spans="1:5" x14ac:dyDescent="0.25">
      <c r="A404" t="s">
        <v>1149</v>
      </c>
      <c r="B404" t="s">
        <v>1150</v>
      </c>
      <c r="E404" t="b">
        <v>1</v>
      </c>
    </row>
    <row r="405" spans="1:5" x14ac:dyDescent="0.25">
      <c r="A405" t="s">
        <v>1151</v>
      </c>
      <c r="B405" t="s">
        <v>1152</v>
      </c>
      <c r="E405" t="b">
        <v>1</v>
      </c>
    </row>
    <row r="406" spans="1:5" x14ac:dyDescent="0.25">
      <c r="A406" t="s">
        <v>1153</v>
      </c>
      <c r="B406" t="s">
        <v>1154</v>
      </c>
      <c r="E406" t="b">
        <v>1</v>
      </c>
    </row>
    <row r="407" spans="1:5" x14ac:dyDescent="0.25">
      <c r="A407" t="s">
        <v>1155</v>
      </c>
      <c r="B407" t="s">
        <v>1156</v>
      </c>
      <c r="E407" t="b">
        <v>1</v>
      </c>
    </row>
    <row r="408" spans="1:5" x14ac:dyDescent="0.25">
      <c r="A408" t="s">
        <v>1157</v>
      </c>
      <c r="B408" t="s">
        <v>1158</v>
      </c>
      <c r="E408" t="b">
        <v>1</v>
      </c>
    </row>
    <row r="409" spans="1:5" x14ac:dyDescent="0.25">
      <c r="A409" t="s">
        <v>1159</v>
      </c>
      <c r="B409" t="s">
        <v>1160</v>
      </c>
      <c r="E409" t="b">
        <v>1</v>
      </c>
    </row>
    <row r="410" spans="1:5" x14ac:dyDescent="0.25">
      <c r="A410" t="s">
        <v>1161</v>
      </c>
      <c r="B410" t="s">
        <v>1162</v>
      </c>
      <c r="E410" t="b">
        <v>1</v>
      </c>
    </row>
    <row r="411" spans="1:5" x14ac:dyDescent="0.25">
      <c r="A411" t="s">
        <v>1163</v>
      </c>
      <c r="B411" t="s">
        <v>1164</v>
      </c>
      <c r="E411" t="b">
        <v>1</v>
      </c>
    </row>
    <row r="412" spans="1:5" x14ac:dyDescent="0.25">
      <c r="A412" t="s">
        <v>1165</v>
      </c>
      <c r="B412" t="s">
        <v>1166</v>
      </c>
      <c r="E412" t="b">
        <v>1</v>
      </c>
    </row>
    <row r="413" spans="1:5" x14ac:dyDescent="0.25">
      <c r="A413" t="s">
        <v>1167</v>
      </c>
      <c r="B413" t="s">
        <v>1168</v>
      </c>
      <c r="E413" t="b">
        <v>1</v>
      </c>
    </row>
    <row r="414" spans="1:5" x14ac:dyDescent="0.25">
      <c r="A414" t="s">
        <v>1169</v>
      </c>
      <c r="B414" t="s">
        <v>1170</v>
      </c>
      <c r="E414" t="b">
        <v>1</v>
      </c>
    </row>
    <row r="415" spans="1:5" x14ac:dyDescent="0.25">
      <c r="A415" t="s">
        <v>1171</v>
      </c>
      <c r="B415" t="s">
        <v>1172</v>
      </c>
      <c r="E415" t="b">
        <v>1</v>
      </c>
    </row>
    <row r="416" spans="1:5" x14ac:dyDescent="0.25">
      <c r="A416" t="s">
        <v>1173</v>
      </c>
      <c r="B416" t="s">
        <v>1174</v>
      </c>
      <c r="E416" t="b">
        <v>1</v>
      </c>
    </row>
    <row r="417" spans="1:5" x14ac:dyDescent="0.25">
      <c r="A417" t="s">
        <v>1175</v>
      </c>
      <c r="B417" t="s">
        <v>1176</v>
      </c>
      <c r="E417" t="b">
        <v>1</v>
      </c>
    </row>
    <row r="418" spans="1:5" x14ac:dyDescent="0.25">
      <c r="A418" t="s">
        <v>1177</v>
      </c>
      <c r="B418" t="s">
        <v>1178</v>
      </c>
      <c r="E418" t="b">
        <v>1</v>
      </c>
    </row>
    <row r="419" spans="1:5" x14ac:dyDescent="0.25">
      <c r="A419" t="s">
        <v>1179</v>
      </c>
      <c r="B419" t="s">
        <v>1180</v>
      </c>
      <c r="E419" t="b">
        <v>1</v>
      </c>
    </row>
    <row r="420" spans="1:5" x14ac:dyDescent="0.25">
      <c r="A420" t="s">
        <v>1181</v>
      </c>
      <c r="B420" t="s">
        <v>1182</v>
      </c>
      <c r="E420" t="b">
        <v>1</v>
      </c>
    </row>
    <row r="421" spans="1:5" x14ac:dyDescent="0.25">
      <c r="A421" t="s">
        <v>1183</v>
      </c>
      <c r="B421" t="s">
        <v>1184</v>
      </c>
      <c r="E421" t="b">
        <v>1</v>
      </c>
    </row>
    <row r="422" spans="1:5" x14ac:dyDescent="0.25">
      <c r="A422" t="s">
        <v>1185</v>
      </c>
      <c r="B422" t="s">
        <v>1186</v>
      </c>
      <c r="E422" t="b">
        <v>1</v>
      </c>
    </row>
    <row r="423" spans="1:5" x14ac:dyDescent="0.25">
      <c r="A423" t="s">
        <v>1187</v>
      </c>
      <c r="B423" t="s">
        <v>1188</v>
      </c>
      <c r="E423" t="b">
        <v>1</v>
      </c>
    </row>
    <row r="424" spans="1:5" x14ac:dyDescent="0.25">
      <c r="A424" t="s">
        <v>1189</v>
      </c>
      <c r="B424" t="s">
        <v>1190</v>
      </c>
      <c r="E424" t="b">
        <v>1</v>
      </c>
    </row>
    <row r="425" spans="1:5" x14ac:dyDescent="0.25">
      <c r="A425" t="s">
        <v>1191</v>
      </c>
      <c r="B425" t="s">
        <v>1192</v>
      </c>
      <c r="E425" t="b">
        <v>1</v>
      </c>
    </row>
    <row r="426" spans="1:5" x14ac:dyDescent="0.25">
      <c r="A426" t="s">
        <v>1193</v>
      </c>
      <c r="B426" t="s">
        <v>1194</v>
      </c>
      <c r="E426" t="b">
        <v>1</v>
      </c>
    </row>
    <row r="427" spans="1:5" x14ac:dyDescent="0.25">
      <c r="A427" t="s">
        <v>1195</v>
      </c>
      <c r="B427" t="s">
        <v>1196</v>
      </c>
      <c r="E427" t="b">
        <v>1</v>
      </c>
    </row>
    <row r="428" spans="1:5" x14ac:dyDescent="0.25">
      <c r="A428" t="s">
        <v>1197</v>
      </c>
      <c r="B428" t="s">
        <v>1198</v>
      </c>
      <c r="E428" t="b">
        <v>1</v>
      </c>
    </row>
    <row r="429" spans="1:5" x14ac:dyDescent="0.25">
      <c r="A429" t="s">
        <v>1199</v>
      </c>
      <c r="B429" t="s">
        <v>1200</v>
      </c>
      <c r="E429" t="b">
        <v>1</v>
      </c>
    </row>
    <row r="430" spans="1:5" x14ac:dyDescent="0.25">
      <c r="A430" t="s">
        <v>1201</v>
      </c>
      <c r="B430" t="s">
        <v>1202</v>
      </c>
      <c r="E430" t="b">
        <v>1</v>
      </c>
    </row>
    <row r="431" spans="1:5" x14ac:dyDescent="0.25">
      <c r="A431" t="s">
        <v>1203</v>
      </c>
      <c r="B431" t="s">
        <v>1204</v>
      </c>
      <c r="E431" t="b">
        <v>1</v>
      </c>
    </row>
    <row r="432" spans="1:5" x14ac:dyDescent="0.25">
      <c r="A432" t="s">
        <v>1205</v>
      </c>
      <c r="B432" t="s">
        <v>1206</v>
      </c>
      <c r="E432" t="b">
        <v>1</v>
      </c>
    </row>
    <row r="433" spans="1:5" x14ac:dyDescent="0.25">
      <c r="A433" t="s">
        <v>1207</v>
      </c>
      <c r="B433" t="s">
        <v>1208</v>
      </c>
      <c r="E433" t="b">
        <v>1</v>
      </c>
    </row>
    <row r="434" spans="1:5" x14ac:dyDescent="0.25">
      <c r="A434" t="s">
        <v>1209</v>
      </c>
      <c r="B434" t="s">
        <v>1210</v>
      </c>
      <c r="E434" t="b">
        <v>1</v>
      </c>
    </row>
    <row r="435" spans="1:5" x14ac:dyDescent="0.25">
      <c r="A435" t="s">
        <v>1211</v>
      </c>
      <c r="B435" t="s">
        <v>1212</v>
      </c>
      <c r="E435" t="b">
        <v>1</v>
      </c>
    </row>
    <row r="436" spans="1:5" x14ac:dyDescent="0.25">
      <c r="A436" t="s">
        <v>1213</v>
      </c>
      <c r="B436" t="s">
        <v>1214</v>
      </c>
      <c r="E436" t="b">
        <v>1</v>
      </c>
    </row>
    <row r="437" spans="1:5" x14ac:dyDescent="0.25">
      <c r="A437" t="s">
        <v>1215</v>
      </c>
      <c r="B437" t="s">
        <v>1216</v>
      </c>
      <c r="E437" t="b">
        <v>1</v>
      </c>
    </row>
    <row r="438" spans="1:5" x14ac:dyDescent="0.25">
      <c r="A438" t="s">
        <v>1217</v>
      </c>
      <c r="B438" t="s">
        <v>1218</v>
      </c>
      <c r="E438" t="b">
        <v>1</v>
      </c>
    </row>
    <row r="439" spans="1:5" x14ac:dyDescent="0.25">
      <c r="A439" t="s">
        <v>1219</v>
      </c>
      <c r="B439" t="s">
        <v>1220</v>
      </c>
      <c r="E439" t="b">
        <v>1</v>
      </c>
    </row>
    <row r="440" spans="1:5" x14ac:dyDescent="0.25">
      <c r="A440" t="s">
        <v>1221</v>
      </c>
      <c r="B440" t="s">
        <v>1222</v>
      </c>
      <c r="E440" t="b">
        <v>1</v>
      </c>
    </row>
    <row r="441" spans="1:5" x14ac:dyDescent="0.25">
      <c r="A441" t="s">
        <v>1223</v>
      </c>
      <c r="B441" t="s">
        <v>1224</v>
      </c>
      <c r="E441" t="b">
        <v>1</v>
      </c>
    </row>
    <row r="442" spans="1:5" x14ac:dyDescent="0.25">
      <c r="A442" t="s">
        <v>1225</v>
      </c>
      <c r="B442" t="s">
        <v>1226</v>
      </c>
      <c r="E442" t="b">
        <v>1</v>
      </c>
    </row>
    <row r="443" spans="1:5" x14ac:dyDescent="0.25">
      <c r="A443" t="s">
        <v>1227</v>
      </c>
      <c r="B443" t="s">
        <v>1228</v>
      </c>
      <c r="E443" t="b">
        <v>1</v>
      </c>
    </row>
    <row r="444" spans="1:5" x14ac:dyDescent="0.25">
      <c r="A444" t="s">
        <v>1229</v>
      </c>
      <c r="B444" t="s">
        <v>1230</v>
      </c>
      <c r="E444" t="b">
        <v>1</v>
      </c>
    </row>
    <row r="445" spans="1:5" x14ac:dyDescent="0.25">
      <c r="A445" t="s">
        <v>1231</v>
      </c>
      <c r="B445" t="s">
        <v>1232</v>
      </c>
      <c r="E445" t="b">
        <v>1</v>
      </c>
    </row>
    <row r="446" spans="1:5" x14ac:dyDescent="0.25">
      <c r="A446" t="s">
        <v>1233</v>
      </c>
      <c r="B446" t="s">
        <v>1234</v>
      </c>
      <c r="E446" t="b">
        <v>1</v>
      </c>
    </row>
    <row r="447" spans="1:5" x14ac:dyDescent="0.25">
      <c r="A447" t="s">
        <v>1235</v>
      </c>
      <c r="B447" t="s">
        <v>1236</v>
      </c>
      <c r="E447" t="b">
        <v>1</v>
      </c>
    </row>
    <row r="448" spans="1:5" x14ac:dyDescent="0.25">
      <c r="A448" t="s">
        <v>1237</v>
      </c>
      <c r="B448" t="s">
        <v>1238</v>
      </c>
      <c r="E448" t="b">
        <v>1</v>
      </c>
    </row>
    <row r="449" spans="1:5" x14ac:dyDescent="0.25">
      <c r="A449" t="s">
        <v>1239</v>
      </c>
      <c r="B449" t="s">
        <v>1240</v>
      </c>
      <c r="E449" t="b">
        <v>1</v>
      </c>
    </row>
    <row r="450" spans="1:5" x14ac:dyDescent="0.25">
      <c r="A450" t="s">
        <v>1241</v>
      </c>
      <c r="B450" t="s">
        <v>1242</v>
      </c>
      <c r="E450" t="b">
        <v>1</v>
      </c>
    </row>
    <row r="451" spans="1:5" x14ac:dyDescent="0.25">
      <c r="A451" t="s">
        <v>1243</v>
      </c>
      <c r="B451" t="s">
        <v>1244</v>
      </c>
      <c r="E451" t="b">
        <v>1</v>
      </c>
    </row>
    <row r="452" spans="1:5" x14ac:dyDescent="0.25">
      <c r="A452" t="s">
        <v>1245</v>
      </c>
      <c r="B452" t="s">
        <v>1246</v>
      </c>
      <c r="E452" t="b">
        <v>1</v>
      </c>
    </row>
    <row r="453" spans="1:5" x14ac:dyDescent="0.25">
      <c r="A453" t="s">
        <v>1247</v>
      </c>
      <c r="B453" t="s">
        <v>1248</v>
      </c>
      <c r="E453" t="b">
        <v>1</v>
      </c>
    </row>
    <row r="454" spans="1:5" x14ac:dyDescent="0.25">
      <c r="A454" t="s">
        <v>1249</v>
      </c>
      <c r="B454" t="s">
        <v>1250</v>
      </c>
      <c r="E454" t="b">
        <v>1</v>
      </c>
    </row>
    <row r="455" spans="1:5" x14ac:dyDescent="0.25">
      <c r="A455" t="s">
        <v>1251</v>
      </c>
      <c r="B455" t="s">
        <v>1252</v>
      </c>
      <c r="E455" t="b">
        <v>1</v>
      </c>
    </row>
    <row r="456" spans="1:5" x14ac:dyDescent="0.25">
      <c r="A456" t="s">
        <v>1253</v>
      </c>
      <c r="B456" t="s">
        <v>1254</v>
      </c>
      <c r="E456" t="b">
        <v>1</v>
      </c>
    </row>
    <row r="457" spans="1:5" x14ac:dyDescent="0.25">
      <c r="A457" t="s">
        <v>1255</v>
      </c>
      <c r="B457" t="s">
        <v>1256</v>
      </c>
      <c r="E457" t="b">
        <v>1</v>
      </c>
    </row>
    <row r="458" spans="1:5" x14ac:dyDescent="0.25">
      <c r="A458" t="s">
        <v>1257</v>
      </c>
      <c r="B458" t="s">
        <v>1258</v>
      </c>
      <c r="E458" t="b">
        <v>1</v>
      </c>
    </row>
    <row r="459" spans="1:5" x14ac:dyDescent="0.25">
      <c r="A459" t="s">
        <v>1259</v>
      </c>
      <c r="B459" t="s">
        <v>1260</v>
      </c>
      <c r="E459" t="b">
        <v>1</v>
      </c>
    </row>
    <row r="460" spans="1:5" x14ac:dyDescent="0.25">
      <c r="A460" t="s">
        <v>1261</v>
      </c>
      <c r="B460" t="s">
        <v>1262</v>
      </c>
      <c r="E460" t="b">
        <v>1</v>
      </c>
    </row>
    <row r="461" spans="1:5" x14ac:dyDescent="0.25">
      <c r="A461" t="s">
        <v>1263</v>
      </c>
      <c r="B461" t="s">
        <v>1264</v>
      </c>
      <c r="E461" t="b">
        <v>1</v>
      </c>
    </row>
    <row r="462" spans="1:5" x14ac:dyDescent="0.25">
      <c r="A462" t="s">
        <v>1265</v>
      </c>
      <c r="B462" t="s">
        <v>1266</v>
      </c>
      <c r="E462" t="b">
        <v>1</v>
      </c>
    </row>
    <row r="463" spans="1:5" x14ac:dyDescent="0.25">
      <c r="A463" t="s">
        <v>1267</v>
      </c>
      <c r="B463" t="s">
        <v>1268</v>
      </c>
      <c r="E463" t="b">
        <v>1</v>
      </c>
    </row>
    <row r="464" spans="1:5" x14ac:dyDescent="0.25">
      <c r="A464" t="s">
        <v>1269</v>
      </c>
      <c r="B464" t="s">
        <v>1270</v>
      </c>
      <c r="E464" t="b">
        <v>1</v>
      </c>
    </row>
    <row r="465" spans="1:5" x14ac:dyDescent="0.25">
      <c r="A465" t="s">
        <v>1271</v>
      </c>
      <c r="B465" t="s">
        <v>1272</v>
      </c>
      <c r="E465" t="b">
        <v>1</v>
      </c>
    </row>
    <row r="466" spans="1:5" x14ac:dyDescent="0.25">
      <c r="A466" t="s">
        <v>1273</v>
      </c>
      <c r="B466" t="s">
        <v>1274</v>
      </c>
      <c r="E466" t="b">
        <v>1</v>
      </c>
    </row>
    <row r="467" spans="1:5" x14ac:dyDescent="0.25">
      <c r="A467" t="s">
        <v>1275</v>
      </c>
      <c r="B467" t="s">
        <v>1276</v>
      </c>
      <c r="E467" t="b">
        <v>1</v>
      </c>
    </row>
    <row r="468" spans="1:5" x14ac:dyDescent="0.25">
      <c r="A468" t="s">
        <v>1277</v>
      </c>
      <c r="B468" t="s">
        <v>1278</v>
      </c>
      <c r="E468" t="b">
        <v>1</v>
      </c>
    </row>
    <row r="469" spans="1:5" x14ac:dyDescent="0.25">
      <c r="A469" t="s">
        <v>1279</v>
      </c>
      <c r="B469" t="s">
        <v>1280</v>
      </c>
      <c r="E469" t="b">
        <v>1</v>
      </c>
    </row>
    <row r="470" spans="1:5" x14ac:dyDescent="0.25">
      <c r="A470" t="s">
        <v>1281</v>
      </c>
      <c r="B470" t="s">
        <v>1282</v>
      </c>
      <c r="E470" t="b">
        <v>1</v>
      </c>
    </row>
    <row r="471" spans="1:5" x14ac:dyDescent="0.25">
      <c r="A471" t="s">
        <v>1283</v>
      </c>
      <c r="B471" t="s">
        <v>1284</v>
      </c>
      <c r="E471" t="b">
        <v>1</v>
      </c>
    </row>
    <row r="472" spans="1:5" x14ac:dyDescent="0.25">
      <c r="A472" t="s">
        <v>1285</v>
      </c>
      <c r="B472" t="s">
        <v>1286</v>
      </c>
      <c r="E472" t="b">
        <v>1</v>
      </c>
    </row>
    <row r="473" spans="1:5" x14ac:dyDescent="0.25">
      <c r="A473" t="s">
        <v>1287</v>
      </c>
      <c r="B473" t="s">
        <v>1288</v>
      </c>
      <c r="E473" t="b">
        <v>1</v>
      </c>
    </row>
    <row r="474" spans="1:5" x14ac:dyDescent="0.25">
      <c r="A474" t="s">
        <v>1289</v>
      </c>
      <c r="B474" t="s">
        <v>1290</v>
      </c>
      <c r="E474" t="b">
        <v>1</v>
      </c>
    </row>
    <row r="475" spans="1:5" x14ac:dyDescent="0.25">
      <c r="A475" t="s">
        <v>1291</v>
      </c>
      <c r="B475" t="s">
        <v>1292</v>
      </c>
      <c r="E475" t="b">
        <v>1</v>
      </c>
    </row>
    <row r="476" spans="1:5" x14ac:dyDescent="0.25">
      <c r="A476" t="s">
        <v>1293</v>
      </c>
      <c r="B476" t="s">
        <v>1294</v>
      </c>
      <c r="E476" t="b">
        <v>1</v>
      </c>
    </row>
    <row r="477" spans="1:5" x14ac:dyDescent="0.25">
      <c r="A477" t="s">
        <v>1295</v>
      </c>
      <c r="B477" t="s">
        <v>1296</v>
      </c>
      <c r="E477" t="b">
        <v>1</v>
      </c>
    </row>
    <row r="478" spans="1:5" x14ac:dyDescent="0.25">
      <c r="A478" t="s">
        <v>1297</v>
      </c>
      <c r="B478" t="s">
        <v>1298</v>
      </c>
      <c r="E478" t="b">
        <v>1</v>
      </c>
    </row>
    <row r="479" spans="1:5" x14ac:dyDescent="0.25">
      <c r="A479" t="s">
        <v>1299</v>
      </c>
      <c r="B479" t="s">
        <v>1300</v>
      </c>
      <c r="E479" t="b">
        <v>1</v>
      </c>
    </row>
    <row r="480" spans="1:5" x14ac:dyDescent="0.25">
      <c r="A480" t="s">
        <v>1301</v>
      </c>
      <c r="B480" t="s">
        <v>1302</v>
      </c>
      <c r="E480" t="b">
        <v>1</v>
      </c>
    </row>
    <row r="481" spans="1:5" x14ac:dyDescent="0.25">
      <c r="A481" t="s">
        <v>1303</v>
      </c>
      <c r="B481" t="s">
        <v>1304</v>
      </c>
      <c r="E481" t="b">
        <v>1</v>
      </c>
    </row>
    <row r="482" spans="1:5" x14ac:dyDescent="0.25">
      <c r="A482" t="s">
        <v>1305</v>
      </c>
      <c r="B482" t="s">
        <v>1306</v>
      </c>
      <c r="E482" t="b">
        <v>1</v>
      </c>
    </row>
    <row r="483" spans="1:5" x14ac:dyDescent="0.25">
      <c r="A483" t="s">
        <v>1307</v>
      </c>
      <c r="B483" t="s">
        <v>1308</v>
      </c>
      <c r="E483" t="b">
        <v>1</v>
      </c>
    </row>
    <row r="484" spans="1:5" x14ac:dyDescent="0.25">
      <c r="A484" t="s">
        <v>1309</v>
      </c>
      <c r="B484" t="s">
        <v>1310</v>
      </c>
      <c r="E484" t="b">
        <v>1</v>
      </c>
    </row>
    <row r="485" spans="1:5" x14ac:dyDescent="0.25">
      <c r="A485" t="s">
        <v>1311</v>
      </c>
      <c r="B485" t="s">
        <v>1312</v>
      </c>
      <c r="E485" t="b">
        <v>1</v>
      </c>
    </row>
    <row r="486" spans="1:5" x14ac:dyDescent="0.25">
      <c r="A486" t="s">
        <v>1313</v>
      </c>
      <c r="B486" t="s">
        <v>1314</v>
      </c>
      <c r="E486" t="b">
        <v>1</v>
      </c>
    </row>
    <row r="487" spans="1:5" x14ac:dyDescent="0.25">
      <c r="A487" t="s">
        <v>1315</v>
      </c>
      <c r="B487" t="s">
        <v>1316</v>
      </c>
      <c r="E487" t="b">
        <v>1</v>
      </c>
    </row>
    <row r="488" spans="1:5" x14ac:dyDescent="0.25">
      <c r="A488" t="s">
        <v>1317</v>
      </c>
      <c r="B488" t="s">
        <v>1318</v>
      </c>
      <c r="E488" t="b">
        <v>1</v>
      </c>
    </row>
    <row r="489" spans="1:5" x14ac:dyDescent="0.25">
      <c r="A489" t="s">
        <v>1319</v>
      </c>
      <c r="B489" t="s">
        <v>1320</v>
      </c>
      <c r="E489" t="b">
        <v>1</v>
      </c>
    </row>
    <row r="490" spans="1:5" x14ac:dyDescent="0.25">
      <c r="A490" t="s">
        <v>1321</v>
      </c>
      <c r="B490" t="s">
        <v>1322</v>
      </c>
      <c r="E490" t="b">
        <v>1</v>
      </c>
    </row>
    <row r="491" spans="1:5" x14ac:dyDescent="0.25">
      <c r="A491" t="s">
        <v>1323</v>
      </c>
      <c r="B491" t="s">
        <v>1324</v>
      </c>
      <c r="E491" t="b">
        <v>1</v>
      </c>
    </row>
    <row r="492" spans="1:5" x14ac:dyDescent="0.25">
      <c r="A492" t="s">
        <v>1325</v>
      </c>
      <c r="B492" t="s">
        <v>1326</v>
      </c>
      <c r="E492" t="b">
        <v>1</v>
      </c>
    </row>
    <row r="493" spans="1:5" x14ac:dyDescent="0.25">
      <c r="A493" t="s">
        <v>1327</v>
      </c>
      <c r="B493" t="s">
        <v>1328</v>
      </c>
      <c r="E493" t="b">
        <v>1</v>
      </c>
    </row>
    <row r="494" spans="1:5" x14ac:dyDescent="0.25">
      <c r="A494" t="s">
        <v>1329</v>
      </c>
      <c r="B494" t="s">
        <v>1330</v>
      </c>
      <c r="E494" t="b">
        <v>1</v>
      </c>
    </row>
    <row r="495" spans="1:5" x14ac:dyDescent="0.25">
      <c r="A495" t="s">
        <v>1331</v>
      </c>
      <c r="B495" t="s">
        <v>1332</v>
      </c>
      <c r="E495" t="b">
        <v>1</v>
      </c>
    </row>
    <row r="496" spans="1:5" x14ac:dyDescent="0.25">
      <c r="A496" t="s">
        <v>1333</v>
      </c>
      <c r="B496" t="s">
        <v>1334</v>
      </c>
      <c r="E496" t="b">
        <v>1</v>
      </c>
    </row>
    <row r="497" spans="1:5" x14ac:dyDescent="0.25">
      <c r="A497" t="s">
        <v>1335</v>
      </c>
      <c r="B497" t="s">
        <v>1336</v>
      </c>
      <c r="E497" t="b">
        <v>1</v>
      </c>
    </row>
    <row r="498" spans="1:5" x14ac:dyDescent="0.25">
      <c r="A498" t="s">
        <v>1337</v>
      </c>
      <c r="B498" t="s">
        <v>1338</v>
      </c>
      <c r="E498" t="b">
        <v>1</v>
      </c>
    </row>
    <row r="499" spans="1:5" x14ac:dyDescent="0.25">
      <c r="A499" t="s">
        <v>1339</v>
      </c>
      <c r="B499" t="s">
        <v>1340</v>
      </c>
      <c r="E499" t="b">
        <v>1</v>
      </c>
    </row>
    <row r="500" spans="1:5" x14ac:dyDescent="0.25">
      <c r="A500" t="s">
        <v>1341</v>
      </c>
      <c r="B500" t="s">
        <v>1342</v>
      </c>
      <c r="E500" t="b">
        <v>1</v>
      </c>
    </row>
    <row r="501" spans="1:5" x14ac:dyDescent="0.25">
      <c r="A501" t="s">
        <v>1343</v>
      </c>
      <c r="B501" t="s">
        <v>1344</v>
      </c>
      <c r="E501" t="b">
        <v>1</v>
      </c>
    </row>
    <row r="502" spans="1:5" x14ac:dyDescent="0.25">
      <c r="A502" t="s">
        <v>1345</v>
      </c>
      <c r="B502" t="s">
        <v>1346</v>
      </c>
      <c r="E502" t="b">
        <v>1</v>
      </c>
    </row>
    <row r="503" spans="1:5" x14ac:dyDescent="0.25">
      <c r="A503" t="s">
        <v>1347</v>
      </c>
      <c r="B503" t="s">
        <v>1348</v>
      </c>
      <c r="E503" t="b">
        <v>1</v>
      </c>
    </row>
    <row r="504" spans="1:5" x14ac:dyDescent="0.25">
      <c r="A504" t="s">
        <v>1349</v>
      </c>
      <c r="B504" t="s">
        <v>1350</v>
      </c>
      <c r="E504" t="b">
        <v>1</v>
      </c>
    </row>
    <row r="505" spans="1:5" x14ac:dyDescent="0.25">
      <c r="A505" t="s">
        <v>1351</v>
      </c>
      <c r="B505" t="s">
        <v>1352</v>
      </c>
      <c r="E505" t="b">
        <v>1</v>
      </c>
    </row>
    <row r="506" spans="1:5" x14ac:dyDescent="0.25">
      <c r="A506" t="s">
        <v>1353</v>
      </c>
      <c r="B506" t="s">
        <v>1354</v>
      </c>
      <c r="E506" t="b">
        <v>1</v>
      </c>
    </row>
    <row r="507" spans="1:5" x14ac:dyDescent="0.25">
      <c r="A507" t="s">
        <v>1355</v>
      </c>
      <c r="B507" t="s">
        <v>1356</v>
      </c>
      <c r="E507" t="b">
        <v>1</v>
      </c>
    </row>
    <row r="508" spans="1:5" x14ac:dyDescent="0.25">
      <c r="A508" t="s">
        <v>1357</v>
      </c>
      <c r="B508" t="s">
        <v>1358</v>
      </c>
      <c r="E508" t="b">
        <v>1</v>
      </c>
    </row>
    <row r="509" spans="1:5" x14ac:dyDescent="0.25">
      <c r="A509" t="s">
        <v>1359</v>
      </c>
      <c r="B509" t="s">
        <v>1360</v>
      </c>
      <c r="E509" t="b">
        <v>1</v>
      </c>
    </row>
    <row r="510" spans="1:5" x14ac:dyDescent="0.25">
      <c r="A510" t="s">
        <v>1361</v>
      </c>
      <c r="B510" t="s">
        <v>1362</v>
      </c>
      <c r="E510" t="b">
        <v>1</v>
      </c>
    </row>
    <row r="511" spans="1:5" x14ac:dyDescent="0.25">
      <c r="A511" t="s">
        <v>1363</v>
      </c>
      <c r="B511" t="s">
        <v>1364</v>
      </c>
      <c r="E511" t="b">
        <v>1</v>
      </c>
    </row>
    <row r="512" spans="1:5" x14ac:dyDescent="0.25">
      <c r="A512" t="s">
        <v>1365</v>
      </c>
      <c r="B512" t="s">
        <v>1366</v>
      </c>
      <c r="E512" t="b">
        <v>1</v>
      </c>
    </row>
    <row r="513" spans="1:5" x14ac:dyDescent="0.25">
      <c r="A513" t="s">
        <v>1367</v>
      </c>
      <c r="B513" t="s">
        <v>1368</v>
      </c>
      <c r="E513" t="b">
        <v>1</v>
      </c>
    </row>
    <row r="514" spans="1:5" x14ac:dyDescent="0.25">
      <c r="A514" t="s">
        <v>1369</v>
      </c>
      <c r="B514" t="s">
        <v>1370</v>
      </c>
      <c r="E514" t="b">
        <v>1</v>
      </c>
    </row>
    <row r="515" spans="1:5" x14ac:dyDescent="0.25">
      <c r="A515" t="s">
        <v>1371</v>
      </c>
      <c r="B515" t="s">
        <v>1372</v>
      </c>
      <c r="E515" t="b">
        <v>1</v>
      </c>
    </row>
    <row r="516" spans="1:5" x14ac:dyDescent="0.25">
      <c r="A516" t="s">
        <v>1373</v>
      </c>
      <c r="B516" t="s">
        <v>1374</v>
      </c>
      <c r="E516" t="b">
        <v>1</v>
      </c>
    </row>
    <row r="517" spans="1:5" x14ac:dyDescent="0.25">
      <c r="A517" t="s">
        <v>1375</v>
      </c>
      <c r="B517" t="s">
        <v>1376</v>
      </c>
      <c r="E517" t="b">
        <v>1</v>
      </c>
    </row>
    <row r="518" spans="1:5" x14ac:dyDescent="0.25">
      <c r="A518" t="s">
        <v>1377</v>
      </c>
      <c r="B518" t="s">
        <v>1378</v>
      </c>
      <c r="E518" t="b">
        <v>1</v>
      </c>
    </row>
    <row r="519" spans="1:5" x14ac:dyDescent="0.25">
      <c r="A519" t="s">
        <v>1379</v>
      </c>
      <c r="B519" t="s">
        <v>1380</v>
      </c>
      <c r="E519" t="b">
        <v>1</v>
      </c>
    </row>
    <row r="520" spans="1:5" x14ac:dyDescent="0.25">
      <c r="A520" t="s">
        <v>1381</v>
      </c>
      <c r="B520" t="s">
        <v>1382</v>
      </c>
      <c r="E520" t="b">
        <v>1</v>
      </c>
    </row>
    <row r="521" spans="1:5" x14ac:dyDescent="0.25">
      <c r="A521" t="s">
        <v>1383</v>
      </c>
      <c r="B521" t="s">
        <v>1384</v>
      </c>
      <c r="E521" t="b">
        <v>1</v>
      </c>
    </row>
    <row r="522" spans="1:5" x14ac:dyDescent="0.25">
      <c r="A522" t="s">
        <v>1385</v>
      </c>
      <c r="B522" t="s">
        <v>1386</v>
      </c>
      <c r="E522" t="b">
        <v>1</v>
      </c>
    </row>
    <row r="523" spans="1:5" x14ac:dyDescent="0.25">
      <c r="A523" t="s">
        <v>1387</v>
      </c>
      <c r="B523" t="s">
        <v>1388</v>
      </c>
      <c r="E523" t="b">
        <v>1</v>
      </c>
    </row>
    <row r="524" spans="1:5" x14ac:dyDescent="0.25">
      <c r="A524" t="s">
        <v>1389</v>
      </c>
      <c r="B524" t="s">
        <v>1390</v>
      </c>
      <c r="E524" t="b">
        <v>1</v>
      </c>
    </row>
    <row r="525" spans="1:5" x14ac:dyDescent="0.25">
      <c r="A525" t="s">
        <v>1391</v>
      </c>
      <c r="B525" t="s">
        <v>1392</v>
      </c>
      <c r="E525" t="b">
        <v>1</v>
      </c>
    </row>
    <row r="526" spans="1:5" x14ac:dyDescent="0.25">
      <c r="A526" t="s">
        <v>1393</v>
      </c>
      <c r="B526" t="s">
        <v>1394</v>
      </c>
      <c r="E526" t="b">
        <v>1</v>
      </c>
    </row>
    <row r="527" spans="1:5" x14ac:dyDescent="0.25">
      <c r="A527" t="s">
        <v>1395</v>
      </c>
      <c r="B527" t="s">
        <v>1396</v>
      </c>
      <c r="E527" t="b">
        <v>1</v>
      </c>
    </row>
    <row r="528" spans="1:5" x14ac:dyDescent="0.25">
      <c r="A528" t="s">
        <v>1397</v>
      </c>
      <c r="B528" t="s">
        <v>1398</v>
      </c>
      <c r="E528" t="b">
        <v>1</v>
      </c>
    </row>
    <row r="529" spans="1:5" x14ac:dyDescent="0.25">
      <c r="A529" t="s">
        <v>1399</v>
      </c>
      <c r="B529" t="s">
        <v>1400</v>
      </c>
      <c r="E529" t="b">
        <v>1</v>
      </c>
    </row>
    <row r="530" spans="1:5" x14ac:dyDescent="0.25">
      <c r="A530" t="s">
        <v>1401</v>
      </c>
      <c r="B530" t="s">
        <v>1402</v>
      </c>
      <c r="E530" t="b">
        <v>1</v>
      </c>
    </row>
    <row r="531" spans="1:5" x14ac:dyDescent="0.25">
      <c r="A531" t="s">
        <v>1403</v>
      </c>
      <c r="B531" t="s">
        <v>1404</v>
      </c>
      <c r="E531" t="b">
        <v>1</v>
      </c>
    </row>
    <row r="532" spans="1:5" x14ac:dyDescent="0.25">
      <c r="A532" t="s">
        <v>1405</v>
      </c>
      <c r="B532" t="s">
        <v>1406</v>
      </c>
      <c r="E532" t="b">
        <v>1</v>
      </c>
    </row>
    <row r="533" spans="1:5" x14ac:dyDescent="0.25">
      <c r="A533" t="s">
        <v>1407</v>
      </c>
      <c r="B533" t="s">
        <v>1408</v>
      </c>
      <c r="E533" t="b">
        <v>1</v>
      </c>
    </row>
    <row r="534" spans="1:5" x14ac:dyDescent="0.25">
      <c r="A534" t="s">
        <v>1409</v>
      </c>
      <c r="B534" t="s">
        <v>1410</v>
      </c>
      <c r="E534" t="b">
        <v>1</v>
      </c>
    </row>
    <row r="535" spans="1:5" x14ac:dyDescent="0.25">
      <c r="A535" t="s">
        <v>1411</v>
      </c>
      <c r="B535" t="s">
        <v>1412</v>
      </c>
      <c r="E535" t="b">
        <v>1</v>
      </c>
    </row>
    <row r="536" spans="1:5" x14ac:dyDescent="0.25">
      <c r="A536" t="s">
        <v>1413</v>
      </c>
      <c r="B536" t="s">
        <v>1414</v>
      </c>
      <c r="E536" t="b">
        <v>1</v>
      </c>
    </row>
    <row r="537" spans="1:5" x14ac:dyDescent="0.25">
      <c r="A537" t="s">
        <v>1415</v>
      </c>
      <c r="B537" t="s">
        <v>1416</v>
      </c>
      <c r="E537" t="b">
        <v>1</v>
      </c>
    </row>
    <row r="538" spans="1:5" x14ac:dyDescent="0.25">
      <c r="A538" t="s">
        <v>1417</v>
      </c>
      <c r="B538" t="s">
        <v>1418</v>
      </c>
      <c r="E538" t="b">
        <v>1</v>
      </c>
    </row>
    <row r="539" spans="1:5" x14ac:dyDescent="0.25">
      <c r="A539" t="s">
        <v>1419</v>
      </c>
      <c r="B539" t="s">
        <v>1420</v>
      </c>
      <c r="E539" t="b">
        <v>1</v>
      </c>
    </row>
    <row r="540" spans="1:5" x14ac:dyDescent="0.25">
      <c r="A540" t="s">
        <v>1421</v>
      </c>
      <c r="B540" t="s">
        <v>1422</v>
      </c>
      <c r="E540" t="b">
        <v>1</v>
      </c>
    </row>
    <row r="541" spans="1:5" x14ac:dyDescent="0.25">
      <c r="A541" t="s">
        <v>1423</v>
      </c>
      <c r="B541" t="s">
        <v>1424</v>
      </c>
      <c r="E541" t="b">
        <v>1</v>
      </c>
    </row>
    <row r="542" spans="1:5" x14ac:dyDescent="0.25">
      <c r="A542" t="s">
        <v>1425</v>
      </c>
      <c r="B542" t="s">
        <v>1426</v>
      </c>
      <c r="E542" t="b">
        <v>1</v>
      </c>
    </row>
    <row r="543" spans="1:5" x14ac:dyDescent="0.25">
      <c r="A543" t="s">
        <v>1427</v>
      </c>
      <c r="B543" t="s">
        <v>1428</v>
      </c>
      <c r="E543" t="b">
        <v>1</v>
      </c>
    </row>
    <row r="544" spans="1:5" x14ac:dyDescent="0.25">
      <c r="A544" t="s">
        <v>1429</v>
      </c>
      <c r="B544" t="s">
        <v>1430</v>
      </c>
      <c r="E544" t="b">
        <v>1</v>
      </c>
    </row>
    <row r="545" spans="1:5" x14ac:dyDescent="0.25">
      <c r="A545" t="s">
        <v>1431</v>
      </c>
      <c r="B545" t="s">
        <v>1432</v>
      </c>
      <c r="E545" t="b">
        <v>1</v>
      </c>
    </row>
    <row r="546" spans="1:5" x14ac:dyDescent="0.25">
      <c r="A546" t="s">
        <v>1433</v>
      </c>
      <c r="B546" t="s">
        <v>1434</v>
      </c>
      <c r="E546" t="b">
        <v>1</v>
      </c>
    </row>
    <row r="547" spans="1:5" x14ac:dyDescent="0.25">
      <c r="A547" t="s">
        <v>1435</v>
      </c>
      <c r="B547" t="s">
        <v>1436</v>
      </c>
      <c r="E547" t="b">
        <v>1</v>
      </c>
    </row>
    <row r="548" spans="1:5" x14ac:dyDescent="0.25">
      <c r="A548" t="s">
        <v>1437</v>
      </c>
      <c r="B548" t="s">
        <v>1438</v>
      </c>
      <c r="E548" t="b">
        <v>1</v>
      </c>
    </row>
    <row r="549" spans="1:5" x14ac:dyDescent="0.25">
      <c r="A549" t="s">
        <v>1439</v>
      </c>
      <c r="B549" t="s">
        <v>1440</v>
      </c>
      <c r="E549" t="b">
        <v>1</v>
      </c>
    </row>
    <row r="550" spans="1:5" x14ac:dyDescent="0.25">
      <c r="A550" t="s">
        <v>1441</v>
      </c>
      <c r="B550" t="s">
        <v>1442</v>
      </c>
      <c r="E550" t="b">
        <v>1</v>
      </c>
    </row>
    <row r="551" spans="1:5" x14ac:dyDescent="0.25">
      <c r="A551" t="s">
        <v>1443</v>
      </c>
      <c r="B551" t="s">
        <v>1444</v>
      </c>
      <c r="E551" t="b">
        <v>1</v>
      </c>
    </row>
    <row r="552" spans="1:5" x14ac:dyDescent="0.25">
      <c r="A552" t="s">
        <v>1445</v>
      </c>
      <c r="B552" t="s">
        <v>1446</v>
      </c>
      <c r="E552" t="b">
        <v>1</v>
      </c>
    </row>
    <row r="553" spans="1:5" x14ac:dyDescent="0.25">
      <c r="A553" t="s">
        <v>1447</v>
      </c>
      <c r="B553" t="s">
        <v>1448</v>
      </c>
      <c r="E553" t="b">
        <v>1</v>
      </c>
    </row>
    <row r="554" spans="1:5" x14ac:dyDescent="0.25">
      <c r="A554" t="s">
        <v>1449</v>
      </c>
      <c r="B554" t="s">
        <v>1450</v>
      </c>
      <c r="E554" t="b">
        <v>1</v>
      </c>
    </row>
    <row r="555" spans="1:5" x14ac:dyDescent="0.25">
      <c r="A555" t="s">
        <v>1451</v>
      </c>
      <c r="B555" t="s">
        <v>1452</v>
      </c>
      <c r="E555" t="b">
        <v>1</v>
      </c>
    </row>
    <row r="556" spans="1:5" x14ac:dyDescent="0.25">
      <c r="A556" t="s">
        <v>1453</v>
      </c>
      <c r="B556" t="s">
        <v>1454</v>
      </c>
      <c r="E556" t="b">
        <v>1</v>
      </c>
    </row>
    <row r="557" spans="1:5" x14ac:dyDescent="0.25">
      <c r="A557" t="s">
        <v>1455</v>
      </c>
      <c r="B557" t="s">
        <v>1456</v>
      </c>
      <c r="E557" t="b">
        <v>1</v>
      </c>
    </row>
    <row r="558" spans="1:5" x14ac:dyDescent="0.25">
      <c r="A558" t="s">
        <v>1457</v>
      </c>
      <c r="B558" t="s">
        <v>1458</v>
      </c>
      <c r="E558" t="b">
        <v>1</v>
      </c>
    </row>
    <row r="559" spans="1:5" x14ac:dyDescent="0.25">
      <c r="A559" t="s">
        <v>1459</v>
      </c>
      <c r="B559" t="s">
        <v>1460</v>
      </c>
      <c r="E559" t="b">
        <v>1</v>
      </c>
    </row>
    <row r="560" spans="1:5" x14ac:dyDescent="0.25">
      <c r="A560" t="s">
        <v>1461</v>
      </c>
      <c r="B560" t="s">
        <v>1462</v>
      </c>
      <c r="E560" t="b">
        <v>1</v>
      </c>
    </row>
    <row r="561" spans="1:5" x14ac:dyDescent="0.25">
      <c r="A561" t="s">
        <v>1463</v>
      </c>
      <c r="B561" t="s">
        <v>1464</v>
      </c>
      <c r="E561" t="b">
        <v>1</v>
      </c>
    </row>
    <row r="562" spans="1:5" x14ac:dyDescent="0.25">
      <c r="A562" t="s">
        <v>1465</v>
      </c>
      <c r="B562" t="s">
        <v>1466</v>
      </c>
      <c r="E562" t="b">
        <v>1</v>
      </c>
    </row>
    <row r="563" spans="1:5" x14ac:dyDescent="0.25">
      <c r="A563" t="s">
        <v>1467</v>
      </c>
      <c r="B563" t="s">
        <v>1468</v>
      </c>
      <c r="E563" t="b">
        <v>1</v>
      </c>
    </row>
    <row r="564" spans="1:5" x14ac:dyDescent="0.25">
      <c r="A564" t="s">
        <v>1469</v>
      </c>
      <c r="B564" t="s">
        <v>1470</v>
      </c>
      <c r="E564" t="b">
        <v>1</v>
      </c>
    </row>
    <row r="565" spans="1:5" x14ac:dyDescent="0.25">
      <c r="A565" t="s">
        <v>1471</v>
      </c>
      <c r="B565" t="s">
        <v>1472</v>
      </c>
      <c r="E565" t="b">
        <v>1</v>
      </c>
    </row>
    <row r="566" spans="1:5" x14ac:dyDescent="0.25">
      <c r="A566" t="s">
        <v>1473</v>
      </c>
      <c r="B566" t="s">
        <v>1474</v>
      </c>
      <c r="E566" t="b">
        <v>1</v>
      </c>
    </row>
    <row r="567" spans="1:5" x14ac:dyDescent="0.25">
      <c r="A567" t="s">
        <v>1475</v>
      </c>
      <c r="B567" t="s">
        <v>1476</v>
      </c>
      <c r="E567" t="b">
        <v>1</v>
      </c>
    </row>
    <row r="568" spans="1:5" x14ac:dyDescent="0.25">
      <c r="A568" t="s">
        <v>1477</v>
      </c>
      <c r="B568" t="s">
        <v>1478</v>
      </c>
      <c r="E568" t="b">
        <v>1</v>
      </c>
    </row>
    <row r="569" spans="1:5" x14ac:dyDescent="0.25">
      <c r="A569" t="s">
        <v>1479</v>
      </c>
      <c r="B569" t="s">
        <v>1480</v>
      </c>
      <c r="E569" t="b">
        <v>1</v>
      </c>
    </row>
    <row r="570" spans="1:5" x14ac:dyDescent="0.25">
      <c r="A570" t="s">
        <v>1481</v>
      </c>
      <c r="B570" t="s">
        <v>1482</v>
      </c>
      <c r="E570" t="b">
        <v>1</v>
      </c>
    </row>
    <row r="571" spans="1:5" x14ac:dyDescent="0.25">
      <c r="A571" t="s">
        <v>1483</v>
      </c>
      <c r="B571" t="s">
        <v>1484</v>
      </c>
      <c r="E571" t="b">
        <v>1</v>
      </c>
    </row>
    <row r="572" spans="1:5" x14ac:dyDescent="0.25">
      <c r="A572" t="s">
        <v>1485</v>
      </c>
      <c r="B572" t="s">
        <v>1486</v>
      </c>
      <c r="E572" t="b">
        <v>1</v>
      </c>
    </row>
    <row r="573" spans="1:5" x14ac:dyDescent="0.25">
      <c r="A573" t="s">
        <v>1487</v>
      </c>
      <c r="B573" t="s">
        <v>1488</v>
      </c>
      <c r="E573" t="b">
        <v>1</v>
      </c>
    </row>
    <row r="574" spans="1:5" x14ac:dyDescent="0.25">
      <c r="A574" t="s">
        <v>1489</v>
      </c>
      <c r="B574" t="s">
        <v>1490</v>
      </c>
      <c r="E574" t="b">
        <v>1</v>
      </c>
    </row>
    <row r="575" spans="1:5" x14ac:dyDescent="0.25">
      <c r="A575" t="s">
        <v>1491</v>
      </c>
      <c r="B575" t="s">
        <v>1492</v>
      </c>
      <c r="E575" t="b">
        <v>1</v>
      </c>
    </row>
    <row r="576" spans="1:5" x14ac:dyDescent="0.25">
      <c r="A576" t="s">
        <v>1493</v>
      </c>
      <c r="B576" t="s">
        <v>1494</v>
      </c>
      <c r="E576" t="b">
        <v>1</v>
      </c>
    </row>
    <row r="577" spans="1:5" x14ac:dyDescent="0.25">
      <c r="A577" t="s">
        <v>1495</v>
      </c>
      <c r="B577" t="s">
        <v>1496</v>
      </c>
      <c r="E577" t="b">
        <v>1</v>
      </c>
    </row>
    <row r="578" spans="1:5" x14ac:dyDescent="0.25">
      <c r="A578" t="s">
        <v>1497</v>
      </c>
      <c r="B578" t="s">
        <v>1498</v>
      </c>
      <c r="E578" t="b">
        <v>1</v>
      </c>
    </row>
    <row r="579" spans="1:5" x14ac:dyDescent="0.25">
      <c r="A579" t="s">
        <v>1499</v>
      </c>
      <c r="B579" t="s">
        <v>1500</v>
      </c>
      <c r="E579" t="b">
        <v>1</v>
      </c>
    </row>
    <row r="580" spans="1:5" x14ac:dyDescent="0.25">
      <c r="A580" t="s">
        <v>1501</v>
      </c>
      <c r="B580" t="s">
        <v>1502</v>
      </c>
      <c r="E580" t="b">
        <v>1</v>
      </c>
    </row>
    <row r="581" spans="1:5" x14ac:dyDescent="0.25">
      <c r="A581" t="s">
        <v>1503</v>
      </c>
      <c r="B581" t="s">
        <v>1504</v>
      </c>
      <c r="E581" t="b">
        <v>1</v>
      </c>
    </row>
    <row r="582" spans="1:5" x14ac:dyDescent="0.25">
      <c r="A582" t="s">
        <v>1505</v>
      </c>
      <c r="B582" t="s">
        <v>1506</v>
      </c>
      <c r="E582" t="b">
        <v>1</v>
      </c>
    </row>
    <row r="583" spans="1:5" x14ac:dyDescent="0.25">
      <c r="A583" t="s">
        <v>1507</v>
      </c>
      <c r="B583" t="s">
        <v>1508</v>
      </c>
      <c r="E583" t="b">
        <v>1</v>
      </c>
    </row>
    <row r="584" spans="1:5" x14ac:dyDescent="0.25">
      <c r="A584" t="s">
        <v>1509</v>
      </c>
      <c r="B584" t="s">
        <v>1510</v>
      </c>
      <c r="E584" t="b">
        <v>1</v>
      </c>
    </row>
    <row r="585" spans="1:5" x14ac:dyDescent="0.25">
      <c r="A585" t="s">
        <v>1511</v>
      </c>
      <c r="B585" t="s">
        <v>1512</v>
      </c>
      <c r="E585" t="b">
        <v>1</v>
      </c>
    </row>
    <row r="586" spans="1:5" x14ac:dyDescent="0.25">
      <c r="A586" t="s">
        <v>1513</v>
      </c>
      <c r="B586" t="s">
        <v>1514</v>
      </c>
      <c r="E586" t="b">
        <v>1</v>
      </c>
    </row>
    <row r="587" spans="1:5" x14ac:dyDescent="0.25">
      <c r="A587" t="s">
        <v>1515</v>
      </c>
      <c r="B587" t="s">
        <v>1516</v>
      </c>
      <c r="E587" t="b">
        <v>1</v>
      </c>
    </row>
    <row r="588" spans="1:5" x14ac:dyDescent="0.25">
      <c r="A588" t="s">
        <v>1517</v>
      </c>
      <c r="B588" t="s">
        <v>1518</v>
      </c>
      <c r="E588" t="b">
        <v>1</v>
      </c>
    </row>
    <row r="589" spans="1:5" x14ac:dyDescent="0.25">
      <c r="A589" t="s">
        <v>1519</v>
      </c>
      <c r="B589" t="s">
        <v>1520</v>
      </c>
      <c r="E589" t="b">
        <v>1</v>
      </c>
    </row>
    <row r="590" spans="1:5" x14ac:dyDescent="0.25">
      <c r="A590" t="s">
        <v>1521</v>
      </c>
      <c r="B590" t="s">
        <v>1522</v>
      </c>
      <c r="E590" t="b">
        <v>1</v>
      </c>
    </row>
    <row r="591" spans="1:5" x14ac:dyDescent="0.25">
      <c r="A591" t="s">
        <v>1523</v>
      </c>
      <c r="B591" t="s">
        <v>1524</v>
      </c>
      <c r="E591" t="b">
        <v>1</v>
      </c>
    </row>
    <row r="592" spans="1:5" x14ac:dyDescent="0.25">
      <c r="A592" t="s">
        <v>1525</v>
      </c>
      <c r="B592" t="s">
        <v>1526</v>
      </c>
      <c r="E592" t="b">
        <v>1</v>
      </c>
    </row>
    <row r="593" spans="1:5" x14ac:dyDescent="0.25">
      <c r="A593" t="s">
        <v>1527</v>
      </c>
      <c r="B593" t="s">
        <v>1528</v>
      </c>
      <c r="E593" t="b">
        <v>1</v>
      </c>
    </row>
    <row r="594" spans="1:5" x14ac:dyDescent="0.25">
      <c r="A594" t="s">
        <v>1529</v>
      </c>
      <c r="B594" t="s">
        <v>1530</v>
      </c>
      <c r="E594" t="b">
        <v>1</v>
      </c>
    </row>
    <row r="595" spans="1:5" x14ac:dyDescent="0.25">
      <c r="A595" t="s">
        <v>1531</v>
      </c>
      <c r="B595" t="s">
        <v>1532</v>
      </c>
      <c r="E595" t="b">
        <v>1</v>
      </c>
    </row>
    <row r="596" spans="1:5" x14ac:dyDescent="0.25">
      <c r="A596" t="s">
        <v>1533</v>
      </c>
      <c r="B596" t="s">
        <v>1534</v>
      </c>
      <c r="E596" t="b">
        <v>1</v>
      </c>
    </row>
    <row r="597" spans="1:5" x14ac:dyDescent="0.25">
      <c r="A597" t="s">
        <v>1535</v>
      </c>
      <c r="B597" t="s">
        <v>1536</v>
      </c>
      <c r="E597" t="b">
        <v>1</v>
      </c>
    </row>
    <row r="598" spans="1:5" x14ac:dyDescent="0.25">
      <c r="A598" t="s">
        <v>1537</v>
      </c>
      <c r="B598" t="s">
        <v>1538</v>
      </c>
      <c r="E598" t="b">
        <v>1</v>
      </c>
    </row>
    <row r="599" spans="1:5" x14ac:dyDescent="0.25">
      <c r="A599" t="s">
        <v>1539</v>
      </c>
      <c r="B599" t="s">
        <v>1540</v>
      </c>
      <c r="E599" t="b">
        <v>1</v>
      </c>
    </row>
    <row r="600" spans="1:5" x14ac:dyDescent="0.25">
      <c r="A600" t="s">
        <v>1541</v>
      </c>
      <c r="B600" t="s">
        <v>1542</v>
      </c>
      <c r="E600" t="b">
        <v>1</v>
      </c>
    </row>
    <row r="601" spans="1:5" x14ac:dyDescent="0.25">
      <c r="A601" t="s">
        <v>1543</v>
      </c>
      <c r="B601" t="s">
        <v>1544</v>
      </c>
      <c r="E601" t="b">
        <v>1</v>
      </c>
    </row>
    <row r="602" spans="1:5" x14ac:dyDescent="0.25">
      <c r="A602" t="s">
        <v>1545</v>
      </c>
      <c r="B602" t="s">
        <v>1546</v>
      </c>
      <c r="E602" t="b">
        <v>1</v>
      </c>
    </row>
    <row r="603" spans="1:5" x14ac:dyDescent="0.25">
      <c r="A603" t="s">
        <v>1547</v>
      </c>
      <c r="B603" t="s">
        <v>1548</v>
      </c>
      <c r="E603" t="b">
        <v>1</v>
      </c>
    </row>
    <row r="604" spans="1:5" x14ac:dyDescent="0.25">
      <c r="A604" t="s">
        <v>1549</v>
      </c>
      <c r="B604" t="s">
        <v>1550</v>
      </c>
      <c r="E604" t="b">
        <v>1</v>
      </c>
    </row>
    <row r="605" spans="1:5" x14ac:dyDescent="0.25">
      <c r="A605" t="s">
        <v>1551</v>
      </c>
      <c r="B605" t="s">
        <v>1552</v>
      </c>
      <c r="E605" t="b">
        <v>1</v>
      </c>
    </row>
    <row r="606" spans="1:5" x14ac:dyDescent="0.25">
      <c r="A606" t="s">
        <v>1553</v>
      </c>
      <c r="B606" t="s">
        <v>1554</v>
      </c>
      <c r="E606" t="b">
        <v>1</v>
      </c>
    </row>
    <row r="607" spans="1:5" x14ac:dyDescent="0.25">
      <c r="A607" t="s">
        <v>1555</v>
      </c>
      <c r="B607" t="s">
        <v>1556</v>
      </c>
      <c r="E607" t="b">
        <v>1</v>
      </c>
    </row>
    <row r="608" spans="1:5" x14ac:dyDescent="0.25">
      <c r="A608" t="s">
        <v>1557</v>
      </c>
      <c r="B608" t="s">
        <v>1558</v>
      </c>
      <c r="E608" t="b">
        <v>1</v>
      </c>
    </row>
    <row r="609" spans="1:5" x14ac:dyDescent="0.25">
      <c r="A609" t="s">
        <v>1559</v>
      </c>
      <c r="B609" t="s">
        <v>1560</v>
      </c>
      <c r="E609" t="b">
        <v>1</v>
      </c>
    </row>
    <row r="610" spans="1:5" x14ac:dyDescent="0.25">
      <c r="A610" t="s">
        <v>1561</v>
      </c>
      <c r="B610" t="s">
        <v>1562</v>
      </c>
      <c r="E610" t="b">
        <v>1</v>
      </c>
    </row>
    <row r="611" spans="1:5" x14ac:dyDescent="0.25">
      <c r="A611" t="s">
        <v>1563</v>
      </c>
      <c r="B611" t="s">
        <v>1564</v>
      </c>
      <c r="E611" t="b">
        <v>1</v>
      </c>
    </row>
    <row r="612" spans="1:5" x14ac:dyDescent="0.25">
      <c r="A612" t="s">
        <v>1565</v>
      </c>
      <c r="B612" t="s">
        <v>1566</v>
      </c>
      <c r="E612" t="b">
        <v>1</v>
      </c>
    </row>
    <row r="613" spans="1:5" x14ac:dyDescent="0.25">
      <c r="A613" t="s">
        <v>1567</v>
      </c>
      <c r="B613" t="s">
        <v>1568</v>
      </c>
      <c r="E613" t="b">
        <v>1</v>
      </c>
    </row>
    <row r="614" spans="1:5" x14ac:dyDescent="0.25">
      <c r="A614" t="s">
        <v>1569</v>
      </c>
      <c r="B614" t="s">
        <v>1570</v>
      </c>
      <c r="E614" t="b">
        <v>1</v>
      </c>
    </row>
    <row r="615" spans="1:5" x14ac:dyDescent="0.25">
      <c r="A615" t="s">
        <v>1571</v>
      </c>
      <c r="B615" t="s">
        <v>1572</v>
      </c>
      <c r="E615" t="b">
        <v>1</v>
      </c>
    </row>
    <row r="616" spans="1:5" x14ac:dyDescent="0.25">
      <c r="A616" t="s">
        <v>1573</v>
      </c>
      <c r="B616" t="s">
        <v>1574</v>
      </c>
      <c r="E616" t="b">
        <v>1</v>
      </c>
    </row>
    <row r="617" spans="1:5" x14ac:dyDescent="0.25">
      <c r="A617" t="s">
        <v>1575</v>
      </c>
      <c r="B617" t="s">
        <v>1576</v>
      </c>
      <c r="E617" t="b">
        <v>1</v>
      </c>
    </row>
    <row r="618" spans="1:5" x14ac:dyDescent="0.25">
      <c r="A618" t="s">
        <v>1577</v>
      </c>
      <c r="B618" t="s">
        <v>1578</v>
      </c>
      <c r="E618" t="b">
        <v>1</v>
      </c>
    </row>
    <row r="619" spans="1:5" x14ac:dyDescent="0.25">
      <c r="A619" t="s">
        <v>1579</v>
      </c>
      <c r="B619" t="s">
        <v>1580</v>
      </c>
      <c r="E619" t="b">
        <v>1</v>
      </c>
    </row>
    <row r="620" spans="1:5" x14ac:dyDescent="0.25">
      <c r="A620" t="s">
        <v>1581</v>
      </c>
      <c r="B620" t="s">
        <v>1582</v>
      </c>
      <c r="E620" t="b">
        <v>1</v>
      </c>
    </row>
    <row r="621" spans="1:5" x14ac:dyDescent="0.25">
      <c r="A621" t="s">
        <v>1583</v>
      </c>
      <c r="B621" t="s">
        <v>1584</v>
      </c>
      <c r="E621" t="b">
        <v>1</v>
      </c>
    </row>
    <row r="622" spans="1:5" x14ac:dyDescent="0.25">
      <c r="A622" t="s">
        <v>1585</v>
      </c>
      <c r="B622" t="s">
        <v>1586</v>
      </c>
      <c r="E622" t="b">
        <v>1</v>
      </c>
    </row>
    <row r="623" spans="1:5" x14ac:dyDescent="0.25">
      <c r="A623" t="s">
        <v>1587</v>
      </c>
      <c r="B623" t="s">
        <v>1588</v>
      </c>
      <c r="E623" t="b">
        <v>1</v>
      </c>
    </row>
    <row r="624" spans="1:5" x14ac:dyDescent="0.25">
      <c r="A624" t="s">
        <v>1589</v>
      </c>
      <c r="B624" t="s">
        <v>1590</v>
      </c>
      <c r="E624" t="b">
        <v>1</v>
      </c>
    </row>
    <row r="625" spans="1:5" x14ac:dyDescent="0.25">
      <c r="A625" t="s">
        <v>1591</v>
      </c>
      <c r="B625" t="s">
        <v>1592</v>
      </c>
      <c r="E625" t="b">
        <v>1</v>
      </c>
    </row>
    <row r="626" spans="1:5" x14ac:dyDescent="0.25">
      <c r="A626" t="s">
        <v>1593</v>
      </c>
      <c r="B626" t="s">
        <v>1594</v>
      </c>
      <c r="E626" t="b">
        <v>1</v>
      </c>
    </row>
    <row r="627" spans="1:5" x14ac:dyDescent="0.25">
      <c r="A627" t="s">
        <v>1595</v>
      </c>
      <c r="B627" t="s">
        <v>1596</v>
      </c>
      <c r="E627" t="b">
        <v>1</v>
      </c>
    </row>
    <row r="628" spans="1:5" x14ac:dyDescent="0.25">
      <c r="A628" t="s">
        <v>1597</v>
      </c>
      <c r="B628" t="s">
        <v>1598</v>
      </c>
      <c r="E628" t="b">
        <v>1</v>
      </c>
    </row>
    <row r="629" spans="1:5" x14ac:dyDescent="0.25">
      <c r="A629" t="s">
        <v>1599</v>
      </c>
      <c r="B629" t="s">
        <v>1600</v>
      </c>
      <c r="E629" t="b">
        <v>1</v>
      </c>
    </row>
    <row r="630" spans="1:5" x14ac:dyDescent="0.25">
      <c r="A630" t="s">
        <v>1601</v>
      </c>
      <c r="B630" t="s">
        <v>1602</v>
      </c>
      <c r="E630" t="b">
        <v>1</v>
      </c>
    </row>
    <row r="631" spans="1:5" x14ac:dyDescent="0.25">
      <c r="A631" t="s">
        <v>1603</v>
      </c>
      <c r="B631" t="s">
        <v>1604</v>
      </c>
      <c r="E631" t="b">
        <v>1</v>
      </c>
    </row>
    <row r="632" spans="1:5" x14ac:dyDescent="0.25">
      <c r="A632" t="s">
        <v>1605</v>
      </c>
      <c r="B632" t="s">
        <v>1606</v>
      </c>
      <c r="E632" t="b">
        <v>1</v>
      </c>
    </row>
    <row r="633" spans="1:5" x14ac:dyDescent="0.25">
      <c r="A633" t="s">
        <v>1607</v>
      </c>
      <c r="B633" t="s">
        <v>1608</v>
      </c>
      <c r="E633" t="b">
        <v>1</v>
      </c>
    </row>
    <row r="634" spans="1:5" x14ac:dyDescent="0.25">
      <c r="A634" t="s">
        <v>1609</v>
      </c>
      <c r="B634" t="s">
        <v>1610</v>
      </c>
      <c r="E634" t="b">
        <v>1</v>
      </c>
    </row>
    <row r="635" spans="1:5" x14ac:dyDescent="0.25">
      <c r="A635" t="s">
        <v>1611</v>
      </c>
      <c r="B635" t="s">
        <v>1612</v>
      </c>
      <c r="E635" t="b">
        <v>1</v>
      </c>
    </row>
    <row r="636" spans="1:5" x14ac:dyDescent="0.25">
      <c r="A636" t="s">
        <v>1613</v>
      </c>
      <c r="B636" t="s">
        <v>1614</v>
      </c>
      <c r="E636" t="b">
        <v>1</v>
      </c>
    </row>
    <row r="637" spans="1:5" x14ac:dyDescent="0.25">
      <c r="A637" t="s">
        <v>1615</v>
      </c>
      <c r="B637" t="s">
        <v>1616</v>
      </c>
      <c r="E637" t="b">
        <v>1</v>
      </c>
    </row>
    <row r="638" spans="1:5" x14ac:dyDescent="0.25">
      <c r="A638" t="s">
        <v>1617</v>
      </c>
      <c r="B638" t="s">
        <v>1618</v>
      </c>
      <c r="E638" t="b">
        <v>1</v>
      </c>
    </row>
    <row r="639" spans="1:5" x14ac:dyDescent="0.25">
      <c r="A639" t="s">
        <v>1619</v>
      </c>
      <c r="B639" t="s">
        <v>1620</v>
      </c>
      <c r="E639" t="b">
        <v>1</v>
      </c>
    </row>
    <row r="640" spans="1:5" x14ac:dyDescent="0.25">
      <c r="A640" t="s">
        <v>1621</v>
      </c>
      <c r="B640" t="s">
        <v>1622</v>
      </c>
      <c r="E640" t="b">
        <v>1</v>
      </c>
    </row>
    <row r="641" spans="1:5" x14ac:dyDescent="0.25">
      <c r="A641" t="s">
        <v>1623</v>
      </c>
      <c r="B641" t="s">
        <v>1624</v>
      </c>
      <c r="E641" t="b">
        <v>1</v>
      </c>
    </row>
    <row r="642" spans="1:5" x14ac:dyDescent="0.25">
      <c r="A642" t="s">
        <v>1625</v>
      </c>
      <c r="B642" t="s">
        <v>1626</v>
      </c>
      <c r="E642" t="b">
        <v>1</v>
      </c>
    </row>
    <row r="643" spans="1:5" x14ac:dyDescent="0.25">
      <c r="A643" t="s">
        <v>1627</v>
      </c>
      <c r="B643" t="s">
        <v>1628</v>
      </c>
      <c r="E643" t="b">
        <v>1</v>
      </c>
    </row>
    <row r="644" spans="1:5" x14ac:dyDescent="0.25">
      <c r="A644" t="s">
        <v>1629</v>
      </c>
      <c r="B644" t="s">
        <v>1630</v>
      </c>
      <c r="E644" t="b">
        <v>1</v>
      </c>
    </row>
    <row r="645" spans="1:5" x14ac:dyDescent="0.25">
      <c r="A645" t="s">
        <v>1631</v>
      </c>
      <c r="B645" t="s">
        <v>1632</v>
      </c>
      <c r="E645" t="b">
        <v>1</v>
      </c>
    </row>
    <row r="646" spans="1:5" x14ac:dyDescent="0.25">
      <c r="A646" t="s">
        <v>1633</v>
      </c>
      <c r="B646" t="s">
        <v>1634</v>
      </c>
      <c r="E646" t="b">
        <v>1</v>
      </c>
    </row>
    <row r="647" spans="1:5" x14ac:dyDescent="0.25">
      <c r="A647" t="s">
        <v>1635</v>
      </c>
      <c r="B647" t="s">
        <v>1636</v>
      </c>
      <c r="E647" t="b">
        <v>1</v>
      </c>
    </row>
    <row r="648" spans="1:5" x14ac:dyDescent="0.25">
      <c r="A648" t="s">
        <v>1637</v>
      </c>
      <c r="B648" t="s">
        <v>1638</v>
      </c>
      <c r="E648" t="b">
        <v>1</v>
      </c>
    </row>
    <row r="649" spans="1:5" x14ac:dyDescent="0.25">
      <c r="A649" t="s">
        <v>1639</v>
      </c>
      <c r="B649" t="s">
        <v>1640</v>
      </c>
      <c r="E649" t="b">
        <v>1</v>
      </c>
    </row>
    <row r="650" spans="1:5" x14ac:dyDescent="0.25">
      <c r="A650" t="s">
        <v>1641</v>
      </c>
      <c r="B650" t="s">
        <v>1642</v>
      </c>
      <c r="E650" t="b">
        <v>1</v>
      </c>
    </row>
    <row r="651" spans="1:5" x14ac:dyDescent="0.25">
      <c r="A651" t="s">
        <v>1643</v>
      </c>
      <c r="B651" t="s">
        <v>1644</v>
      </c>
      <c r="E651" t="b">
        <v>1</v>
      </c>
    </row>
    <row r="652" spans="1:5" x14ac:dyDescent="0.25">
      <c r="A652" t="s">
        <v>1645</v>
      </c>
      <c r="B652" t="s">
        <v>1646</v>
      </c>
      <c r="E652" t="b">
        <v>1</v>
      </c>
    </row>
    <row r="653" spans="1:5" x14ac:dyDescent="0.25">
      <c r="A653" t="s">
        <v>1647</v>
      </c>
      <c r="B653" t="s">
        <v>1648</v>
      </c>
      <c r="E653" t="b">
        <v>1</v>
      </c>
    </row>
    <row r="654" spans="1:5" x14ac:dyDescent="0.25">
      <c r="A654" t="s">
        <v>1649</v>
      </c>
      <c r="B654" t="s">
        <v>1650</v>
      </c>
      <c r="E654" t="b">
        <v>1</v>
      </c>
    </row>
    <row r="655" spans="1:5" x14ac:dyDescent="0.25">
      <c r="A655" t="s">
        <v>1651</v>
      </c>
      <c r="B655" t="s">
        <v>1652</v>
      </c>
      <c r="E655" t="b">
        <v>1</v>
      </c>
    </row>
    <row r="656" spans="1:5" x14ac:dyDescent="0.25">
      <c r="A656" t="s">
        <v>1653</v>
      </c>
      <c r="B656" t="s">
        <v>1654</v>
      </c>
      <c r="E656" t="b">
        <v>1</v>
      </c>
    </row>
    <row r="657" spans="1:5" x14ac:dyDescent="0.25">
      <c r="A657" t="s">
        <v>1655</v>
      </c>
      <c r="B657" t="s">
        <v>1656</v>
      </c>
      <c r="E657" t="b">
        <v>1</v>
      </c>
    </row>
    <row r="658" spans="1:5" x14ac:dyDescent="0.25">
      <c r="A658" t="s">
        <v>1657</v>
      </c>
      <c r="B658" t="s">
        <v>1658</v>
      </c>
      <c r="E658" t="b">
        <v>1</v>
      </c>
    </row>
    <row r="659" spans="1:5" x14ac:dyDescent="0.25">
      <c r="A659" t="s">
        <v>1659</v>
      </c>
      <c r="B659" t="s">
        <v>1660</v>
      </c>
      <c r="E659" t="b">
        <v>1</v>
      </c>
    </row>
    <row r="660" spans="1:5" x14ac:dyDescent="0.25">
      <c r="A660" t="s">
        <v>1661</v>
      </c>
      <c r="B660" t="s">
        <v>1662</v>
      </c>
      <c r="E660" t="b">
        <v>1</v>
      </c>
    </row>
    <row r="661" spans="1:5" x14ac:dyDescent="0.25">
      <c r="A661" t="s">
        <v>1663</v>
      </c>
      <c r="B661" t="s">
        <v>1664</v>
      </c>
      <c r="E661" t="b">
        <v>1</v>
      </c>
    </row>
    <row r="662" spans="1:5" x14ac:dyDescent="0.25">
      <c r="A662" t="s">
        <v>1665</v>
      </c>
      <c r="B662" t="s">
        <v>1666</v>
      </c>
      <c r="E662" t="b">
        <v>1</v>
      </c>
    </row>
    <row r="663" spans="1:5" x14ac:dyDescent="0.25">
      <c r="A663" t="s">
        <v>1667</v>
      </c>
      <c r="B663" t="s">
        <v>1668</v>
      </c>
      <c r="E663" t="b">
        <v>1</v>
      </c>
    </row>
    <row r="664" spans="1:5" x14ac:dyDescent="0.25">
      <c r="A664" t="s">
        <v>1669</v>
      </c>
      <c r="B664" t="s">
        <v>1670</v>
      </c>
      <c r="E664" t="b">
        <v>1</v>
      </c>
    </row>
    <row r="665" spans="1:5" x14ac:dyDescent="0.25">
      <c r="A665" t="s">
        <v>1671</v>
      </c>
      <c r="B665" t="s">
        <v>1672</v>
      </c>
      <c r="E665" t="b">
        <v>1</v>
      </c>
    </row>
    <row r="666" spans="1:5" x14ac:dyDescent="0.25">
      <c r="A666" t="s">
        <v>1673</v>
      </c>
      <c r="B666" t="s">
        <v>1674</v>
      </c>
      <c r="E666" t="b">
        <v>1</v>
      </c>
    </row>
    <row r="667" spans="1:5" x14ac:dyDescent="0.25">
      <c r="A667" t="s">
        <v>1675</v>
      </c>
      <c r="B667" t="s">
        <v>1676</v>
      </c>
      <c r="E667" t="b">
        <v>1</v>
      </c>
    </row>
    <row r="668" spans="1:5" x14ac:dyDescent="0.25">
      <c r="A668" t="s">
        <v>1677</v>
      </c>
      <c r="B668" t="s">
        <v>1678</v>
      </c>
      <c r="E668" t="b">
        <v>1</v>
      </c>
    </row>
    <row r="669" spans="1:5" x14ac:dyDescent="0.25">
      <c r="A669" t="s">
        <v>1679</v>
      </c>
      <c r="B669" t="s">
        <v>1680</v>
      </c>
      <c r="E669" t="b">
        <v>1</v>
      </c>
    </row>
    <row r="670" spans="1:5" x14ac:dyDescent="0.25">
      <c r="A670" t="s">
        <v>1681</v>
      </c>
      <c r="B670" t="s">
        <v>1682</v>
      </c>
      <c r="E670" t="b">
        <v>1</v>
      </c>
    </row>
    <row r="671" spans="1:5" x14ac:dyDescent="0.25">
      <c r="A671" t="s">
        <v>1683</v>
      </c>
      <c r="B671" t="s">
        <v>1684</v>
      </c>
      <c r="E671" t="b">
        <v>1</v>
      </c>
    </row>
    <row r="672" spans="1:5" x14ac:dyDescent="0.25">
      <c r="A672" t="s">
        <v>1685</v>
      </c>
      <c r="B672" t="s">
        <v>1686</v>
      </c>
      <c r="E672" t="b">
        <v>1</v>
      </c>
    </row>
    <row r="673" spans="1:5" x14ac:dyDescent="0.25">
      <c r="A673" t="s">
        <v>1687</v>
      </c>
      <c r="B673" t="s">
        <v>1688</v>
      </c>
      <c r="E673" t="b">
        <v>1</v>
      </c>
    </row>
    <row r="674" spans="1:5" x14ac:dyDescent="0.25">
      <c r="A674" t="s">
        <v>1689</v>
      </c>
      <c r="B674" t="s">
        <v>1690</v>
      </c>
      <c r="E674" t="b">
        <v>1</v>
      </c>
    </row>
    <row r="675" spans="1:5" x14ac:dyDescent="0.25">
      <c r="A675" t="s">
        <v>1691</v>
      </c>
      <c r="B675" t="s">
        <v>1692</v>
      </c>
      <c r="E675" t="b">
        <v>1</v>
      </c>
    </row>
    <row r="676" spans="1:5" x14ac:dyDescent="0.25">
      <c r="A676" t="s">
        <v>1693</v>
      </c>
      <c r="B676" t="s">
        <v>1694</v>
      </c>
      <c r="E676" t="b">
        <v>1</v>
      </c>
    </row>
    <row r="677" spans="1:5" x14ac:dyDescent="0.25">
      <c r="A677" t="s">
        <v>1695</v>
      </c>
      <c r="B677" t="s">
        <v>1696</v>
      </c>
      <c r="E677" t="b">
        <v>1</v>
      </c>
    </row>
    <row r="678" spans="1:5" x14ac:dyDescent="0.25">
      <c r="A678" t="s">
        <v>1697</v>
      </c>
      <c r="B678" t="s">
        <v>1698</v>
      </c>
      <c r="E678" t="b">
        <v>1</v>
      </c>
    </row>
    <row r="679" spans="1:5" x14ac:dyDescent="0.25">
      <c r="A679" t="s">
        <v>1699</v>
      </c>
      <c r="B679" t="s">
        <v>1700</v>
      </c>
      <c r="E679" t="b">
        <v>1</v>
      </c>
    </row>
    <row r="680" spans="1:5" x14ac:dyDescent="0.25">
      <c r="A680" t="s">
        <v>1701</v>
      </c>
      <c r="B680" t="s">
        <v>1702</v>
      </c>
      <c r="E680" t="b">
        <v>1</v>
      </c>
    </row>
    <row r="681" spans="1:5" x14ac:dyDescent="0.25">
      <c r="A681" t="s">
        <v>1703</v>
      </c>
      <c r="B681" t="s">
        <v>1704</v>
      </c>
      <c r="E681" t="b">
        <v>1</v>
      </c>
    </row>
    <row r="682" spans="1:5" x14ac:dyDescent="0.25">
      <c r="A682" t="s">
        <v>1705</v>
      </c>
      <c r="B682" t="s">
        <v>1706</v>
      </c>
      <c r="E682" t="b">
        <v>1</v>
      </c>
    </row>
    <row r="683" spans="1:5" x14ac:dyDescent="0.25">
      <c r="A683" t="s">
        <v>1707</v>
      </c>
      <c r="B683" t="s">
        <v>1708</v>
      </c>
      <c r="E683" t="b">
        <v>1</v>
      </c>
    </row>
    <row r="684" spans="1:5" x14ac:dyDescent="0.25">
      <c r="A684" t="s">
        <v>1709</v>
      </c>
      <c r="B684" t="s">
        <v>1710</v>
      </c>
      <c r="E684" t="b">
        <v>1</v>
      </c>
    </row>
    <row r="685" spans="1:5" x14ac:dyDescent="0.25">
      <c r="A685" t="s">
        <v>1711</v>
      </c>
      <c r="B685" t="s">
        <v>1712</v>
      </c>
      <c r="E685" t="b">
        <v>1</v>
      </c>
    </row>
    <row r="686" spans="1:5" x14ac:dyDescent="0.25">
      <c r="A686" t="s">
        <v>1713</v>
      </c>
      <c r="B686" t="s">
        <v>1714</v>
      </c>
      <c r="E686" t="b">
        <v>1</v>
      </c>
    </row>
    <row r="687" spans="1:5" x14ac:dyDescent="0.25">
      <c r="A687" t="s">
        <v>1715</v>
      </c>
      <c r="B687" t="s">
        <v>1716</v>
      </c>
      <c r="E687" t="b">
        <v>1</v>
      </c>
    </row>
    <row r="688" spans="1:5" x14ac:dyDescent="0.25">
      <c r="A688" t="s">
        <v>1717</v>
      </c>
      <c r="B688" t="s">
        <v>1718</v>
      </c>
      <c r="E688" t="b">
        <v>1</v>
      </c>
    </row>
    <row r="689" spans="1:5" x14ac:dyDescent="0.25">
      <c r="A689" t="s">
        <v>1719</v>
      </c>
      <c r="B689" t="s">
        <v>1720</v>
      </c>
      <c r="E689" t="b">
        <v>1</v>
      </c>
    </row>
    <row r="690" spans="1:5" x14ac:dyDescent="0.25">
      <c r="A690" t="s">
        <v>1721</v>
      </c>
      <c r="B690" t="s">
        <v>1722</v>
      </c>
      <c r="E690" t="b">
        <v>1</v>
      </c>
    </row>
    <row r="691" spans="1:5" x14ac:dyDescent="0.25">
      <c r="A691" t="s">
        <v>1723</v>
      </c>
      <c r="B691" t="s">
        <v>1724</v>
      </c>
      <c r="E691" t="b">
        <v>1</v>
      </c>
    </row>
    <row r="692" spans="1:5" x14ac:dyDescent="0.25">
      <c r="A692" t="s">
        <v>1725</v>
      </c>
      <c r="B692" t="s">
        <v>1726</v>
      </c>
      <c r="E692" t="b">
        <v>1</v>
      </c>
    </row>
    <row r="693" spans="1:5" x14ac:dyDescent="0.25">
      <c r="A693" t="s">
        <v>1727</v>
      </c>
      <c r="B693" t="s">
        <v>1728</v>
      </c>
      <c r="E693" t="b">
        <v>1</v>
      </c>
    </row>
    <row r="694" spans="1:5" x14ac:dyDescent="0.25">
      <c r="A694" t="s">
        <v>1729</v>
      </c>
      <c r="B694" t="s">
        <v>1730</v>
      </c>
      <c r="E694" t="b">
        <v>1</v>
      </c>
    </row>
    <row r="695" spans="1:5" x14ac:dyDescent="0.25">
      <c r="A695" t="s">
        <v>1731</v>
      </c>
      <c r="B695" t="s">
        <v>1732</v>
      </c>
      <c r="E695" t="b">
        <v>1</v>
      </c>
    </row>
    <row r="696" spans="1:5" x14ac:dyDescent="0.25">
      <c r="A696" t="s">
        <v>1733</v>
      </c>
      <c r="B696" t="s">
        <v>1734</v>
      </c>
      <c r="E696" t="b">
        <v>1</v>
      </c>
    </row>
    <row r="697" spans="1:5" x14ac:dyDescent="0.25">
      <c r="A697" t="s">
        <v>1735</v>
      </c>
      <c r="B697" t="s">
        <v>1736</v>
      </c>
      <c r="E697" t="b">
        <v>1</v>
      </c>
    </row>
    <row r="698" spans="1:5" x14ac:dyDescent="0.25">
      <c r="A698" t="s">
        <v>1737</v>
      </c>
      <c r="B698" t="s">
        <v>1738</v>
      </c>
      <c r="E698" t="b">
        <v>1</v>
      </c>
    </row>
    <row r="699" spans="1:5" x14ac:dyDescent="0.25">
      <c r="A699" t="s">
        <v>1739</v>
      </c>
      <c r="B699" t="s">
        <v>1740</v>
      </c>
      <c r="E699" t="b">
        <v>1</v>
      </c>
    </row>
    <row r="700" spans="1:5" x14ac:dyDescent="0.25">
      <c r="A700" t="s">
        <v>1741</v>
      </c>
      <c r="B700" t="s">
        <v>1742</v>
      </c>
      <c r="E700" t="b">
        <v>1</v>
      </c>
    </row>
    <row r="701" spans="1:5" x14ac:dyDescent="0.25">
      <c r="A701" t="s">
        <v>1743</v>
      </c>
      <c r="B701" t="s">
        <v>1744</v>
      </c>
      <c r="E701" t="b">
        <v>1</v>
      </c>
    </row>
    <row r="702" spans="1:5" x14ac:dyDescent="0.25">
      <c r="A702" t="s">
        <v>1745</v>
      </c>
      <c r="B702" t="s">
        <v>1746</v>
      </c>
      <c r="E702" t="b">
        <v>1</v>
      </c>
    </row>
    <row r="703" spans="1:5" x14ac:dyDescent="0.25">
      <c r="A703" t="s">
        <v>1747</v>
      </c>
      <c r="B703" t="s">
        <v>1748</v>
      </c>
      <c r="E703" t="b">
        <v>1</v>
      </c>
    </row>
    <row r="704" spans="1:5" x14ac:dyDescent="0.25">
      <c r="A704" t="s">
        <v>1749</v>
      </c>
      <c r="B704" t="s">
        <v>1750</v>
      </c>
      <c r="E704" t="b">
        <v>1</v>
      </c>
    </row>
    <row r="705" spans="1:5" x14ac:dyDescent="0.25">
      <c r="A705" t="s">
        <v>1751</v>
      </c>
      <c r="B705" t="s">
        <v>1752</v>
      </c>
      <c r="E705" t="b">
        <v>1</v>
      </c>
    </row>
    <row r="706" spans="1:5" x14ac:dyDescent="0.25">
      <c r="A706" t="s">
        <v>1753</v>
      </c>
      <c r="B706" t="s">
        <v>1754</v>
      </c>
      <c r="E706" t="b">
        <v>1</v>
      </c>
    </row>
    <row r="707" spans="1:5" x14ac:dyDescent="0.25">
      <c r="A707" t="s">
        <v>1755</v>
      </c>
      <c r="B707" t="s">
        <v>1756</v>
      </c>
      <c r="E707" t="b">
        <v>1</v>
      </c>
    </row>
    <row r="708" spans="1:5" x14ac:dyDescent="0.25">
      <c r="A708" t="s">
        <v>1757</v>
      </c>
      <c r="B708" t="s">
        <v>1758</v>
      </c>
      <c r="E708" t="b">
        <v>1</v>
      </c>
    </row>
    <row r="709" spans="1:5" x14ac:dyDescent="0.25">
      <c r="A709" t="s">
        <v>1759</v>
      </c>
      <c r="B709" t="s">
        <v>1760</v>
      </c>
      <c r="E709" t="b">
        <v>1</v>
      </c>
    </row>
    <row r="710" spans="1:5" x14ac:dyDescent="0.25">
      <c r="A710" t="s">
        <v>1761</v>
      </c>
      <c r="B710" t="s">
        <v>1762</v>
      </c>
      <c r="E710" t="b">
        <v>1</v>
      </c>
    </row>
    <row r="711" spans="1:5" x14ac:dyDescent="0.25">
      <c r="A711" t="s">
        <v>1763</v>
      </c>
      <c r="B711" t="s">
        <v>1764</v>
      </c>
      <c r="E711" t="b">
        <v>1</v>
      </c>
    </row>
    <row r="712" spans="1:5" x14ac:dyDescent="0.25">
      <c r="A712" t="s">
        <v>1765</v>
      </c>
      <c r="B712" t="s">
        <v>1766</v>
      </c>
      <c r="E712" t="b">
        <v>1</v>
      </c>
    </row>
    <row r="713" spans="1:5" x14ac:dyDescent="0.25">
      <c r="A713" t="s">
        <v>1767</v>
      </c>
      <c r="B713" t="s">
        <v>1768</v>
      </c>
      <c r="E713" t="b">
        <v>1</v>
      </c>
    </row>
    <row r="714" spans="1:5" x14ac:dyDescent="0.25">
      <c r="A714" t="s">
        <v>1769</v>
      </c>
      <c r="B714" t="s">
        <v>1770</v>
      </c>
      <c r="E714" t="b">
        <v>1</v>
      </c>
    </row>
    <row r="715" spans="1:5" x14ac:dyDescent="0.25">
      <c r="A715" t="s">
        <v>1771</v>
      </c>
      <c r="B715" t="s">
        <v>1772</v>
      </c>
      <c r="E715" t="b">
        <v>1</v>
      </c>
    </row>
    <row r="716" spans="1:5" x14ac:dyDescent="0.25">
      <c r="A716" t="s">
        <v>1773</v>
      </c>
      <c r="B716" t="s">
        <v>1774</v>
      </c>
      <c r="E716" t="b">
        <v>1</v>
      </c>
    </row>
    <row r="717" spans="1:5" x14ac:dyDescent="0.25">
      <c r="A717" t="s">
        <v>1775</v>
      </c>
      <c r="B717" t="s">
        <v>1776</v>
      </c>
      <c r="E717" t="b">
        <v>1</v>
      </c>
    </row>
    <row r="718" spans="1:5" x14ac:dyDescent="0.25">
      <c r="A718" t="s">
        <v>1777</v>
      </c>
      <c r="B718" t="s">
        <v>1778</v>
      </c>
      <c r="E718" t="b">
        <v>1</v>
      </c>
    </row>
    <row r="719" spans="1:5" x14ac:dyDescent="0.25">
      <c r="A719" t="s">
        <v>1779</v>
      </c>
      <c r="B719" t="s">
        <v>1780</v>
      </c>
      <c r="E719" t="b">
        <v>1</v>
      </c>
    </row>
    <row r="720" spans="1:5" x14ac:dyDescent="0.25">
      <c r="A720" t="s">
        <v>1781</v>
      </c>
      <c r="B720" t="s">
        <v>1782</v>
      </c>
      <c r="E720" t="b">
        <v>1</v>
      </c>
    </row>
    <row r="721" spans="1:5" x14ac:dyDescent="0.25">
      <c r="A721" t="s">
        <v>1783</v>
      </c>
      <c r="B721" t="s">
        <v>1784</v>
      </c>
      <c r="E721" t="b">
        <v>1</v>
      </c>
    </row>
    <row r="722" spans="1:5" x14ac:dyDescent="0.25">
      <c r="A722" t="s">
        <v>1785</v>
      </c>
      <c r="B722" t="s">
        <v>1786</v>
      </c>
      <c r="E722" t="b">
        <v>1</v>
      </c>
    </row>
    <row r="723" spans="1:5" x14ac:dyDescent="0.25">
      <c r="A723" t="s">
        <v>1787</v>
      </c>
      <c r="B723" t="s">
        <v>1788</v>
      </c>
      <c r="E723" t="b">
        <v>1</v>
      </c>
    </row>
    <row r="724" spans="1:5" x14ac:dyDescent="0.25">
      <c r="A724" t="s">
        <v>1789</v>
      </c>
      <c r="B724" t="s">
        <v>1790</v>
      </c>
      <c r="E724" t="b">
        <v>1</v>
      </c>
    </row>
    <row r="725" spans="1:5" x14ac:dyDescent="0.25">
      <c r="A725" t="s">
        <v>1791</v>
      </c>
      <c r="B725" t="s">
        <v>1792</v>
      </c>
      <c r="E725" t="b">
        <v>1</v>
      </c>
    </row>
    <row r="726" spans="1:5" x14ac:dyDescent="0.25">
      <c r="A726" t="s">
        <v>1793</v>
      </c>
      <c r="B726" t="s">
        <v>1794</v>
      </c>
      <c r="E726" t="b">
        <v>1</v>
      </c>
    </row>
    <row r="727" spans="1:5" x14ac:dyDescent="0.25">
      <c r="A727" t="s">
        <v>1795</v>
      </c>
      <c r="B727" t="s">
        <v>1796</v>
      </c>
      <c r="E727" t="b">
        <v>1</v>
      </c>
    </row>
    <row r="728" spans="1:5" x14ac:dyDescent="0.25">
      <c r="A728" t="s">
        <v>1797</v>
      </c>
      <c r="B728" t="s">
        <v>1798</v>
      </c>
      <c r="E728" t="b">
        <v>1</v>
      </c>
    </row>
    <row r="729" spans="1:5" x14ac:dyDescent="0.25">
      <c r="A729" t="s">
        <v>1799</v>
      </c>
      <c r="B729" t="s">
        <v>1800</v>
      </c>
      <c r="E729" t="b">
        <v>1</v>
      </c>
    </row>
    <row r="730" spans="1:5" x14ac:dyDescent="0.25">
      <c r="A730" t="s">
        <v>1801</v>
      </c>
      <c r="B730" t="s">
        <v>1802</v>
      </c>
      <c r="E730" t="b">
        <v>1</v>
      </c>
    </row>
    <row r="731" spans="1:5" x14ac:dyDescent="0.25">
      <c r="A731" t="s">
        <v>1803</v>
      </c>
      <c r="B731" t="s">
        <v>1804</v>
      </c>
      <c r="E731" t="b">
        <v>1</v>
      </c>
    </row>
    <row r="732" spans="1:5" x14ac:dyDescent="0.25">
      <c r="A732" t="s">
        <v>1805</v>
      </c>
      <c r="B732" t="s">
        <v>1806</v>
      </c>
      <c r="E732" t="b">
        <v>1</v>
      </c>
    </row>
    <row r="733" spans="1:5" x14ac:dyDescent="0.25">
      <c r="A733" t="s">
        <v>1807</v>
      </c>
      <c r="B733" t="s">
        <v>1808</v>
      </c>
      <c r="E733" t="b">
        <v>1</v>
      </c>
    </row>
    <row r="734" spans="1:5" x14ac:dyDescent="0.25">
      <c r="A734" t="s">
        <v>1809</v>
      </c>
      <c r="B734" t="s">
        <v>1810</v>
      </c>
      <c r="E734" t="b">
        <v>1</v>
      </c>
    </row>
    <row r="735" spans="1:5" x14ac:dyDescent="0.25">
      <c r="A735" t="s">
        <v>1811</v>
      </c>
      <c r="B735" t="s">
        <v>1812</v>
      </c>
      <c r="E735" t="b">
        <v>1</v>
      </c>
    </row>
    <row r="736" spans="1:5" x14ac:dyDescent="0.25">
      <c r="A736" t="s">
        <v>1813</v>
      </c>
      <c r="B736" t="s">
        <v>1814</v>
      </c>
      <c r="E736" t="b">
        <v>1</v>
      </c>
    </row>
    <row r="737" spans="1:5" x14ac:dyDescent="0.25">
      <c r="A737" t="s">
        <v>1815</v>
      </c>
      <c r="B737" t="s">
        <v>1816</v>
      </c>
      <c r="E737" t="b">
        <v>1</v>
      </c>
    </row>
    <row r="738" spans="1:5" x14ac:dyDescent="0.25">
      <c r="A738" t="s">
        <v>1817</v>
      </c>
      <c r="B738" t="s">
        <v>1818</v>
      </c>
      <c r="E738" t="b">
        <v>1</v>
      </c>
    </row>
    <row r="739" spans="1:5" x14ac:dyDescent="0.25">
      <c r="A739" t="s">
        <v>1819</v>
      </c>
      <c r="B739" t="s">
        <v>1820</v>
      </c>
      <c r="E739" t="b">
        <v>1</v>
      </c>
    </row>
    <row r="740" spans="1:5" x14ac:dyDescent="0.25">
      <c r="A740" t="s">
        <v>1821</v>
      </c>
      <c r="B740" t="s">
        <v>1822</v>
      </c>
      <c r="E740" t="b">
        <v>1</v>
      </c>
    </row>
    <row r="741" spans="1:5" x14ac:dyDescent="0.25">
      <c r="A741" t="s">
        <v>1823</v>
      </c>
      <c r="B741" t="s">
        <v>1824</v>
      </c>
      <c r="E741" t="b">
        <v>1</v>
      </c>
    </row>
    <row r="742" spans="1:5" x14ac:dyDescent="0.25">
      <c r="A742" t="s">
        <v>1825</v>
      </c>
      <c r="B742" t="s">
        <v>1826</v>
      </c>
      <c r="E742" t="b">
        <v>1</v>
      </c>
    </row>
    <row r="743" spans="1:5" x14ac:dyDescent="0.25">
      <c r="A743" t="s">
        <v>1827</v>
      </c>
      <c r="B743" t="s">
        <v>1828</v>
      </c>
      <c r="E743" t="b">
        <v>1</v>
      </c>
    </row>
    <row r="744" spans="1:5" x14ac:dyDescent="0.25">
      <c r="A744" t="s">
        <v>1829</v>
      </c>
      <c r="B744" t="s">
        <v>1830</v>
      </c>
      <c r="E744" t="b">
        <v>1</v>
      </c>
    </row>
    <row r="745" spans="1:5" x14ac:dyDescent="0.25">
      <c r="A745" t="s">
        <v>1831</v>
      </c>
      <c r="B745" t="s">
        <v>1832</v>
      </c>
      <c r="E745" t="b">
        <v>1</v>
      </c>
    </row>
    <row r="746" spans="1:5" x14ac:dyDescent="0.25">
      <c r="A746" t="s">
        <v>1833</v>
      </c>
      <c r="B746" t="s">
        <v>1834</v>
      </c>
      <c r="E746" t="b">
        <v>1</v>
      </c>
    </row>
    <row r="747" spans="1:5" x14ac:dyDescent="0.25">
      <c r="A747" t="s">
        <v>1835</v>
      </c>
      <c r="B747" t="s">
        <v>1836</v>
      </c>
      <c r="E747" t="b">
        <v>1</v>
      </c>
    </row>
    <row r="748" spans="1:5" x14ac:dyDescent="0.25">
      <c r="A748" t="s">
        <v>1837</v>
      </c>
      <c r="B748" t="s">
        <v>1838</v>
      </c>
      <c r="E748" t="b">
        <v>1</v>
      </c>
    </row>
    <row r="749" spans="1:5" x14ac:dyDescent="0.25">
      <c r="A749" t="s">
        <v>1839</v>
      </c>
      <c r="B749" t="s">
        <v>1840</v>
      </c>
      <c r="E749" t="b">
        <v>1</v>
      </c>
    </row>
    <row r="750" spans="1:5" x14ac:dyDescent="0.25">
      <c r="A750" t="s">
        <v>1841</v>
      </c>
      <c r="B750" t="s">
        <v>1842</v>
      </c>
      <c r="E750" t="b">
        <v>1</v>
      </c>
    </row>
    <row r="751" spans="1:5" x14ac:dyDescent="0.25">
      <c r="A751" t="s">
        <v>1843</v>
      </c>
      <c r="B751" t="s">
        <v>1844</v>
      </c>
      <c r="E751" t="b">
        <v>1</v>
      </c>
    </row>
    <row r="752" spans="1:5" x14ac:dyDescent="0.25">
      <c r="A752" t="s">
        <v>1845</v>
      </c>
      <c r="B752" t="s">
        <v>1846</v>
      </c>
      <c r="E752" t="b">
        <v>1</v>
      </c>
    </row>
    <row r="753" spans="1:5" x14ac:dyDescent="0.25">
      <c r="A753" t="s">
        <v>1847</v>
      </c>
      <c r="B753" t="s">
        <v>1848</v>
      </c>
      <c r="E753" t="b">
        <v>1</v>
      </c>
    </row>
    <row r="754" spans="1:5" x14ac:dyDescent="0.25">
      <c r="A754" t="s">
        <v>1849</v>
      </c>
      <c r="B754" t="s">
        <v>1850</v>
      </c>
      <c r="E754" t="b">
        <v>1</v>
      </c>
    </row>
    <row r="755" spans="1:5" x14ac:dyDescent="0.25">
      <c r="A755" t="s">
        <v>1851</v>
      </c>
      <c r="B755" t="s">
        <v>1852</v>
      </c>
      <c r="E755" t="b">
        <v>1</v>
      </c>
    </row>
    <row r="756" spans="1:5" x14ac:dyDescent="0.25">
      <c r="A756" t="s">
        <v>1853</v>
      </c>
      <c r="B756" t="s">
        <v>1854</v>
      </c>
      <c r="E756" t="b">
        <v>1</v>
      </c>
    </row>
    <row r="757" spans="1:5" x14ac:dyDescent="0.25">
      <c r="A757" t="s">
        <v>1855</v>
      </c>
      <c r="B757" t="s">
        <v>1856</v>
      </c>
      <c r="E757" t="b">
        <v>1</v>
      </c>
    </row>
    <row r="758" spans="1:5" x14ac:dyDescent="0.25">
      <c r="A758" t="s">
        <v>1857</v>
      </c>
      <c r="B758" t="s">
        <v>1858</v>
      </c>
      <c r="E758" t="b">
        <v>1</v>
      </c>
    </row>
    <row r="759" spans="1:5" x14ac:dyDescent="0.25">
      <c r="A759" t="s">
        <v>1859</v>
      </c>
      <c r="B759" t="s">
        <v>1860</v>
      </c>
      <c r="E759" t="b">
        <v>1</v>
      </c>
    </row>
    <row r="760" spans="1:5" x14ac:dyDescent="0.25">
      <c r="A760" t="s">
        <v>1861</v>
      </c>
      <c r="B760" t="s">
        <v>1862</v>
      </c>
      <c r="E760" t="b">
        <v>1</v>
      </c>
    </row>
    <row r="761" spans="1:5" x14ac:dyDescent="0.25">
      <c r="A761" t="s">
        <v>1863</v>
      </c>
      <c r="B761" t="s">
        <v>1864</v>
      </c>
      <c r="E761" t="b">
        <v>1</v>
      </c>
    </row>
    <row r="762" spans="1:5" x14ac:dyDescent="0.25">
      <c r="A762" t="s">
        <v>1865</v>
      </c>
      <c r="B762" t="s">
        <v>1866</v>
      </c>
      <c r="E762" t="b">
        <v>1</v>
      </c>
    </row>
    <row r="763" spans="1:5" x14ac:dyDescent="0.25">
      <c r="A763" t="s">
        <v>1867</v>
      </c>
      <c r="B763" t="s">
        <v>1868</v>
      </c>
      <c r="E763" t="b">
        <v>1</v>
      </c>
    </row>
    <row r="764" spans="1:5" x14ac:dyDescent="0.25">
      <c r="A764" t="s">
        <v>1869</v>
      </c>
      <c r="B764" t="s">
        <v>1870</v>
      </c>
      <c r="E764" t="b">
        <v>1</v>
      </c>
    </row>
    <row r="765" spans="1:5" x14ac:dyDescent="0.25">
      <c r="A765" t="s">
        <v>1871</v>
      </c>
      <c r="B765" t="s">
        <v>1872</v>
      </c>
      <c r="E765" t="b">
        <v>1</v>
      </c>
    </row>
    <row r="766" spans="1:5" x14ac:dyDescent="0.25">
      <c r="A766" t="s">
        <v>1873</v>
      </c>
      <c r="B766" t="s">
        <v>1874</v>
      </c>
      <c r="E766" t="b">
        <v>1</v>
      </c>
    </row>
    <row r="767" spans="1:5" x14ac:dyDescent="0.25">
      <c r="A767" t="s">
        <v>1875</v>
      </c>
      <c r="B767" t="s">
        <v>1876</v>
      </c>
      <c r="E767" t="b">
        <v>1</v>
      </c>
    </row>
    <row r="768" spans="1:5" x14ac:dyDescent="0.25">
      <c r="A768" t="s">
        <v>1877</v>
      </c>
      <c r="B768" t="s">
        <v>1878</v>
      </c>
      <c r="E768" t="b">
        <v>1</v>
      </c>
    </row>
    <row r="769" spans="1:5" x14ac:dyDescent="0.25">
      <c r="A769" t="s">
        <v>1879</v>
      </c>
      <c r="B769" t="s">
        <v>1880</v>
      </c>
      <c r="E769" t="b">
        <v>1</v>
      </c>
    </row>
    <row r="770" spans="1:5" x14ac:dyDescent="0.25">
      <c r="A770" t="s">
        <v>1881</v>
      </c>
      <c r="B770" t="s">
        <v>1882</v>
      </c>
      <c r="E770" t="b">
        <v>1</v>
      </c>
    </row>
    <row r="771" spans="1:5" x14ac:dyDescent="0.25">
      <c r="A771" t="s">
        <v>1883</v>
      </c>
      <c r="B771" t="s">
        <v>1884</v>
      </c>
      <c r="E771" t="b">
        <v>1</v>
      </c>
    </row>
    <row r="772" spans="1:5" x14ac:dyDescent="0.25">
      <c r="A772" t="s">
        <v>1885</v>
      </c>
      <c r="B772" t="s">
        <v>1886</v>
      </c>
      <c r="E772" t="b">
        <v>1</v>
      </c>
    </row>
    <row r="773" spans="1:5" x14ac:dyDescent="0.25">
      <c r="A773" t="s">
        <v>1887</v>
      </c>
      <c r="B773" t="s">
        <v>1888</v>
      </c>
      <c r="E773" t="b">
        <v>1</v>
      </c>
    </row>
    <row r="774" spans="1:5" x14ac:dyDescent="0.25">
      <c r="A774" t="s">
        <v>1889</v>
      </c>
      <c r="B774" t="s">
        <v>1890</v>
      </c>
      <c r="E774" t="b">
        <v>1</v>
      </c>
    </row>
    <row r="775" spans="1:5" x14ac:dyDescent="0.25">
      <c r="A775" t="s">
        <v>1891</v>
      </c>
      <c r="B775" t="s">
        <v>1892</v>
      </c>
      <c r="E775" t="b">
        <v>1</v>
      </c>
    </row>
    <row r="776" spans="1:5" x14ac:dyDescent="0.25">
      <c r="A776" t="s">
        <v>1893</v>
      </c>
      <c r="B776" t="s">
        <v>1894</v>
      </c>
      <c r="E776" t="b">
        <v>1</v>
      </c>
    </row>
    <row r="777" spans="1:5" x14ac:dyDescent="0.25">
      <c r="A777" t="s">
        <v>1895</v>
      </c>
      <c r="B777" t="s">
        <v>1896</v>
      </c>
      <c r="E777" t="b">
        <v>1</v>
      </c>
    </row>
    <row r="778" spans="1:5" x14ac:dyDescent="0.25">
      <c r="A778" t="s">
        <v>1897</v>
      </c>
      <c r="B778" t="s">
        <v>1898</v>
      </c>
      <c r="E778" t="b">
        <v>1</v>
      </c>
    </row>
    <row r="779" spans="1:5" x14ac:dyDescent="0.25">
      <c r="A779" t="s">
        <v>1899</v>
      </c>
      <c r="B779" t="s">
        <v>1900</v>
      </c>
      <c r="E779" t="b">
        <v>1</v>
      </c>
    </row>
    <row r="780" spans="1:5" x14ac:dyDescent="0.25">
      <c r="A780" t="s">
        <v>1901</v>
      </c>
      <c r="B780" t="s">
        <v>1902</v>
      </c>
      <c r="E780" t="b">
        <v>1</v>
      </c>
    </row>
    <row r="781" spans="1:5" x14ac:dyDescent="0.25">
      <c r="A781" t="s">
        <v>1903</v>
      </c>
      <c r="B781" t="s">
        <v>1904</v>
      </c>
      <c r="E781" t="b">
        <v>1</v>
      </c>
    </row>
    <row r="782" spans="1:5" x14ac:dyDescent="0.25">
      <c r="A782" t="s">
        <v>1905</v>
      </c>
      <c r="B782" t="s">
        <v>1906</v>
      </c>
      <c r="E782" t="b">
        <v>1</v>
      </c>
    </row>
    <row r="783" spans="1:5" x14ac:dyDescent="0.25">
      <c r="A783" t="s">
        <v>1907</v>
      </c>
      <c r="B783" t="s">
        <v>1908</v>
      </c>
      <c r="E783" t="b">
        <v>1</v>
      </c>
    </row>
    <row r="784" spans="1:5" x14ac:dyDescent="0.25">
      <c r="A784" t="s">
        <v>1909</v>
      </c>
      <c r="B784" t="s">
        <v>1910</v>
      </c>
      <c r="E784" t="b">
        <v>1</v>
      </c>
    </row>
    <row r="785" spans="1:5" x14ac:dyDescent="0.25">
      <c r="A785" t="s">
        <v>1911</v>
      </c>
      <c r="B785" t="s">
        <v>1912</v>
      </c>
      <c r="E785" t="b">
        <v>1</v>
      </c>
    </row>
    <row r="786" spans="1:5" x14ac:dyDescent="0.25">
      <c r="A786" t="s">
        <v>1913</v>
      </c>
      <c r="B786" t="s">
        <v>1914</v>
      </c>
      <c r="E786" t="b">
        <v>1</v>
      </c>
    </row>
    <row r="787" spans="1:5" x14ac:dyDescent="0.25">
      <c r="A787" t="s">
        <v>1915</v>
      </c>
      <c r="B787" t="s">
        <v>1916</v>
      </c>
      <c r="E787" t="b">
        <v>1</v>
      </c>
    </row>
    <row r="788" spans="1:5" x14ac:dyDescent="0.25">
      <c r="A788" t="s">
        <v>1917</v>
      </c>
      <c r="B788" t="s">
        <v>1918</v>
      </c>
      <c r="E788" t="b">
        <v>1</v>
      </c>
    </row>
    <row r="789" spans="1:5" x14ac:dyDescent="0.25">
      <c r="A789" t="s">
        <v>1919</v>
      </c>
      <c r="B789" t="s">
        <v>1920</v>
      </c>
      <c r="E789" t="b">
        <v>1</v>
      </c>
    </row>
    <row r="790" spans="1:5" x14ac:dyDescent="0.25">
      <c r="A790" t="s">
        <v>1921</v>
      </c>
      <c r="B790" t="s">
        <v>1922</v>
      </c>
      <c r="E790" t="b">
        <v>1</v>
      </c>
    </row>
    <row r="791" spans="1:5" x14ac:dyDescent="0.25">
      <c r="A791" t="s">
        <v>1923</v>
      </c>
      <c r="B791" t="s">
        <v>1924</v>
      </c>
      <c r="E791" t="b">
        <v>1</v>
      </c>
    </row>
    <row r="792" spans="1:5" x14ac:dyDescent="0.25">
      <c r="A792" t="s">
        <v>1925</v>
      </c>
      <c r="B792" t="s">
        <v>1926</v>
      </c>
      <c r="E792" t="b">
        <v>1</v>
      </c>
    </row>
    <row r="793" spans="1:5" x14ac:dyDescent="0.25">
      <c r="A793" t="s">
        <v>1927</v>
      </c>
      <c r="B793" t="s">
        <v>1928</v>
      </c>
      <c r="E793" t="b">
        <v>1</v>
      </c>
    </row>
    <row r="794" spans="1:5" x14ac:dyDescent="0.25">
      <c r="A794" t="s">
        <v>1929</v>
      </c>
      <c r="B794" t="s">
        <v>1930</v>
      </c>
      <c r="E794" t="b">
        <v>1</v>
      </c>
    </row>
    <row r="795" spans="1:5" x14ac:dyDescent="0.25">
      <c r="A795" t="s">
        <v>1931</v>
      </c>
      <c r="B795" t="s">
        <v>1932</v>
      </c>
      <c r="E795" t="b">
        <v>1</v>
      </c>
    </row>
    <row r="796" spans="1:5" x14ac:dyDescent="0.25">
      <c r="A796" t="s">
        <v>1933</v>
      </c>
      <c r="B796" t="s">
        <v>1934</v>
      </c>
      <c r="E796" t="b">
        <v>1</v>
      </c>
    </row>
    <row r="797" spans="1:5" x14ac:dyDescent="0.25">
      <c r="A797" t="s">
        <v>1935</v>
      </c>
      <c r="B797" t="s">
        <v>1936</v>
      </c>
      <c r="E797" t="b">
        <v>1</v>
      </c>
    </row>
    <row r="798" spans="1:5" x14ac:dyDescent="0.25">
      <c r="A798" t="s">
        <v>1937</v>
      </c>
      <c r="B798" t="s">
        <v>1938</v>
      </c>
      <c r="E798" t="b">
        <v>1</v>
      </c>
    </row>
    <row r="799" spans="1:5" x14ac:dyDescent="0.25">
      <c r="A799" t="s">
        <v>1939</v>
      </c>
      <c r="B799" t="s">
        <v>1940</v>
      </c>
      <c r="E799" t="b">
        <v>1</v>
      </c>
    </row>
    <row r="800" spans="1:5" x14ac:dyDescent="0.25">
      <c r="A800" t="s">
        <v>1941</v>
      </c>
      <c r="B800" t="s">
        <v>1942</v>
      </c>
      <c r="E800" t="b">
        <v>1</v>
      </c>
    </row>
    <row r="801" spans="1:5" x14ac:dyDescent="0.25">
      <c r="A801" t="s">
        <v>1943</v>
      </c>
      <c r="B801" t="s">
        <v>1944</v>
      </c>
      <c r="E801" t="b">
        <v>1</v>
      </c>
    </row>
    <row r="802" spans="1:5" x14ac:dyDescent="0.25">
      <c r="A802" t="s">
        <v>1945</v>
      </c>
      <c r="B802" t="s">
        <v>1946</v>
      </c>
      <c r="E802" t="b">
        <v>1</v>
      </c>
    </row>
    <row r="803" spans="1:5" x14ac:dyDescent="0.25">
      <c r="A803" t="s">
        <v>1947</v>
      </c>
      <c r="B803" t="s">
        <v>1948</v>
      </c>
      <c r="E803" t="b">
        <v>1</v>
      </c>
    </row>
    <row r="804" spans="1:5" x14ac:dyDescent="0.25">
      <c r="A804" t="s">
        <v>1949</v>
      </c>
      <c r="B804" t="s">
        <v>1950</v>
      </c>
      <c r="E804" t="b">
        <v>1</v>
      </c>
    </row>
    <row r="805" spans="1:5" x14ac:dyDescent="0.25">
      <c r="A805" t="s">
        <v>1951</v>
      </c>
      <c r="B805" t="s">
        <v>1952</v>
      </c>
      <c r="E805" t="b">
        <v>1</v>
      </c>
    </row>
    <row r="806" spans="1:5" x14ac:dyDescent="0.25">
      <c r="A806" t="s">
        <v>1953</v>
      </c>
      <c r="B806" t="s">
        <v>1954</v>
      </c>
      <c r="E806" t="b">
        <v>1</v>
      </c>
    </row>
    <row r="807" spans="1:5" x14ac:dyDescent="0.25">
      <c r="A807" t="s">
        <v>1955</v>
      </c>
      <c r="B807" t="s">
        <v>1956</v>
      </c>
      <c r="E807" t="b">
        <v>1</v>
      </c>
    </row>
    <row r="808" spans="1:5" x14ac:dyDescent="0.25">
      <c r="A808" t="s">
        <v>1957</v>
      </c>
      <c r="B808" t="s">
        <v>1958</v>
      </c>
      <c r="E808" t="b">
        <v>1</v>
      </c>
    </row>
    <row r="809" spans="1:5" x14ac:dyDescent="0.25">
      <c r="A809" t="s">
        <v>1959</v>
      </c>
      <c r="B809" t="s">
        <v>1960</v>
      </c>
      <c r="E809" t="b">
        <v>1</v>
      </c>
    </row>
    <row r="810" spans="1:5" x14ac:dyDescent="0.25">
      <c r="A810" t="s">
        <v>1961</v>
      </c>
      <c r="B810" t="s">
        <v>1962</v>
      </c>
      <c r="E810" t="b">
        <v>1</v>
      </c>
    </row>
    <row r="811" spans="1:5" x14ac:dyDescent="0.25">
      <c r="A811" t="s">
        <v>1963</v>
      </c>
      <c r="B811" t="s">
        <v>1964</v>
      </c>
      <c r="E811" t="b">
        <v>1</v>
      </c>
    </row>
    <row r="812" spans="1:5" x14ac:dyDescent="0.25">
      <c r="A812" t="s">
        <v>1965</v>
      </c>
      <c r="B812" t="s">
        <v>1966</v>
      </c>
      <c r="E812" t="b">
        <v>1</v>
      </c>
    </row>
    <row r="813" spans="1:5" x14ac:dyDescent="0.25">
      <c r="A813" t="s">
        <v>1967</v>
      </c>
      <c r="B813" t="s">
        <v>1968</v>
      </c>
      <c r="E813" t="b">
        <v>1</v>
      </c>
    </row>
    <row r="814" spans="1:5" x14ac:dyDescent="0.25">
      <c r="A814" t="s">
        <v>1969</v>
      </c>
      <c r="B814" t="s">
        <v>1970</v>
      </c>
      <c r="E814" t="b">
        <v>1</v>
      </c>
    </row>
    <row r="815" spans="1:5" x14ac:dyDescent="0.25">
      <c r="A815" t="s">
        <v>1971</v>
      </c>
      <c r="B815" t="s">
        <v>1972</v>
      </c>
      <c r="E815" t="b">
        <v>1</v>
      </c>
    </row>
    <row r="816" spans="1:5" x14ac:dyDescent="0.25">
      <c r="A816" t="s">
        <v>1973</v>
      </c>
      <c r="B816" t="s">
        <v>1974</v>
      </c>
      <c r="E816" t="b">
        <v>1</v>
      </c>
    </row>
    <row r="817" spans="1:5" x14ac:dyDescent="0.25">
      <c r="A817" t="s">
        <v>1975</v>
      </c>
      <c r="B817" t="s">
        <v>1976</v>
      </c>
      <c r="E817" t="b">
        <v>1</v>
      </c>
    </row>
    <row r="818" spans="1:5" x14ac:dyDescent="0.25">
      <c r="A818" t="s">
        <v>1977</v>
      </c>
      <c r="B818" t="s">
        <v>1978</v>
      </c>
      <c r="E818" t="b">
        <v>1</v>
      </c>
    </row>
    <row r="819" spans="1:5" x14ac:dyDescent="0.25">
      <c r="A819" t="s">
        <v>1979</v>
      </c>
      <c r="B819" t="s">
        <v>1980</v>
      </c>
      <c r="E819" t="b">
        <v>1</v>
      </c>
    </row>
    <row r="820" spans="1:5" x14ac:dyDescent="0.25">
      <c r="A820" t="s">
        <v>1981</v>
      </c>
      <c r="B820" t="s">
        <v>1982</v>
      </c>
      <c r="E820" t="b">
        <v>1</v>
      </c>
    </row>
    <row r="821" spans="1:5" x14ac:dyDescent="0.25">
      <c r="A821" t="s">
        <v>1983</v>
      </c>
      <c r="B821" t="s">
        <v>1984</v>
      </c>
      <c r="E821" t="b">
        <v>1</v>
      </c>
    </row>
    <row r="822" spans="1:5" x14ac:dyDescent="0.25">
      <c r="A822" t="s">
        <v>1985</v>
      </c>
      <c r="B822" t="s">
        <v>1986</v>
      </c>
      <c r="E822" t="b">
        <v>1</v>
      </c>
    </row>
    <row r="823" spans="1:5" x14ac:dyDescent="0.25">
      <c r="A823" t="s">
        <v>1987</v>
      </c>
      <c r="B823" t="s">
        <v>1988</v>
      </c>
      <c r="E823" t="b">
        <v>1</v>
      </c>
    </row>
    <row r="824" spans="1:5" x14ac:dyDescent="0.25">
      <c r="A824" t="s">
        <v>1989</v>
      </c>
      <c r="B824" t="s">
        <v>1990</v>
      </c>
      <c r="E824" t="b">
        <v>1</v>
      </c>
    </row>
    <row r="825" spans="1:5" x14ac:dyDescent="0.25">
      <c r="A825" t="s">
        <v>1991</v>
      </c>
      <c r="B825" t="s">
        <v>1992</v>
      </c>
      <c r="E825" t="b">
        <v>1</v>
      </c>
    </row>
    <row r="826" spans="1:5" x14ac:dyDescent="0.25">
      <c r="A826" t="s">
        <v>1993</v>
      </c>
      <c r="B826" t="s">
        <v>1994</v>
      </c>
      <c r="E826" t="b">
        <v>1</v>
      </c>
    </row>
    <row r="827" spans="1:5" x14ac:dyDescent="0.25">
      <c r="A827" t="s">
        <v>1995</v>
      </c>
      <c r="B827" t="s">
        <v>1996</v>
      </c>
      <c r="E827" t="b">
        <v>1</v>
      </c>
    </row>
    <row r="828" spans="1:5" x14ac:dyDescent="0.25">
      <c r="A828" t="s">
        <v>1997</v>
      </c>
      <c r="B828" t="s">
        <v>1998</v>
      </c>
      <c r="E828" t="b">
        <v>1</v>
      </c>
    </row>
    <row r="829" spans="1:5" x14ac:dyDescent="0.25">
      <c r="A829" t="s">
        <v>1999</v>
      </c>
      <c r="B829" t="s">
        <v>2000</v>
      </c>
      <c r="E829" t="b">
        <v>1</v>
      </c>
    </row>
    <row r="830" spans="1:5" x14ac:dyDescent="0.25">
      <c r="A830" t="s">
        <v>2001</v>
      </c>
      <c r="B830" t="s">
        <v>2002</v>
      </c>
      <c r="E830" t="b">
        <v>1</v>
      </c>
    </row>
    <row r="831" spans="1:5" x14ac:dyDescent="0.25">
      <c r="A831" t="s">
        <v>2003</v>
      </c>
      <c r="B831" t="s">
        <v>2004</v>
      </c>
      <c r="E831" t="b">
        <v>1</v>
      </c>
    </row>
    <row r="832" spans="1:5" x14ac:dyDescent="0.25">
      <c r="A832" t="s">
        <v>2005</v>
      </c>
      <c r="B832" t="s">
        <v>2006</v>
      </c>
      <c r="E832" t="b">
        <v>1</v>
      </c>
    </row>
    <row r="833" spans="1:5" x14ac:dyDescent="0.25">
      <c r="A833" t="s">
        <v>2007</v>
      </c>
      <c r="B833" t="s">
        <v>2008</v>
      </c>
      <c r="E833" t="b">
        <v>1</v>
      </c>
    </row>
    <row r="834" spans="1:5" x14ac:dyDescent="0.25">
      <c r="A834" t="s">
        <v>2009</v>
      </c>
      <c r="B834" t="s">
        <v>2010</v>
      </c>
      <c r="E834" t="b">
        <v>1</v>
      </c>
    </row>
    <row r="835" spans="1:5" x14ac:dyDescent="0.25">
      <c r="A835" t="s">
        <v>2011</v>
      </c>
      <c r="B835" t="s">
        <v>2012</v>
      </c>
      <c r="E835" t="b">
        <v>1</v>
      </c>
    </row>
    <row r="836" spans="1:5" x14ac:dyDescent="0.25">
      <c r="A836" t="s">
        <v>2013</v>
      </c>
      <c r="B836" t="s">
        <v>2014</v>
      </c>
      <c r="E836" t="b">
        <v>1</v>
      </c>
    </row>
    <row r="837" spans="1:5" x14ac:dyDescent="0.25">
      <c r="A837" t="s">
        <v>2015</v>
      </c>
      <c r="B837" t="s">
        <v>2016</v>
      </c>
      <c r="E837" t="b">
        <v>1</v>
      </c>
    </row>
    <row r="838" spans="1:5" x14ac:dyDescent="0.25">
      <c r="A838" t="s">
        <v>2017</v>
      </c>
      <c r="B838" t="s">
        <v>2018</v>
      </c>
      <c r="E838" t="b">
        <v>1</v>
      </c>
    </row>
    <row r="839" spans="1:5" x14ac:dyDescent="0.25">
      <c r="A839" t="s">
        <v>2019</v>
      </c>
      <c r="B839" t="s">
        <v>2020</v>
      </c>
      <c r="E839" t="b">
        <v>1</v>
      </c>
    </row>
    <row r="840" spans="1:5" x14ac:dyDescent="0.25">
      <c r="A840" t="s">
        <v>2021</v>
      </c>
      <c r="B840" t="s">
        <v>2022</v>
      </c>
      <c r="E840" t="b">
        <v>1</v>
      </c>
    </row>
    <row r="841" spans="1:5" x14ac:dyDescent="0.25">
      <c r="A841" t="s">
        <v>2023</v>
      </c>
      <c r="B841" t="s">
        <v>2024</v>
      </c>
      <c r="E841" t="b">
        <v>1</v>
      </c>
    </row>
    <row r="842" spans="1:5" x14ac:dyDescent="0.25">
      <c r="A842" t="s">
        <v>2025</v>
      </c>
      <c r="B842" t="s">
        <v>2026</v>
      </c>
      <c r="E842" t="b">
        <v>1</v>
      </c>
    </row>
    <row r="843" spans="1:5" x14ac:dyDescent="0.25">
      <c r="A843" t="s">
        <v>2027</v>
      </c>
      <c r="B843" t="s">
        <v>2028</v>
      </c>
      <c r="E843" t="b">
        <v>1</v>
      </c>
    </row>
    <row r="844" spans="1:5" x14ac:dyDescent="0.25">
      <c r="A844" t="s">
        <v>2029</v>
      </c>
      <c r="B844" t="s">
        <v>2030</v>
      </c>
      <c r="E844" t="b">
        <v>1</v>
      </c>
    </row>
    <row r="845" spans="1:5" x14ac:dyDescent="0.25">
      <c r="A845" t="s">
        <v>2031</v>
      </c>
      <c r="B845" t="s">
        <v>2032</v>
      </c>
      <c r="E845" t="b">
        <v>1</v>
      </c>
    </row>
    <row r="846" spans="1:5" x14ac:dyDescent="0.25">
      <c r="A846" t="s">
        <v>2033</v>
      </c>
      <c r="B846" t="s">
        <v>2034</v>
      </c>
      <c r="E846" t="b">
        <v>1</v>
      </c>
    </row>
    <row r="847" spans="1:5" x14ac:dyDescent="0.25">
      <c r="A847" t="s">
        <v>2035</v>
      </c>
      <c r="B847" t="s">
        <v>2036</v>
      </c>
      <c r="E847" t="b">
        <v>1</v>
      </c>
    </row>
    <row r="848" spans="1:5" x14ac:dyDescent="0.25">
      <c r="A848" t="s">
        <v>2037</v>
      </c>
      <c r="B848" t="s">
        <v>2038</v>
      </c>
      <c r="E848" t="b">
        <v>1</v>
      </c>
    </row>
    <row r="849" spans="1:5" x14ac:dyDescent="0.25">
      <c r="A849" t="s">
        <v>2039</v>
      </c>
      <c r="B849" t="s">
        <v>2040</v>
      </c>
      <c r="E849" t="b">
        <v>1</v>
      </c>
    </row>
    <row r="850" spans="1:5" x14ac:dyDescent="0.25">
      <c r="A850" t="s">
        <v>2041</v>
      </c>
      <c r="B850" t="s">
        <v>2042</v>
      </c>
      <c r="E850" t="b">
        <v>1</v>
      </c>
    </row>
    <row r="851" spans="1:5" x14ac:dyDescent="0.25">
      <c r="A851" t="s">
        <v>2043</v>
      </c>
      <c r="B851" t="s">
        <v>2044</v>
      </c>
      <c r="E851" t="b">
        <v>1</v>
      </c>
    </row>
    <row r="852" spans="1:5" x14ac:dyDescent="0.25">
      <c r="A852" t="s">
        <v>2045</v>
      </c>
      <c r="B852" t="s">
        <v>2046</v>
      </c>
      <c r="E852" t="b">
        <v>1</v>
      </c>
    </row>
    <row r="853" spans="1:5" x14ac:dyDescent="0.25">
      <c r="A853" t="s">
        <v>2047</v>
      </c>
      <c r="B853" t="s">
        <v>2048</v>
      </c>
      <c r="E853" t="b">
        <v>1</v>
      </c>
    </row>
    <row r="854" spans="1:5" x14ac:dyDescent="0.25">
      <c r="A854" t="s">
        <v>2049</v>
      </c>
      <c r="B854" t="s">
        <v>2050</v>
      </c>
      <c r="E854" t="b">
        <v>1</v>
      </c>
    </row>
    <row r="855" spans="1:5" x14ac:dyDescent="0.25">
      <c r="A855" t="s">
        <v>2051</v>
      </c>
      <c r="B855" t="s">
        <v>2052</v>
      </c>
      <c r="E855" t="b">
        <v>1</v>
      </c>
    </row>
    <row r="856" spans="1:5" x14ac:dyDescent="0.25">
      <c r="A856" t="s">
        <v>2053</v>
      </c>
      <c r="B856" t="s">
        <v>2054</v>
      </c>
      <c r="E856" t="b">
        <v>1</v>
      </c>
    </row>
    <row r="857" spans="1:5" x14ac:dyDescent="0.25">
      <c r="A857" t="s">
        <v>2055</v>
      </c>
      <c r="B857" t="s">
        <v>2056</v>
      </c>
      <c r="E857" t="b">
        <v>1</v>
      </c>
    </row>
    <row r="858" spans="1:5" x14ac:dyDescent="0.25">
      <c r="A858" t="s">
        <v>2057</v>
      </c>
      <c r="B858" t="s">
        <v>2058</v>
      </c>
      <c r="E858" t="b">
        <v>1</v>
      </c>
    </row>
    <row r="859" spans="1:5" x14ac:dyDescent="0.25">
      <c r="A859" t="s">
        <v>2059</v>
      </c>
      <c r="B859" t="s">
        <v>2060</v>
      </c>
      <c r="E859" t="b">
        <v>1</v>
      </c>
    </row>
    <row r="860" spans="1:5" x14ac:dyDescent="0.25">
      <c r="A860" t="s">
        <v>2061</v>
      </c>
      <c r="B860" t="s">
        <v>2062</v>
      </c>
      <c r="E860" t="b">
        <v>1</v>
      </c>
    </row>
    <row r="861" spans="1:5" x14ac:dyDescent="0.25">
      <c r="A861" t="s">
        <v>2063</v>
      </c>
      <c r="B861" t="s">
        <v>2064</v>
      </c>
      <c r="E861" t="b">
        <v>1</v>
      </c>
    </row>
    <row r="862" spans="1:5" x14ac:dyDescent="0.25">
      <c r="A862" t="s">
        <v>2065</v>
      </c>
      <c r="B862" t="s">
        <v>2066</v>
      </c>
      <c r="E862" t="b">
        <v>1</v>
      </c>
    </row>
    <row r="863" spans="1:5" x14ac:dyDescent="0.25">
      <c r="A863" t="s">
        <v>2067</v>
      </c>
      <c r="B863" t="s">
        <v>2068</v>
      </c>
      <c r="E863" t="b">
        <v>1</v>
      </c>
    </row>
    <row r="864" spans="1:5" x14ac:dyDescent="0.25">
      <c r="A864" t="s">
        <v>2069</v>
      </c>
      <c r="B864" t="s">
        <v>2070</v>
      </c>
      <c r="E864" t="b">
        <v>1</v>
      </c>
    </row>
    <row r="865" spans="1:5" x14ac:dyDescent="0.25">
      <c r="A865" t="s">
        <v>2071</v>
      </c>
      <c r="B865" t="s">
        <v>2072</v>
      </c>
      <c r="E865" t="b">
        <v>1</v>
      </c>
    </row>
    <row r="866" spans="1:5" x14ac:dyDescent="0.25">
      <c r="A866" t="s">
        <v>2073</v>
      </c>
      <c r="B866" t="s">
        <v>2074</v>
      </c>
      <c r="E866" t="b">
        <v>1</v>
      </c>
    </row>
    <row r="867" spans="1:5" x14ac:dyDescent="0.25">
      <c r="A867" t="s">
        <v>2075</v>
      </c>
      <c r="B867" t="s">
        <v>2076</v>
      </c>
      <c r="E867" t="b">
        <v>1</v>
      </c>
    </row>
    <row r="868" spans="1:5" x14ac:dyDescent="0.25">
      <c r="A868" t="s">
        <v>2077</v>
      </c>
      <c r="B868" t="s">
        <v>2078</v>
      </c>
      <c r="E868" t="b">
        <v>1</v>
      </c>
    </row>
    <row r="869" spans="1:5" x14ac:dyDescent="0.25">
      <c r="A869" t="s">
        <v>2079</v>
      </c>
      <c r="B869" t="s">
        <v>2080</v>
      </c>
      <c r="E869" t="b">
        <v>1</v>
      </c>
    </row>
    <row r="870" spans="1:5" x14ac:dyDescent="0.25">
      <c r="A870" t="s">
        <v>2081</v>
      </c>
      <c r="B870" t="s">
        <v>2082</v>
      </c>
      <c r="E870" t="b">
        <v>1</v>
      </c>
    </row>
    <row r="871" spans="1:5" x14ac:dyDescent="0.25">
      <c r="A871" t="s">
        <v>2083</v>
      </c>
      <c r="B871" t="s">
        <v>2084</v>
      </c>
      <c r="E871" t="b">
        <v>1</v>
      </c>
    </row>
    <row r="872" spans="1:5" x14ac:dyDescent="0.25">
      <c r="A872" t="s">
        <v>2085</v>
      </c>
      <c r="B872" t="s">
        <v>2086</v>
      </c>
      <c r="E872" t="b">
        <v>1</v>
      </c>
    </row>
    <row r="873" spans="1:5" x14ac:dyDescent="0.25">
      <c r="A873" t="s">
        <v>2087</v>
      </c>
      <c r="B873" t="s">
        <v>2088</v>
      </c>
      <c r="E873" t="b">
        <v>1</v>
      </c>
    </row>
    <row r="874" spans="1:5" x14ac:dyDescent="0.25">
      <c r="A874" t="s">
        <v>2089</v>
      </c>
      <c r="B874" t="s">
        <v>2090</v>
      </c>
      <c r="E874" t="b">
        <v>1</v>
      </c>
    </row>
    <row r="875" spans="1:5" x14ac:dyDescent="0.25">
      <c r="A875" t="s">
        <v>2091</v>
      </c>
      <c r="B875" t="s">
        <v>2092</v>
      </c>
      <c r="E875" t="b">
        <v>1</v>
      </c>
    </row>
    <row r="876" spans="1:5" x14ac:dyDescent="0.25">
      <c r="A876" t="s">
        <v>2093</v>
      </c>
      <c r="B876" t="s">
        <v>2094</v>
      </c>
      <c r="E876" t="b">
        <v>1</v>
      </c>
    </row>
    <row r="877" spans="1:5" x14ac:dyDescent="0.25">
      <c r="A877" t="s">
        <v>2095</v>
      </c>
      <c r="B877" t="s">
        <v>2096</v>
      </c>
      <c r="E877" t="b">
        <v>1</v>
      </c>
    </row>
    <row r="878" spans="1:5" x14ac:dyDescent="0.25">
      <c r="A878" t="s">
        <v>2097</v>
      </c>
      <c r="B878" t="s">
        <v>2098</v>
      </c>
      <c r="E878" t="b">
        <v>1</v>
      </c>
    </row>
    <row r="879" spans="1:5" x14ac:dyDescent="0.25">
      <c r="A879" t="s">
        <v>2099</v>
      </c>
      <c r="B879" t="s">
        <v>2100</v>
      </c>
      <c r="E879" t="b">
        <v>1</v>
      </c>
    </row>
    <row r="880" spans="1:5" x14ac:dyDescent="0.25">
      <c r="A880" t="s">
        <v>2101</v>
      </c>
      <c r="B880" t="s">
        <v>2102</v>
      </c>
      <c r="E880" t="b">
        <v>1</v>
      </c>
    </row>
    <row r="881" spans="1:5" x14ac:dyDescent="0.25">
      <c r="A881" t="s">
        <v>2103</v>
      </c>
      <c r="B881" t="s">
        <v>2104</v>
      </c>
      <c r="E881" t="b">
        <v>1</v>
      </c>
    </row>
    <row r="882" spans="1:5" x14ac:dyDescent="0.25">
      <c r="A882" t="s">
        <v>2105</v>
      </c>
      <c r="B882" t="s">
        <v>2106</v>
      </c>
      <c r="E882" t="b">
        <v>1</v>
      </c>
    </row>
    <row r="883" spans="1:5" x14ac:dyDescent="0.25">
      <c r="A883" t="s">
        <v>2107</v>
      </c>
      <c r="B883" t="s">
        <v>2108</v>
      </c>
      <c r="E883" t="b">
        <v>1</v>
      </c>
    </row>
    <row r="884" spans="1:5" x14ac:dyDescent="0.25">
      <c r="A884" t="s">
        <v>2109</v>
      </c>
      <c r="B884" t="s">
        <v>2110</v>
      </c>
      <c r="E884" t="b">
        <v>1</v>
      </c>
    </row>
    <row r="885" spans="1:5" x14ac:dyDescent="0.25">
      <c r="A885" t="s">
        <v>2111</v>
      </c>
      <c r="B885" t="s">
        <v>2112</v>
      </c>
      <c r="E885" t="b">
        <v>1</v>
      </c>
    </row>
    <row r="886" spans="1:5" x14ac:dyDescent="0.25">
      <c r="A886" t="s">
        <v>2113</v>
      </c>
      <c r="B886" t="s">
        <v>2114</v>
      </c>
      <c r="E886" t="b">
        <v>1</v>
      </c>
    </row>
    <row r="887" spans="1:5" x14ac:dyDescent="0.25">
      <c r="A887" t="s">
        <v>2115</v>
      </c>
      <c r="B887" t="s">
        <v>2116</v>
      </c>
      <c r="E887" t="b">
        <v>1</v>
      </c>
    </row>
    <row r="888" spans="1:5" x14ac:dyDescent="0.25">
      <c r="A888" t="s">
        <v>2117</v>
      </c>
      <c r="B888" t="s">
        <v>2118</v>
      </c>
      <c r="E888" t="b">
        <v>1</v>
      </c>
    </row>
    <row r="889" spans="1:5" x14ac:dyDescent="0.25">
      <c r="A889" t="s">
        <v>2119</v>
      </c>
      <c r="B889" t="s">
        <v>2120</v>
      </c>
      <c r="E889" t="b">
        <v>1</v>
      </c>
    </row>
    <row r="890" spans="1:5" x14ac:dyDescent="0.25">
      <c r="A890" t="s">
        <v>2121</v>
      </c>
      <c r="B890" t="s">
        <v>2122</v>
      </c>
      <c r="E890" t="b">
        <v>1</v>
      </c>
    </row>
    <row r="891" spans="1:5" x14ac:dyDescent="0.25">
      <c r="A891" t="s">
        <v>2123</v>
      </c>
      <c r="B891" t="s">
        <v>2124</v>
      </c>
      <c r="E891" t="b">
        <v>1</v>
      </c>
    </row>
    <row r="892" spans="1:5" x14ac:dyDescent="0.25">
      <c r="A892" t="s">
        <v>2125</v>
      </c>
      <c r="B892" t="s">
        <v>2126</v>
      </c>
      <c r="E892" t="b">
        <v>1</v>
      </c>
    </row>
    <row r="893" spans="1:5" x14ac:dyDescent="0.25">
      <c r="A893" t="s">
        <v>2127</v>
      </c>
      <c r="B893" t="s">
        <v>2128</v>
      </c>
      <c r="E893" t="b">
        <v>1</v>
      </c>
    </row>
    <row r="894" spans="1:5" x14ac:dyDescent="0.25">
      <c r="A894" t="s">
        <v>2129</v>
      </c>
      <c r="B894" t="s">
        <v>2130</v>
      </c>
      <c r="E894" t="b">
        <v>1</v>
      </c>
    </row>
    <row r="895" spans="1:5" x14ac:dyDescent="0.25">
      <c r="A895" t="s">
        <v>2131</v>
      </c>
      <c r="B895" t="s">
        <v>2132</v>
      </c>
      <c r="E895" t="b">
        <v>1</v>
      </c>
    </row>
    <row r="896" spans="1:5" x14ac:dyDescent="0.25">
      <c r="A896" t="s">
        <v>2133</v>
      </c>
      <c r="B896" t="s">
        <v>2134</v>
      </c>
      <c r="E896" t="b">
        <v>1</v>
      </c>
    </row>
    <row r="897" spans="1:5" x14ac:dyDescent="0.25">
      <c r="A897" t="s">
        <v>2135</v>
      </c>
      <c r="B897" t="s">
        <v>2136</v>
      </c>
      <c r="E897" t="b">
        <v>1</v>
      </c>
    </row>
    <row r="898" spans="1:5" x14ac:dyDescent="0.25">
      <c r="A898" t="s">
        <v>2137</v>
      </c>
      <c r="B898" t="s">
        <v>2138</v>
      </c>
      <c r="E898" t="b">
        <v>1</v>
      </c>
    </row>
    <row r="899" spans="1:5" x14ac:dyDescent="0.25">
      <c r="A899" t="s">
        <v>2139</v>
      </c>
      <c r="B899" t="s">
        <v>2140</v>
      </c>
      <c r="E899" t="b">
        <v>1</v>
      </c>
    </row>
    <row r="900" spans="1:5" x14ac:dyDescent="0.25">
      <c r="A900" t="s">
        <v>2141</v>
      </c>
      <c r="B900" t="s">
        <v>2142</v>
      </c>
      <c r="E900" t="b">
        <v>1</v>
      </c>
    </row>
    <row r="901" spans="1:5" x14ac:dyDescent="0.25">
      <c r="A901" t="s">
        <v>2143</v>
      </c>
      <c r="B901" t="s">
        <v>2144</v>
      </c>
      <c r="E901" t="b">
        <v>1</v>
      </c>
    </row>
    <row r="902" spans="1:5" x14ac:dyDescent="0.25">
      <c r="A902" t="s">
        <v>2145</v>
      </c>
      <c r="B902" t="s">
        <v>2146</v>
      </c>
      <c r="E902" t="b">
        <v>1</v>
      </c>
    </row>
    <row r="903" spans="1:5" x14ac:dyDescent="0.25">
      <c r="A903" t="s">
        <v>2147</v>
      </c>
      <c r="B903" t="s">
        <v>2148</v>
      </c>
      <c r="E903" t="b">
        <v>1</v>
      </c>
    </row>
    <row r="904" spans="1:5" x14ac:dyDescent="0.25">
      <c r="A904" t="s">
        <v>2149</v>
      </c>
      <c r="B904" t="s">
        <v>2150</v>
      </c>
      <c r="E904" t="b">
        <v>1</v>
      </c>
    </row>
    <row r="905" spans="1:5" x14ac:dyDescent="0.25">
      <c r="A905" t="s">
        <v>2151</v>
      </c>
      <c r="B905" t="s">
        <v>2152</v>
      </c>
      <c r="E905" t="b">
        <v>1</v>
      </c>
    </row>
    <row r="906" spans="1:5" x14ac:dyDescent="0.25">
      <c r="A906" t="s">
        <v>2153</v>
      </c>
      <c r="B906" t="s">
        <v>2154</v>
      </c>
      <c r="E906" t="b">
        <v>1</v>
      </c>
    </row>
    <row r="907" spans="1:5" x14ac:dyDescent="0.25">
      <c r="A907" t="s">
        <v>2155</v>
      </c>
      <c r="B907" t="s">
        <v>2156</v>
      </c>
      <c r="E907" t="b">
        <v>1</v>
      </c>
    </row>
    <row r="908" spans="1:5" x14ac:dyDescent="0.25">
      <c r="A908" t="s">
        <v>2157</v>
      </c>
      <c r="B908" t="s">
        <v>2158</v>
      </c>
      <c r="E908" t="b">
        <v>1</v>
      </c>
    </row>
    <row r="909" spans="1:5" x14ac:dyDescent="0.25">
      <c r="A909" t="s">
        <v>2159</v>
      </c>
      <c r="B909" t="s">
        <v>2160</v>
      </c>
      <c r="E909" t="b">
        <v>1</v>
      </c>
    </row>
    <row r="910" spans="1:5" x14ac:dyDescent="0.25">
      <c r="A910" t="s">
        <v>2161</v>
      </c>
      <c r="B910" t="s">
        <v>2162</v>
      </c>
      <c r="E910" t="b">
        <v>1</v>
      </c>
    </row>
    <row r="911" spans="1:5" x14ac:dyDescent="0.25">
      <c r="A911" t="s">
        <v>2163</v>
      </c>
      <c r="B911" t="s">
        <v>2164</v>
      </c>
      <c r="E911" t="b">
        <v>1</v>
      </c>
    </row>
    <row r="912" spans="1:5" x14ac:dyDescent="0.25">
      <c r="A912" t="s">
        <v>2165</v>
      </c>
      <c r="B912" t="s">
        <v>2166</v>
      </c>
      <c r="E912" t="b">
        <v>1</v>
      </c>
    </row>
    <row r="913" spans="1:5" x14ac:dyDescent="0.25">
      <c r="A913" t="s">
        <v>2167</v>
      </c>
      <c r="B913" t="s">
        <v>2168</v>
      </c>
      <c r="E913" t="b">
        <v>1</v>
      </c>
    </row>
    <row r="914" spans="1:5" x14ac:dyDescent="0.25">
      <c r="A914" t="s">
        <v>2169</v>
      </c>
      <c r="B914" t="s">
        <v>2170</v>
      </c>
      <c r="E914" t="b">
        <v>1</v>
      </c>
    </row>
    <row r="915" spans="1:5" x14ac:dyDescent="0.25">
      <c r="A915" t="s">
        <v>2171</v>
      </c>
      <c r="B915" t="s">
        <v>2172</v>
      </c>
      <c r="E915" t="b">
        <v>1</v>
      </c>
    </row>
    <row r="916" spans="1:5" x14ac:dyDescent="0.25">
      <c r="A916" t="s">
        <v>2173</v>
      </c>
      <c r="B916" t="s">
        <v>2174</v>
      </c>
      <c r="E916" t="b">
        <v>1</v>
      </c>
    </row>
    <row r="917" spans="1:5" x14ac:dyDescent="0.25">
      <c r="A917" t="s">
        <v>2175</v>
      </c>
      <c r="B917" t="s">
        <v>2176</v>
      </c>
      <c r="E917" t="b">
        <v>1</v>
      </c>
    </row>
    <row r="918" spans="1:5" x14ac:dyDescent="0.25">
      <c r="A918" t="s">
        <v>2177</v>
      </c>
      <c r="B918" t="s">
        <v>2178</v>
      </c>
      <c r="E918" t="b">
        <v>1</v>
      </c>
    </row>
    <row r="919" spans="1:5" x14ac:dyDescent="0.25">
      <c r="A919" t="s">
        <v>2179</v>
      </c>
      <c r="B919" t="s">
        <v>2180</v>
      </c>
      <c r="E919" t="b">
        <v>1</v>
      </c>
    </row>
    <row r="920" spans="1:5" x14ac:dyDescent="0.25">
      <c r="A920" t="s">
        <v>2181</v>
      </c>
      <c r="B920" t="s">
        <v>2182</v>
      </c>
      <c r="E920" t="b">
        <v>1</v>
      </c>
    </row>
    <row r="921" spans="1:5" x14ac:dyDescent="0.25">
      <c r="A921" t="s">
        <v>2183</v>
      </c>
      <c r="B921" t="s">
        <v>2184</v>
      </c>
      <c r="E921" t="b">
        <v>1</v>
      </c>
    </row>
    <row r="922" spans="1:5" x14ac:dyDescent="0.25">
      <c r="A922" t="s">
        <v>2185</v>
      </c>
      <c r="B922" t="s">
        <v>2186</v>
      </c>
      <c r="E922" t="b">
        <v>1</v>
      </c>
    </row>
    <row r="923" spans="1:5" x14ac:dyDescent="0.25">
      <c r="A923" t="s">
        <v>2187</v>
      </c>
      <c r="B923" t="s">
        <v>2188</v>
      </c>
      <c r="E923" t="b">
        <v>1</v>
      </c>
    </row>
    <row r="924" spans="1:5" x14ac:dyDescent="0.25">
      <c r="A924" t="s">
        <v>2189</v>
      </c>
      <c r="B924" t="s">
        <v>2190</v>
      </c>
      <c r="E924" t="b">
        <v>1</v>
      </c>
    </row>
    <row r="925" spans="1:5" x14ac:dyDescent="0.25">
      <c r="A925" t="s">
        <v>2191</v>
      </c>
      <c r="B925" t="s">
        <v>2192</v>
      </c>
      <c r="E925" t="b">
        <v>1</v>
      </c>
    </row>
    <row r="926" spans="1:5" x14ac:dyDescent="0.25">
      <c r="A926" t="s">
        <v>2193</v>
      </c>
      <c r="B926" t="s">
        <v>2194</v>
      </c>
      <c r="E926" t="b">
        <v>1</v>
      </c>
    </row>
    <row r="927" spans="1:5" x14ac:dyDescent="0.25">
      <c r="A927" t="s">
        <v>2195</v>
      </c>
      <c r="B927" t="s">
        <v>2196</v>
      </c>
      <c r="E927" t="b">
        <v>1</v>
      </c>
    </row>
    <row r="928" spans="1:5" x14ac:dyDescent="0.25">
      <c r="A928" t="s">
        <v>2197</v>
      </c>
      <c r="B928" t="s">
        <v>2198</v>
      </c>
      <c r="E928" t="b">
        <v>1</v>
      </c>
    </row>
    <row r="929" spans="1:5" x14ac:dyDescent="0.25">
      <c r="A929" t="s">
        <v>2199</v>
      </c>
      <c r="B929" t="s">
        <v>2200</v>
      </c>
      <c r="E929" t="b">
        <v>1</v>
      </c>
    </row>
    <row r="930" spans="1:5" x14ac:dyDescent="0.25">
      <c r="A930" t="s">
        <v>2201</v>
      </c>
      <c r="B930" t="s">
        <v>2202</v>
      </c>
      <c r="E930" t="b">
        <v>1</v>
      </c>
    </row>
    <row r="931" spans="1:5" x14ac:dyDescent="0.25">
      <c r="A931" t="s">
        <v>2203</v>
      </c>
      <c r="B931" t="s">
        <v>2204</v>
      </c>
      <c r="E931" t="b">
        <v>1</v>
      </c>
    </row>
    <row r="932" spans="1:5" x14ac:dyDescent="0.25">
      <c r="A932" t="s">
        <v>2205</v>
      </c>
      <c r="B932" t="s">
        <v>2206</v>
      </c>
      <c r="E932" t="b">
        <v>1</v>
      </c>
    </row>
    <row r="933" spans="1:5" x14ac:dyDescent="0.25">
      <c r="A933" t="s">
        <v>2207</v>
      </c>
      <c r="B933" t="s">
        <v>2208</v>
      </c>
      <c r="E933" t="b">
        <v>1</v>
      </c>
    </row>
    <row r="934" spans="1:5" x14ac:dyDescent="0.25">
      <c r="A934" t="s">
        <v>2209</v>
      </c>
      <c r="B934" t="s">
        <v>2210</v>
      </c>
      <c r="E934" t="b">
        <v>1</v>
      </c>
    </row>
    <row r="935" spans="1:5" x14ac:dyDescent="0.25">
      <c r="A935" t="s">
        <v>2211</v>
      </c>
      <c r="B935" t="s">
        <v>2212</v>
      </c>
      <c r="E935" t="b">
        <v>1</v>
      </c>
    </row>
    <row r="936" spans="1:5" x14ac:dyDescent="0.25">
      <c r="A936" t="s">
        <v>2213</v>
      </c>
      <c r="B936" t="s">
        <v>2214</v>
      </c>
      <c r="E936" t="b">
        <v>1</v>
      </c>
    </row>
    <row r="937" spans="1:5" x14ac:dyDescent="0.25">
      <c r="A937" t="s">
        <v>2215</v>
      </c>
      <c r="B937" t="s">
        <v>2216</v>
      </c>
      <c r="E937" t="b">
        <v>1</v>
      </c>
    </row>
    <row r="938" spans="1:5" x14ac:dyDescent="0.25">
      <c r="A938" t="s">
        <v>2217</v>
      </c>
      <c r="B938" t="s">
        <v>2218</v>
      </c>
      <c r="E938" t="b">
        <v>1</v>
      </c>
    </row>
    <row r="939" spans="1:5" x14ac:dyDescent="0.25">
      <c r="A939" t="s">
        <v>2219</v>
      </c>
      <c r="B939" t="s">
        <v>2220</v>
      </c>
      <c r="E939" t="b">
        <v>1</v>
      </c>
    </row>
    <row r="940" spans="1:5" x14ac:dyDescent="0.25">
      <c r="A940" t="s">
        <v>2221</v>
      </c>
      <c r="B940" t="s">
        <v>2222</v>
      </c>
      <c r="E940" t="b">
        <v>1</v>
      </c>
    </row>
    <row r="941" spans="1:5" x14ac:dyDescent="0.25">
      <c r="A941" t="s">
        <v>2223</v>
      </c>
      <c r="B941" t="s">
        <v>2224</v>
      </c>
      <c r="E941" t="b">
        <v>1</v>
      </c>
    </row>
    <row r="942" spans="1:5" x14ac:dyDescent="0.25">
      <c r="A942" t="s">
        <v>2225</v>
      </c>
      <c r="B942" t="s">
        <v>2226</v>
      </c>
      <c r="E942" t="b">
        <v>1</v>
      </c>
    </row>
    <row r="943" spans="1:5" x14ac:dyDescent="0.25">
      <c r="A943" t="s">
        <v>2227</v>
      </c>
      <c r="B943" t="s">
        <v>2228</v>
      </c>
      <c r="E943" t="b">
        <v>1</v>
      </c>
    </row>
    <row r="944" spans="1:5" x14ac:dyDescent="0.25">
      <c r="A944" t="s">
        <v>2229</v>
      </c>
      <c r="B944" t="s">
        <v>2230</v>
      </c>
      <c r="E944" t="b">
        <v>1</v>
      </c>
    </row>
    <row r="945" spans="1:5" x14ac:dyDescent="0.25">
      <c r="A945" t="s">
        <v>2231</v>
      </c>
      <c r="B945" t="s">
        <v>2232</v>
      </c>
      <c r="E945" t="b">
        <v>1</v>
      </c>
    </row>
    <row r="946" spans="1:5" x14ac:dyDescent="0.25">
      <c r="A946" t="s">
        <v>2233</v>
      </c>
      <c r="B946" t="s">
        <v>2234</v>
      </c>
      <c r="E946" t="b">
        <v>1</v>
      </c>
    </row>
    <row r="947" spans="1:5" x14ac:dyDescent="0.25">
      <c r="A947" t="s">
        <v>2235</v>
      </c>
      <c r="B947" t="s">
        <v>2236</v>
      </c>
      <c r="E947" t="b">
        <v>1</v>
      </c>
    </row>
    <row r="948" spans="1:5" x14ac:dyDescent="0.25">
      <c r="A948" t="s">
        <v>2237</v>
      </c>
      <c r="B948" t="s">
        <v>2238</v>
      </c>
      <c r="E948" t="b">
        <v>1</v>
      </c>
    </row>
    <row r="949" spans="1:5" x14ac:dyDescent="0.25">
      <c r="A949" t="s">
        <v>2239</v>
      </c>
      <c r="B949" t="s">
        <v>2240</v>
      </c>
      <c r="E949" t="b">
        <v>1</v>
      </c>
    </row>
    <row r="950" spans="1:5" x14ac:dyDescent="0.25">
      <c r="A950" t="s">
        <v>2241</v>
      </c>
      <c r="B950" t="s">
        <v>2242</v>
      </c>
      <c r="E950" t="b">
        <v>1</v>
      </c>
    </row>
    <row r="951" spans="1:5" x14ac:dyDescent="0.25">
      <c r="A951" t="s">
        <v>2243</v>
      </c>
      <c r="B951" t="s">
        <v>2244</v>
      </c>
      <c r="E951" t="b">
        <v>1</v>
      </c>
    </row>
    <row r="952" spans="1:5" x14ac:dyDescent="0.25">
      <c r="A952" t="s">
        <v>2245</v>
      </c>
      <c r="B952" t="s">
        <v>2246</v>
      </c>
      <c r="E952" t="b">
        <v>1</v>
      </c>
    </row>
    <row r="953" spans="1:5" x14ac:dyDescent="0.25">
      <c r="A953" t="s">
        <v>2247</v>
      </c>
      <c r="B953" t="s">
        <v>2248</v>
      </c>
      <c r="E953" t="b">
        <v>1</v>
      </c>
    </row>
    <row r="954" spans="1:5" x14ac:dyDescent="0.25">
      <c r="A954" t="s">
        <v>2249</v>
      </c>
      <c r="B954" t="s">
        <v>2250</v>
      </c>
      <c r="E954" t="b">
        <v>1</v>
      </c>
    </row>
    <row r="955" spans="1:5" x14ac:dyDescent="0.25">
      <c r="A955" t="s">
        <v>2251</v>
      </c>
      <c r="B955" t="s">
        <v>2252</v>
      </c>
      <c r="E955" t="b">
        <v>1</v>
      </c>
    </row>
    <row r="956" spans="1:5" x14ac:dyDescent="0.25">
      <c r="A956" t="s">
        <v>2253</v>
      </c>
      <c r="B956" t="s">
        <v>2254</v>
      </c>
      <c r="E956" t="b">
        <v>1</v>
      </c>
    </row>
    <row r="957" spans="1:5" x14ac:dyDescent="0.25">
      <c r="A957" t="s">
        <v>2255</v>
      </c>
      <c r="B957" t="s">
        <v>2256</v>
      </c>
      <c r="E957" t="b">
        <v>1</v>
      </c>
    </row>
    <row r="958" spans="1:5" x14ac:dyDescent="0.25">
      <c r="A958" t="s">
        <v>2257</v>
      </c>
      <c r="B958" t="s">
        <v>2258</v>
      </c>
      <c r="E958" t="b">
        <v>1</v>
      </c>
    </row>
    <row r="959" spans="1:5" x14ac:dyDescent="0.25">
      <c r="A959" t="s">
        <v>2259</v>
      </c>
      <c r="B959" t="s">
        <v>2260</v>
      </c>
      <c r="E959" t="b">
        <v>1</v>
      </c>
    </row>
    <row r="960" spans="1:5" x14ac:dyDescent="0.25">
      <c r="A960" t="s">
        <v>2261</v>
      </c>
      <c r="B960" t="s">
        <v>2262</v>
      </c>
      <c r="E960" t="b">
        <v>1</v>
      </c>
    </row>
    <row r="961" spans="1:5" x14ac:dyDescent="0.25">
      <c r="A961" t="s">
        <v>2263</v>
      </c>
      <c r="B961" t="s">
        <v>2264</v>
      </c>
      <c r="E961" t="b">
        <v>1</v>
      </c>
    </row>
    <row r="962" spans="1:5" x14ac:dyDescent="0.25">
      <c r="A962" t="s">
        <v>2265</v>
      </c>
      <c r="B962" t="s">
        <v>2266</v>
      </c>
      <c r="E962" t="b">
        <v>1</v>
      </c>
    </row>
    <row r="963" spans="1:5" x14ac:dyDescent="0.25">
      <c r="A963" t="s">
        <v>2267</v>
      </c>
      <c r="B963" t="s">
        <v>2268</v>
      </c>
      <c r="E963" t="b">
        <v>1</v>
      </c>
    </row>
    <row r="964" spans="1:5" x14ac:dyDescent="0.25">
      <c r="A964" t="s">
        <v>2269</v>
      </c>
      <c r="B964" t="s">
        <v>2270</v>
      </c>
      <c r="E964" t="b">
        <v>1</v>
      </c>
    </row>
    <row r="965" spans="1:5" x14ac:dyDescent="0.25">
      <c r="A965" t="s">
        <v>2271</v>
      </c>
      <c r="B965" t="s">
        <v>2272</v>
      </c>
      <c r="E965" t="b">
        <v>1</v>
      </c>
    </row>
    <row r="966" spans="1:5" x14ac:dyDescent="0.25">
      <c r="A966" t="s">
        <v>2273</v>
      </c>
      <c r="B966" t="s">
        <v>2274</v>
      </c>
      <c r="E966" t="b">
        <v>1</v>
      </c>
    </row>
    <row r="967" spans="1:5" x14ac:dyDescent="0.25">
      <c r="A967" t="s">
        <v>2275</v>
      </c>
      <c r="B967" t="s">
        <v>2276</v>
      </c>
      <c r="E967" t="b">
        <v>1</v>
      </c>
    </row>
    <row r="968" spans="1:5" x14ac:dyDescent="0.25">
      <c r="A968" t="s">
        <v>2277</v>
      </c>
      <c r="B968" t="s">
        <v>2278</v>
      </c>
      <c r="E968" t="b">
        <v>1</v>
      </c>
    </row>
    <row r="969" spans="1:5" x14ac:dyDescent="0.25">
      <c r="A969" t="s">
        <v>2279</v>
      </c>
      <c r="B969" t="s">
        <v>2280</v>
      </c>
      <c r="E969" t="b">
        <v>1</v>
      </c>
    </row>
    <row r="970" spans="1:5" x14ac:dyDescent="0.25">
      <c r="A970" t="s">
        <v>2281</v>
      </c>
      <c r="B970" t="s">
        <v>2282</v>
      </c>
      <c r="E970" t="b">
        <v>1</v>
      </c>
    </row>
    <row r="971" spans="1:5" x14ac:dyDescent="0.25">
      <c r="A971" t="s">
        <v>2283</v>
      </c>
      <c r="B971" t="s">
        <v>2284</v>
      </c>
      <c r="E971" t="b">
        <v>1</v>
      </c>
    </row>
    <row r="972" spans="1:5" x14ac:dyDescent="0.25">
      <c r="A972" t="s">
        <v>2285</v>
      </c>
      <c r="B972" t="s">
        <v>2286</v>
      </c>
      <c r="E972" t="b">
        <v>1</v>
      </c>
    </row>
    <row r="973" spans="1:5" x14ac:dyDescent="0.25">
      <c r="A973" t="s">
        <v>2287</v>
      </c>
      <c r="B973" t="s">
        <v>2288</v>
      </c>
      <c r="E973" t="b">
        <v>1</v>
      </c>
    </row>
    <row r="974" spans="1:5" x14ac:dyDescent="0.25">
      <c r="A974" t="s">
        <v>2289</v>
      </c>
      <c r="B974" t="s">
        <v>2290</v>
      </c>
      <c r="E974" t="b">
        <v>1</v>
      </c>
    </row>
    <row r="975" spans="1:5" x14ac:dyDescent="0.25">
      <c r="A975" t="s">
        <v>2291</v>
      </c>
      <c r="B975" t="s">
        <v>2292</v>
      </c>
      <c r="E975" t="b">
        <v>1</v>
      </c>
    </row>
    <row r="976" spans="1:5" x14ac:dyDescent="0.25">
      <c r="A976" t="s">
        <v>2293</v>
      </c>
      <c r="B976" t="s">
        <v>2294</v>
      </c>
      <c r="E976" t="b">
        <v>1</v>
      </c>
    </row>
    <row r="977" spans="1:5" x14ac:dyDescent="0.25">
      <c r="A977" t="s">
        <v>2295</v>
      </c>
      <c r="B977" t="s">
        <v>2296</v>
      </c>
      <c r="E977" t="b">
        <v>1</v>
      </c>
    </row>
    <row r="978" spans="1:5" x14ac:dyDescent="0.25">
      <c r="A978" t="s">
        <v>2297</v>
      </c>
      <c r="B978" t="s">
        <v>2298</v>
      </c>
      <c r="E978" t="b">
        <v>1</v>
      </c>
    </row>
    <row r="979" spans="1:5" x14ac:dyDescent="0.25">
      <c r="A979" t="s">
        <v>2299</v>
      </c>
      <c r="B979" t="s">
        <v>2300</v>
      </c>
      <c r="E979" t="b">
        <v>1</v>
      </c>
    </row>
    <row r="980" spans="1:5" x14ac:dyDescent="0.25">
      <c r="A980" t="s">
        <v>2301</v>
      </c>
      <c r="B980" t="s">
        <v>2302</v>
      </c>
      <c r="E980" t="b">
        <v>1</v>
      </c>
    </row>
    <row r="981" spans="1:5" x14ac:dyDescent="0.25">
      <c r="A981" t="s">
        <v>2303</v>
      </c>
      <c r="B981" t="s">
        <v>2304</v>
      </c>
      <c r="E981" t="b">
        <v>1</v>
      </c>
    </row>
    <row r="982" spans="1:5" x14ac:dyDescent="0.25">
      <c r="A982" t="s">
        <v>2305</v>
      </c>
      <c r="B982" t="s">
        <v>2306</v>
      </c>
      <c r="E982" t="b">
        <v>1</v>
      </c>
    </row>
    <row r="983" spans="1:5" x14ac:dyDescent="0.25">
      <c r="A983" t="s">
        <v>2307</v>
      </c>
      <c r="B983" t="s">
        <v>2308</v>
      </c>
      <c r="E983" t="b">
        <v>1</v>
      </c>
    </row>
    <row r="984" spans="1:5" x14ac:dyDescent="0.25">
      <c r="A984" t="s">
        <v>2309</v>
      </c>
      <c r="B984" t="s">
        <v>2310</v>
      </c>
      <c r="E984" t="b">
        <v>1</v>
      </c>
    </row>
    <row r="985" spans="1:5" x14ac:dyDescent="0.25">
      <c r="A985" t="s">
        <v>2311</v>
      </c>
      <c r="B985" t="s">
        <v>2312</v>
      </c>
      <c r="E985" t="b">
        <v>1</v>
      </c>
    </row>
    <row r="986" spans="1:5" x14ac:dyDescent="0.25">
      <c r="A986" t="s">
        <v>2313</v>
      </c>
      <c r="B986" t="s">
        <v>2314</v>
      </c>
      <c r="E986" t="b">
        <v>1</v>
      </c>
    </row>
    <row r="987" spans="1:5" x14ac:dyDescent="0.25">
      <c r="A987" t="s">
        <v>2315</v>
      </c>
      <c r="B987" t="s">
        <v>2316</v>
      </c>
      <c r="E987" t="b">
        <v>1</v>
      </c>
    </row>
    <row r="988" spans="1:5" x14ac:dyDescent="0.25">
      <c r="A988" t="s">
        <v>2317</v>
      </c>
      <c r="B988" t="s">
        <v>2318</v>
      </c>
      <c r="E988" t="b">
        <v>1</v>
      </c>
    </row>
    <row r="989" spans="1:5" x14ac:dyDescent="0.25">
      <c r="A989" t="s">
        <v>2319</v>
      </c>
      <c r="B989" t="s">
        <v>2320</v>
      </c>
      <c r="E989" t="b">
        <v>1</v>
      </c>
    </row>
    <row r="990" spans="1:5" x14ac:dyDescent="0.25">
      <c r="A990" t="s">
        <v>2321</v>
      </c>
      <c r="B990" t="s">
        <v>2322</v>
      </c>
      <c r="E990" t="b">
        <v>1</v>
      </c>
    </row>
    <row r="991" spans="1:5" x14ac:dyDescent="0.25">
      <c r="A991" t="s">
        <v>2323</v>
      </c>
      <c r="B991" t="s">
        <v>2324</v>
      </c>
      <c r="E991" t="b">
        <v>1</v>
      </c>
    </row>
    <row r="992" spans="1:5" x14ac:dyDescent="0.25">
      <c r="A992" t="s">
        <v>2325</v>
      </c>
      <c r="B992" t="s">
        <v>2326</v>
      </c>
      <c r="E992" t="b">
        <v>1</v>
      </c>
    </row>
    <row r="993" spans="1:5" x14ac:dyDescent="0.25">
      <c r="A993" t="s">
        <v>2327</v>
      </c>
      <c r="B993" t="s">
        <v>2328</v>
      </c>
      <c r="E993" t="b">
        <v>1</v>
      </c>
    </row>
    <row r="994" spans="1:5" x14ac:dyDescent="0.25">
      <c r="A994" t="s">
        <v>2329</v>
      </c>
      <c r="B994" t="s">
        <v>2330</v>
      </c>
      <c r="E994" t="b">
        <v>1</v>
      </c>
    </row>
    <row r="995" spans="1:5" x14ac:dyDescent="0.25">
      <c r="A995" t="s">
        <v>2331</v>
      </c>
      <c r="B995" t="s">
        <v>2332</v>
      </c>
      <c r="E995" t="b">
        <v>1</v>
      </c>
    </row>
    <row r="996" spans="1:5" x14ac:dyDescent="0.25">
      <c r="A996" t="s">
        <v>2333</v>
      </c>
      <c r="B996" t="s">
        <v>2334</v>
      </c>
      <c r="E996" t="b">
        <v>1</v>
      </c>
    </row>
    <row r="997" spans="1:5" x14ac:dyDescent="0.25">
      <c r="A997" t="s">
        <v>2335</v>
      </c>
      <c r="B997" t="s">
        <v>2336</v>
      </c>
      <c r="E997" t="b">
        <v>1</v>
      </c>
    </row>
    <row r="998" spans="1:5" x14ac:dyDescent="0.25">
      <c r="A998" t="s">
        <v>2337</v>
      </c>
      <c r="B998" t="s">
        <v>2338</v>
      </c>
      <c r="E998" t="b">
        <v>1</v>
      </c>
    </row>
    <row r="999" spans="1:5" x14ac:dyDescent="0.25">
      <c r="A999" t="s">
        <v>2339</v>
      </c>
      <c r="B999" t="s">
        <v>2340</v>
      </c>
      <c r="E999" t="b">
        <v>1</v>
      </c>
    </row>
    <row r="1000" spans="1:5" x14ac:dyDescent="0.25">
      <c r="A1000" t="s">
        <v>2341</v>
      </c>
      <c r="B1000" t="s">
        <v>2342</v>
      </c>
      <c r="E1000" t="b">
        <v>1</v>
      </c>
    </row>
    <row r="1001" spans="1:5" x14ac:dyDescent="0.25">
      <c r="A1001" t="s">
        <v>2343</v>
      </c>
      <c r="B1001" t="s">
        <v>2344</v>
      </c>
      <c r="E1001" t="b">
        <v>1</v>
      </c>
    </row>
    <row r="1002" spans="1:5" x14ac:dyDescent="0.25">
      <c r="A1002" t="s">
        <v>2345</v>
      </c>
      <c r="B1002" t="s">
        <v>2346</v>
      </c>
      <c r="E1002" t="b">
        <v>1</v>
      </c>
    </row>
    <row r="1003" spans="1:5" x14ac:dyDescent="0.25">
      <c r="A1003" t="s">
        <v>2347</v>
      </c>
      <c r="B1003" t="s">
        <v>2348</v>
      </c>
      <c r="E1003" t="b">
        <v>1</v>
      </c>
    </row>
    <row r="1004" spans="1:5" x14ac:dyDescent="0.25">
      <c r="A1004" t="s">
        <v>2349</v>
      </c>
      <c r="B1004" t="s">
        <v>2350</v>
      </c>
      <c r="E1004" t="b">
        <v>1</v>
      </c>
    </row>
    <row r="1005" spans="1:5" x14ac:dyDescent="0.25">
      <c r="A1005" t="s">
        <v>2351</v>
      </c>
      <c r="B1005" t="s">
        <v>2352</v>
      </c>
      <c r="E1005" t="b">
        <v>1</v>
      </c>
    </row>
    <row r="1006" spans="1:5" x14ac:dyDescent="0.25">
      <c r="A1006" t="s">
        <v>2353</v>
      </c>
      <c r="B1006" t="s">
        <v>2354</v>
      </c>
      <c r="E1006" t="b">
        <v>1</v>
      </c>
    </row>
    <row r="1007" spans="1:5" x14ac:dyDescent="0.25">
      <c r="A1007" t="s">
        <v>2355</v>
      </c>
      <c r="B1007" t="s">
        <v>2356</v>
      </c>
      <c r="E1007" t="b">
        <v>1</v>
      </c>
    </row>
    <row r="1008" spans="1:5" x14ac:dyDescent="0.25">
      <c r="A1008" t="s">
        <v>2357</v>
      </c>
      <c r="B1008" t="s">
        <v>2358</v>
      </c>
      <c r="E1008" t="b">
        <v>1</v>
      </c>
    </row>
    <row r="1009" spans="1:5" x14ac:dyDescent="0.25">
      <c r="A1009" t="s">
        <v>2359</v>
      </c>
      <c r="B1009" t="s">
        <v>2360</v>
      </c>
      <c r="E1009" t="b">
        <v>1</v>
      </c>
    </row>
    <row r="1010" spans="1:5" x14ac:dyDescent="0.25">
      <c r="A1010" t="s">
        <v>2361</v>
      </c>
      <c r="B1010" t="s">
        <v>2362</v>
      </c>
      <c r="E1010" t="b">
        <v>1</v>
      </c>
    </row>
    <row r="1011" spans="1:5" x14ac:dyDescent="0.25">
      <c r="A1011" t="s">
        <v>2363</v>
      </c>
      <c r="B1011" t="s">
        <v>2364</v>
      </c>
      <c r="E1011" t="b">
        <v>1</v>
      </c>
    </row>
    <row r="1012" spans="1:5" x14ac:dyDescent="0.25">
      <c r="A1012" t="s">
        <v>2365</v>
      </c>
      <c r="B1012" t="s">
        <v>2366</v>
      </c>
      <c r="E1012" t="b">
        <v>1</v>
      </c>
    </row>
    <row r="1013" spans="1:5" x14ac:dyDescent="0.25">
      <c r="A1013" t="s">
        <v>2367</v>
      </c>
      <c r="B1013" t="s">
        <v>2368</v>
      </c>
      <c r="E1013" t="b">
        <v>1</v>
      </c>
    </row>
    <row r="1014" spans="1:5" x14ac:dyDescent="0.25">
      <c r="A1014" t="s">
        <v>2369</v>
      </c>
      <c r="B1014" t="s">
        <v>2370</v>
      </c>
      <c r="E1014" t="b">
        <v>1</v>
      </c>
    </row>
    <row r="1015" spans="1:5" x14ac:dyDescent="0.25">
      <c r="A1015" t="s">
        <v>2371</v>
      </c>
      <c r="B1015" t="s">
        <v>2372</v>
      </c>
      <c r="E1015" t="b">
        <v>1</v>
      </c>
    </row>
    <row r="1016" spans="1:5" x14ac:dyDescent="0.25">
      <c r="A1016" t="s">
        <v>2373</v>
      </c>
      <c r="B1016" t="s">
        <v>2374</v>
      </c>
      <c r="E1016" t="b">
        <v>1</v>
      </c>
    </row>
    <row r="1017" spans="1:5" x14ac:dyDescent="0.25">
      <c r="A1017" t="s">
        <v>2375</v>
      </c>
      <c r="B1017" t="s">
        <v>2376</v>
      </c>
      <c r="E1017" t="b">
        <v>1</v>
      </c>
    </row>
    <row r="1018" spans="1:5" x14ac:dyDescent="0.25">
      <c r="A1018" t="s">
        <v>2377</v>
      </c>
      <c r="B1018" t="s">
        <v>2378</v>
      </c>
      <c r="E1018" t="b">
        <v>1</v>
      </c>
    </row>
    <row r="1019" spans="1:5" x14ac:dyDescent="0.25">
      <c r="A1019" t="s">
        <v>2379</v>
      </c>
      <c r="B1019" t="s">
        <v>2380</v>
      </c>
      <c r="E1019" t="b">
        <v>1</v>
      </c>
    </row>
    <row r="1020" spans="1:5" x14ac:dyDescent="0.25">
      <c r="A1020" t="s">
        <v>2381</v>
      </c>
      <c r="B1020" t="s">
        <v>2382</v>
      </c>
      <c r="E1020" t="b">
        <v>1</v>
      </c>
    </row>
    <row r="1021" spans="1:5" x14ac:dyDescent="0.25">
      <c r="A1021" t="s">
        <v>2383</v>
      </c>
      <c r="B1021" t="s">
        <v>2384</v>
      </c>
      <c r="E1021" t="b">
        <v>1</v>
      </c>
    </row>
    <row r="1022" spans="1:5" x14ac:dyDescent="0.25">
      <c r="A1022" t="s">
        <v>2385</v>
      </c>
      <c r="B1022" t="s">
        <v>2386</v>
      </c>
      <c r="E1022" t="b">
        <v>1</v>
      </c>
    </row>
    <row r="1023" spans="1:5" x14ac:dyDescent="0.25">
      <c r="A1023" t="s">
        <v>2387</v>
      </c>
      <c r="B1023" t="s">
        <v>2388</v>
      </c>
      <c r="E1023" t="b">
        <v>1</v>
      </c>
    </row>
    <row r="1024" spans="1:5" x14ac:dyDescent="0.25">
      <c r="A1024" t="s">
        <v>2389</v>
      </c>
      <c r="B1024" t="s">
        <v>2390</v>
      </c>
      <c r="E1024" t="b">
        <v>1</v>
      </c>
    </row>
    <row r="1025" spans="1:5" x14ac:dyDescent="0.25">
      <c r="A1025" t="s">
        <v>2391</v>
      </c>
      <c r="B1025" t="s">
        <v>2392</v>
      </c>
      <c r="E1025" t="b">
        <v>1</v>
      </c>
    </row>
    <row r="1026" spans="1:5" x14ac:dyDescent="0.25">
      <c r="A1026" t="s">
        <v>2393</v>
      </c>
      <c r="B1026" t="s">
        <v>2394</v>
      </c>
      <c r="E1026" t="b">
        <v>1</v>
      </c>
    </row>
    <row r="1027" spans="1:5" x14ac:dyDescent="0.25">
      <c r="A1027" t="s">
        <v>2395</v>
      </c>
      <c r="B1027" t="s">
        <v>2396</v>
      </c>
      <c r="E1027" t="b">
        <v>1</v>
      </c>
    </row>
    <row r="1028" spans="1:5" x14ac:dyDescent="0.25">
      <c r="A1028" t="s">
        <v>2397</v>
      </c>
      <c r="B1028" t="s">
        <v>2398</v>
      </c>
      <c r="E1028" t="b">
        <v>1</v>
      </c>
    </row>
    <row r="1029" spans="1:5" x14ac:dyDescent="0.25">
      <c r="A1029" t="s">
        <v>2399</v>
      </c>
      <c r="B1029" t="s">
        <v>2400</v>
      </c>
      <c r="E1029" t="b">
        <v>1</v>
      </c>
    </row>
    <row r="1030" spans="1:5" x14ac:dyDescent="0.25">
      <c r="A1030" t="s">
        <v>2401</v>
      </c>
      <c r="B1030" t="s">
        <v>2402</v>
      </c>
      <c r="E1030" t="b">
        <v>1</v>
      </c>
    </row>
    <row r="1031" spans="1:5" x14ac:dyDescent="0.25">
      <c r="A1031" t="s">
        <v>2403</v>
      </c>
      <c r="B1031" t="s">
        <v>2404</v>
      </c>
      <c r="E1031" t="b">
        <v>1</v>
      </c>
    </row>
    <row r="1032" spans="1:5" x14ac:dyDescent="0.25">
      <c r="A1032" t="s">
        <v>2405</v>
      </c>
      <c r="B1032" t="s">
        <v>2406</v>
      </c>
      <c r="E1032" t="b">
        <v>1</v>
      </c>
    </row>
    <row r="1033" spans="1:5" x14ac:dyDescent="0.25">
      <c r="A1033" t="s">
        <v>2407</v>
      </c>
      <c r="B1033" t="s">
        <v>2408</v>
      </c>
      <c r="E1033" t="b">
        <v>1</v>
      </c>
    </row>
    <row r="1034" spans="1:5" x14ac:dyDescent="0.25">
      <c r="A1034" t="s">
        <v>2409</v>
      </c>
      <c r="B1034" t="s">
        <v>2410</v>
      </c>
      <c r="E1034" t="b">
        <v>1</v>
      </c>
    </row>
    <row r="1035" spans="1:5" x14ac:dyDescent="0.25">
      <c r="A1035" t="s">
        <v>2411</v>
      </c>
      <c r="B1035" t="s">
        <v>2412</v>
      </c>
      <c r="E1035" t="b">
        <v>1</v>
      </c>
    </row>
    <row r="1036" spans="1:5" x14ac:dyDescent="0.25">
      <c r="A1036" t="s">
        <v>2413</v>
      </c>
      <c r="B1036" t="s">
        <v>2414</v>
      </c>
      <c r="E1036" t="b">
        <v>1</v>
      </c>
    </row>
    <row r="1037" spans="1:5" x14ac:dyDescent="0.25">
      <c r="A1037" t="s">
        <v>2415</v>
      </c>
      <c r="B1037" t="s">
        <v>2416</v>
      </c>
      <c r="E1037" t="b">
        <v>1</v>
      </c>
    </row>
    <row r="1038" spans="1:5" x14ac:dyDescent="0.25">
      <c r="A1038" t="s">
        <v>2417</v>
      </c>
      <c r="B1038" t="s">
        <v>2418</v>
      </c>
      <c r="E1038" t="b">
        <v>1</v>
      </c>
    </row>
    <row r="1039" spans="1:5" x14ac:dyDescent="0.25">
      <c r="A1039" t="s">
        <v>2419</v>
      </c>
      <c r="B1039" t="s">
        <v>2420</v>
      </c>
      <c r="E1039" t="b">
        <v>1</v>
      </c>
    </row>
    <row r="1040" spans="1:5" x14ac:dyDescent="0.25">
      <c r="A1040" t="s">
        <v>2421</v>
      </c>
      <c r="B1040" t="s">
        <v>2422</v>
      </c>
      <c r="E1040" t="b">
        <v>1</v>
      </c>
    </row>
    <row r="1041" spans="1:5" x14ac:dyDescent="0.25">
      <c r="A1041" t="s">
        <v>2423</v>
      </c>
      <c r="B1041" t="s">
        <v>2424</v>
      </c>
      <c r="E1041" t="b">
        <v>1</v>
      </c>
    </row>
    <row r="1042" spans="1:5" x14ac:dyDescent="0.25">
      <c r="A1042" t="s">
        <v>2425</v>
      </c>
      <c r="B1042" t="s">
        <v>2426</v>
      </c>
      <c r="E1042" t="b">
        <v>1</v>
      </c>
    </row>
    <row r="1043" spans="1:5" x14ac:dyDescent="0.25">
      <c r="A1043" t="s">
        <v>2427</v>
      </c>
      <c r="B1043" t="s">
        <v>2428</v>
      </c>
      <c r="E1043" t="b">
        <v>1</v>
      </c>
    </row>
    <row r="1044" spans="1:5" x14ac:dyDescent="0.25">
      <c r="A1044" t="s">
        <v>2429</v>
      </c>
      <c r="B1044" t="s">
        <v>2430</v>
      </c>
      <c r="E1044" t="b">
        <v>1</v>
      </c>
    </row>
    <row r="1045" spans="1:5" x14ac:dyDescent="0.25">
      <c r="A1045" t="s">
        <v>2431</v>
      </c>
      <c r="B1045" t="s">
        <v>2432</v>
      </c>
      <c r="E1045" t="b">
        <v>1</v>
      </c>
    </row>
    <row r="1046" spans="1:5" x14ac:dyDescent="0.25">
      <c r="A1046" t="s">
        <v>2433</v>
      </c>
      <c r="B1046" t="s">
        <v>2434</v>
      </c>
      <c r="E1046" t="b">
        <v>1</v>
      </c>
    </row>
    <row r="1047" spans="1:5" x14ac:dyDescent="0.25">
      <c r="A1047" t="s">
        <v>2435</v>
      </c>
      <c r="B1047" t="s">
        <v>2436</v>
      </c>
      <c r="E1047" t="b">
        <v>1</v>
      </c>
    </row>
    <row r="1048" spans="1:5" x14ac:dyDescent="0.25">
      <c r="A1048" t="s">
        <v>2437</v>
      </c>
      <c r="B1048" t="s">
        <v>2438</v>
      </c>
      <c r="E1048" t="b">
        <v>1</v>
      </c>
    </row>
    <row r="1049" spans="1:5" x14ac:dyDescent="0.25">
      <c r="A1049" t="s">
        <v>2439</v>
      </c>
      <c r="B1049" t="s">
        <v>2440</v>
      </c>
      <c r="E1049" t="b">
        <v>1</v>
      </c>
    </row>
    <row r="1050" spans="1:5" x14ac:dyDescent="0.25">
      <c r="A1050" t="s">
        <v>2441</v>
      </c>
      <c r="B1050" t="s">
        <v>2442</v>
      </c>
      <c r="E1050" t="b">
        <v>1</v>
      </c>
    </row>
    <row r="1051" spans="1:5" x14ac:dyDescent="0.25">
      <c r="A1051" t="s">
        <v>2443</v>
      </c>
      <c r="B1051" t="s">
        <v>2444</v>
      </c>
      <c r="E1051" t="b">
        <v>1</v>
      </c>
    </row>
    <row r="1052" spans="1:5" x14ac:dyDescent="0.25">
      <c r="A1052" t="s">
        <v>2445</v>
      </c>
      <c r="B1052" t="s">
        <v>2446</v>
      </c>
      <c r="E1052" t="b">
        <v>1</v>
      </c>
    </row>
    <row r="1053" spans="1:5" x14ac:dyDescent="0.25">
      <c r="A1053" t="s">
        <v>2447</v>
      </c>
      <c r="B1053" t="s">
        <v>2448</v>
      </c>
      <c r="E1053" t="b">
        <v>1</v>
      </c>
    </row>
    <row r="1054" spans="1:5" x14ac:dyDescent="0.25">
      <c r="A1054" t="s">
        <v>2449</v>
      </c>
      <c r="B1054" t="s">
        <v>2450</v>
      </c>
      <c r="E1054" t="b">
        <v>1</v>
      </c>
    </row>
    <row r="1055" spans="1:5" x14ac:dyDescent="0.25">
      <c r="A1055" t="s">
        <v>2451</v>
      </c>
      <c r="B1055" t="s">
        <v>2452</v>
      </c>
      <c r="E1055" t="b">
        <v>1</v>
      </c>
    </row>
    <row r="1056" spans="1:5" x14ac:dyDescent="0.25">
      <c r="A1056" t="s">
        <v>2453</v>
      </c>
      <c r="B1056" t="s">
        <v>2454</v>
      </c>
      <c r="E1056" t="b">
        <v>1</v>
      </c>
    </row>
    <row r="1057" spans="1:5" x14ac:dyDescent="0.25">
      <c r="A1057" t="s">
        <v>2455</v>
      </c>
      <c r="B1057" t="s">
        <v>2456</v>
      </c>
      <c r="E1057" t="b">
        <v>1</v>
      </c>
    </row>
    <row r="1058" spans="1:5" x14ac:dyDescent="0.25">
      <c r="A1058" t="s">
        <v>2457</v>
      </c>
      <c r="B1058" t="s">
        <v>2458</v>
      </c>
      <c r="E1058" t="b">
        <v>1</v>
      </c>
    </row>
    <row r="1059" spans="1:5" x14ac:dyDescent="0.25">
      <c r="A1059" t="s">
        <v>2459</v>
      </c>
      <c r="B1059" t="s">
        <v>2460</v>
      </c>
      <c r="E1059" t="b">
        <v>1</v>
      </c>
    </row>
    <row r="1060" spans="1:5" x14ac:dyDescent="0.25">
      <c r="A1060" t="s">
        <v>2461</v>
      </c>
      <c r="B1060" t="s">
        <v>2462</v>
      </c>
      <c r="E1060" t="b">
        <v>1</v>
      </c>
    </row>
    <row r="1061" spans="1:5" x14ac:dyDescent="0.25">
      <c r="A1061" t="s">
        <v>2463</v>
      </c>
      <c r="B1061" t="s">
        <v>2464</v>
      </c>
      <c r="E1061" t="b">
        <v>1</v>
      </c>
    </row>
    <row r="1062" spans="1:5" x14ac:dyDescent="0.25">
      <c r="A1062" t="s">
        <v>2465</v>
      </c>
      <c r="B1062" t="s">
        <v>2466</v>
      </c>
      <c r="E1062" t="b">
        <v>1</v>
      </c>
    </row>
    <row r="1063" spans="1:5" x14ac:dyDescent="0.25">
      <c r="A1063" t="s">
        <v>2467</v>
      </c>
      <c r="B1063" t="s">
        <v>2468</v>
      </c>
      <c r="E1063" t="b">
        <v>1</v>
      </c>
    </row>
    <row r="1064" spans="1:5" x14ac:dyDescent="0.25">
      <c r="A1064" t="s">
        <v>2469</v>
      </c>
      <c r="B1064" t="s">
        <v>2470</v>
      </c>
      <c r="E1064" t="b">
        <v>1</v>
      </c>
    </row>
    <row r="1065" spans="1:5" x14ac:dyDescent="0.25">
      <c r="A1065" t="s">
        <v>2471</v>
      </c>
      <c r="B1065" t="s">
        <v>2472</v>
      </c>
      <c r="E1065" t="b">
        <v>1</v>
      </c>
    </row>
    <row r="1066" spans="1:5" x14ac:dyDescent="0.25">
      <c r="A1066" t="s">
        <v>2473</v>
      </c>
      <c r="B1066" t="s">
        <v>2474</v>
      </c>
      <c r="E1066" t="b">
        <v>1</v>
      </c>
    </row>
    <row r="1067" spans="1:5" x14ac:dyDescent="0.25">
      <c r="A1067" t="s">
        <v>2475</v>
      </c>
      <c r="B1067" t="s">
        <v>2476</v>
      </c>
      <c r="E1067" t="b">
        <v>1</v>
      </c>
    </row>
    <row r="1068" spans="1:5" x14ac:dyDescent="0.25">
      <c r="A1068" t="s">
        <v>2477</v>
      </c>
      <c r="B1068" t="s">
        <v>2478</v>
      </c>
      <c r="E1068" t="b">
        <v>1</v>
      </c>
    </row>
    <row r="1069" spans="1:5" x14ac:dyDescent="0.25">
      <c r="A1069" t="s">
        <v>2479</v>
      </c>
      <c r="B1069" t="s">
        <v>2480</v>
      </c>
      <c r="E1069" t="b">
        <v>1</v>
      </c>
    </row>
    <row r="1070" spans="1:5" x14ac:dyDescent="0.25">
      <c r="A1070" t="s">
        <v>2481</v>
      </c>
      <c r="B1070" t="s">
        <v>2482</v>
      </c>
      <c r="E1070" t="b">
        <v>1</v>
      </c>
    </row>
    <row r="1071" spans="1:5" x14ac:dyDescent="0.25">
      <c r="A1071" t="s">
        <v>2483</v>
      </c>
      <c r="B1071" t="s">
        <v>2484</v>
      </c>
      <c r="E1071" t="b">
        <v>1</v>
      </c>
    </row>
    <row r="1072" spans="1:5" x14ac:dyDescent="0.25">
      <c r="A1072" t="s">
        <v>2485</v>
      </c>
      <c r="B1072" t="s">
        <v>2486</v>
      </c>
      <c r="E1072" t="b">
        <v>1</v>
      </c>
    </row>
    <row r="1073" spans="1:5" x14ac:dyDescent="0.25">
      <c r="A1073" t="s">
        <v>2487</v>
      </c>
      <c r="B1073" t="s">
        <v>2488</v>
      </c>
      <c r="E1073" t="b">
        <v>1</v>
      </c>
    </row>
    <row r="1074" spans="1:5" x14ac:dyDescent="0.25">
      <c r="A1074" t="s">
        <v>2489</v>
      </c>
      <c r="B1074" t="s">
        <v>2490</v>
      </c>
      <c r="E1074" t="b">
        <v>1</v>
      </c>
    </row>
    <row r="1075" spans="1:5" x14ac:dyDescent="0.25">
      <c r="A1075" t="s">
        <v>2491</v>
      </c>
      <c r="B1075" t="s">
        <v>2492</v>
      </c>
      <c r="E1075" t="b">
        <v>1</v>
      </c>
    </row>
    <row r="1076" spans="1:5" x14ac:dyDescent="0.25">
      <c r="A1076" t="s">
        <v>2493</v>
      </c>
      <c r="B1076" t="s">
        <v>2494</v>
      </c>
      <c r="E1076" t="b">
        <v>1</v>
      </c>
    </row>
    <row r="1077" spans="1:5" x14ac:dyDescent="0.25">
      <c r="A1077" t="s">
        <v>2495</v>
      </c>
      <c r="B1077" t="s">
        <v>2496</v>
      </c>
      <c r="E1077" t="b">
        <v>1</v>
      </c>
    </row>
    <row r="1078" spans="1:5" x14ac:dyDescent="0.25">
      <c r="A1078" t="s">
        <v>2497</v>
      </c>
      <c r="B1078" t="s">
        <v>2498</v>
      </c>
      <c r="E1078" t="b">
        <v>1</v>
      </c>
    </row>
    <row r="1079" spans="1:5" x14ac:dyDescent="0.25">
      <c r="A1079" t="s">
        <v>2499</v>
      </c>
      <c r="B1079" t="s">
        <v>2500</v>
      </c>
      <c r="E1079" t="b">
        <v>1</v>
      </c>
    </row>
    <row r="1080" spans="1:5" x14ac:dyDescent="0.25">
      <c r="A1080" t="s">
        <v>2501</v>
      </c>
      <c r="B1080" t="s">
        <v>2502</v>
      </c>
      <c r="E1080" t="b">
        <v>1</v>
      </c>
    </row>
    <row r="1081" spans="1:5" x14ac:dyDescent="0.25">
      <c r="A1081" t="s">
        <v>2503</v>
      </c>
      <c r="B1081" t="s">
        <v>2504</v>
      </c>
      <c r="E1081" t="b">
        <v>1</v>
      </c>
    </row>
    <row r="1082" spans="1:5" x14ac:dyDescent="0.25">
      <c r="A1082" t="s">
        <v>2505</v>
      </c>
      <c r="B1082" t="s">
        <v>2506</v>
      </c>
      <c r="E1082" t="b">
        <v>1</v>
      </c>
    </row>
    <row r="1083" spans="1:5" x14ac:dyDescent="0.25">
      <c r="A1083" t="s">
        <v>2507</v>
      </c>
      <c r="B1083" t="s">
        <v>2508</v>
      </c>
      <c r="E1083" t="b">
        <v>1</v>
      </c>
    </row>
    <row r="1084" spans="1:5" x14ac:dyDescent="0.25">
      <c r="A1084" t="s">
        <v>2509</v>
      </c>
      <c r="B1084" t="s">
        <v>2510</v>
      </c>
      <c r="E1084" t="b">
        <v>1</v>
      </c>
    </row>
    <row r="1085" spans="1:5" x14ac:dyDescent="0.25">
      <c r="A1085" t="s">
        <v>2511</v>
      </c>
      <c r="B1085" t="s">
        <v>2512</v>
      </c>
      <c r="E1085" t="b">
        <v>1</v>
      </c>
    </row>
    <row r="1086" spans="1:5" x14ac:dyDescent="0.25">
      <c r="A1086" t="s">
        <v>2513</v>
      </c>
      <c r="B1086" t="s">
        <v>2514</v>
      </c>
      <c r="E1086" t="b">
        <v>1</v>
      </c>
    </row>
    <row r="1087" spans="1:5" x14ac:dyDescent="0.25">
      <c r="A1087" t="s">
        <v>2515</v>
      </c>
      <c r="B1087" t="s">
        <v>2516</v>
      </c>
      <c r="E1087" t="b">
        <v>1</v>
      </c>
    </row>
    <row r="1088" spans="1:5" x14ac:dyDescent="0.25">
      <c r="A1088" t="s">
        <v>2517</v>
      </c>
      <c r="B1088" t="s">
        <v>2518</v>
      </c>
      <c r="E1088" t="b">
        <v>1</v>
      </c>
    </row>
    <row r="1089" spans="1:5" x14ac:dyDescent="0.25">
      <c r="A1089" t="s">
        <v>2519</v>
      </c>
      <c r="B1089" t="s">
        <v>2520</v>
      </c>
      <c r="E1089" t="b">
        <v>1</v>
      </c>
    </row>
    <row r="1090" spans="1:5" x14ac:dyDescent="0.25">
      <c r="A1090" t="s">
        <v>2521</v>
      </c>
      <c r="B1090" t="s">
        <v>2522</v>
      </c>
      <c r="E1090" t="b">
        <v>1</v>
      </c>
    </row>
    <row r="1091" spans="1:5" x14ac:dyDescent="0.25">
      <c r="A1091" t="s">
        <v>2523</v>
      </c>
      <c r="B1091" t="s">
        <v>2524</v>
      </c>
      <c r="E1091" t="b">
        <v>1</v>
      </c>
    </row>
    <row r="1092" spans="1:5" x14ac:dyDescent="0.25">
      <c r="A1092" t="s">
        <v>2525</v>
      </c>
      <c r="B1092" t="s">
        <v>2526</v>
      </c>
      <c r="E1092" t="b">
        <v>1</v>
      </c>
    </row>
    <row r="1093" spans="1:5" x14ac:dyDescent="0.25">
      <c r="A1093" t="s">
        <v>2527</v>
      </c>
      <c r="B1093" t="s">
        <v>2528</v>
      </c>
      <c r="E1093" t="b">
        <v>1</v>
      </c>
    </row>
    <row r="1094" spans="1:5" x14ac:dyDescent="0.25">
      <c r="A1094" t="s">
        <v>2529</v>
      </c>
      <c r="B1094" t="s">
        <v>2530</v>
      </c>
      <c r="E1094" t="b">
        <v>1</v>
      </c>
    </row>
    <row r="1095" spans="1:5" x14ac:dyDescent="0.25">
      <c r="A1095" t="s">
        <v>2531</v>
      </c>
      <c r="B1095" t="s">
        <v>2532</v>
      </c>
      <c r="E1095" t="b">
        <v>1</v>
      </c>
    </row>
    <row r="1096" spans="1:5" x14ac:dyDescent="0.25">
      <c r="A1096" t="s">
        <v>2533</v>
      </c>
      <c r="B1096" t="s">
        <v>2534</v>
      </c>
      <c r="E1096" t="b">
        <v>1</v>
      </c>
    </row>
    <row r="1097" spans="1:5" x14ac:dyDescent="0.25">
      <c r="A1097" t="s">
        <v>2535</v>
      </c>
      <c r="B1097" t="s">
        <v>2536</v>
      </c>
      <c r="E1097" t="b">
        <v>1</v>
      </c>
    </row>
    <row r="1098" spans="1:5" x14ac:dyDescent="0.25">
      <c r="A1098" t="s">
        <v>2537</v>
      </c>
      <c r="B1098" t="s">
        <v>2538</v>
      </c>
      <c r="E1098" t="b">
        <v>1</v>
      </c>
    </row>
    <row r="1099" spans="1:5" x14ac:dyDescent="0.25">
      <c r="A1099" t="s">
        <v>2539</v>
      </c>
      <c r="B1099" t="s">
        <v>2540</v>
      </c>
      <c r="E1099" t="b">
        <v>1</v>
      </c>
    </row>
    <row r="1100" spans="1:5" x14ac:dyDescent="0.25">
      <c r="A1100" t="s">
        <v>2541</v>
      </c>
      <c r="B1100" t="s">
        <v>2542</v>
      </c>
      <c r="E1100" t="b">
        <v>1</v>
      </c>
    </row>
    <row r="1101" spans="1:5" x14ac:dyDescent="0.25">
      <c r="A1101" t="s">
        <v>2543</v>
      </c>
      <c r="B1101" t="s">
        <v>2544</v>
      </c>
      <c r="E1101" t="b">
        <v>1</v>
      </c>
    </row>
    <row r="1102" spans="1:5" x14ac:dyDescent="0.25">
      <c r="A1102" t="s">
        <v>2545</v>
      </c>
      <c r="B1102" t="s">
        <v>2546</v>
      </c>
      <c r="E1102" t="b">
        <v>1</v>
      </c>
    </row>
    <row r="1103" spans="1:5" x14ac:dyDescent="0.25">
      <c r="A1103" t="s">
        <v>2547</v>
      </c>
      <c r="B1103" t="s">
        <v>2548</v>
      </c>
      <c r="E1103" t="b">
        <v>1</v>
      </c>
    </row>
    <row r="1104" spans="1:5" x14ac:dyDescent="0.25">
      <c r="A1104" t="s">
        <v>2549</v>
      </c>
      <c r="B1104" t="s">
        <v>2550</v>
      </c>
      <c r="E1104" t="b">
        <v>1</v>
      </c>
    </row>
    <row r="1105" spans="1:5" x14ac:dyDescent="0.25">
      <c r="A1105" t="s">
        <v>2551</v>
      </c>
      <c r="B1105" t="s">
        <v>2552</v>
      </c>
      <c r="E1105" t="b">
        <v>1</v>
      </c>
    </row>
    <row r="1106" spans="1:5" x14ac:dyDescent="0.25">
      <c r="A1106" t="s">
        <v>2553</v>
      </c>
      <c r="B1106" t="s">
        <v>2554</v>
      </c>
      <c r="E1106" t="b">
        <v>1</v>
      </c>
    </row>
    <row r="1107" spans="1:5" x14ac:dyDescent="0.25">
      <c r="A1107" t="s">
        <v>2555</v>
      </c>
      <c r="B1107" t="s">
        <v>2556</v>
      </c>
      <c r="E1107" t="b">
        <v>1</v>
      </c>
    </row>
    <row r="1108" spans="1:5" x14ac:dyDescent="0.25">
      <c r="A1108" t="s">
        <v>2557</v>
      </c>
      <c r="B1108" t="s">
        <v>2558</v>
      </c>
      <c r="E1108" t="b">
        <v>1</v>
      </c>
    </row>
    <row r="1109" spans="1:5" x14ac:dyDescent="0.25">
      <c r="A1109" t="s">
        <v>2559</v>
      </c>
      <c r="B1109" t="s">
        <v>2560</v>
      </c>
      <c r="E1109" t="b">
        <v>1</v>
      </c>
    </row>
    <row r="1110" spans="1:5" x14ac:dyDescent="0.25">
      <c r="A1110" t="s">
        <v>2561</v>
      </c>
      <c r="B1110" t="s">
        <v>2562</v>
      </c>
      <c r="E1110" t="b">
        <v>1</v>
      </c>
    </row>
    <row r="1111" spans="1:5" x14ac:dyDescent="0.25">
      <c r="A1111" t="s">
        <v>2563</v>
      </c>
      <c r="B1111" t="s">
        <v>2564</v>
      </c>
      <c r="E1111" t="b">
        <v>1</v>
      </c>
    </row>
    <row r="1112" spans="1:5" x14ac:dyDescent="0.25">
      <c r="A1112" t="s">
        <v>2565</v>
      </c>
      <c r="B1112" t="s">
        <v>2566</v>
      </c>
      <c r="E1112" t="b">
        <v>1</v>
      </c>
    </row>
    <row r="1113" spans="1:5" x14ac:dyDescent="0.25">
      <c r="A1113" t="s">
        <v>2567</v>
      </c>
      <c r="B1113" t="s">
        <v>2568</v>
      </c>
      <c r="E1113" t="b">
        <v>1</v>
      </c>
    </row>
    <row r="1114" spans="1:5" x14ac:dyDescent="0.25">
      <c r="A1114" t="s">
        <v>2569</v>
      </c>
      <c r="B1114" t="s">
        <v>2570</v>
      </c>
      <c r="E1114" t="b">
        <v>1</v>
      </c>
    </row>
    <row r="1115" spans="1:5" x14ac:dyDescent="0.25">
      <c r="A1115" t="s">
        <v>2571</v>
      </c>
      <c r="B1115" t="s">
        <v>2572</v>
      </c>
      <c r="E1115" t="b">
        <v>1</v>
      </c>
    </row>
    <row r="1116" spans="1:5" x14ac:dyDescent="0.25">
      <c r="A1116" t="s">
        <v>2573</v>
      </c>
      <c r="B1116" t="s">
        <v>2574</v>
      </c>
      <c r="E1116" t="b">
        <v>1</v>
      </c>
    </row>
    <row r="1117" spans="1:5" x14ac:dyDescent="0.25">
      <c r="A1117" t="s">
        <v>2575</v>
      </c>
      <c r="B1117" t="s">
        <v>2576</v>
      </c>
      <c r="E1117" t="b">
        <v>1</v>
      </c>
    </row>
    <row r="1118" spans="1:5" x14ac:dyDescent="0.25">
      <c r="A1118" t="s">
        <v>2577</v>
      </c>
      <c r="B1118" t="s">
        <v>2578</v>
      </c>
      <c r="E1118" t="b">
        <v>1</v>
      </c>
    </row>
    <row r="1119" spans="1:5" x14ac:dyDescent="0.25">
      <c r="A1119" t="s">
        <v>2579</v>
      </c>
      <c r="B1119" t="s">
        <v>2580</v>
      </c>
      <c r="E1119" t="b">
        <v>1</v>
      </c>
    </row>
    <row r="1120" spans="1:5" x14ac:dyDescent="0.25">
      <c r="A1120" t="s">
        <v>2581</v>
      </c>
      <c r="B1120" t="s">
        <v>2582</v>
      </c>
      <c r="E1120" t="b">
        <v>1</v>
      </c>
    </row>
    <row r="1121" spans="1:5" x14ac:dyDescent="0.25">
      <c r="A1121" t="s">
        <v>2583</v>
      </c>
      <c r="B1121" t="s">
        <v>2584</v>
      </c>
      <c r="E1121" t="b">
        <v>1</v>
      </c>
    </row>
    <row r="1122" spans="1:5" x14ac:dyDescent="0.25">
      <c r="A1122" t="s">
        <v>2585</v>
      </c>
      <c r="B1122" t="s">
        <v>2586</v>
      </c>
      <c r="E1122" t="b">
        <v>1</v>
      </c>
    </row>
    <row r="1123" spans="1:5" x14ac:dyDescent="0.25">
      <c r="A1123" t="s">
        <v>2587</v>
      </c>
      <c r="B1123" t="s">
        <v>2588</v>
      </c>
      <c r="E1123" t="b">
        <v>1</v>
      </c>
    </row>
    <row r="1124" spans="1:5" x14ac:dyDescent="0.25">
      <c r="A1124" t="s">
        <v>2589</v>
      </c>
      <c r="B1124" t="s">
        <v>2590</v>
      </c>
      <c r="E1124" t="b">
        <v>1</v>
      </c>
    </row>
    <row r="1125" spans="1:5" x14ac:dyDescent="0.25">
      <c r="A1125" t="s">
        <v>2591</v>
      </c>
      <c r="B1125" t="s">
        <v>2592</v>
      </c>
      <c r="E1125" t="b">
        <v>1</v>
      </c>
    </row>
    <row r="1126" spans="1:5" x14ac:dyDescent="0.25">
      <c r="A1126" t="s">
        <v>2593</v>
      </c>
      <c r="B1126" t="s">
        <v>2594</v>
      </c>
      <c r="E1126" t="b">
        <v>1</v>
      </c>
    </row>
    <row r="1127" spans="1:5" x14ac:dyDescent="0.25">
      <c r="A1127" t="s">
        <v>2595</v>
      </c>
      <c r="B1127" t="s">
        <v>2596</v>
      </c>
      <c r="E1127" t="b">
        <v>1</v>
      </c>
    </row>
    <row r="1128" spans="1:5" x14ac:dyDescent="0.25">
      <c r="A1128" t="s">
        <v>2597</v>
      </c>
      <c r="B1128" t="s">
        <v>2598</v>
      </c>
      <c r="E1128" t="b">
        <v>1</v>
      </c>
    </row>
    <row r="1129" spans="1:5" x14ac:dyDescent="0.25">
      <c r="A1129" t="s">
        <v>2599</v>
      </c>
      <c r="B1129" t="s">
        <v>2600</v>
      </c>
      <c r="E1129" t="b">
        <v>1</v>
      </c>
    </row>
    <row r="1130" spans="1:5" x14ac:dyDescent="0.25">
      <c r="A1130" t="s">
        <v>2601</v>
      </c>
      <c r="B1130" t="s">
        <v>2602</v>
      </c>
      <c r="E1130" t="b">
        <v>1</v>
      </c>
    </row>
    <row r="1131" spans="1:5" x14ac:dyDescent="0.25">
      <c r="A1131" t="s">
        <v>2603</v>
      </c>
      <c r="B1131" t="s">
        <v>2604</v>
      </c>
      <c r="E1131" t="b">
        <v>1</v>
      </c>
    </row>
    <row r="1132" spans="1:5" x14ac:dyDescent="0.25">
      <c r="A1132" t="s">
        <v>2605</v>
      </c>
      <c r="B1132" t="s">
        <v>2606</v>
      </c>
      <c r="E1132" t="b">
        <v>1</v>
      </c>
    </row>
    <row r="1133" spans="1:5" x14ac:dyDescent="0.25">
      <c r="A1133" t="s">
        <v>2607</v>
      </c>
      <c r="B1133" t="s">
        <v>2608</v>
      </c>
      <c r="E1133" t="b">
        <v>1</v>
      </c>
    </row>
    <row r="1134" spans="1:5" x14ac:dyDescent="0.25">
      <c r="A1134" t="s">
        <v>2609</v>
      </c>
      <c r="B1134" t="s">
        <v>2610</v>
      </c>
      <c r="E1134" t="b">
        <v>1</v>
      </c>
    </row>
    <row r="1135" spans="1:5" x14ac:dyDescent="0.25">
      <c r="A1135" t="s">
        <v>2611</v>
      </c>
      <c r="B1135" t="s">
        <v>2612</v>
      </c>
      <c r="E1135" t="b">
        <v>1</v>
      </c>
    </row>
    <row r="1136" spans="1:5" x14ac:dyDescent="0.25">
      <c r="A1136" t="s">
        <v>2613</v>
      </c>
      <c r="B1136" t="s">
        <v>2614</v>
      </c>
      <c r="E1136" t="b">
        <v>1</v>
      </c>
    </row>
    <row r="1137" spans="1:5" x14ac:dyDescent="0.25">
      <c r="A1137" t="s">
        <v>2615</v>
      </c>
      <c r="B1137" t="s">
        <v>2616</v>
      </c>
      <c r="E1137" t="b">
        <v>1</v>
      </c>
    </row>
    <row r="1138" spans="1:5" x14ac:dyDescent="0.25">
      <c r="A1138" t="s">
        <v>2617</v>
      </c>
      <c r="B1138" t="s">
        <v>2618</v>
      </c>
      <c r="E1138" t="b">
        <v>1</v>
      </c>
    </row>
    <row r="1139" spans="1:5" x14ac:dyDescent="0.25">
      <c r="A1139" t="s">
        <v>2619</v>
      </c>
      <c r="B1139" t="s">
        <v>2620</v>
      </c>
      <c r="E1139" t="b">
        <v>1</v>
      </c>
    </row>
    <row r="1140" spans="1:5" x14ac:dyDescent="0.25">
      <c r="A1140" t="s">
        <v>2621</v>
      </c>
      <c r="B1140" t="s">
        <v>2622</v>
      </c>
      <c r="E1140" t="b">
        <v>1</v>
      </c>
    </row>
    <row r="1141" spans="1:5" x14ac:dyDescent="0.25">
      <c r="A1141" t="s">
        <v>2623</v>
      </c>
      <c r="B1141" t="s">
        <v>2624</v>
      </c>
      <c r="E1141" t="b">
        <v>1</v>
      </c>
    </row>
    <row r="1142" spans="1:5" x14ac:dyDescent="0.25">
      <c r="A1142" t="s">
        <v>2625</v>
      </c>
      <c r="B1142" t="s">
        <v>2626</v>
      </c>
      <c r="E1142" t="b">
        <v>1</v>
      </c>
    </row>
    <row r="1143" spans="1:5" x14ac:dyDescent="0.25">
      <c r="A1143" t="s">
        <v>2627</v>
      </c>
      <c r="B1143" t="s">
        <v>2628</v>
      </c>
      <c r="E1143" t="b">
        <v>1</v>
      </c>
    </row>
    <row r="1144" spans="1:5" x14ac:dyDescent="0.25">
      <c r="A1144" t="s">
        <v>2629</v>
      </c>
      <c r="B1144" t="s">
        <v>2630</v>
      </c>
      <c r="E1144" t="b">
        <v>1</v>
      </c>
    </row>
    <row r="1145" spans="1:5" x14ac:dyDescent="0.25">
      <c r="A1145" t="s">
        <v>2631</v>
      </c>
      <c r="B1145" t="s">
        <v>2632</v>
      </c>
      <c r="E1145" t="b">
        <v>1</v>
      </c>
    </row>
    <row r="1146" spans="1:5" x14ac:dyDescent="0.25">
      <c r="A1146" t="s">
        <v>2633</v>
      </c>
      <c r="B1146" t="s">
        <v>2634</v>
      </c>
      <c r="E1146" t="b">
        <v>1</v>
      </c>
    </row>
    <row r="1147" spans="1:5" x14ac:dyDescent="0.25">
      <c r="A1147" t="s">
        <v>2635</v>
      </c>
      <c r="B1147" t="s">
        <v>2636</v>
      </c>
      <c r="E1147" t="b">
        <v>1</v>
      </c>
    </row>
    <row r="1148" spans="1:5" x14ac:dyDescent="0.25">
      <c r="A1148" t="s">
        <v>2637</v>
      </c>
      <c r="B1148" t="s">
        <v>2638</v>
      </c>
      <c r="E1148" t="b">
        <v>1</v>
      </c>
    </row>
    <row r="1149" spans="1:5" x14ac:dyDescent="0.25">
      <c r="A1149" t="s">
        <v>2639</v>
      </c>
      <c r="B1149" t="s">
        <v>2640</v>
      </c>
      <c r="E1149" t="b">
        <v>1</v>
      </c>
    </row>
    <row r="1150" spans="1:5" x14ac:dyDescent="0.25">
      <c r="A1150" t="s">
        <v>2641</v>
      </c>
      <c r="B1150" t="s">
        <v>2642</v>
      </c>
      <c r="E1150" t="b">
        <v>1</v>
      </c>
    </row>
    <row r="1151" spans="1:5" x14ac:dyDescent="0.25">
      <c r="A1151" t="s">
        <v>2643</v>
      </c>
      <c r="B1151" t="s">
        <v>2644</v>
      </c>
      <c r="E1151" t="b">
        <v>1</v>
      </c>
    </row>
    <row r="1152" spans="1:5" x14ac:dyDescent="0.25">
      <c r="A1152" t="s">
        <v>2645</v>
      </c>
      <c r="B1152" t="s">
        <v>2646</v>
      </c>
      <c r="E1152" t="b">
        <v>1</v>
      </c>
    </row>
    <row r="1153" spans="1:5" x14ac:dyDescent="0.25">
      <c r="A1153" t="s">
        <v>2647</v>
      </c>
      <c r="B1153" t="s">
        <v>2648</v>
      </c>
      <c r="E1153" t="b">
        <v>1</v>
      </c>
    </row>
    <row r="1154" spans="1:5" x14ac:dyDescent="0.25">
      <c r="A1154" t="s">
        <v>2649</v>
      </c>
      <c r="B1154" t="s">
        <v>2650</v>
      </c>
      <c r="E1154" t="b">
        <v>1</v>
      </c>
    </row>
    <row r="1155" spans="1:5" x14ac:dyDescent="0.25">
      <c r="A1155" t="s">
        <v>2651</v>
      </c>
      <c r="B1155" t="s">
        <v>2652</v>
      </c>
      <c r="E1155" t="b">
        <v>1</v>
      </c>
    </row>
    <row r="1156" spans="1:5" x14ac:dyDescent="0.25">
      <c r="A1156" t="s">
        <v>2653</v>
      </c>
      <c r="B1156" t="s">
        <v>2654</v>
      </c>
      <c r="E1156" t="b">
        <v>1</v>
      </c>
    </row>
    <row r="1157" spans="1:5" x14ac:dyDescent="0.25">
      <c r="A1157" t="s">
        <v>2655</v>
      </c>
      <c r="B1157" t="s">
        <v>2656</v>
      </c>
      <c r="E1157" t="b">
        <v>1</v>
      </c>
    </row>
    <row r="1158" spans="1:5" x14ac:dyDescent="0.25">
      <c r="A1158" t="s">
        <v>2657</v>
      </c>
      <c r="B1158" t="s">
        <v>2658</v>
      </c>
      <c r="E1158" t="b">
        <v>1</v>
      </c>
    </row>
    <row r="1159" spans="1:5" x14ac:dyDescent="0.25">
      <c r="A1159" t="s">
        <v>2659</v>
      </c>
      <c r="B1159" t="s">
        <v>2660</v>
      </c>
      <c r="E1159" t="b">
        <v>1</v>
      </c>
    </row>
    <row r="1160" spans="1:5" x14ac:dyDescent="0.25">
      <c r="A1160" t="s">
        <v>2661</v>
      </c>
      <c r="B1160" t="s">
        <v>2662</v>
      </c>
      <c r="E1160" t="b">
        <v>1</v>
      </c>
    </row>
    <row r="1161" spans="1:5" x14ac:dyDescent="0.25">
      <c r="A1161" t="s">
        <v>2663</v>
      </c>
      <c r="B1161" t="s">
        <v>2664</v>
      </c>
      <c r="E1161" t="b">
        <v>1</v>
      </c>
    </row>
    <row r="1162" spans="1:5" x14ac:dyDescent="0.25">
      <c r="A1162" t="s">
        <v>2665</v>
      </c>
      <c r="B1162" t="s">
        <v>2666</v>
      </c>
      <c r="E1162" t="b">
        <v>1</v>
      </c>
    </row>
    <row r="1163" spans="1:5" x14ac:dyDescent="0.25">
      <c r="A1163" t="s">
        <v>2667</v>
      </c>
      <c r="B1163" t="s">
        <v>2668</v>
      </c>
      <c r="E1163" t="b">
        <v>1</v>
      </c>
    </row>
    <row r="1164" spans="1:5" x14ac:dyDescent="0.25">
      <c r="A1164" t="s">
        <v>2669</v>
      </c>
      <c r="B1164" t="s">
        <v>2670</v>
      </c>
      <c r="E1164" t="b">
        <v>1</v>
      </c>
    </row>
    <row r="1165" spans="1:5" x14ac:dyDescent="0.25">
      <c r="A1165" t="s">
        <v>2671</v>
      </c>
      <c r="B1165" t="s">
        <v>2672</v>
      </c>
      <c r="E1165" t="b">
        <v>1</v>
      </c>
    </row>
    <row r="1166" spans="1:5" x14ac:dyDescent="0.25">
      <c r="A1166" t="s">
        <v>2673</v>
      </c>
      <c r="B1166" t="s">
        <v>2674</v>
      </c>
      <c r="E1166" t="b">
        <v>1</v>
      </c>
    </row>
    <row r="1167" spans="1:5" x14ac:dyDescent="0.25">
      <c r="A1167" t="s">
        <v>2675</v>
      </c>
      <c r="B1167" t="s">
        <v>2676</v>
      </c>
      <c r="E1167" t="b">
        <v>1</v>
      </c>
    </row>
    <row r="1168" spans="1:5" x14ac:dyDescent="0.25">
      <c r="A1168" t="s">
        <v>2677</v>
      </c>
      <c r="B1168" t="s">
        <v>2678</v>
      </c>
      <c r="E1168" t="b">
        <v>1</v>
      </c>
    </row>
    <row r="1169" spans="1:5" x14ac:dyDescent="0.25">
      <c r="A1169" t="s">
        <v>2679</v>
      </c>
      <c r="B1169" t="s">
        <v>2680</v>
      </c>
      <c r="E1169" t="b">
        <v>1</v>
      </c>
    </row>
    <row r="1170" spans="1:5" x14ac:dyDescent="0.25">
      <c r="A1170" t="s">
        <v>2681</v>
      </c>
      <c r="B1170" t="s">
        <v>2682</v>
      </c>
      <c r="E1170" t="b">
        <v>1</v>
      </c>
    </row>
    <row r="1171" spans="1:5" x14ac:dyDescent="0.25">
      <c r="A1171" t="s">
        <v>2683</v>
      </c>
      <c r="B1171" t="s">
        <v>2684</v>
      </c>
      <c r="E1171" t="b">
        <v>1</v>
      </c>
    </row>
    <row r="1172" spans="1:5" x14ac:dyDescent="0.25">
      <c r="A1172" t="s">
        <v>2685</v>
      </c>
      <c r="B1172" t="s">
        <v>2686</v>
      </c>
      <c r="E1172" t="b">
        <v>1</v>
      </c>
    </row>
    <row r="1173" spans="1:5" x14ac:dyDescent="0.25">
      <c r="A1173" t="s">
        <v>2687</v>
      </c>
      <c r="B1173" t="s">
        <v>2688</v>
      </c>
      <c r="E1173" t="b">
        <v>1</v>
      </c>
    </row>
    <row r="1174" spans="1:5" x14ac:dyDescent="0.25">
      <c r="A1174" t="s">
        <v>2689</v>
      </c>
      <c r="B1174" t="s">
        <v>2690</v>
      </c>
      <c r="E1174" t="b">
        <v>1</v>
      </c>
    </row>
    <row r="1175" spans="1:5" x14ac:dyDescent="0.25">
      <c r="A1175" t="s">
        <v>2691</v>
      </c>
      <c r="B1175" t="s">
        <v>2692</v>
      </c>
      <c r="E1175" t="b">
        <v>1</v>
      </c>
    </row>
    <row r="1176" spans="1:5" x14ac:dyDescent="0.25">
      <c r="A1176" t="s">
        <v>2693</v>
      </c>
      <c r="B1176" t="s">
        <v>2694</v>
      </c>
      <c r="E1176" t="b">
        <v>1</v>
      </c>
    </row>
    <row r="1177" spans="1:5" x14ac:dyDescent="0.25">
      <c r="A1177" t="s">
        <v>2695</v>
      </c>
      <c r="B1177" t="s">
        <v>2696</v>
      </c>
      <c r="E1177" t="b">
        <v>1</v>
      </c>
    </row>
    <row r="1178" spans="1:5" x14ac:dyDescent="0.25">
      <c r="A1178" t="s">
        <v>2697</v>
      </c>
      <c r="B1178" t="s">
        <v>2698</v>
      </c>
      <c r="E1178" t="b">
        <v>1</v>
      </c>
    </row>
    <row r="1179" spans="1:5" x14ac:dyDescent="0.25">
      <c r="A1179" t="s">
        <v>2699</v>
      </c>
      <c r="B1179" t="s">
        <v>2700</v>
      </c>
      <c r="E1179" t="b">
        <v>1</v>
      </c>
    </row>
    <row r="1180" spans="1:5" x14ac:dyDescent="0.25">
      <c r="A1180" t="s">
        <v>2701</v>
      </c>
      <c r="B1180" t="s">
        <v>2702</v>
      </c>
      <c r="E1180" t="b">
        <v>1</v>
      </c>
    </row>
    <row r="1181" spans="1:5" x14ac:dyDescent="0.25">
      <c r="A1181" t="s">
        <v>2703</v>
      </c>
      <c r="B1181" t="s">
        <v>2704</v>
      </c>
      <c r="E1181" t="b">
        <v>1</v>
      </c>
    </row>
    <row r="1182" spans="1:5" x14ac:dyDescent="0.25">
      <c r="A1182" t="s">
        <v>2705</v>
      </c>
      <c r="B1182" t="s">
        <v>2706</v>
      </c>
      <c r="E1182" t="b">
        <v>1</v>
      </c>
    </row>
    <row r="1183" spans="1:5" x14ac:dyDescent="0.25">
      <c r="A1183" t="s">
        <v>2707</v>
      </c>
      <c r="B1183" t="s">
        <v>2708</v>
      </c>
      <c r="E1183" t="b">
        <v>1</v>
      </c>
    </row>
    <row r="1184" spans="1:5" x14ac:dyDescent="0.25">
      <c r="A1184" t="s">
        <v>2709</v>
      </c>
      <c r="B1184" t="s">
        <v>2710</v>
      </c>
      <c r="E1184" t="b">
        <v>1</v>
      </c>
    </row>
    <row r="1185" spans="1:5" x14ac:dyDescent="0.25">
      <c r="A1185" t="s">
        <v>2711</v>
      </c>
      <c r="B1185" t="s">
        <v>2712</v>
      </c>
      <c r="E1185" t="b">
        <v>1</v>
      </c>
    </row>
    <row r="1186" spans="1:5" x14ac:dyDescent="0.25">
      <c r="A1186" t="s">
        <v>2713</v>
      </c>
      <c r="B1186" t="s">
        <v>2714</v>
      </c>
      <c r="E1186" t="b">
        <v>1</v>
      </c>
    </row>
    <row r="1187" spans="1:5" x14ac:dyDescent="0.25">
      <c r="A1187" t="s">
        <v>2715</v>
      </c>
      <c r="B1187" t="s">
        <v>2716</v>
      </c>
      <c r="E1187" t="b">
        <v>1</v>
      </c>
    </row>
    <row r="1188" spans="1:5" x14ac:dyDescent="0.25">
      <c r="A1188" t="s">
        <v>2717</v>
      </c>
      <c r="B1188" t="s">
        <v>2718</v>
      </c>
      <c r="E1188" t="b">
        <v>1</v>
      </c>
    </row>
    <row r="1189" spans="1:5" x14ac:dyDescent="0.25">
      <c r="A1189" t="s">
        <v>2719</v>
      </c>
      <c r="B1189" t="s">
        <v>2720</v>
      </c>
      <c r="E1189" t="b">
        <v>1</v>
      </c>
    </row>
    <row r="1190" spans="1:5" x14ac:dyDescent="0.25">
      <c r="A1190" t="s">
        <v>2721</v>
      </c>
      <c r="B1190" t="s">
        <v>2722</v>
      </c>
      <c r="E1190" t="b">
        <v>1</v>
      </c>
    </row>
    <row r="1191" spans="1:5" x14ac:dyDescent="0.25">
      <c r="A1191" t="s">
        <v>2723</v>
      </c>
      <c r="B1191" t="s">
        <v>2724</v>
      </c>
      <c r="E1191" t="b">
        <v>1</v>
      </c>
    </row>
    <row r="1192" spans="1:5" x14ac:dyDescent="0.25">
      <c r="A1192" t="s">
        <v>2725</v>
      </c>
      <c r="B1192" t="s">
        <v>2726</v>
      </c>
      <c r="E1192" t="b">
        <v>1</v>
      </c>
    </row>
    <row r="1193" spans="1:5" x14ac:dyDescent="0.25">
      <c r="A1193" t="s">
        <v>2727</v>
      </c>
      <c r="B1193" t="s">
        <v>2728</v>
      </c>
      <c r="E1193" t="b">
        <v>1</v>
      </c>
    </row>
    <row r="1194" spans="1:5" x14ac:dyDescent="0.25">
      <c r="A1194" t="s">
        <v>2729</v>
      </c>
      <c r="B1194" t="s">
        <v>2730</v>
      </c>
      <c r="E1194" t="b">
        <v>1</v>
      </c>
    </row>
    <row r="1195" spans="1:5" x14ac:dyDescent="0.25">
      <c r="A1195" t="s">
        <v>2731</v>
      </c>
      <c r="B1195" t="s">
        <v>2732</v>
      </c>
      <c r="E1195" t="b">
        <v>1</v>
      </c>
    </row>
    <row r="1196" spans="1:5" x14ac:dyDescent="0.25">
      <c r="A1196" t="s">
        <v>2733</v>
      </c>
      <c r="B1196" t="s">
        <v>2734</v>
      </c>
      <c r="E1196" t="b">
        <v>1</v>
      </c>
    </row>
    <row r="1197" spans="1:5" x14ac:dyDescent="0.25">
      <c r="A1197" t="s">
        <v>2735</v>
      </c>
      <c r="B1197" t="s">
        <v>2736</v>
      </c>
      <c r="E1197" t="b">
        <v>1</v>
      </c>
    </row>
    <row r="1198" spans="1:5" x14ac:dyDescent="0.25">
      <c r="A1198" t="s">
        <v>2737</v>
      </c>
      <c r="B1198" t="s">
        <v>2738</v>
      </c>
      <c r="E1198" t="b">
        <v>1</v>
      </c>
    </row>
    <row r="1199" spans="1:5" x14ac:dyDescent="0.25">
      <c r="A1199" t="s">
        <v>2739</v>
      </c>
      <c r="B1199" t="s">
        <v>2740</v>
      </c>
      <c r="E1199" t="b">
        <v>1</v>
      </c>
    </row>
    <row r="1200" spans="1:5" x14ac:dyDescent="0.25">
      <c r="A1200" t="s">
        <v>2741</v>
      </c>
      <c r="B1200" t="s">
        <v>2742</v>
      </c>
      <c r="E1200" t="b">
        <v>1</v>
      </c>
    </row>
    <row r="1201" spans="1:5" x14ac:dyDescent="0.25">
      <c r="A1201" t="s">
        <v>2743</v>
      </c>
      <c r="B1201" t="s">
        <v>2744</v>
      </c>
      <c r="E1201" t="b">
        <v>1</v>
      </c>
    </row>
    <row r="1202" spans="1:5" x14ac:dyDescent="0.25">
      <c r="A1202" t="s">
        <v>2745</v>
      </c>
      <c r="B1202" t="s">
        <v>2746</v>
      </c>
      <c r="E1202" t="b">
        <v>1</v>
      </c>
    </row>
    <row r="1203" spans="1:5" x14ac:dyDescent="0.25">
      <c r="A1203" t="s">
        <v>2747</v>
      </c>
      <c r="B1203" t="s">
        <v>2748</v>
      </c>
      <c r="E1203" t="b">
        <v>1</v>
      </c>
    </row>
    <row r="1204" spans="1:5" x14ac:dyDescent="0.25">
      <c r="A1204" t="s">
        <v>2749</v>
      </c>
      <c r="B1204" t="s">
        <v>2750</v>
      </c>
      <c r="E1204" t="b">
        <v>1</v>
      </c>
    </row>
    <row r="1205" spans="1:5" x14ac:dyDescent="0.25">
      <c r="A1205" t="s">
        <v>2751</v>
      </c>
      <c r="B1205" t="s">
        <v>2752</v>
      </c>
      <c r="E1205" t="b">
        <v>1</v>
      </c>
    </row>
    <row r="1206" spans="1:5" x14ac:dyDescent="0.25">
      <c r="A1206" t="s">
        <v>2753</v>
      </c>
      <c r="B1206" t="s">
        <v>2754</v>
      </c>
      <c r="E1206" t="b">
        <v>1</v>
      </c>
    </row>
    <row r="1207" spans="1:5" x14ac:dyDescent="0.25">
      <c r="A1207" t="s">
        <v>2755</v>
      </c>
      <c r="B1207" t="s">
        <v>2756</v>
      </c>
      <c r="E1207" t="b">
        <v>1</v>
      </c>
    </row>
    <row r="1208" spans="1:5" x14ac:dyDescent="0.25">
      <c r="A1208" t="s">
        <v>2757</v>
      </c>
      <c r="B1208" t="s">
        <v>2758</v>
      </c>
      <c r="E1208" t="b">
        <v>1</v>
      </c>
    </row>
    <row r="1209" spans="1:5" x14ac:dyDescent="0.25">
      <c r="A1209" t="s">
        <v>2759</v>
      </c>
      <c r="B1209" t="s">
        <v>2760</v>
      </c>
      <c r="E1209" t="b">
        <v>1</v>
      </c>
    </row>
    <row r="1210" spans="1:5" x14ac:dyDescent="0.25">
      <c r="A1210" t="s">
        <v>2761</v>
      </c>
      <c r="B1210" t="s">
        <v>2762</v>
      </c>
      <c r="E1210" t="b">
        <v>1</v>
      </c>
    </row>
    <row r="1211" spans="1:5" x14ac:dyDescent="0.25">
      <c r="A1211" t="s">
        <v>2763</v>
      </c>
      <c r="B1211" t="s">
        <v>2764</v>
      </c>
      <c r="E1211" t="b">
        <v>1</v>
      </c>
    </row>
    <row r="1212" spans="1:5" x14ac:dyDescent="0.25">
      <c r="A1212" t="s">
        <v>2765</v>
      </c>
      <c r="B1212" t="s">
        <v>2766</v>
      </c>
      <c r="E1212" t="b">
        <v>1</v>
      </c>
    </row>
    <row r="1213" spans="1:5" x14ac:dyDescent="0.25">
      <c r="A1213" t="s">
        <v>2767</v>
      </c>
      <c r="B1213" t="s">
        <v>2768</v>
      </c>
      <c r="E1213" t="b">
        <v>1</v>
      </c>
    </row>
    <row r="1214" spans="1:5" x14ac:dyDescent="0.25">
      <c r="A1214" t="s">
        <v>2769</v>
      </c>
      <c r="B1214" t="s">
        <v>2770</v>
      </c>
      <c r="E1214" t="b">
        <v>1</v>
      </c>
    </row>
    <row r="1215" spans="1:5" x14ac:dyDescent="0.25">
      <c r="A1215" t="s">
        <v>2771</v>
      </c>
      <c r="B1215" t="s">
        <v>2772</v>
      </c>
      <c r="E1215" t="b">
        <v>1</v>
      </c>
    </row>
    <row r="1216" spans="1:5" x14ac:dyDescent="0.25">
      <c r="A1216" t="s">
        <v>2773</v>
      </c>
      <c r="B1216" t="s">
        <v>2774</v>
      </c>
      <c r="E1216" t="b">
        <v>1</v>
      </c>
    </row>
    <row r="1217" spans="1:5" x14ac:dyDescent="0.25">
      <c r="A1217" t="s">
        <v>2775</v>
      </c>
      <c r="B1217" t="s">
        <v>2776</v>
      </c>
      <c r="E1217" t="b">
        <v>1</v>
      </c>
    </row>
    <row r="1218" spans="1:5" x14ac:dyDescent="0.25">
      <c r="A1218" t="s">
        <v>2777</v>
      </c>
      <c r="B1218" t="s">
        <v>2778</v>
      </c>
      <c r="E1218" t="b">
        <v>1</v>
      </c>
    </row>
    <row r="1219" spans="1:5" x14ac:dyDescent="0.25">
      <c r="A1219" t="s">
        <v>2779</v>
      </c>
      <c r="B1219" t="s">
        <v>2780</v>
      </c>
      <c r="E1219" t="b">
        <v>1</v>
      </c>
    </row>
    <row r="1220" spans="1:5" x14ac:dyDescent="0.25">
      <c r="A1220" t="s">
        <v>2781</v>
      </c>
      <c r="B1220" t="s">
        <v>2782</v>
      </c>
      <c r="E1220" t="b">
        <v>1</v>
      </c>
    </row>
    <row r="1221" spans="1:5" x14ac:dyDescent="0.25">
      <c r="A1221" t="s">
        <v>2783</v>
      </c>
      <c r="B1221" t="s">
        <v>2784</v>
      </c>
      <c r="E1221" t="b">
        <v>1</v>
      </c>
    </row>
    <row r="1222" spans="1:5" x14ac:dyDescent="0.25">
      <c r="A1222" t="s">
        <v>2785</v>
      </c>
      <c r="B1222" t="s">
        <v>2786</v>
      </c>
      <c r="E1222" t="b">
        <v>1</v>
      </c>
    </row>
    <row r="1223" spans="1:5" x14ac:dyDescent="0.25">
      <c r="A1223" t="s">
        <v>2787</v>
      </c>
      <c r="B1223" t="s">
        <v>2788</v>
      </c>
      <c r="E1223" t="b">
        <v>1</v>
      </c>
    </row>
    <row r="1224" spans="1:5" x14ac:dyDescent="0.25">
      <c r="A1224" t="s">
        <v>2789</v>
      </c>
      <c r="B1224" t="s">
        <v>2790</v>
      </c>
      <c r="E1224" t="b">
        <v>1</v>
      </c>
    </row>
    <row r="1225" spans="1:5" x14ac:dyDescent="0.25">
      <c r="A1225" t="s">
        <v>2791</v>
      </c>
      <c r="B1225" t="s">
        <v>2792</v>
      </c>
      <c r="E1225" t="b">
        <v>1</v>
      </c>
    </row>
    <row r="1226" spans="1:5" x14ac:dyDescent="0.25">
      <c r="A1226" t="s">
        <v>2793</v>
      </c>
      <c r="B1226" t="s">
        <v>2794</v>
      </c>
      <c r="E1226" t="b">
        <v>1</v>
      </c>
    </row>
    <row r="1227" spans="1:5" x14ac:dyDescent="0.25">
      <c r="A1227" t="s">
        <v>2795</v>
      </c>
      <c r="B1227" t="s">
        <v>2796</v>
      </c>
      <c r="E1227" t="b">
        <v>1</v>
      </c>
    </row>
    <row r="1228" spans="1:5" x14ac:dyDescent="0.25">
      <c r="A1228" t="s">
        <v>2797</v>
      </c>
      <c r="B1228" t="s">
        <v>2798</v>
      </c>
      <c r="E1228" t="b">
        <v>1</v>
      </c>
    </row>
    <row r="1229" spans="1:5" x14ac:dyDescent="0.25">
      <c r="A1229" t="s">
        <v>2799</v>
      </c>
      <c r="B1229" t="s">
        <v>2800</v>
      </c>
      <c r="E1229" t="b">
        <v>1</v>
      </c>
    </row>
    <row r="1230" spans="1:5" x14ac:dyDescent="0.25">
      <c r="A1230" t="s">
        <v>2801</v>
      </c>
      <c r="B1230" t="s">
        <v>2802</v>
      </c>
      <c r="E1230" t="b">
        <v>1</v>
      </c>
    </row>
    <row r="1231" spans="1:5" x14ac:dyDescent="0.25">
      <c r="A1231" t="s">
        <v>2803</v>
      </c>
      <c r="B1231" t="s">
        <v>2804</v>
      </c>
      <c r="E1231" t="b">
        <v>1</v>
      </c>
    </row>
    <row r="1232" spans="1:5" x14ac:dyDescent="0.25">
      <c r="A1232" t="s">
        <v>2805</v>
      </c>
      <c r="B1232" t="s">
        <v>2806</v>
      </c>
      <c r="E1232" t="b">
        <v>1</v>
      </c>
    </row>
    <row r="1233" spans="1:5" x14ac:dyDescent="0.25">
      <c r="A1233" t="s">
        <v>2807</v>
      </c>
      <c r="B1233" t="s">
        <v>2808</v>
      </c>
      <c r="E1233" t="b">
        <v>1</v>
      </c>
    </row>
    <row r="1234" spans="1:5" x14ac:dyDescent="0.25">
      <c r="A1234" t="s">
        <v>2809</v>
      </c>
      <c r="B1234" t="s">
        <v>2810</v>
      </c>
      <c r="E1234" t="b">
        <v>1</v>
      </c>
    </row>
    <row r="1235" spans="1:5" x14ac:dyDescent="0.25">
      <c r="A1235" t="s">
        <v>2811</v>
      </c>
      <c r="B1235" t="s">
        <v>2812</v>
      </c>
      <c r="E1235" t="b">
        <v>1</v>
      </c>
    </row>
    <row r="1236" spans="1:5" x14ac:dyDescent="0.25">
      <c r="A1236" t="s">
        <v>2813</v>
      </c>
      <c r="B1236" t="s">
        <v>2814</v>
      </c>
      <c r="E1236" t="b">
        <v>1</v>
      </c>
    </row>
    <row r="1237" spans="1:5" x14ac:dyDescent="0.25">
      <c r="A1237" t="s">
        <v>2815</v>
      </c>
      <c r="B1237" t="s">
        <v>2816</v>
      </c>
      <c r="E1237" t="b">
        <v>1</v>
      </c>
    </row>
    <row r="1238" spans="1:5" x14ac:dyDescent="0.25">
      <c r="A1238" t="s">
        <v>2817</v>
      </c>
      <c r="B1238" t="s">
        <v>2818</v>
      </c>
      <c r="E1238" t="b">
        <v>1</v>
      </c>
    </row>
    <row r="1239" spans="1:5" x14ac:dyDescent="0.25">
      <c r="A1239" t="s">
        <v>2819</v>
      </c>
      <c r="B1239" t="s">
        <v>2820</v>
      </c>
      <c r="E1239" t="b">
        <v>1</v>
      </c>
    </row>
    <row r="1240" spans="1:5" x14ac:dyDescent="0.25">
      <c r="A1240" t="s">
        <v>2821</v>
      </c>
      <c r="B1240" t="s">
        <v>2822</v>
      </c>
      <c r="E1240" t="b">
        <v>1</v>
      </c>
    </row>
    <row r="1241" spans="1:5" x14ac:dyDescent="0.25">
      <c r="A1241" t="s">
        <v>2823</v>
      </c>
      <c r="B1241" t="s">
        <v>2824</v>
      </c>
      <c r="E1241" t="b">
        <v>1</v>
      </c>
    </row>
    <row r="1242" spans="1:5" x14ac:dyDescent="0.25">
      <c r="A1242" t="s">
        <v>2825</v>
      </c>
      <c r="B1242" t="s">
        <v>2826</v>
      </c>
      <c r="E1242" t="b">
        <v>1</v>
      </c>
    </row>
    <row r="1243" spans="1:5" x14ac:dyDescent="0.25">
      <c r="A1243" t="s">
        <v>2827</v>
      </c>
      <c r="B1243" t="s">
        <v>2828</v>
      </c>
      <c r="E1243" t="b">
        <v>1</v>
      </c>
    </row>
    <row r="1244" spans="1:5" x14ac:dyDescent="0.25">
      <c r="A1244" t="s">
        <v>2829</v>
      </c>
      <c r="B1244" t="s">
        <v>2830</v>
      </c>
      <c r="E1244" t="b">
        <v>1</v>
      </c>
    </row>
    <row r="1245" spans="1:5" x14ac:dyDescent="0.25">
      <c r="A1245" t="s">
        <v>2831</v>
      </c>
      <c r="B1245" t="s">
        <v>2832</v>
      </c>
      <c r="E1245" t="b">
        <v>1</v>
      </c>
    </row>
    <row r="1246" spans="1:5" x14ac:dyDescent="0.25">
      <c r="A1246" t="s">
        <v>2833</v>
      </c>
      <c r="B1246" t="s">
        <v>2834</v>
      </c>
      <c r="E1246" t="b">
        <v>1</v>
      </c>
    </row>
    <row r="1247" spans="1:5" x14ac:dyDescent="0.25">
      <c r="A1247" t="s">
        <v>2835</v>
      </c>
      <c r="B1247" t="s">
        <v>2836</v>
      </c>
      <c r="E1247" t="b">
        <v>1</v>
      </c>
    </row>
    <row r="1248" spans="1:5" x14ac:dyDescent="0.25">
      <c r="A1248" t="s">
        <v>2837</v>
      </c>
      <c r="B1248" t="s">
        <v>2838</v>
      </c>
      <c r="E1248" t="b">
        <v>1</v>
      </c>
    </row>
    <row r="1249" spans="1:5" x14ac:dyDescent="0.25">
      <c r="A1249" t="s">
        <v>2839</v>
      </c>
      <c r="B1249" t="s">
        <v>2840</v>
      </c>
      <c r="E1249" t="b">
        <v>1</v>
      </c>
    </row>
    <row r="1250" spans="1:5" x14ac:dyDescent="0.25">
      <c r="A1250" t="s">
        <v>2841</v>
      </c>
      <c r="B1250" t="s">
        <v>2842</v>
      </c>
      <c r="E1250" t="b">
        <v>1</v>
      </c>
    </row>
    <row r="1251" spans="1:5" x14ac:dyDescent="0.25">
      <c r="A1251" t="s">
        <v>2843</v>
      </c>
      <c r="B1251" t="s">
        <v>2844</v>
      </c>
      <c r="E1251" t="b">
        <v>1</v>
      </c>
    </row>
    <row r="1252" spans="1:5" x14ac:dyDescent="0.25">
      <c r="A1252" t="s">
        <v>2845</v>
      </c>
      <c r="B1252" t="s">
        <v>2846</v>
      </c>
      <c r="E1252" t="b">
        <v>1</v>
      </c>
    </row>
    <row r="1253" spans="1:5" x14ac:dyDescent="0.25">
      <c r="A1253" t="s">
        <v>2847</v>
      </c>
      <c r="B1253" t="s">
        <v>2848</v>
      </c>
      <c r="E1253" t="b">
        <v>1</v>
      </c>
    </row>
    <row r="1254" spans="1:5" x14ac:dyDescent="0.25">
      <c r="A1254" t="s">
        <v>2849</v>
      </c>
      <c r="B1254" t="s">
        <v>2850</v>
      </c>
      <c r="E1254" t="b">
        <v>1</v>
      </c>
    </row>
    <row r="1255" spans="1:5" x14ac:dyDescent="0.25">
      <c r="A1255" t="s">
        <v>2851</v>
      </c>
      <c r="B1255" t="s">
        <v>2852</v>
      </c>
      <c r="E1255" t="b">
        <v>1</v>
      </c>
    </row>
    <row r="1256" spans="1:5" x14ac:dyDescent="0.25">
      <c r="A1256" t="s">
        <v>2853</v>
      </c>
      <c r="B1256" t="s">
        <v>2854</v>
      </c>
      <c r="E1256" t="b">
        <v>1</v>
      </c>
    </row>
    <row r="1257" spans="1:5" x14ac:dyDescent="0.25">
      <c r="A1257" t="s">
        <v>2855</v>
      </c>
      <c r="B1257" t="s">
        <v>2856</v>
      </c>
      <c r="E1257" t="b">
        <v>1</v>
      </c>
    </row>
    <row r="1258" spans="1:5" x14ac:dyDescent="0.25">
      <c r="A1258" t="s">
        <v>2857</v>
      </c>
      <c r="B1258" t="s">
        <v>2858</v>
      </c>
      <c r="E1258" t="b">
        <v>1</v>
      </c>
    </row>
    <row r="1259" spans="1:5" x14ac:dyDescent="0.25">
      <c r="A1259" t="s">
        <v>2859</v>
      </c>
      <c r="B1259" t="s">
        <v>2860</v>
      </c>
      <c r="E1259" t="b">
        <v>1</v>
      </c>
    </row>
    <row r="1260" spans="1:5" x14ac:dyDescent="0.25">
      <c r="A1260" t="s">
        <v>2861</v>
      </c>
      <c r="B1260" t="s">
        <v>2862</v>
      </c>
      <c r="E1260" t="b">
        <v>1</v>
      </c>
    </row>
    <row r="1261" spans="1:5" x14ac:dyDescent="0.25">
      <c r="A1261" t="s">
        <v>2863</v>
      </c>
      <c r="B1261" t="s">
        <v>2864</v>
      </c>
      <c r="E1261" t="b">
        <v>1</v>
      </c>
    </row>
    <row r="1262" spans="1:5" x14ac:dyDescent="0.25">
      <c r="A1262" t="s">
        <v>2865</v>
      </c>
      <c r="B1262" t="s">
        <v>2866</v>
      </c>
      <c r="E1262" t="b">
        <v>1</v>
      </c>
    </row>
    <row r="1263" spans="1:5" x14ac:dyDescent="0.25">
      <c r="A1263" t="s">
        <v>2867</v>
      </c>
      <c r="B1263" t="s">
        <v>2868</v>
      </c>
      <c r="E1263" t="b">
        <v>1</v>
      </c>
    </row>
    <row r="1264" spans="1:5" x14ac:dyDescent="0.25">
      <c r="A1264" t="s">
        <v>2869</v>
      </c>
      <c r="B1264" t="s">
        <v>2870</v>
      </c>
      <c r="E1264" t="b">
        <v>1</v>
      </c>
    </row>
    <row r="1265" spans="1:5" x14ac:dyDescent="0.25">
      <c r="A1265" t="s">
        <v>2871</v>
      </c>
      <c r="B1265" t="s">
        <v>2872</v>
      </c>
      <c r="E1265" t="b">
        <v>1</v>
      </c>
    </row>
    <row r="1266" spans="1:5" x14ac:dyDescent="0.25">
      <c r="A1266" t="s">
        <v>2873</v>
      </c>
      <c r="B1266" t="s">
        <v>2874</v>
      </c>
      <c r="E1266" t="b">
        <v>1</v>
      </c>
    </row>
    <row r="1267" spans="1:5" x14ac:dyDescent="0.25">
      <c r="A1267" t="s">
        <v>2875</v>
      </c>
      <c r="B1267" t="s">
        <v>2876</v>
      </c>
      <c r="E1267" t="b">
        <v>1</v>
      </c>
    </row>
    <row r="1268" spans="1:5" x14ac:dyDescent="0.25">
      <c r="A1268" t="s">
        <v>2877</v>
      </c>
      <c r="B1268" t="s">
        <v>2878</v>
      </c>
      <c r="E1268" t="b">
        <v>1</v>
      </c>
    </row>
    <row r="1269" spans="1:5" x14ac:dyDescent="0.25">
      <c r="A1269" t="s">
        <v>2879</v>
      </c>
      <c r="B1269" t="s">
        <v>2880</v>
      </c>
      <c r="E1269" t="b">
        <v>1</v>
      </c>
    </row>
    <row r="1270" spans="1:5" x14ac:dyDescent="0.25">
      <c r="A1270" t="s">
        <v>2881</v>
      </c>
      <c r="B1270" t="s">
        <v>2882</v>
      </c>
      <c r="E1270" t="b">
        <v>1</v>
      </c>
    </row>
    <row r="1271" spans="1:5" x14ac:dyDescent="0.25">
      <c r="A1271" t="s">
        <v>2883</v>
      </c>
      <c r="B1271" t="s">
        <v>2884</v>
      </c>
      <c r="E1271" t="b">
        <v>1</v>
      </c>
    </row>
    <row r="1272" spans="1:5" x14ac:dyDescent="0.25">
      <c r="A1272" t="s">
        <v>2885</v>
      </c>
      <c r="B1272" t="s">
        <v>2886</v>
      </c>
      <c r="E1272" t="b">
        <v>1</v>
      </c>
    </row>
    <row r="1273" spans="1:5" x14ac:dyDescent="0.25">
      <c r="A1273" t="s">
        <v>2887</v>
      </c>
      <c r="B1273" t="s">
        <v>2888</v>
      </c>
      <c r="E1273" t="b">
        <v>1</v>
      </c>
    </row>
    <row r="1274" spans="1:5" x14ac:dyDescent="0.25">
      <c r="A1274" t="s">
        <v>2889</v>
      </c>
      <c r="B1274" t="s">
        <v>2890</v>
      </c>
      <c r="E1274" t="b">
        <v>1</v>
      </c>
    </row>
    <row r="1275" spans="1:5" x14ac:dyDescent="0.25">
      <c r="A1275" t="s">
        <v>2891</v>
      </c>
      <c r="B1275" t="s">
        <v>2892</v>
      </c>
      <c r="E1275" t="b">
        <v>1</v>
      </c>
    </row>
    <row r="1276" spans="1:5" x14ac:dyDescent="0.25">
      <c r="A1276" t="s">
        <v>2893</v>
      </c>
      <c r="B1276" t="s">
        <v>2894</v>
      </c>
      <c r="E1276" t="b">
        <v>1</v>
      </c>
    </row>
    <row r="1277" spans="1:5" x14ac:dyDescent="0.25">
      <c r="A1277" t="s">
        <v>2895</v>
      </c>
      <c r="B1277" t="s">
        <v>2896</v>
      </c>
      <c r="E1277" t="b">
        <v>1</v>
      </c>
    </row>
    <row r="1278" spans="1:5" x14ac:dyDescent="0.25">
      <c r="A1278" t="s">
        <v>2897</v>
      </c>
      <c r="B1278" t="s">
        <v>2898</v>
      </c>
      <c r="E1278" t="b">
        <v>1</v>
      </c>
    </row>
    <row r="1279" spans="1:5" x14ac:dyDescent="0.25">
      <c r="A1279" t="s">
        <v>2899</v>
      </c>
      <c r="B1279" t="s">
        <v>2900</v>
      </c>
      <c r="E1279" t="b">
        <v>1</v>
      </c>
    </row>
    <row r="1280" spans="1:5" x14ac:dyDescent="0.25">
      <c r="A1280" t="s">
        <v>2901</v>
      </c>
      <c r="B1280" t="s">
        <v>2902</v>
      </c>
      <c r="E1280" t="b">
        <v>1</v>
      </c>
    </row>
    <row r="1281" spans="1:5" x14ac:dyDescent="0.25">
      <c r="A1281" t="s">
        <v>2903</v>
      </c>
      <c r="B1281" t="s">
        <v>2904</v>
      </c>
      <c r="E1281" t="b">
        <v>1</v>
      </c>
    </row>
    <row r="1282" spans="1:5" x14ac:dyDescent="0.25">
      <c r="A1282" t="s">
        <v>2905</v>
      </c>
      <c r="B1282" t="s">
        <v>2906</v>
      </c>
      <c r="E1282" t="b">
        <v>1</v>
      </c>
    </row>
    <row r="1283" spans="1:5" x14ac:dyDescent="0.25">
      <c r="A1283" t="s">
        <v>2907</v>
      </c>
      <c r="B1283" t="s">
        <v>2908</v>
      </c>
      <c r="E1283" t="b">
        <v>1</v>
      </c>
    </row>
    <row r="1284" spans="1:5" x14ac:dyDescent="0.25">
      <c r="A1284" t="s">
        <v>2909</v>
      </c>
      <c r="B1284" t="s">
        <v>2910</v>
      </c>
      <c r="E1284" t="b">
        <v>1</v>
      </c>
    </row>
    <row r="1285" spans="1:5" x14ac:dyDescent="0.25">
      <c r="A1285" t="s">
        <v>2911</v>
      </c>
      <c r="B1285" t="s">
        <v>2912</v>
      </c>
      <c r="E1285" t="b">
        <v>1</v>
      </c>
    </row>
    <row r="1286" spans="1:5" x14ac:dyDescent="0.25">
      <c r="A1286" t="s">
        <v>2913</v>
      </c>
      <c r="B1286" t="s">
        <v>2914</v>
      </c>
      <c r="E1286" t="b">
        <v>1</v>
      </c>
    </row>
    <row r="1287" spans="1:5" x14ac:dyDescent="0.25">
      <c r="A1287" t="s">
        <v>2915</v>
      </c>
      <c r="B1287" t="s">
        <v>2916</v>
      </c>
      <c r="E1287" t="b">
        <v>1</v>
      </c>
    </row>
    <row r="1288" spans="1:5" x14ac:dyDescent="0.25">
      <c r="A1288" t="s">
        <v>2917</v>
      </c>
      <c r="B1288" t="s">
        <v>2918</v>
      </c>
      <c r="E1288" t="b">
        <v>1</v>
      </c>
    </row>
    <row r="1289" spans="1:5" x14ac:dyDescent="0.25">
      <c r="A1289" t="s">
        <v>2919</v>
      </c>
      <c r="B1289" t="s">
        <v>2920</v>
      </c>
      <c r="E1289" t="b">
        <v>1</v>
      </c>
    </row>
    <row r="1290" spans="1:5" x14ac:dyDescent="0.25">
      <c r="A1290" t="s">
        <v>2921</v>
      </c>
      <c r="B1290" t="s">
        <v>2922</v>
      </c>
      <c r="E1290" t="b">
        <v>1</v>
      </c>
    </row>
    <row r="1291" spans="1:5" x14ac:dyDescent="0.25">
      <c r="A1291" t="s">
        <v>2923</v>
      </c>
      <c r="B1291" t="s">
        <v>2924</v>
      </c>
      <c r="E1291" t="b">
        <v>1</v>
      </c>
    </row>
    <row r="1292" spans="1:5" x14ac:dyDescent="0.25">
      <c r="A1292" t="s">
        <v>2925</v>
      </c>
      <c r="B1292" t="s">
        <v>2926</v>
      </c>
      <c r="E1292" t="b">
        <v>1</v>
      </c>
    </row>
    <row r="1293" spans="1:5" x14ac:dyDescent="0.25">
      <c r="A1293" t="s">
        <v>2927</v>
      </c>
      <c r="B1293" t="s">
        <v>2928</v>
      </c>
      <c r="E1293" t="b">
        <v>1</v>
      </c>
    </row>
    <row r="1294" spans="1:5" x14ac:dyDescent="0.25">
      <c r="A1294" t="s">
        <v>2929</v>
      </c>
      <c r="B1294" t="s">
        <v>2930</v>
      </c>
      <c r="E1294" t="b">
        <v>1</v>
      </c>
    </row>
    <row r="1295" spans="1:5" x14ac:dyDescent="0.25">
      <c r="A1295" t="s">
        <v>2931</v>
      </c>
      <c r="B1295" t="s">
        <v>2932</v>
      </c>
      <c r="E1295" t="b">
        <v>1</v>
      </c>
    </row>
    <row r="1296" spans="1:5" x14ac:dyDescent="0.25">
      <c r="A1296" t="s">
        <v>2933</v>
      </c>
      <c r="B1296" t="s">
        <v>2934</v>
      </c>
      <c r="E1296" t="b">
        <v>1</v>
      </c>
    </row>
    <row r="1297" spans="1:5" x14ac:dyDescent="0.25">
      <c r="A1297" t="s">
        <v>2935</v>
      </c>
      <c r="B1297" t="s">
        <v>2936</v>
      </c>
      <c r="E1297" t="b">
        <v>1</v>
      </c>
    </row>
    <row r="1298" spans="1:5" x14ac:dyDescent="0.25">
      <c r="A1298" t="s">
        <v>2937</v>
      </c>
      <c r="B1298" t="s">
        <v>2938</v>
      </c>
      <c r="E1298" t="b">
        <v>1</v>
      </c>
    </row>
    <row r="1299" spans="1:5" x14ac:dyDescent="0.25">
      <c r="A1299" t="s">
        <v>2939</v>
      </c>
      <c r="B1299" t="s">
        <v>2940</v>
      </c>
      <c r="E1299" t="b">
        <v>1</v>
      </c>
    </row>
    <row r="1300" spans="1:5" x14ac:dyDescent="0.25">
      <c r="A1300" t="s">
        <v>2941</v>
      </c>
      <c r="B1300" t="s">
        <v>2942</v>
      </c>
      <c r="E1300" t="b">
        <v>1</v>
      </c>
    </row>
    <row r="1301" spans="1:5" x14ac:dyDescent="0.25">
      <c r="A1301" t="s">
        <v>2943</v>
      </c>
      <c r="B1301" t="s">
        <v>2944</v>
      </c>
      <c r="E1301" t="b">
        <v>1</v>
      </c>
    </row>
    <row r="1302" spans="1:5" x14ac:dyDescent="0.25">
      <c r="A1302" t="s">
        <v>2945</v>
      </c>
      <c r="B1302" t="s">
        <v>2946</v>
      </c>
      <c r="E1302" t="b">
        <v>1</v>
      </c>
    </row>
    <row r="1303" spans="1:5" x14ac:dyDescent="0.25">
      <c r="A1303" t="s">
        <v>2947</v>
      </c>
      <c r="B1303" t="s">
        <v>2948</v>
      </c>
      <c r="E1303" t="b">
        <v>1</v>
      </c>
    </row>
    <row r="1304" spans="1:5" x14ac:dyDescent="0.25">
      <c r="A1304" t="s">
        <v>2949</v>
      </c>
      <c r="B1304" t="s">
        <v>2950</v>
      </c>
      <c r="E1304" t="b">
        <v>1</v>
      </c>
    </row>
    <row r="1305" spans="1:5" x14ac:dyDescent="0.25">
      <c r="A1305" t="s">
        <v>2951</v>
      </c>
      <c r="B1305" t="s">
        <v>2952</v>
      </c>
      <c r="E1305" t="b">
        <v>1</v>
      </c>
    </row>
    <row r="1306" spans="1:5" x14ac:dyDescent="0.25">
      <c r="A1306" t="s">
        <v>2953</v>
      </c>
      <c r="B1306" t="s">
        <v>2954</v>
      </c>
      <c r="E1306" t="b">
        <v>1</v>
      </c>
    </row>
    <row r="1307" spans="1:5" x14ac:dyDescent="0.25">
      <c r="A1307" t="s">
        <v>2955</v>
      </c>
      <c r="B1307" t="s">
        <v>2956</v>
      </c>
      <c r="E1307" t="b">
        <v>1</v>
      </c>
    </row>
    <row r="1308" spans="1:5" x14ac:dyDescent="0.25">
      <c r="A1308" t="s">
        <v>2957</v>
      </c>
      <c r="B1308" t="s">
        <v>2958</v>
      </c>
      <c r="E1308" t="b">
        <v>1</v>
      </c>
    </row>
    <row r="1309" spans="1:5" x14ac:dyDescent="0.25">
      <c r="A1309" t="s">
        <v>2959</v>
      </c>
      <c r="B1309" t="s">
        <v>2960</v>
      </c>
      <c r="E1309" t="b">
        <v>1</v>
      </c>
    </row>
    <row r="1310" spans="1:5" x14ac:dyDescent="0.25">
      <c r="A1310" t="s">
        <v>2961</v>
      </c>
      <c r="B1310" t="s">
        <v>2962</v>
      </c>
      <c r="E1310" t="b">
        <v>1</v>
      </c>
    </row>
    <row r="1311" spans="1:5" x14ac:dyDescent="0.25">
      <c r="A1311" t="s">
        <v>2963</v>
      </c>
      <c r="B1311" t="s">
        <v>2964</v>
      </c>
      <c r="E1311" t="b">
        <v>1</v>
      </c>
    </row>
    <row r="1312" spans="1:5" x14ac:dyDescent="0.25">
      <c r="A1312" t="s">
        <v>2965</v>
      </c>
      <c r="B1312" t="s">
        <v>2966</v>
      </c>
      <c r="E1312" t="b">
        <v>1</v>
      </c>
    </row>
    <row r="1313" spans="1:5" x14ac:dyDescent="0.25">
      <c r="A1313" t="s">
        <v>2967</v>
      </c>
      <c r="B1313" t="s">
        <v>2968</v>
      </c>
      <c r="E1313" t="b">
        <v>1</v>
      </c>
    </row>
    <row r="1314" spans="1:5" x14ac:dyDescent="0.25">
      <c r="A1314" t="s">
        <v>2969</v>
      </c>
      <c r="B1314" t="s">
        <v>2970</v>
      </c>
      <c r="E1314" t="b">
        <v>1</v>
      </c>
    </row>
    <row r="1315" spans="1:5" x14ac:dyDescent="0.25">
      <c r="A1315" t="s">
        <v>2971</v>
      </c>
      <c r="B1315" t="s">
        <v>2972</v>
      </c>
      <c r="E1315" t="b">
        <v>1</v>
      </c>
    </row>
    <row r="1316" spans="1:5" x14ac:dyDescent="0.25">
      <c r="A1316" t="s">
        <v>2973</v>
      </c>
      <c r="B1316" t="s">
        <v>2974</v>
      </c>
      <c r="E1316" t="b">
        <v>1</v>
      </c>
    </row>
    <row r="1317" spans="1:5" x14ac:dyDescent="0.25">
      <c r="A1317" t="s">
        <v>2975</v>
      </c>
      <c r="B1317" t="s">
        <v>2976</v>
      </c>
      <c r="E1317" t="b">
        <v>1</v>
      </c>
    </row>
    <row r="1318" spans="1:5" x14ac:dyDescent="0.25">
      <c r="A1318" t="s">
        <v>2977</v>
      </c>
      <c r="B1318" t="s">
        <v>2978</v>
      </c>
      <c r="E1318" t="b">
        <v>1</v>
      </c>
    </row>
    <row r="1319" spans="1:5" x14ac:dyDescent="0.25">
      <c r="A1319" t="s">
        <v>2979</v>
      </c>
      <c r="B1319" t="s">
        <v>2980</v>
      </c>
      <c r="E1319" t="b">
        <v>1</v>
      </c>
    </row>
    <row r="1320" spans="1:5" x14ac:dyDescent="0.25">
      <c r="A1320" t="s">
        <v>2981</v>
      </c>
      <c r="B1320" t="s">
        <v>2982</v>
      </c>
      <c r="E1320" t="b">
        <v>1</v>
      </c>
    </row>
    <row r="1321" spans="1:5" x14ac:dyDescent="0.25">
      <c r="A1321" t="s">
        <v>2983</v>
      </c>
      <c r="B1321" t="s">
        <v>2984</v>
      </c>
      <c r="E1321" t="b">
        <v>1</v>
      </c>
    </row>
    <row r="1322" spans="1:5" x14ac:dyDescent="0.25">
      <c r="A1322" t="s">
        <v>2985</v>
      </c>
      <c r="B1322" t="s">
        <v>2986</v>
      </c>
      <c r="E1322" t="b">
        <v>1</v>
      </c>
    </row>
    <row r="1323" spans="1:5" x14ac:dyDescent="0.25">
      <c r="A1323" t="s">
        <v>2987</v>
      </c>
      <c r="B1323" t="s">
        <v>2988</v>
      </c>
      <c r="E1323" t="b">
        <v>1</v>
      </c>
    </row>
    <row r="1324" spans="1:5" x14ac:dyDescent="0.25">
      <c r="A1324" t="s">
        <v>2989</v>
      </c>
      <c r="B1324" t="s">
        <v>2990</v>
      </c>
      <c r="E1324" t="b">
        <v>1</v>
      </c>
    </row>
    <row r="1325" spans="1:5" x14ac:dyDescent="0.25">
      <c r="A1325" t="s">
        <v>2991</v>
      </c>
      <c r="B1325" t="s">
        <v>2992</v>
      </c>
      <c r="E1325" t="b">
        <v>1</v>
      </c>
    </row>
    <row r="1326" spans="1:5" x14ac:dyDescent="0.25">
      <c r="A1326" t="s">
        <v>2993</v>
      </c>
      <c r="B1326" t="s">
        <v>2994</v>
      </c>
      <c r="E1326" t="b">
        <v>1</v>
      </c>
    </row>
    <row r="1327" spans="1:5" x14ac:dyDescent="0.25">
      <c r="A1327" t="s">
        <v>2995</v>
      </c>
      <c r="B1327" t="s">
        <v>2996</v>
      </c>
      <c r="E1327" t="b">
        <v>1</v>
      </c>
    </row>
    <row r="1328" spans="1:5" x14ac:dyDescent="0.25">
      <c r="A1328" t="s">
        <v>2997</v>
      </c>
      <c r="B1328" t="s">
        <v>2998</v>
      </c>
      <c r="E1328" t="b">
        <v>1</v>
      </c>
    </row>
    <row r="1329" spans="1:5" x14ac:dyDescent="0.25">
      <c r="A1329" t="s">
        <v>2999</v>
      </c>
      <c r="B1329" t="s">
        <v>3000</v>
      </c>
      <c r="E1329" t="b">
        <v>1</v>
      </c>
    </row>
    <row r="1330" spans="1:5" x14ac:dyDescent="0.25">
      <c r="A1330" t="s">
        <v>3001</v>
      </c>
      <c r="B1330" t="s">
        <v>3002</v>
      </c>
      <c r="E1330" t="b">
        <v>1</v>
      </c>
    </row>
    <row r="1331" spans="1:5" x14ac:dyDescent="0.25">
      <c r="A1331" t="s">
        <v>3003</v>
      </c>
      <c r="B1331" t="s">
        <v>3004</v>
      </c>
      <c r="E1331" t="b">
        <v>1</v>
      </c>
    </row>
    <row r="1332" spans="1:5" x14ac:dyDescent="0.25">
      <c r="A1332" t="s">
        <v>3005</v>
      </c>
      <c r="B1332" t="s">
        <v>3006</v>
      </c>
      <c r="E1332" t="b">
        <v>1</v>
      </c>
    </row>
    <row r="1333" spans="1:5" x14ac:dyDescent="0.25">
      <c r="A1333" t="s">
        <v>3007</v>
      </c>
      <c r="B1333" t="s">
        <v>3008</v>
      </c>
      <c r="E1333" t="b">
        <v>1</v>
      </c>
    </row>
    <row r="1334" spans="1:5" x14ac:dyDescent="0.25">
      <c r="A1334" t="s">
        <v>3009</v>
      </c>
      <c r="B1334" t="s">
        <v>3010</v>
      </c>
      <c r="E1334" t="b">
        <v>1</v>
      </c>
    </row>
    <row r="1335" spans="1:5" x14ac:dyDescent="0.25">
      <c r="A1335" t="s">
        <v>3011</v>
      </c>
      <c r="B1335" t="s">
        <v>3012</v>
      </c>
      <c r="E1335" t="b">
        <v>1</v>
      </c>
    </row>
    <row r="1336" spans="1:5" x14ac:dyDescent="0.25">
      <c r="A1336" t="s">
        <v>3013</v>
      </c>
      <c r="B1336" t="s">
        <v>3014</v>
      </c>
      <c r="E1336" t="b">
        <v>1</v>
      </c>
    </row>
    <row r="1337" spans="1:5" x14ac:dyDescent="0.25">
      <c r="A1337" t="s">
        <v>3015</v>
      </c>
      <c r="B1337" t="s">
        <v>3016</v>
      </c>
      <c r="E1337" t="b">
        <v>1</v>
      </c>
    </row>
    <row r="1338" spans="1:5" x14ac:dyDescent="0.25">
      <c r="A1338" t="s">
        <v>3017</v>
      </c>
      <c r="B1338" t="s">
        <v>3018</v>
      </c>
      <c r="E1338" t="b">
        <v>1</v>
      </c>
    </row>
    <row r="1339" spans="1:5" x14ac:dyDescent="0.25">
      <c r="A1339" t="s">
        <v>3019</v>
      </c>
      <c r="B1339" t="s">
        <v>3020</v>
      </c>
      <c r="E1339" t="b">
        <v>1</v>
      </c>
    </row>
    <row r="1340" spans="1:5" x14ac:dyDescent="0.25">
      <c r="A1340" t="s">
        <v>3021</v>
      </c>
      <c r="B1340" t="s">
        <v>3022</v>
      </c>
      <c r="E1340" t="b">
        <v>1</v>
      </c>
    </row>
    <row r="1341" spans="1:5" x14ac:dyDescent="0.25">
      <c r="A1341" t="s">
        <v>3023</v>
      </c>
      <c r="B1341" t="s">
        <v>3024</v>
      </c>
      <c r="E1341" t="b">
        <v>1</v>
      </c>
    </row>
    <row r="1342" spans="1:5" x14ac:dyDescent="0.25">
      <c r="A1342" t="s">
        <v>3025</v>
      </c>
      <c r="B1342" t="s">
        <v>3026</v>
      </c>
      <c r="E1342" t="b">
        <v>1</v>
      </c>
    </row>
    <row r="1343" spans="1:5" x14ac:dyDescent="0.25">
      <c r="A1343" t="s">
        <v>3027</v>
      </c>
      <c r="B1343" t="s">
        <v>3028</v>
      </c>
      <c r="E1343" t="b">
        <v>1</v>
      </c>
    </row>
    <row r="1344" spans="1:5" x14ac:dyDescent="0.25">
      <c r="A1344" t="s">
        <v>3029</v>
      </c>
      <c r="B1344" t="s">
        <v>3030</v>
      </c>
      <c r="E1344" t="b">
        <v>1</v>
      </c>
    </row>
    <row r="1345" spans="1:5" x14ac:dyDescent="0.25">
      <c r="A1345" t="s">
        <v>3031</v>
      </c>
      <c r="B1345" t="s">
        <v>3032</v>
      </c>
      <c r="E1345" t="b">
        <v>1</v>
      </c>
    </row>
    <row r="1346" spans="1:5" x14ac:dyDescent="0.25">
      <c r="A1346" t="s">
        <v>3033</v>
      </c>
      <c r="B1346" t="s">
        <v>3034</v>
      </c>
      <c r="E1346" t="b">
        <v>1</v>
      </c>
    </row>
    <row r="1347" spans="1:5" x14ac:dyDescent="0.25">
      <c r="A1347" t="s">
        <v>3035</v>
      </c>
      <c r="B1347" t="s">
        <v>3036</v>
      </c>
      <c r="E1347" t="b">
        <v>1</v>
      </c>
    </row>
    <row r="1348" spans="1:5" x14ac:dyDescent="0.25">
      <c r="A1348" t="s">
        <v>3037</v>
      </c>
      <c r="B1348" t="s">
        <v>3038</v>
      </c>
      <c r="E1348" t="b">
        <v>1</v>
      </c>
    </row>
    <row r="1349" spans="1:5" x14ac:dyDescent="0.25">
      <c r="A1349" t="s">
        <v>3039</v>
      </c>
      <c r="B1349" t="s">
        <v>3040</v>
      </c>
      <c r="E1349" t="b">
        <v>1</v>
      </c>
    </row>
    <row r="1350" spans="1:5" x14ac:dyDescent="0.25">
      <c r="A1350" t="s">
        <v>3041</v>
      </c>
      <c r="B1350" t="s">
        <v>3042</v>
      </c>
      <c r="E1350" t="b">
        <v>1</v>
      </c>
    </row>
    <row r="1351" spans="1:5" x14ac:dyDescent="0.25">
      <c r="A1351" t="s">
        <v>3043</v>
      </c>
      <c r="B1351" t="s">
        <v>3044</v>
      </c>
      <c r="E1351" t="b">
        <v>1</v>
      </c>
    </row>
    <row r="1352" spans="1:5" x14ac:dyDescent="0.25">
      <c r="A1352" t="s">
        <v>3045</v>
      </c>
      <c r="B1352" t="s">
        <v>3046</v>
      </c>
      <c r="E1352" t="b">
        <v>1</v>
      </c>
    </row>
    <row r="1353" spans="1:5" x14ac:dyDescent="0.25">
      <c r="A1353" t="s">
        <v>3047</v>
      </c>
      <c r="B1353" t="s">
        <v>3048</v>
      </c>
      <c r="E1353" t="b">
        <v>1</v>
      </c>
    </row>
    <row r="1354" spans="1:5" x14ac:dyDescent="0.25">
      <c r="A1354" t="s">
        <v>3049</v>
      </c>
      <c r="B1354" t="s">
        <v>3050</v>
      </c>
      <c r="E1354" t="b">
        <v>1</v>
      </c>
    </row>
    <row r="1355" spans="1:5" x14ac:dyDescent="0.25">
      <c r="A1355" t="s">
        <v>3051</v>
      </c>
      <c r="B1355" t="s">
        <v>3052</v>
      </c>
      <c r="E1355" t="b">
        <v>1</v>
      </c>
    </row>
    <row r="1356" spans="1:5" x14ac:dyDescent="0.25">
      <c r="A1356" t="s">
        <v>3053</v>
      </c>
      <c r="B1356" t="s">
        <v>3054</v>
      </c>
      <c r="E1356" t="b">
        <v>1</v>
      </c>
    </row>
    <row r="1357" spans="1:5" x14ac:dyDescent="0.25">
      <c r="A1357" t="s">
        <v>3055</v>
      </c>
      <c r="B1357" t="s">
        <v>3056</v>
      </c>
      <c r="E1357" t="b">
        <v>1</v>
      </c>
    </row>
    <row r="1358" spans="1:5" x14ac:dyDescent="0.25">
      <c r="A1358" t="s">
        <v>3057</v>
      </c>
      <c r="B1358" t="s">
        <v>3058</v>
      </c>
      <c r="E1358" t="b">
        <v>1</v>
      </c>
    </row>
    <row r="1359" spans="1:5" x14ac:dyDescent="0.25">
      <c r="A1359" t="s">
        <v>3059</v>
      </c>
      <c r="B1359" t="s">
        <v>3060</v>
      </c>
      <c r="E1359" t="b">
        <v>1</v>
      </c>
    </row>
    <row r="1360" spans="1:5" x14ac:dyDescent="0.25">
      <c r="A1360" t="s">
        <v>3061</v>
      </c>
      <c r="B1360" t="s">
        <v>3062</v>
      </c>
      <c r="E1360" t="b">
        <v>1</v>
      </c>
    </row>
    <row r="1361" spans="1:5" x14ac:dyDescent="0.25">
      <c r="A1361" t="s">
        <v>3063</v>
      </c>
      <c r="B1361" t="s">
        <v>3064</v>
      </c>
      <c r="E1361" t="b">
        <v>1</v>
      </c>
    </row>
    <row r="1362" spans="1:5" x14ac:dyDescent="0.25">
      <c r="A1362" t="s">
        <v>3065</v>
      </c>
      <c r="B1362" t="s">
        <v>3066</v>
      </c>
      <c r="E1362" t="b">
        <v>1</v>
      </c>
    </row>
    <row r="1363" spans="1:5" x14ac:dyDescent="0.25">
      <c r="A1363" t="s">
        <v>3067</v>
      </c>
      <c r="B1363" t="s">
        <v>3068</v>
      </c>
      <c r="E1363" t="b">
        <v>1</v>
      </c>
    </row>
    <row r="1364" spans="1:5" x14ac:dyDescent="0.25">
      <c r="A1364" t="s">
        <v>3069</v>
      </c>
      <c r="B1364" t="s">
        <v>3070</v>
      </c>
      <c r="E1364" t="b">
        <v>1</v>
      </c>
    </row>
    <row r="1365" spans="1:5" x14ac:dyDescent="0.25">
      <c r="A1365" t="s">
        <v>3071</v>
      </c>
      <c r="B1365" t="s">
        <v>3072</v>
      </c>
      <c r="E1365" t="b">
        <v>1</v>
      </c>
    </row>
    <row r="1366" spans="1:5" x14ac:dyDescent="0.25">
      <c r="A1366" t="s">
        <v>3073</v>
      </c>
      <c r="B1366" t="s">
        <v>3074</v>
      </c>
      <c r="E1366" t="b">
        <v>1</v>
      </c>
    </row>
    <row r="1367" spans="1:5" x14ac:dyDescent="0.25">
      <c r="A1367" t="s">
        <v>3075</v>
      </c>
      <c r="B1367" t="s">
        <v>3076</v>
      </c>
      <c r="E1367" t="b">
        <v>1</v>
      </c>
    </row>
    <row r="1368" spans="1:5" x14ac:dyDescent="0.25">
      <c r="A1368" t="s">
        <v>3077</v>
      </c>
      <c r="B1368" t="s">
        <v>3078</v>
      </c>
      <c r="E1368" t="b">
        <v>1</v>
      </c>
    </row>
    <row r="1369" spans="1:5" x14ac:dyDescent="0.25">
      <c r="A1369" t="s">
        <v>3079</v>
      </c>
      <c r="B1369" t="s">
        <v>3080</v>
      </c>
      <c r="E1369" t="b">
        <v>1</v>
      </c>
    </row>
    <row r="1370" spans="1:5" x14ac:dyDescent="0.25">
      <c r="A1370" t="s">
        <v>3081</v>
      </c>
      <c r="B1370" t="s">
        <v>3082</v>
      </c>
      <c r="E1370" t="b">
        <v>1</v>
      </c>
    </row>
    <row r="1371" spans="1:5" x14ac:dyDescent="0.25">
      <c r="A1371" t="s">
        <v>3083</v>
      </c>
      <c r="B1371" t="s">
        <v>3084</v>
      </c>
      <c r="E1371" t="b">
        <v>1</v>
      </c>
    </row>
    <row r="1372" spans="1:5" x14ac:dyDescent="0.25">
      <c r="A1372" t="s">
        <v>3085</v>
      </c>
      <c r="B1372" t="s">
        <v>3086</v>
      </c>
      <c r="E1372" t="b">
        <v>1</v>
      </c>
    </row>
    <row r="1373" spans="1:5" x14ac:dyDescent="0.25">
      <c r="A1373" t="s">
        <v>3087</v>
      </c>
      <c r="B1373" t="s">
        <v>3088</v>
      </c>
      <c r="E1373" t="b">
        <v>1</v>
      </c>
    </row>
    <row r="1374" spans="1:5" x14ac:dyDescent="0.25">
      <c r="A1374" t="s">
        <v>3089</v>
      </c>
      <c r="B1374" t="s">
        <v>3090</v>
      </c>
      <c r="E1374" t="b">
        <v>1</v>
      </c>
    </row>
    <row r="1375" spans="1:5" x14ac:dyDescent="0.25">
      <c r="A1375" t="s">
        <v>3091</v>
      </c>
      <c r="B1375" t="s">
        <v>3092</v>
      </c>
      <c r="E1375" t="b">
        <v>1</v>
      </c>
    </row>
    <row r="1376" spans="1:5" x14ac:dyDescent="0.25">
      <c r="A1376" t="s">
        <v>3093</v>
      </c>
      <c r="B1376" t="s">
        <v>3094</v>
      </c>
      <c r="E1376" t="b">
        <v>1</v>
      </c>
    </row>
    <row r="1377" spans="1:5" x14ac:dyDescent="0.25">
      <c r="A1377" t="s">
        <v>3095</v>
      </c>
      <c r="B1377" t="s">
        <v>3096</v>
      </c>
      <c r="E1377" t="b">
        <v>1</v>
      </c>
    </row>
    <row r="1378" spans="1:5" x14ac:dyDescent="0.25">
      <c r="A1378" t="s">
        <v>3097</v>
      </c>
      <c r="B1378" t="s">
        <v>3098</v>
      </c>
      <c r="E1378" t="b">
        <v>1</v>
      </c>
    </row>
    <row r="1379" spans="1:5" x14ac:dyDescent="0.25">
      <c r="A1379" t="s">
        <v>3099</v>
      </c>
      <c r="B1379" t="s">
        <v>3100</v>
      </c>
      <c r="E1379" t="b">
        <v>1</v>
      </c>
    </row>
    <row r="1380" spans="1:5" x14ac:dyDescent="0.25">
      <c r="A1380" t="s">
        <v>3101</v>
      </c>
      <c r="B1380" t="s">
        <v>3102</v>
      </c>
      <c r="E1380" t="b">
        <v>1</v>
      </c>
    </row>
    <row r="1381" spans="1:5" x14ac:dyDescent="0.25">
      <c r="A1381" t="s">
        <v>3103</v>
      </c>
      <c r="B1381" t="s">
        <v>3104</v>
      </c>
      <c r="E1381" t="b">
        <v>1</v>
      </c>
    </row>
    <row r="1382" spans="1:5" x14ac:dyDescent="0.25">
      <c r="A1382" t="s">
        <v>3105</v>
      </c>
      <c r="B1382" t="s">
        <v>3106</v>
      </c>
      <c r="E1382" t="b">
        <v>1</v>
      </c>
    </row>
    <row r="1383" spans="1:5" x14ac:dyDescent="0.25">
      <c r="A1383" t="s">
        <v>3107</v>
      </c>
      <c r="B1383" t="s">
        <v>3108</v>
      </c>
      <c r="E1383" t="b">
        <v>1</v>
      </c>
    </row>
    <row r="1384" spans="1:5" x14ac:dyDescent="0.25">
      <c r="A1384" t="s">
        <v>3109</v>
      </c>
      <c r="B1384" t="s">
        <v>3110</v>
      </c>
      <c r="E1384" t="b">
        <v>1</v>
      </c>
    </row>
    <row r="1385" spans="1:5" x14ac:dyDescent="0.25">
      <c r="A1385" t="s">
        <v>3111</v>
      </c>
      <c r="B1385" t="s">
        <v>3112</v>
      </c>
      <c r="E1385" t="b">
        <v>1</v>
      </c>
    </row>
    <row r="1386" spans="1:5" x14ac:dyDescent="0.25">
      <c r="A1386" t="s">
        <v>3113</v>
      </c>
      <c r="B1386" t="s">
        <v>3114</v>
      </c>
      <c r="E1386" t="b">
        <v>1</v>
      </c>
    </row>
    <row r="1387" spans="1:5" x14ac:dyDescent="0.25">
      <c r="A1387" t="s">
        <v>3115</v>
      </c>
      <c r="B1387" t="s">
        <v>3116</v>
      </c>
      <c r="E1387" t="b">
        <v>1</v>
      </c>
    </row>
    <row r="1388" spans="1:5" x14ac:dyDescent="0.25">
      <c r="A1388" t="s">
        <v>3117</v>
      </c>
      <c r="B1388" t="s">
        <v>3118</v>
      </c>
      <c r="E1388" t="b">
        <v>1</v>
      </c>
    </row>
    <row r="1389" spans="1:5" x14ac:dyDescent="0.25">
      <c r="A1389" t="s">
        <v>3119</v>
      </c>
      <c r="B1389" t="s">
        <v>3120</v>
      </c>
      <c r="E1389" t="b">
        <v>1</v>
      </c>
    </row>
    <row r="1390" spans="1:5" x14ac:dyDescent="0.25">
      <c r="A1390" t="s">
        <v>3121</v>
      </c>
      <c r="B1390" t="s">
        <v>3122</v>
      </c>
      <c r="E1390" t="b">
        <v>1</v>
      </c>
    </row>
    <row r="1391" spans="1:5" x14ac:dyDescent="0.25">
      <c r="A1391" t="s">
        <v>3123</v>
      </c>
      <c r="B1391" t="s">
        <v>3124</v>
      </c>
      <c r="E1391" t="b">
        <v>1</v>
      </c>
    </row>
    <row r="1392" spans="1:5" x14ac:dyDescent="0.25">
      <c r="A1392" t="s">
        <v>3125</v>
      </c>
      <c r="B1392" t="s">
        <v>3126</v>
      </c>
      <c r="E1392" t="b">
        <v>1</v>
      </c>
    </row>
    <row r="1393" spans="1:5" x14ac:dyDescent="0.25">
      <c r="A1393" t="s">
        <v>3127</v>
      </c>
      <c r="B1393" t="s">
        <v>3128</v>
      </c>
      <c r="E1393" t="b">
        <v>1</v>
      </c>
    </row>
    <row r="1394" spans="1:5" x14ac:dyDescent="0.25">
      <c r="A1394" t="s">
        <v>3129</v>
      </c>
      <c r="B1394" t="s">
        <v>3130</v>
      </c>
      <c r="E1394" t="b">
        <v>1</v>
      </c>
    </row>
    <row r="1395" spans="1:5" x14ac:dyDescent="0.25">
      <c r="A1395" t="s">
        <v>3131</v>
      </c>
      <c r="B1395" t="s">
        <v>3132</v>
      </c>
      <c r="E1395" t="b">
        <v>1</v>
      </c>
    </row>
    <row r="1396" spans="1:5" x14ac:dyDescent="0.25">
      <c r="A1396" t="s">
        <v>3133</v>
      </c>
      <c r="B1396" t="s">
        <v>3134</v>
      </c>
      <c r="E1396" t="b">
        <v>1</v>
      </c>
    </row>
    <row r="1397" spans="1:5" x14ac:dyDescent="0.25">
      <c r="A1397" t="s">
        <v>3135</v>
      </c>
      <c r="B1397" t="s">
        <v>3136</v>
      </c>
      <c r="E1397" t="b">
        <v>1</v>
      </c>
    </row>
    <row r="1398" spans="1:5" x14ac:dyDescent="0.25">
      <c r="A1398" t="s">
        <v>3137</v>
      </c>
      <c r="B1398" t="s">
        <v>3138</v>
      </c>
      <c r="E1398" t="b">
        <v>1</v>
      </c>
    </row>
    <row r="1399" spans="1:5" x14ac:dyDescent="0.25">
      <c r="A1399" t="s">
        <v>3139</v>
      </c>
      <c r="B1399" t="s">
        <v>3140</v>
      </c>
      <c r="E1399" t="b">
        <v>1</v>
      </c>
    </row>
    <row r="1400" spans="1:5" x14ac:dyDescent="0.25">
      <c r="A1400" t="s">
        <v>3141</v>
      </c>
      <c r="B1400" t="s">
        <v>3142</v>
      </c>
      <c r="E1400" t="b">
        <v>1</v>
      </c>
    </row>
    <row r="1401" spans="1:5" x14ac:dyDescent="0.25">
      <c r="A1401" t="s">
        <v>3143</v>
      </c>
      <c r="B1401" t="s">
        <v>3144</v>
      </c>
      <c r="E1401" t="b">
        <v>1</v>
      </c>
    </row>
    <row r="1402" spans="1:5" x14ac:dyDescent="0.25">
      <c r="A1402" t="s">
        <v>3145</v>
      </c>
      <c r="B1402" t="s">
        <v>3146</v>
      </c>
      <c r="E1402" t="b">
        <v>1</v>
      </c>
    </row>
    <row r="1403" spans="1:5" x14ac:dyDescent="0.25">
      <c r="A1403" t="s">
        <v>3147</v>
      </c>
      <c r="B1403" t="s">
        <v>3148</v>
      </c>
      <c r="E1403" t="b">
        <v>1</v>
      </c>
    </row>
    <row r="1404" spans="1:5" x14ac:dyDescent="0.25">
      <c r="A1404" t="s">
        <v>3149</v>
      </c>
      <c r="B1404" t="s">
        <v>3150</v>
      </c>
      <c r="E1404" t="b">
        <v>1</v>
      </c>
    </row>
    <row r="1405" spans="1:5" x14ac:dyDescent="0.25">
      <c r="A1405" t="s">
        <v>3151</v>
      </c>
      <c r="B1405" t="s">
        <v>3152</v>
      </c>
      <c r="E1405" t="b">
        <v>1</v>
      </c>
    </row>
    <row r="1406" spans="1:5" x14ac:dyDescent="0.25">
      <c r="A1406" t="s">
        <v>3153</v>
      </c>
      <c r="B1406" t="s">
        <v>3154</v>
      </c>
      <c r="E1406" t="b">
        <v>1</v>
      </c>
    </row>
    <row r="1407" spans="1:5" x14ac:dyDescent="0.25">
      <c r="A1407" t="s">
        <v>3155</v>
      </c>
      <c r="B1407" t="s">
        <v>3156</v>
      </c>
      <c r="E1407" t="b">
        <v>1</v>
      </c>
    </row>
    <row r="1408" spans="1:5" x14ac:dyDescent="0.25">
      <c r="A1408" t="s">
        <v>3157</v>
      </c>
      <c r="B1408" t="s">
        <v>3158</v>
      </c>
      <c r="E1408" t="b">
        <v>1</v>
      </c>
    </row>
    <row r="1409" spans="1:5" x14ac:dyDescent="0.25">
      <c r="A1409" t="s">
        <v>3159</v>
      </c>
      <c r="B1409" t="s">
        <v>3160</v>
      </c>
      <c r="E1409" t="b">
        <v>1</v>
      </c>
    </row>
    <row r="1410" spans="1:5" x14ac:dyDescent="0.25">
      <c r="A1410" t="s">
        <v>3161</v>
      </c>
      <c r="B1410" t="s">
        <v>3162</v>
      </c>
      <c r="E1410" t="b">
        <v>1</v>
      </c>
    </row>
    <row r="1411" spans="1:5" x14ac:dyDescent="0.25">
      <c r="A1411" t="s">
        <v>3163</v>
      </c>
      <c r="B1411" t="s">
        <v>3164</v>
      </c>
      <c r="E1411" t="b">
        <v>1</v>
      </c>
    </row>
    <row r="1412" spans="1:5" x14ac:dyDescent="0.25">
      <c r="A1412" t="s">
        <v>3165</v>
      </c>
      <c r="B1412" t="s">
        <v>3166</v>
      </c>
      <c r="E1412" t="b">
        <v>1</v>
      </c>
    </row>
    <row r="1413" spans="1:5" x14ac:dyDescent="0.25">
      <c r="A1413" t="s">
        <v>3167</v>
      </c>
      <c r="B1413" t="s">
        <v>3168</v>
      </c>
      <c r="E1413" t="b">
        <v>1</v>
      </c>
    </row>
    <row r="1414" spans="1:5" x14ac:dyDescent="0.25">
      <c r="A1414" t="s">
        <v>3169</v>
      </c>
      <c r="B1414" t="s">
        <v>3170</v>
      </c>
      <c r="E1414" t="b">
        <v>1</v>
      </c>
    </row>
    <row r="1415" spans="1:5" x14ac:dyDescent="0.25">
      <c r="A1415" t="s">
        <v>3171</v>
      </c>
      <c r="B1415" t="s">
        <v>3172</v>
      </c>
      <c r="E1415" t="b">
        <v>1</v>
      </c>
    </row>
    <row r="1416" spans="1:5" x14ac:dyDescent="0.25">
      <c r="A1416" t="s">
        <v>3173</v>
      </c>
      <c r="B1416" t="s">
        <v>3174</v>
      </c>
      <c r="E1416" t="b">
        <v>1</v>
      </c>
    </row>
    <row r="1417" spans="1:5" x14ac:dyDescent="0.25">
      <c r="A1417" t="s">
        <v>3175</v>
      </c>
      <c r="B1417" t="s">
        <v>3176</v>
      </c>
      <c r="E1417" t="b">
        <v>1</v>
      </c>
    </row>
    <row r="1418" spans="1:5" x14ac:dyDescent="0.25">
      <c r="A1418" t="s">
        <v>3177</v>
      </c>
      <c r="B1418" t="s">
        <v>3178</v>
      </c>
      <c r="E1418" t="b">
        <v>1</v>
      </c>
    </row>
    <row r="1419" spans="1:5" x14ac:dyDescent="0.25">
      <c r="A1419" t="s">
        <v>3179</v>
      </c>
      <c r="B1419" t="s">
        <v>3180</v>
      </c>
      <c r="E1419" t="b">
        <v>1</v>
      </c>
    </row>
    <row r="1420" spans="1:5" x14ac:dyDescent="0.25">
      <c r="A1420" t="s">
        <v>3181</v>
      </c>
      <c r="B1420" t="s">
        <v>3182</v>
      </c>
      <c r="E1420" t="b">
        <v>1</v>
      </c>
    </row>
    <row r="1421" spans="1:5" x14ac:dyDescent="0.25">
      <c r="A1421" t="s">
        <v>3183</v>
      </c>
      <c r="B1421" t="s">
        <v>3184</v>
      </c>
      <c r="E1421" t="b">
        <v>1</v>
      </c>
    </row>
    <row r="1422" spans="1:5" x14ac:dyDescent="0.25">
      <c r="A1422" t="s">
        <v>3185</v>
      </c>
      <c r="B1422" t="s">
        <v>3186</v>
      </c>
      <c r="E1422" t="b">
        <v>1</v>
      </c>
    </row>
    <row r="1423" spans="1:5" x14ac:dyDescent="0.25">
      <c r="A1423" t="s">
        <v>3187</v>
      </c>
      <c r="B1423" t="s">
        <v>3188</v>
      </c>
      <c r="E1423" t="b">
        <v>1</v>
      </c>
    </row>
    <row r="1424" spans="1:5" x14ac:dyDescent="0.25">
      <c r="A1424" t="s">
        <v>3189</v>
      </c>
      <c r="B1424" t="s">
        <v>3190</v>
      </c>
      <c r="E1424" t="b">
        <v>1</v>
      </c>
    </row>
    <row r="1425" spans="1:5" x14ac:dyDescent="0.25">
      <c r="A1425" t="s">
        <v>3191</v>
      </c>
      <c r="B1425" t="s">
        <v>3192</v>
      </c>
      <c r="E1425" t="b">
        <v>1</v>
      </c>
    </row>
    <row r="1426" spans="1:5" x14ac:dyDescent="0.25">
      <c r="A1426" t="s">
        <v>3193</v>
      </c>
      <c r="B1426" t="s">
        <v>3194</v>
      </c>
      <c r="E1426" t="b">
        <v>1</v>
      </c>
    </row>
    <row r="1427" spans="1:5" x14ac:dyDescent="0.25">
      <c r="A1427" t="s">
        <v>3195</v>
      </c>
      <c r="B1427" t="s">
        <v>3196</v>
      </c>
      <c r="E1427" t="b">
        <v>1</v>
      </c>
    </row>
    <row r="1428" spans="1:5" x14ac:dyDescent="0.25">
      <c r="A1428" t="s">
        <v>3197</v>
      </c>
      <c r="B1428" t="s">
        <v>3198</v>
      </c>
      <c r="E1428" t="b">
        <v>1</v>
      </c>
    </row>
    <row r="1429" spans="1:5" x14ac:dyDescent="0.25">
      <c r="A1429" t="s">
        <v>3199</v>
      </c>
      <c r="B1429" t="s">
        <v>3200</v>
      </c>
      <c r="E1429" t="b">
        <v>1</v>
      </c>
    </row>
    <row r="1430" spans="1:5" x14ac:dyDescent="0.25">
      <c r="A1430" t="s">
        <v>3201</v>
      </c>
      <c r="B1430" t="s">
        <v>3202</v>
      </c>
      <c r="E1430" t="b">
        <v>1</v>
      </c>
    </row>
    <row r="1431" spans="1:5" x14ac:dyDescent="0.25">
      <c r="A1431" t="s">
        <v>3203</v>
      </c>
      <c r="B1431" t="s">
        <v>3204</v>
      </c>
      <c r="E1431" t="b">
        <v>1</v>
      </c>
    </row>
    <row r="1432" spans="1:5" x14ac:dyDescent="0.25">
      <c r="A1432" t="s">
        <v>3205</v>
      </c>
      <c r="B1432" t="s">
        <v>3206</v>
      </c>
      <c r="E1432" t="b">
        <v>1</v>
      </c>
    </row>
    <row r="1433" spans="1:5" x14ac:dyDescent="0.25">
      <c r="A1433" t="s">
        <v>3207</v>
      </c>
      <c r="B1433" t="s">
        <v>3208</v>
      </c>
      <c r="E1433" t="b">
        <v>1</v>
      </c>
    </row>
    <row r="1434" spans="1:5" x14ac:dyDescent="0.25">
      <c r="A1434" t="s">
        <v>3209</v>
      </c>
      <c r="B1434" t="s">
        <v>3210</v>
      </c>
      <c r="E1434" t="b">
        <v>1</v>
      </c>
    </row>
    <row r="1435" spans="1:5" x14ac:dyDescent="0.25">
      <c r="A1435" t="s">
        <v>3211</v>
      </c>
      <c r="B1435" t="s">
        <v>3212</v>
      </c>
      <c r="E1435" t="b">
        <v>1</v>
      </c>
    </row>
    <row r="1436" spans="1:5" x14ac:dyDescent="0.25">
      <c r="A1436" t="s">
        <v>3213</v>
      </c>
      <c r="B1436" t="s">
        <v>3214</v>
      </c>
      <c r="E1436" t="b">
        <v>1</v>
      </c>
    </row>
    <row r="1437" spans="1:5" x14ac:dyDescent="0.25">
      <c r="A1437" t="s">
        <v>3215</v>
      </c>
      <c r="B1437" t="s">
        <v>3216</v>
      </c>
      <c r="E1437" t="b">
        <v>1</v>
      </c>
    </row>
    <row r="1438" spans="1:5" x14ac:dyDescent="0.25">
      <c r="A1438" t="s">
        <v>3217</v>
      </c>
      <c r="B1438" t="s">
        <v>3218</v>
      </c>
      <c r="E1438" t="b">
        <v>1</v>
      </c>
    </row>
    <row r="1439" spans="1:5" x14ac:dyDescent="0.25">
      <c r="A1439" t="s">
        <v>3219</v>
      </c>
      <c r="B1439" t="s">
        <v>3220</v>
      </c>
      <c r="E1439" t="b">
        <v>1</v>
      </c>
    </row>
    <row r="1440" spans="1:5" x14ac:dyDescent="0.25">
      <c r="A1440" t="s">
        <v>3221</v>
      </c>
      <c r="B1440" t="s">
        <v>3222</v>
      </c>
      <c r="E1440" t="b">
        <v>1</v>
      </c>
    </row>
    <row r="1441" spans="1:5" x14ac:dyDescent="0.25">
      <c r="A1441" t="s">
        <v>3223</v>
      </c>
      <c r="B1441" t="s">
        <v>3224</v>
      </c>
      <c r="E1441" t="b">
        <v>1</v>
      </c>
    </row>
    <row r="1442" spans="1:5" x14ac:dyDescent="0.25">
      <c r="A1442" t="s">
        <v>3225</v>
      </c>
      <c r="B1442" t="s">
        <v>3226</v>
      </c>
      <c r="E1442" t="b">
        <v>1</v>
      </c>
    </row>
    <row r="1443" spans="1:5" x14ac:dyDescent="0.25">
      <c r="A1443" t="s">
        <v>3227</v>
      </c>
      <c r="B1443" t="s">
        <v>3228</v>
      </c>
      <c r="E1443" t="b">
        <v>1</v>
      </c>
    </row>
    <row r="1444" spans="1:5" x14ac:dyDescent="0.25">
      <c r="A1444" t="s">
        <v>3229</v>
      </c>
      <c r="B1444" t="s">
        <v>3230</v>
      </c>
      <c r="E1444" t="b">
        <v>1</v>
      </c>
    </row>
    <row r="1445" spans="1:5" x14ac:dyDescent="0.25">
      <c r="A1445" t="s">
        <v>3231</v>
      </c>
      <c r="B1445" t="s">
        <v>3232</v>
      </c>
      <c r="E1445" t="b">
        <v>1</v>
      </c>
    </row>
    <row r="1446" spans="1:5" x14ac:dyDescent="0.25">
      <c r="A1446" t="s">
        <v>3233</v>
      </c>
      <c r="B1446" t="s">
        <v>3234</v>
      </c>
      <c r="E1446" t="b">
        <v>1</v>
      </c>
    </row>
    <row r="1447" spans="1:5" x14ac:dyDescent="0.25">
      <c r="A1447" t="s">
        <v>3235</v>
      </c>
      <c r="B1447" t="s">
        <v>3236</v>
      </c>
      <c r="E1447" t="b">
        <v>1</v>
      </c>
    </row>
    <row r="1448" spans="1:5" x14ac:dyDescent="0.25">
      <c r="A1448" t="s">
        <v>3237</v>
      </c>
      <c r="B1448" t="s">
        <v>3238</v>
      </c>
      <c r="E1448" t="b">
        <v>1</v>
      </c>
    </row>
    <row r="1449" spans="1:5" x14ac:dyDescent="0.25">
      <c r="A1449" t="s">
        <v>3239</v>
      </c>
      <c r="B1449" t="s">
        <v>3240</v>
      </c>
      <c r="E1449" t="b">
        <v>1</v>
      </c>
    </row>
    <row r="1450" spans="1:5" x14ac:dyDescent="0.25">
      <c r="A1450" t="s">
        <v>3241</v>
      </c>
      <c r="B1450" t="s">
        <v>3242</v>
      </c>
      <c r="E1450" t="b">
        <v>1</v>
      </c>
    </row>
    <row r="1451" spans="1:5" x14ac:dyDescent="0.25">
      <c r="A1451" t="s">
        <v>3243</v>
      </c>
      <c r="B1451" t="s">
        <v>3244</v>
      </c>
      <c r="E1451" t="b">
        <v>1</v>
      </c>
    </row>
    <row r="1452" spans="1:5" x14ac:dyDescent="0.25">
      <c r="A1452" t="s">
        <v>3245</v>
      </c>
      <c r="B1452" t="s">
        <v>3246</v>
      </c>
      <c r="E1452" t="b">
        <v>1</v>
      </c>
    </row>
    <row r="1453" spans="1:5" x14ac:dyDescent="0.25">
      <c r="A1453" t="s">
        <v>3247</v>
      </c>
      <c r="B1453" t="s">
        <v>3248</v>
      </c>
      <c r="E1453" t="b">
        <v>1</v>
      </c>
    </row>
    <row r="1454" spans="1:5" x14ac:dyDescent="0.25">
      <c r="A1454" t="s">
        <v>3249</v>
      </c>
      <c r="B1454" t="s">
        <v>3250</v>
      </c>
      <c r="E1454" t="b">
        <v>1</v>
      </c>
    </row>
    <row r="1455" spans="1:5" x14ac:dyDescent="0.25">
      <c r="A1455" t="s">
        <v>3251</v>
      </c>
      <c r="B1455" t="s">
        <v>3252</v>
      </c>
      <c r="E1455" t="b">
        <v>1</v>
      </c>
    </row>
    <row r="1456" spans="1:5" x14ac:dyDescent="0.25">
      <c r="A1456" t="s">
        <v>3253</v>
      </c>
      <c r="B1456" t="s">
        <v>3254</v>
      </c>
      <c r="E1456" t="b">
        <v>1</v>
      </c>
    </row>
    <row r="1457" spans="1:5" x14ac:dyDescent="0.25">
      <c r="A1457" t="s">
        <v>3255</v>
      </c>
      <c r="B1457" t="s">
        <v>3256</v>
      </c>
      <c r="E1457" t="b">
        <v>1</v>
      </c>
    </row>
    <row r="1458" spans="1:5" x14ac:dyDescent="0.25">
      <c r="A1458" t="s">
        <v>3257</v>
      </c>
      <c r="B1458" t="s">
        <v>3258</v>
      </c>
      <c r="E1458" t="b">
        <v>1</v>
      </c>
    </row>
    <row r="1459" spans="1:5" x14ac:dyDescent="0.25">
      <c r="A1459" t="s">
        <v>3259</v>
      </c>
      <c r="B1459" t="s">
        <v>3260</v>
      </c>
      <c r="E1459" t="b">
        <v>1</v>
      </c>
    </row>
    <row r="1460" spans="1:5" x14ac:dyDescent="0.25">
      <c r="A1460" t="s">
        <v>3261</v>
      </c>
      <c r="B1460" t="s">
        <v>3262</v>
      </c>
      <c r="E1460" t="b">
        <v>1</v>
      </c>
    </row>
    <row r="1461" spans="1:5" x14ac:dyDescent="0.25">
      <c r="A1461" t="s">
        <v>3263</v>
      </c>
      <c r="B1461" t="s">
        <v>3264</v>
      </c>
      <c r="E1461" t="b">
        <v>1</v>
      </c>
    </row>
    <row r="1462" spans="1:5" x14ac:dyDescent="0.25">
      <c r="A1462" t="s">
        <v>3265</v>
      </c>
      <c r="B1462" t="s">
        <v>3266</v>
      </c>
      <c r="E1462" t="b">
        <v>1</v>
      </c>
    </row>
    <row r="1463" spans="1:5" x14ac:dyDescent="0.25">
      <c r="A1463" t="s">
        <v>3267</v>
      </c>
      <c r="B1463" t="s">
        <v>3268</v>
      </c>
      <c r="E1463" t="b">
        <v>1</v>
      </c>
    </row>
    <row r="1464" spans="1:5" x14ac:dyDescent="0.25">
      <c r="A1464" t="s">
        <v>3269</v>
      </c>
      <c r="B1464" t="s">
        <v>3270</v>
      </c>
      <c r="E1464" t="b">
        <v>1</v>
      </c>
    </row>
    <row r="1465" spans="1:5" x14ac:dyDescent="0.25">
      <c r="A1465" t="s">
        <v>3271</v>
      </c>
      <c r="B1465" t="s">
        <v>3272</v>
      </c>
      <c r="E1465" t="b">
        <v>1</v>
      </c>
    </row>
    <row r="1466" spans="1:5" x14ac:dyDescent="0.25">
      <c r="A1466" t="s">
        <v>3273</v>
      </c>
      <c r="B1466" t="s">
        <v>3274</v>
      </c>
      <c r="E1466" t="b">
        <v>1</v>
      </c>
    </row>
    <row r="1467" spans="1:5" x14ac:dyDescent="0.25">
      <c r="A1467" t="s">
        <v>3275</v>
      </c>
      <c r="B1467" t="s">
        <v>3276</v>
      </c>
      <c r="E1467" t="b">
        <v>1</v>
      </c>
    </row>
    <row r="1468" spans="1:5" x14ac:dyDescent="0.25">
      <c r="A1468" t="s">
        <v>3277</v>
      </c>
      <c r="B1468" t="s">
        <v>3278</v>
      </c>
      <c r="E1468" t="b">
        <v>1</v>
      </c>
    </row>
    <row r="1469" spans="1:5" x14ac:dyDescent="0.25">
      <c r="A1469" t="s">
        <v>3279</v>
      </c>
      <c r="B1469" t="s">
        <v>3280</v>
      </c>
      <c r="E1469" t="b">
        <v>1</v>
      </c>
    </row>
    <row r="1470" spans="1:5" x14ac:dyDescent="0.25">
      <c r="A1470" t="s">
        <v>3281</v>
      </c>
      <c r="B1470" t="s">
        <v>3282</v>
      </c>
      <c r="E1470" t="b">
        <v>1</v>
      </c>
    </row>
    <row r="1471" spans="1:5" x14ac:dyDescent="0.25">
      <c r="A1471" t="s">
        <v>3283</v>
      </c>
      <c r="B1471" t="s">
        <v>3284</v>
      </c>
      <c r="E1471" t="b">
        <v>1</v>
      </c>
    </row>
    <row r="1472" spans="1:5" x14ac:dyDescent="0.25">
      <c r="A1472" t="s">
        <v>3285</v>
      </c>
      <c r="B1472" t="s">
        <v>3286</v>
      </c>
      <c r="E1472" t="b">
        <v>1</v>
      </c>
    </row>
    <row r="1473" spans="1:5" x14ac:dyDescent="0.25">
      <c r="A1473" t="s">
        <v>3287</v>
      </c>
      <c r="B1473" t="s">
        <v>3288</v>
      </c>
      <c r="E1473" t="b">
        <v>1</v>
      </c>
    </row>
    <row r="1474" spans="1:5" x14ac:dyDescent="0.25">
      <c r="A1474" t="s">
        <v>3289</v>
      </c>
      <c r="B1474" t="s">
        <v>3290</v>
      </c>
      <c r="E1474" t="b">
        <v>1</v>
      </c>
    </row>
    <row r="1475" spans="1:5" x14ac:dyDescent="0.25">
      <c r="A1475" t="s">
        <v>3291</v>
      </c>
      <c r="B1475" t="s">
        <v>3292</v>
      </c>
      <c r="E1475" t="b">
        <v>1</v>
      </c>
    </row>
    <row r="1476" spans="1:5" x14ac:dyDescent="0.25">
      <c r="A1476" t="s">
        <v>3293</v>
      </c>
      <c r="B1476" t="s">
        <v>3294</v>
      </c>
      <c r="E1476" t="b">
        <v>1</v>
      </c>
    </row>
    <row r="1477" spans="1:5" x14ac:dyDescent="0.25">
      <c r="A1477" t="s">
        <v>3295</v>
      </c>
      <c r="B1477" t="s">
        <v>3296</v>
      </c>
      <c r="E1477" t="b">
        <v>1</v>
      </c>
    </row>
    <row r="1478" spans="1:5" x14ac:dyDescent="0.25">
      <c r="A1478" t="s">
        <v>3297</v>
      </c>
      <c r="B1478" t="s">
        <v>3298</v>
      </c>
      <c r="E1478" t="b">
        <v>1</v>
      </c>
    </row>
    <row r="1479" spans="1:5" x14ac:dyDescent="0.25">
      <c r="A1479" t="s">
        <v>3299</v>
      </c>
      <c r="B1479" t="s">
        <v>3300</v>
      </c>
      <c r="E1479" t="b">
        <v>1</v>
      </c>
    </row>
    <row r="1480" spans="1:5" x14ac:dyDescent="0.25">
      <c r="A1480" t="s">
        <v>3301</v>
      </c>
      <c r="B1480" t="s">
        <v>3302</v>
      </c>
      <c r="E1480" t="b">
        <v>1</v>
      </c>
    </row>
    <row r="1481" spans="1:5" x14ac:dyDescent="0.25">
      <c r="A1481" t="s">
        <v>3303</v>
      </c>
      <c r="B1481" t="s">
        <v>3304</v>
      </c>
      <c r="E1481" t="b">
        <v>1</v>
      </c>
    </row>
    <row r="1482" spans="1:5" x14ac:dyDescent="0.25">
      <c r="A1482" t="s">
        <v>3305</v>
      </c>
      <c r="B1482" t="s">
        <v>3306</v>
      </c>
      <c r="E1482" t="b">
        <v>1</v>
      </c>
    </row>
    <row r="1483" spans="1:5" x14ac:dyDescent="0.25">
      <c r="A1483" t="s">
        <v>3307</v>
      </c>
      <c r="B1483" t="s">
        <v>3308</v>
      </c>
      <c r="E1483" t="b">
        <v>1</v>
      </c>
    </row>
    <row r="1484" spans="1:5" x14ac:dyDescent="0.25">
      <c r="A1484" t="s">
        <v>3309</v>
      </c>
      <c r="B1484" t="s">
        <v>3310</v>
      </c>
      <c r="E1484" t="b">
        <v>1</v>
      </c>
    </row>
    <row r="1485" spans="1:5" x14ac:dyDescent="0.25">
      <c r="A1485" t="s">
        <v>3311</v>
      </c>
      <c r="B1485" t="s">
        <v>3312</v>
      </c>
      <c r="E1485" t="b">
        <v>1</v>
      </c>
    </row>
    <row r="1486" spans="1:5" x14ac:dyDescent="0.25">
      <c r="A1486" t="s">
        <v>3313</v>
      </c>
      <c r="B1486" t="s">
        <v>3314</v>
      </c>
      <c r="E1486" t="b">
        <v>1</v>
      </c>
    </row>
    <row r="1487" spans="1:5" x14ac:dyDescent="0.25">
      <c r="A1487" t="s">
        <v>3315</v>
      </c>
      <c r="B1487" t="s">
        <v>3316</v>
      </c>
      <c r="E1487" t="b">
        <v>1</v>
      </c>
    </row>
    <row r="1488" spans="1:5" x14ac:dyDescent="0.25">
      <c r="A1488" t="s">
        <v>3317</v>
      </c>
      <c r="B1488" t="s">
        <v>3318</v>
      </c>
      <c r="E1488" t="b">
        <v>1</v>
      </c>
    </row>
    <row r="1489" spans="1:5" x14ac:dyDescent="0.25">
      <c r="A1489" t="s">
        <v>3319</v>
      </c>
      <c r="B1489" t="s">
        <v>3320</v>
      </c>
      <c r="E1489" t="b">
        <v>1</v>
      </c>
    </row>
    <row r="1490" spans="1:5" x14ac:dyDescent="0.25">
      <c r="A1490" t="s">
        <v>3321</v>
      </c>
      <c r="B1490" t="s">
        <v>3322</v>
      </c>
      <c r="E1490" t="b">
        <v>1</v>
      </c>
    </row>
    <row r="1491" spans="1:5" x14ac:dyDescent="0.25">
      <c r="A1491" t="s">
        <v>3323</v>
      </c>
      <c r="B1491" t="s">
        <v>3324</v>
      </c>
      <c r="E1491" t="b">
        <v>1</v>
      </c>
    </row>
    <row r="1492" spans="1:5" x14ac:dyDescent="0.25">
      <c r="A1492" t="s">
        <v>3325</v>
      </c>
      <c r="B1492" t="s">
        <v>3326</v>
      </c>
      <c r="E1492" t="b">
        <v>1</v>
      </c>
    </row>
    <row r="1493" spans="1:5" x14ac:dyDescent="0.25">
      <c r="A1493" t="s">
        <v>3327</v>
      </c>
      <c r="B1493" t="s">
        <v>3328</v>
      </c>
      <c r="E1493" t="b">
        <v>1</v>
      </c>
    </row>
    <row r="1494" spans="1:5" x14ac:dyDescent="0.25">
      <c r="A1494" t="s">
        <v>3329</v>
      </c>
      <c r="B1494" t="s">
        <v>3330</v>
      </c>
      <c r="E1494" t="b">
        <v>1</v>
      </c>
    </row>
    <row r="1495" spans="1:5" x14ac:dyDescent="0.25">
      <c r="A1495" t="s">
        <v>3331</v>
      </c>
      <c r="B1495" t="s">
        <v>3332</v>
      </c>
      <c r="E1495" t="b">
        <v>1</v>
      </c>
    </row>
    <row r="1496" spans="1:5" x14ac:dyDescent="0.25">
      <c r="A1496" t="s">
        <v>3333</v>
      </c>
      <c r="B1496" t="s">
        <v>3334</v>
      </c>
      <c r="E1496" t="b">
        <v>1</v>
      </c>
    </row>
    <row r="1497" spans="1:5" x14ac:dyDescent="0.25">
      <c r="A1497" t="s">
        <v>3335</v>
      </c>
      <c r="B1497" t="s">
        <v>3336</v>
      </c>
      <c r="E1497" t="b">
        <v>1</v>
      </c>
    </row>
    <row r="1498" spans="1:5" x14ac:dyDescent="0.25">
      <c r="A1498" t="s">
        <v>3337</v>
      </c>
      <c r="B1498" t="s">
        <v>3338</v>
      </c>
      <c r="E1498" t="b">
        <v>1</v>
      </c>
    </row>
    <row r="1499" spans="1:5" x14ac:dyDescent="0.25">
      <c r="A1499" t="s">
        <v>3339</v>
      </c>
      <c r="B1499" t="s">
        <v>3340</v>
      </c>
      <c r="E1499" t="b">
        <v>1</v>
      </c>
    </row>
    <row r="1500" spans="1:5" x14ac:dyDescent="0.25">
      <c r="A1500" t="s">
        <v>3341</v>
      </c>
      <c r="B1500" t="s">
        <v>3342</v>
      </c>
      <c r="E1500" t="b">
        <v>1</v>
      </c>
    </row>
    <row r="1501" spans="1:5" x14ac:dyDescent="0.25">
      <c r="A1501" t="s">
        <v>3343</v>
      </c>
      <c r="B1501" t="s">
        <v>3344</v>
      </c>
      <c r="E1501" t="b">
        <v>1</v>
      </c>
    </row>
    <row r="1502" spans="1:5" x14ac:dyDescent="0.25">
      <c r="A1502" t="s">
        <v>3345</v>
      </c>
      <c r="B1502" t="s">
        <v>3346</v>
      </c>
      <c r="E1502" t="b">
        <v>1</v>
      </c>
    </row>
    <row r="1503" spans="1:5" x14ac:dyDescent="0.25">
      <c r="A1503" t="s">
        <v>3347</v>
      </c>
      <c r="B1503" t="s">
        <v>3348</v>
      </c>
      <c r="E1503" t="b">
        <v>1</v>
      </c>
    </row>
    <row r="1504" spans="1:5" x14ac:dyDescent="0.25">
      <c r="A1504" t="s">
        <v>3349</v>
      </c>
      <c r="B1504" t="s">
        <v>3350</v>
      </c>
      <c r="E1504" t="b">
        <v>1</v>
      </c>
    </row>
    <row r="1505" spans="1:5" x14ac:dyDescent="0.25">
      <c r="A1505" t="s">
        <v>3351</v>
      </c>
      <c r="B1505" t="s">
        <v>3352</v>
      </c>
      <c r="E1505" t="b">
        <v>1</v>
      </c>
    </row>
    <row r="1506" spans="1:5" x14ac:dyDescent="0.25">
      <c r="A1506" t="s">
        <v>3353</v>
      </c>
      <c r="B1506" t="s">
        <v>3354</v>
      </c>
      <c r="E1506" t="b">
        <v>1</v>
      </c>
    </row>
    <row r="1507" spans="1:5" x14ac:dyDescent="0.25">
      <c r="A1507" t="s">
        <v>3355</v>
      </c>
      <c r="B1507" t="s">
        <v>3356</v>
      </c>
      <c r="E1507" t="b">
        <v>1</v>
      </c>
    </row>
    <row r="1508" spans="1:5" x14ac:dyDescent="0.25">
      <c r="A1508" t="s">
        <v>3357</v>
      </c>
      <c r="B1508" t="s">
        <v>3358</v>
      </c>
      <c r="E1508" t="b">
        <v>1</v>
      </c>
    </row>
    <row r="1509" spans="1:5" x14ac:dyDescent="0.25">
      <c r="A1509" t="s">
        <v>3359</v>
      </c>
      <c r="B1509" t="s">
        <v>3360</v>
      </c>
      <c r="E1509" t="b">
        <v>1</v>
      </c>
    </row>
    <row r="1510" spans="1:5" x14ac:dyDescent="0.25">
      <c r="A1510" t="s">
        <v>3361</v>
      </c>
      <c r="B1510" t="s">
        <v>3362</v>
      </c>
      <c r="E1510" t="b">
        <v>1</v>
      </c>
    </row>
    <row r="1511" spans="1:5" x14ac:dyDescent="0.25">
      <c r="A1511" t="s">
        <v>3363</v>
      </c>
      <c r="B1511" t="s">
        <v>3364</v>
      </c>
      <c r="E1511" t="b">
        <v>1</v>
      </c>
    </row>
    <row r="1512" spans="1:5" x14ac:dyDescent="0.25">
      <c r="A1512" t="s">
        <v>3365</v>
      </c>
      <c r="B1512" t="s">
        <v>3366</v>
      </c>
      <c r="E1512" t="b">
        <v>1</v>
      </c>
    </row>
    <row r="1513" spans="1:5" x14ac:dyDescent="0.25">
      <c r="A1513" t="s">
        <v>3367</v>
      </c>
      <c r="B1513" t="s">
        <v>3368</v>
      </c>
      <c r="E1513" t="b">
        <v>1</v>
      </c>
    </row>
    <row r="1514" spans="1:5" x14ac:dyDescent="0.25">
      <c r="A1514" t="s">
        <v>3369</v>
      </c>
      <c r="B1514" t="s">
        <v>3370</v>
      </c>
      <c r="E1514" t="b">
        <v>1</v>
      </c>
    </row>
    <row r="1515" spans="1:5" x14ac:dyDescent="0.25">
      <c r="A1515" t="s">
        <v>3371</v>
      </c>
      <c r="B1515" t="s">
        <v>3372</v>
      </c>
      <c r="E1515" t="b">
        <v>1</v>
      </c>
    </row>
    <row r="1516" spans="1:5" x14ac:dyDescent="0.25">
      <c r="A1516" t="s">
        <v>3373</v>
      </c>
      <c r="B1516" t="s">
        <v>3374</v>
      </c>
      <c r="E1516" t="b">
        <v>1</v>
      </c>
    </row>
    <row r="1517" spans="1:5" x14ac:dyDescent="0.25">
      <c r="A1517" t="s">
        <v>3375</v>
      </c>
      <c r="B1517" t="s">
        <v>3376</v>
      </c>
      <c r="E1517" t="b">
        <v>1</v>
      </c>
    </row>
    <row r="1518" spans="1:5" x14ac:dyDescent="0.25">
      <c r="A1518" t="s">
        <v>3377</v>
      </c>
      <c r="B1518" t="s">
        <v>3378</v>
      </c>
      <c r="E1518" t="b">
        <v>1</v>
      </c>
    </row>
    <row r="1519" spans="1:5" x14ac:dyDescent="0.25">
      <c r="A1519" t="s">
        <v>3379</v>
      </c>
      <c r="B1519" t="s">
        <v>3380</v>
      </c>
      <c r="E1519" t="b">
        <v>1</v>
      </c>
    </row>
    <row r="1520" spans="1:5" x14ac:dyDescent="0.25">
      <c r="A1520" t="s">
        <v>3381</v>
      </c>
      <c r="B1520" t="s">
        <v>3382</v>
      </c>
      <c r="E1520" t="b">
        <v>1</v>
      </c>
    </row>
    <row r="1521" spans="1:5" x14ac:dyDescent="0.25">
      <c r="A1521" t="s">
        <v>3383</v>
      </c>
      <c r="B1521" t="s">
        <v>3384</v>
      </c>
      <c r="E1521" t="b">
        <v>1</v>
      </c>
    </row>
    <row r="1522" spans="1:5" x14ac:dyDescent="0.25">
      <c r="A1522" t="s">
        <v>3385</v>
      </c>
      <c r="B1522" t="s">
        <v>3386</v>
      </c>
      <c r="E1522" t="b">
        <v>1</v>
      </c>
    </row>
    <row r="1523" spans="1:5" x14ac:dyDescent="0.25">
      <c r="A1523" t="s">
        <v>3387</v>
      </c>
      <c r="B1523" t="s">
        <v>3388</v>
      </c>
      <c r="E1523" t="b">
        <v>1</v>
      </c>
    </row>
    <row r="1524" spans="1:5" x14ac:dyDescent="0.25">
      <c r="A1524" t="s">
        <v>3389</v>
      </c>
      <c r="B1524" t="s">
        <v>3390</v>
      </c>
      <c r="E1524" t="b">
        <v>1</v>
      </c>
    </row>
    <row r="1525" spans="1:5" x14ac:dyDescent="0.25">
      <c r="A1525" t="s">
        <v>3391</v>
      </c>
      <c r="B1525" t="s">
        <v>3392</v>
      </c>
      <c r="E1525" t="b">
        <v>1</v>
      </c>
    </row>
    <row r="1526" spans="1:5" x14ac:dyDescent="0.25">
      <c r="A1526" t="s">
        <v>3393</v>
      </c>
      <c r="B1526" t="s">
        <v>3394</v>
      </c>
      <c r="E1526" t="b">
        <v>1</v>
      </c>
    </row>
    <row r="1527" spans="1:5" x14ac:dyDescent="0.25">
      <c r="A1527" t="s">
        <v>3395</v>
      </c>
      <c r="B1527" t="s">
        <v>3396</v>
      </c>
      <c r="E1527" t="b">
        <v>1</v>
      </c>
    </row>
    <row r="1528" spans="1:5" x14ac:dyDescent="0.25">
      <c r="A1528" t="s">
        <v>3397</v>
      </c>
      <c r="B1528" t="s">
        <v>3398</v>
      </c>
      <c r="E1528" t="b">
        <v>1</v>
      </c>
    </row>
    <row r="1529" spans="1:5" x14ac:dyDescent="0.25">
      <c r="A1529" t="s">
        <v>3399</v>
      </c>
      <c r="B1529" t="s">
        <v>3400</v>
      </c>
      <c r="E1529" t="b">
        <v>1</v>
      </c>
    </row>
    <row r="1530" spans="1:5" x14ac:dyDescent="0.25">
      <c r="A1530" t="s">
        <v>3401</v>
      </c>
      <c r="B1530" t="s">
        <v>3402</v>
      </c>
      <c r="E1530" t="b">
        <v>1</v>
      </c>
    </row>
    <row r="1531" spans="1:5" x14ac:dyDescent="0.25">
      <c r="A1531" t="s">
        <v>3403</v>
      </c>
      <c r="B1531" t="s">
        <v>3404</v>
      </c>
      <c r="E1531" t="b">
        <v>1</v>
      </c>
    </row>
    <row r="1532" spans="1:5" x14ac:dyDescent="0.25">
      <c r="A1532" t="s">
        <v>3405</v>
      </c>
      <c r="B1532" t="s">
        <v>3406</v>
      </c>
      <c r="E1532" t="b">
        <v>1</v>
      </c>
    </row>
    <row r="1533" spans="1:5" x14ac:dyDescent="0.25">
      <c r="A1533" t="s">
        <v>3407</v>
      </c>
      <c r="B1533" t="s">
        <v>3408</v>
      </c>
      <c r="E1533" t="b">
        <v>1</v>
      </c>
    </row>
    <row r="1534" spans="1:5" x14ac:dyDescent="0.25">
      <c r="A1534" t="s">
        <v>3409</v>
      </c>
      <c r="B1534" t="s">
        <v>3410</v>
      </c>
      <c r="E1534" t="b">
        <v>1</v>
      </c>
    </row>
    <row r="1535" spans="1:5" x14ac:dyDescent="0.25">
      <c r="A1535" t="s">
        <v>3411</v>
      </c>
      <c r="B1535" t="s">
        <v>3412</v>
      </c>
      <c r="E1535" t="b">
        <v>1</v>
      </c>
    </row>
    <row r="1536" spans="1:5" x14ac:dyDescent="0.25">
      <c r="A1536" t="s">
        <v>3413</v>
      </c>
      <c r="B1536" t="s">
        <v>3414</v>
      </c>
      <c r="E1536" t="b">
        <v>1</v>
      </c>
    </row>
    <row r="1537" spans="1:5" x14ac:dyDescent="0.25">
      <c r="A1537" t="s">
        <v>3415</v>
      </c>
      <c r="B1537" t="s">
        <v>3416</v>
      </c>
      <c r="E1537" t="b">
        <v>1</v>
      </c>
    </row>
    <row r="1538" spans="1:5" x14ac:dyDescent="0.25">
      <c r="A1538" t="s">
        <v>3417</v>
      </c>
      <c r="B1538" t="s">
        <v>3418</v>
      </c>
      <c r="E1538" t="b">
        <v>1</v>
      </c>
    </row>
    <row r="1539" spans="1:5" x14ac:dyDescent="0.25">
      <c r="A1539" t="s">
        <v>3419</v>
      </c>
      <c r="B1539" t="s">
        <v>3420</v>
      </c>
      <c r="E1539" t="b">
        <v>1</v>
      </c>
    </row>
    <row r="1540" spans="1:5" x14ac:dyDescent="0.25">
      <c r="A1540" t="s">
        <v>3421</v>
      </c>
      <c r="B1540" t="s">
        <v>3422</v>
      </c>
      <c r="E1540" t="b">
        <v>1</v>
      </c>
    </row>
    <row r="1541" spans="1:5" x14ac:dyDescent="0.25">
      <c r="A1541" t="s">
        <v>3423</v>
      </c>
      <c r="B1541" t="s">
        <v>3424</v>
      </c>
      <c r="E1541" t="b">
        <v>1</v>
      </c>
    </row>
    <row r="1542" spans="1:5" x14ac:dyDescent="0.25">
      <c r="A1542" t="s">
        <v>3425</v>
      </c>
      <c r="B1542" t="s">
        <v>3426</v>
      </c>
      <c r="E1542" t="b">
        <v>1</v>
      </c>
    </row>
    <row r="1543" spans="1:5" x14ac:dyDescent="0.25">
      <c r="A1543" t="s">
        <v>3427</v>
      </c>
      <c r="B1543" t="s">
        <v>3428</v>
      </c>
      <c r="E1543" t="b">
        <v>1</v>
      </c>
    </row>
    <row r="1544" spans="1:5" x14ac:dyDescent="0.25">
      <c r="A1544" t="s">
        <v>3429</v>
      </c>
      <c r="B1544" t="s">
        <v>3430</v>
      </c>
      <c r="E1544" t="b">
        <v>1</v>
      </c>
    </row>
    <row r="1545" spans="1:5" x14ac:dyDescent="0.25">
      <c r="A1545" t="s">
        <v>3431</v>
      </c>
      <c r="B1545" t="s">
        <v>3432</v>
      </c>
      <c r="E1545" t="b">
        <v>1</v>
      </c>
    </row>
    <row r="1546" spans="1:5" x14ac:dyDescent="0.25">
      <c r="A1546" t="s">
        <v>3433</v>
      </c>
      <c r="B1546" t="s">
        <v>3434</v>
      </c>
      <c r="E1546" t="b">
        <v>1</v>
      </c>
    </row>
    <row r="1547" spans="1:5" x14ac:dyDescent="0.25">
      <c r="A1547" t="s">
        <v>3435</v>
      </c>
      <c r="B1547" t="s">
        <v>3436</v>
      </c>
      <c r="E1547" t="b">
        <v>1</v>
      </c>
    </row>
    <row r="1548" spans="1:5" x14ac:dyDescent="0.25">
      <c r="A1548" t="s">
        <v>3437</v>
      </c>
      <c r="B1548" t="s">
        <v>3438</v>
      </c>
      <c r="E1548" t="b">
        <v>1</v>
      </c>
    </row>
    <row r="1549" spans="1:5" x14ac:dyDescent="0.25">
      <c r="A1549" t="s">
        <v>3439</v>
      </c>
      <c r="B1549" t="s">
        <v>3440</v>
      </c>
      <c r="E1549" t="b">
        <v>1</v>
      </c>
    </row>
    <row r="1550" spans="1:5" x14ac:dyDescent="0.25">
      <c r="A1550" t="s">
        <v>3441</v>
      </c>
      <c r="B1550" t="s">
        <v>3442</v>
      </c>
      <c r="E1550" t="b">
        <v>1</v>
      </c>
    </row>
    <row r="1551" spans="1:5" x14ac:dyDescent="0.25">
      <c r="A1551" t="s">
        <v>3443</v>
      </c>
      <c r="B1551" t="s">
        <v>3444</v>
      </c>
      <c r="E1551" t="b">
        <v>1</v>
      </c>
    </row>
    <row r="1552" spans="1:5" x14ac:dyDescent="0.25">
      <c r="A1552" t="s">
        <v>3445</v>
      </c>
      <c r="B1552" t="s">
        <v>3446</v>
      </c>
      <c r="E1552" t="b">
        <v>1</v>
      </c>
    </row>
    <row r="1553" spans="1:5" x14ac:dyDescent="0.25">
      <c r="A1553" t="s">
        <v>3447</v>
      </c>
      <c r="B1553" t="s">
        <v>3448</v>
      </c>
      <c r="E1553" t="b">
        <v>1</v>
      </c>
    </row>
    <row r="1554" spans="1:5" x14ac:dyDescent="0.25">
      <c r="A1554" t="s">
        <v>3449</v>
      </c>
      <c r="B1554" t="s">
        <v>3450</v>
      </c>
      <c r="E1554" t="b">
        <v>1</v>
      </c>
    </row>
    <row r="1555" spans="1:5" x14ac:dyDescent="0.25">
      <c r="A1555" t="s">
        <v>3451</v>
      </c>
      <c r="B1555" t="s">
        <v>3452</v>
      </c>
      <c r="E1555" t="b">
        <v>1</v>
      </c>
    </row>
    <row r="1556" spans="1:5" x14ac:dyDescent="0.25">
      <c r="A1556" t="s">
        <v>3453</v>
      </c>
      <c r="B1556" t="s">
        <v>3454</v>
      </c>
      <c r="E1556" t="b">
        <v>1</v>
      </c>
    </row>
    <row r="1557" spans="1:5" x14ac:dyDescent="0.25">
      <c r="A1557" t="s">
        <v>3455</v>
      </c>
      <c r="B1557" t="s">
        <v>3456</v>
      </c>
      <c r="E1557" t="b">
        <v>1</v>
      </c>
    </row>
    <row r="1558" spans="1:5" x14ac:dyDescent="0.25">
      <c r="A1558" t="s">
        <v>3457</v>
      </c>
      <c r="B1558" t="s">
        <v>3458</v>
      </c>
      <c r="E1558" t="b">
        <v>1</v>
      </c>
    </row>
    <row r="1559" spans="1:5" x14ac:dyDescent="0.25">
      <c r="A1559" t="s">
        <v>3459</v>
      </c>
      <c r="B1559" t="s">
        <v>3460</v>
      </c>
      <c r="E1559" t="b">
        <v>1</v>
      </c>
    </row>
    <row r="1560" spans="1:5" x14ac:dyDescent="0.25">
      <c r="A1560" t="s">
        <v>3461</v>
      </c>
      <c r="B1560" t="s">
        <v>3462</v>
      </c>
      <c r="E1560" t="b">
        <v>1</v>
      </c>
    </row>
    <row r="1561" spans="1:5" x14ac:dyDescent="0.25">
      <c r="A1561" t="s">
        <v>3463</v>
      </c>
      <c r="B1561" t="s">
        <v>3464</v>
      </c>
      <c r="E1561" t="b">
        <v>1</v>
      </c>
    </row>
    <row r="1562" spans="1:5" x14ac:dyDescent="0.25">
      <c r="A1562" t="s">
        <v>3465</v>
      </c>
      <c r="B1562" t="s">
        <v>3466</v>
      </c>
      <c r="E1562" t="b">
        <v>1</v>
      </c>
    </row>
    <row r="1563" spans="1:5" x14ac:dyDescent="0.25">
      <c r="A1563" t="s">
        <v>3467</v>
      </c>
      <c r="B1563" t="s">
        <v>3468</v>
      </c>
      <c r="E1563" t="b">
        <v>1</v>
      </c>
    </row>
    <row r="1564" spans="1:5" x14ac:dyDescent="0.25">
      <c r="A1564" t="s">
        <v>3469</v>
      </c>
      <c r="B1564" t="s">
        <v>3470</v>
      </c>
      <c r="E1564" t="b">
        <v>1</v>
      </c>
    </row>
    <row r="1565" spans="1:5" x14ac:dyDescent="0.25">
      <c r="A1565" t="s">
        <v>3471</v>
      </c>
      <c r="B1565" t="s">
        <v>3472</v>
      </c>
      <c r="E1565" t="b">
        <v>1</v>
      </c>
    </row>
    <row r="1566" spans="1:5" x14ac:dyDescent="0.25">
      <c r="A1566" t="s">
        <v>3473</v>
      </c>
      <c r="B1566" t="s">
        <v>3474</v>
      </c>
      <c r="E1566" t="b">
        <v>1</v>
      </c>
    </row>
    <row r="1567" spans="1:5" x14ac:dyDescent="0.25">
      <c r="A1567" t="s">
        <v>3475</v>
      </c>
      <c r="B1567" t="s">
        <v>3476</v>
      </c>
      <c r="E1567" t="b">
        <v>1</v>
      </c>
    </row>
    <row r="1568" spans="1:5" x14ac:dyDescent="0.25">
      <c r="A1568" t="s">
        <v>3477</v>
      </c>
      <c r="B1568" t="s">
        <v>3478</v>
      </c>
      <c r="E1568" t="b">
        <v>1</v>
      </c>
    </row>
    <row r="1569" spans="1:5" x14ac:dyDescent="0.25">
      <c r="A1569" t="s">
        <v>3479</v>
      </c>
      <c r="B1569" t="s">
        <v>3480</v>
      </c>
      <c r="E1569" t="b">
        <v>1</v>
      </c>
    </row>
    <row r="1570" spans="1:5" x14ac:dyDescent="0.25">
      <c r="A1570" t="s">
        <v>3481</v>
      </c>
      <c r="B1570" t="s">
        <v>3482</v>
      </c>
      <c r="E1570" t="b">
        <v>1</v>
      </c>
    </row>
    <row r="1571" spans="1:5" x14ac:dyDescent="0.25">
      <c r="A1571" t="s">
        <v>3483</v>
      </c>
      <c r="B1571" t="s">
        <v>3484</v>
      </c>
      <c r="E1571" t="b">
        <v>1</v>
      </c>
    </row>
    <row r="1572" spans="1:5" x14ac:dyDescent="0.25">
      <c r="A1572" t="s">
        <v>3485</v>
      </c>
      <c r="B1572" t="s">
        <v>3486</v>
      </c>
      <c r="E1572" t="b">
        <v>1</v>
      </c>
    </row>
    <row r="1573" spans="1:5" x14ac:dyDescent="0.25">
      <c r="A1573" t="s">
        <v>3487</v>
      </c>
      <c r="B1573" t="s">
        <v>3488</v>
      </c>
      <c r="E1573" t="b">
        <v>1</v>
      </c>
    </row>
    <row r="1574" spans="1:5" x14ac:dyDescent="0.25">
      <c r="A1574" t="s">
        <v>3489</v>
      </c>
      <c r="B1574" t="s">
        <v>3490</v>
      </c>
      <c r="E1574" t="b">
        <v>1</v>
      </c>
    </row>
    <row r="1575" spans="1:5" x14ac:dyDescent="0.25">
      <c r="A1575" t="s">
        <v>3491</v>
      </c>
      <c r="B1575" t="s">
        <v>3492</v>
      </c>
      <c r="E1575" t="b">
        <v>1</v>
      </c>
    </row>
    <row r="1576" spans="1:5" x14ac:dyDescent="0.25">
      <c r="A1576" t="s">
        <v>3493</v>
      </c>
      <c r="B1576" t="s">
        <v>3494</v>
      </c>
      <c r="E1576" t="b">
        <v>1</v>
      </c>
    </row>
    <row r="1577" spans="1:5" x14ac:dyDescent="0.25">
      <c r="A1577" t="s">
        <v>3495</v>
      </c>
      <c r="B1577" t="s">
        <v>3496</v>
      </c>
      <c r="E1577" t="b">
        <v>1</v>
      </c>
    </row>
    <row r="1578" spans="1:5" x14ac:dyDescent="0.25">
      <c r="A1578" t="s">
        <v>3497</v>
      </c>
      <c r="B1578" t="s">
        <v>3498</v>
      </c>
      <c r="E1578" t="b">
        <v>1</v>
      </c>
    </row>
    <row r="1579" spans="1:5" x14ac:dyDescent="0.25">
      <c r="A1579" t="s">
        <v>3499</v>
      </c>
      <c r="B1579" t="s">
        <v>3500</v>
      </c>
      <c r="E1579" t="b">
        <v>1</v>
      </c>
    </row>
    <row r="1580" spans="1:5" x14ac:dyDescent="0.25">
      <c r="A1580" t="s">
        <v>3501</v>
      </c>
      <c r="B1580" t="s">
        <v>3502</v>
      </c>
      <c r="E1580" t="b">
        <v>1</v>
      </c>
    </row>
    <row r="1581" spans="1:5" x14ac:dyDescent="0.25">
      <c r="A1581" t="s">
        <v>3503</v>
      </c>
      <c r="B1581" t="s">
        <v>3504</v>
      </c>
      <c r="E1581" t="b">
        <v>1</v>
      </c>
    </row>
    <row r="1582" spans="1:5" x14ac:dyDescent="0.25">
      <c r="A1582" t="s">
        <v>3505</v>
      </c>
      <c r="B1582" t="s">
        <v>3506</v>
      </c>
      <c r="E1582" t="b">
        <v>1</v>
      </c>
    </row>
    <row r="1583" spans="1:5" x14ac:dyDescent="0.25">
      <c r="A1583" t="s">
        <v>3507</v>
      </c>
      <c r="B1583" t="s">
        <v>3508</v>
      </c>
      <c r="E1583" t="b">
        <v>1</v>
      </c>
    </row>
    <row r="1584" spans="1:5" x14ac:dyDescent="0.25">
      <c r="A1584" t="s">
        <v>3509</v>
      </c>
      <c r="B1584" t="s">
        <v>3510</v>
      </c>
      <c r="E1584" t="b">
        <v>1</v>
      </c>
    </row>
    <row r="1585" spans="1:5" x14ac:dyDescent="0.25">
      <c r="A1585" t="s">
        <v>3511</v>
      </c>
      <c r="B1585" t="s">
        <v>3512</v>
      </c>
      <c r="E1585" t="b">
        <v>1</v>
      </c>
    </row>
    <row r="1586" spans="1:5" x14ac:dyDescent="0.25">
      <c r="A1586" t="s">
        <v>3513</v>
      </c>
      <c r="B1586" t="s">
        <v>3514</v>
      </c>
      <c r="E1586" t="b">
        <v>1</v>
      </c>
    </row>
    <row r="1587" spans="1:5" x14ac:dyDescent="0.25">
      <c r="A1587" t="s">
        <v>3515</v>
      </c>
      <c r="B1587" t="s">
        <v>3516</v>
      </c>
      <c r="E1587" t="b">
        <v>1</v>
      </c>
    </row>
    <row r="1588" spans="1:5" x14ac:dyDescent="0.25">
      <c r="A1588" t="s">
        <v>3517</v>
      </c>
      <c r="B1588" t="s">
        <v>3518</v>
      </c>
      <c r="E1588" t="b">
        <v>1</v>
      </c>
    </row>
    <row r="1589" spans="1:5" x14ac:dyDescent="0.25">
      <c r="A1589" t="s">
        <v>3519</v>
      </c>
      <c r="B1589" t="s">
        <v>3520</v>
      </c>
      <c r="E1589" t="b">
        <v>1</v>
      </c>
    </row>
    <row r="1590" spans="1:5" x14ac:dyDescent="0.25">
      <c r="A1590" t="s">
        <v>3521</v>
      </c>
      <c r="B1590" t="s">
        <v>3522</v>
      </c>
      <c r="E1590" t="b">
        <v>1</v>
      </c>
    </row>
    <row r="1591" spans="1:5" x14ac:dyDescent="0.25">
      <c r="A1591" t="s">
        <v>3523</v>
      </c>
      <c r="B1591" t="s">
        <v>3524</v>
      </c>
      <c r="E1591" t="b">
        <v>1</v>
      </c>
    </row>
    <row r="1592" spans="1:5" x14ac:dyDescent="0.25">
      <c r="A1592" t="s">
        <v>3525</v>
      </c>
      <c r="B1592" t="s">
        <v>3526</v>
      </c>
      <c r="E1592" t="b">
        <v>1</v>
      </c>
    </row>
    <row r="1593" spans="1:5" x14ac:dyDescent="0.25">
      <c r="A1593" t="s">
        <v>3527</v>
      </c>
      <c r="B1593" t="s">
        <v>3528</v>
      </c>
      <c r="E1593" t="b">
        <v>1</v>
      </c>
    </row>
    <row r="1594" spans="1:5" x14ac:dyDescent="0.25">
      <c r="A1594" t="s">
        <v>3529</v>
      </c>
      <c r="B1594" t="s">
        <v>3530</v>
      </c>
      <c r="E1594" t="b">
        <v>1</v>
      </c>
    </row>
    <row r="1595" spans="1:5" x14ac:dyDescent="0.25">
      <c r="A1595" t="s">
        <v>3531</v>
      </c>
      <c r="B1595" t="s">
        <v>3532</v>
      </c>
      <c r="E1595" t="b">
        <v>1</v>
      </c>
    </row>
    <row r="1596" spans="1:5" x14ac:dyDescent="0.25">
      <c r="A1596" t="s">
        <v>3533</v>
      </c>
      <c r="B1596" t="s">
        <v>3534</v>
      </c>
      <c r="E1596" t="b">
        <v>1</v>
      </c>
    </row>
    <row r="1597" spans="1:5" x14ac:dyDescent="0.25">
      <c r="A1597" t="s">
        <v>3535</v>
      </c>
      <c r="B1597" t="s">
        <v>3536</v>
      </c>
      <c r="E1597" t="b">
        <v>1</v>
      </c>
    </row>
    <row r="1598" spans="1:5" x14ac:dyDescent="0.25">
      <c r="A1598" t="s">
        <v>3537</v>
      </c>
      <c r="B1598" t="s">
        <v>3538</v>
      </c>
      <c r="E1598" t="b">
        <v>1</v>
      </c>
    </row>
    <row r="1599" spans="1:5" x14ac:dyDescent="0.25">
      <c r="A1599" t="s">
        <v>3539</v>
      </c>
      <c r="B1599" t="s">
        <v>3540</v>
      </c>
      <c r="E1599" t="b">
        <v>1</v>
      </c>
    </row>
    <row r="1600" spans="1:5" x14ac:dyDescent="0.25">
      <c r="A1600" t="s">
        <v>3541</v>
      </c>
      <c r="B1600" t="s">
        <v>3542</v>
      </c>
      <c r="E1600" t="b">
        <v>1</v>
      </c>
    </row>
    <row r="1601" spans="1:5" x14ac:dyDescent="0.25">
      <c r="A1601" t="s">
        <v>3543</v>
      </c>
      <c r="B1601" t="s">
        <v>3544</v>
      </c>
      <c r="E1601" t="b">
        <v>1</v>
      </c>
    </row>
    <row r="1602" spans="1:5" x14ac:dyDescent="0.25">
      <c r="A1602" t="s">
        <v>3545</v>
      </c>
      <c r="B1602" t="s">
        <v>3546</v>
      </c>
      <c r="E1602" t="b">
        <v>1</v>
      </c>
    </row>
    <row r="1603" spans="1:5" x14ac:dyDescent="0.25">
      <c r="A1603" t="s">
        <v>3547</v>
      </c>
      <c r="B1603" t="s">
        <v>3548</v>
      </c>
      <c r="E1603" t="b">
        <v>1</v>
      </c>
    </row>
    <row r="1604" spans="1:5" x14ac:dyDescent="0.25">
      <c r="A1604" t="s">
        <v>3549</v>
      </c>
      <c r="B1604" t="s">
        <v>3550</v>
      </c>
      <c r="E1604" t="b">
        <v>1</v>
      </c>
    </row>
    <row r="1605" spans="1:5" x14ac:dyDescent="0.25">
      <c r="A1605" t="s">
        <v>3551</v>
      </c>
      <c r="B1605" t="s">
        <v>3552</v>
      </c>
      <c r="E1605" t="b">
        <v>1</v>
      </c>
    </row>
    <row r="1606" spans="1:5" x14ac:dyDescent="0.25">
      <c r="A1606" t="s">
        <v>3553</v>
      </c>
      <c r="B1606" t="s">
        <v>3554</v>
      </c>
      <c r="E1606" t="b">
        <v>1</v>
      </c>
    </row>
    <row r="1607" spans="1:5" x14ac:dyDescent="0.25">
      <c r="A1607" t="s">
        <v>3555</v>
      </c>
      <c r="B1607" t="s">
        <v>3556</v>
      </c>
      <c r="E1607" t="b">
        <v>1</v>
      </c>
    </row>
    <row r="1608" spans="1:5" x14ac:dyDescent="0.25">
      <c r="A1608" t="s">
        <v>3557</v>
      </c>
      <c r="B1608" t="s">
        <v>3558</v>
      </c>
      <c r="E1608" t="b">
        <v>1</v>
      </c>
    </row>
    <row r="1609" spans="1:5" x14ac:dyDescent="0.25">
      <c r="A1609" t="s">
        <v>3559</v>
      </c>
      <c r="B1609" t="s">
        <v>3560</v>
      </c>
      <c r="E1609" t="b">
        <v>1</v>
      </c>
    </row>
    <row r="1610" spans="1:5" x14ac:dyDescent="0.25">
      <c r="A1610" t="s">
        <v>3561</v>
      </c>
      <c r="B1610" t="s">
        <v>3562</v>
      </c>
      <c r="E1610" t="b">
        <v>1</v>
      </c>
    </row>
    <row r="1611" spans="1:5" x14ac:dyDescent="0.25">
      <c r="A1611" t="s">
        <v>3563</v>
      </c>
      <c r="B1611" t="s">
        <v>3564</v>
      </c>
      <c r="E1611" t="b">
        <v>1</v>
      </c>
    </row>
    <row r="1612" spans="1:5" x14ac:dyDescent="0.25">
      <c r="A1612" t="s">
        <v>3565</v>
      </c>
      <c r="B1612" t="s">
        <v>3566</v>
      </c>
      <c r="E1612" t="b">
        <v>1</v>
      </c>
    </row>
    <row r="1613" spans="1:5" x14ac:dyDescent="0.25">
      <c r="A1613" t="s">
        <v>3567</v>
      </c>
      <c r="B1613" t="s">
        <v>3568</v>
      </c>
      <c r="E1613" t="b">
        <v>1</v>
      </c>
    </row>
    <row r="1614" spans="1:5" x14ac:dyDescent="0.25">
      <c r="A1614" t="s">
        <v>3569</v>
      </c>
      <c r="B1614" t="s">
        <v>3570</v>
      </c>
      <c r="E1614" t="b">
        <v>1</v>
      </c>
    </row>
    <row r="1615" spans="1:5" x14ac:dyDescent="0.25">
      <c r="A1615" t="s">
        <v>3571</v>
      </c>
      <c r="B1615" t="s">
        <v>3572</v>
      </c>
      <c r="E1615" t="b">
        <v>1</v>
      </c>
    </row>
    <row r="1616" spans="1:5" x14ac:dyDescent="0.25">
      <c r="A1616" t="s">
        <v>3573</v>
      </c>
      <c r="B1616" t="s">
        <v>3574</v>
      </c>
      <c r="E1616" t="b">
        <v>1</v>
      </c>
    </row>
    <row r="1617" spans="1:5" x14ac:dyDescent="0.25">
      <c r="A1617" t="s">
        <v>3575</v>
      </c>
      <c r="B1617" t="s">
        <v>3576</v>
      </c>
      <c r="E1617" t="b">
        <v>1</v>
      </c>
    </row>
    <row r="1618" spans="1:5" x14ac:dyDescent="0.25">
      <c r="A1618" t="s">
        <v>3577</v>
      </c>
      <c r="B1618" t="s">
        <v>3578</v>
      </c>
      <c r="E1618" t="b">
        <v>1</v>
      </c>
    </row>
    <row r="1619" spans="1:5" x14ac:dyDescent="0.25">
      <c r="A1619" t="s">
        <v>3579</v>
      </c>
      <c r="B1619" t="s">
        <v>3580</v>
      </c>
      <c r="E1619" t="b">
        <v>1</v>
      </c>
    </row>
    <row r="1620" spans="1:5" x14ac:dyDescent="0.25">
      <c r="A1620" t="s">
        <v>3581</v>
      </c>
      <c r="B1620" t="s">
        <v>3582</v>
      </c>
      <c r="E1620" t="b">
        <v>1</v>
      </c>
    </row>
    <row r="1621" spans="1:5" x14ac:dyDescent="0.25">
      <c r="A1621" t="s">
        <v>3583</v>
      </c>
      <c r="B1621" t="s">
        <v>3584</v>
      </c>
      <c r="E1621" t="b">
        <v>1</v>
      </c>
    </row>
    <row r="1622" spans="1:5" x14ac:dyDescent="0.25">
      <c r="A1622" t="s">
        <v>3585</v>
      </c>
      <c r="B1622" t="s">
        <v>3586</v>
      </c>
      <c r="E1622" t="b">
        <v>1</v>
      </c>
    </row>
    <row r="1623" spans="1:5" x14ac:dyDescent="0.25">
      <c r="A1623" t="s">
        <v>3587</v>
      </c>
      <c r="B1623" t="s">
        <v>3588</v>
      </c>
      <c r="E1623" t="b">
        <v>1</v>
      </c>
    </row>
    <row r="1624" spans="1:5" x14ac:dyDescent="0.25">
      <c r="A1624" t="s">
        <v>3589</v>
      </c>
      <c r="B1624" t="s">
        <v>3590</v>
      </c>
      <c r="E1624" t="b">
        <v>1</v>
      </c>
    </row>
    <row r="1625" spans="1:5" x14ac:dyDescent="0.25">
      <c r="A1625" t="s">
        <v>3591</v>
      </c>
      <c r="B1625" t="s">
        <v>3592</v>
      </c>
      <c r="E1625" t="b">
        <v>1</v>
      </c>
    </row>
    <row r="1626" spans="1:5" x14ac:dyDescent="0.25">
      <c r="A1626" t="s">
        <v>3593</v>
      </c>
      <c r="B1626" t="s">
        <v>3594</v>
      </c>
      <c r="E1626" t="b">
        <v>1</v>
      </c>
    </row>
    <row r="1627" spans="1:5" x14ac:dyDescent="0.25">
      <c r="A1627" t="s">
        <v>3595</v>
      </c>
      <c r="B1627" t="s">
        <v>3596</v>
      </c>
      <c r="E1627" t="b">
        <v>1</v>
      </c>
    </row>
    <row r="1628" spans="1:5" x14ac:dyDescent="0.25">
      <c r="A1628" t="s">
        <v>3597</v>
      </c>
      <c r="B1628" t="s">
        <v>3598</v>
      </c>
      <c r="E1628" t="b">
        <v>1</v>
      </c>
    </row>
    <row r="1629" spans="1:5" x14ac:dyDescent="0.25">
      <c r="A1629" t="s">
        <v>3599</v>
      </c>
      <c r="B1629" t="s">
        <v>3600</v>
      </c>
      <c r="E1629" t="b">
        <v>1</v>
      </c>
    </row>
    <row r="1630" spans="1:5" x14ac:dyDescent="0.25">
      <c r="A1630" t="s">
        <v>3601</v>
      </c>
      <c r="B1630" t="s">
        <v>3602</v>
      </c>
      <c r="E1630" t="b">
        <v>1</v>
      </c>
    </row>
    <row r="1631" spans="1:5" x14ac:dyDescent="0.25">
      <c r="A1631" t="s">
        <v>3603</v>
      </c>
      <c r="B1631" t="s">
        <v>3604</v>
      </c>
      <c r="E1631" t="b">
        <v>1</v>
      </c>
    </row>
    <row r="1632" spans="1:5" x14ac:dyDescent="0.25">
      <c r="A1632" t="s">
        <v>3605</v>
      </c>
      <c r="B1632" t="s">
        <v>3606</v>
      </c>
      <c r="E1632" t="b">
        <v>1</v>
      </c>
    </row>
    <row r="1633" spans="1:5" x14ac:dyDescent="0.25">
      <c r="A1633" t="s">
        <v>3607</v>
      </c>
      <c r="B1633" t="s">
        <v>3608</v>
      </c>
      <c r="E1633" t="b">
        <v>1</v>
      </c>
    </row>
    <row r="1634" spans="1:5" x14ac:dyDescent="0.25">
      <c r="A1634" t="s">
        <v>3609</v>
      </c>
      <c r="B1634" t="s">
        <v>3610</v>
      </c>
      <c r="E1634" t="b">
        <v>1</v>
      </c>
    </row>
    <row r="1635" spans="1:5" x14ac:dyDescent="0.25">
      <c r="A1635" t="s">
        <v>3611</v>
      </c>
      <c r="B1635" t="s">
        <v>3612</v>
      </c>
      <c r="E1635" t="b">
        <v>1</v>
      </c>
    </row>
    <row r="1636" spans="1:5" x14ac:dyDescent="0.25">
      <c r="A1636" t="s">
        <v>3613</v>
      </c>
      <c r="B1636" t="s">
        <v>3614</v>
      </c>
      <c r="E1636" t="b">
        <v>1</v>
      </c>
    </row>
    <row r="1637" spans="1:5" x14ac:dyDescent="0.25">
      <c r="A1637" t="s">
        <v>3615</v>
      </c>
      <c r="B1637" t="s">
        <v>3616</v>
      </c>
      <c r="E1637" t="b">
        <v>1</v>
      </c>
    </row>
    <row r="1638" spans="1:5" x14ac:dyDescent="0.25">
      <c r="A1638" t="s">
        <v>3617</v>
      </c>
      <c r="B1638" t="s">
        <v>3618</v>
      </c>
      <c r="E1638" t="b">
        <v>1</v>
      </c>
    </row>
    <row r="1639" spans="1:5" x14ac:dyDescent="0.25">
      <c r="A1639" t="s">
        <v>3619</v>
      </c>
      <c r="B1639" t="s">
        <v>3620</v>
      </c>
      <c r="E1639" t="b">
        <v>1</v>
      </c>
    </row>
    <row r="1640" spans="1:5" x14ac:dyDescent="0.25">
      <c r="A1640" t="s">
        <v>3621</v>
      </c>
      <c r="B1640" t="s">
        <v>3622</v>
      </c>
      <c r="E1640" t="b">
        <v>1</v>
      </c>
    </row>
    <row r="1641" spans="1:5" x14ac:dyDescent="0.25">
      <c r="A1641" t="s">
        <v>3623</v>
      </c>
      <c r="B1641" t="s">
        <v>3624</v>
      </c>
      <c r="E1641" t="b">
        <v>1</v>
      </c>
    </row>
    <row r="1642" spans="1:5" x14ac:dyDescent="0.25">
      <c r="A1642" t="s">
        <v>3625</v>
      </c>
      <c r="B1642" t="s">
        <v>3626</v>
      </c>
      <c r="E1642" t="b">
        <v>1</v>
      </c>
    </row>
    <row r="1643" spans="1:5" x14ac:dyDescent="0.25">
      <c r="A1643" t="s">
        <v>3627</v>
      </c>
      <c r="B1643" t="s">
        <v>3628</v>
      </c>
      <c r="E1643" t="b">
        <v>1</v>
      </c>
    </row>
    <row r="1644" spans="1:5" x14ac:dyDescent="0.25">
      <c r="A1644" t="s">
        <v>3629</v>
      </c>
      <c r="B1644" t="s">
        <v>3630</v>
      </c>
      <c r="E1644" t="b">
        <v>1</v>
      </c>
    </row>
    <row r="1645" spans="1:5" x14ac:dyDescent="0.25">
      <c r="A1645" t="s">
        <v>3631</v>
      </c>
      <c r="B1645" t="s">
        <v>3632</v>
      </c>
      <c r="E1645" t="b">
        <v>1</v>
      </c>
    </row>
    <row r="1646" spans="1:5" x14ac:dyDescent="0.25">
      <c r="A1646" t="s">
        <v>3633</v>
      </c>
      <c r="B1646" t="s">
        <v>3634</v>
      </c>
      <c r="E1646" t="b">
        <v>1</v>
      </c>
    </row>
    <row r="1647" spans="1:5" x14ac:dyDescent="0.25">
      <c r="A1647" t="s">
        <v>3635</v>
      </c>
      <c r="B1647" t="s">
        <v>3636</v>
      </c>
      <c r="E1647" t="b">
        <v>1</v>
      </c>
    </row>
    <row r="1648" spans="1:5" x14ac:dyDescent="0.25">
      <c r="A1648" t="s">
        <v>3637</v>
      </c>
      <c r="B1648" t="s">
        <v>3638</v>
      </c>
      <c r="E1648" t="b">
        <v>1</v>
      </c>
    </row>
    <row r="1649" spans="1:5" x14ac:dyDescent="0.25">
      <c r="A1649" t="s">
        <v>3639</v>
      </c>
      <c r="B1649" t="s">
        <v>3640</v>
      </c>
      <c r="E1649" t="b">
        <v>1</v>
      </c>
    </row>
    <row r="1650" spans="1:5" x14ac:dyDescent="0.25">
      <c r="A1650" t="s">
        <v>3641</v>
      </c>
      <c r="B1650" t="s">
        <v>3642</v>
      </c>
      <c r="E1650" t="b">
        <v>1</v>
      </c>
    </row>
    <row r="1651" spans="1:5" x14ac:dyDescent="0.25">
      <c r="A1651" t="s">
        <v>3643</v>
      </c>
      <c r="B1651" t="s">
        <v>3644</v>
      </c>
      <c r="E1651" t="b">
        <v>1</v>
      </c>
    </row>
    <row r="1652" spans="1:5" x14ac:dyDescent="0.25">
      <c r="A1652" t="s">
        <v>3645</v>
      </c>
      <c r="B1652" t="s">
        <v>3646</v>
      </c>
      <c r="E1652" t="b">
        <v>1</v>
      </c>
    </row>
    <row r="1653" spans="1:5" x14ac:dyDescent="0.25">
      <c r="A1653" t="s">
        <v>3647</v>
      </c>
      <c r="B1653" t="s">
        <v>3648</v>
      </c>
      <c r="E1653" t="b">
        <v>1</v>
      </c>
    </row>
    <row r="1654" spans="1:5" x14ac:dyDescent="0.25">
      <c r="A1654" t="s">
        <v>3649</v>
      </c>
      <c r="B1654" t="s">
        <v>3650</v>
      </c>
      <c r="E1654" t="b">
        <v>1</v>
      </c>
    </row>
    <row r="1655" spans="1:5" x14ac:dyDescent="0.25">
      <c r="A1655" t="s">
        <v>3651</v>
      </c>
      <c r="B1655" t="s">
        <v>3652</v>
      </c>
      <c r="E1655" t="b">
        <v>1</v>
      </c>
    </row>
    <row r="1656" spans="1:5" x14ac:dyDescent="0.25">
      <c r="A1656" t="s">
        <v>3653</v>
      </c>
      <c r="B1656" t="s">
        <v>3654</v>
      </c>
      <c r="E1656" t="b">
        <v>1</v>
      </c>
    </row>
    <row r="1657" spans="1:5" x14ac:dyDescent="0.25">
      <c r="A1657" t="s">
        <v>3655</v>
      </c>
      <c r="B1657" t="s">
        <v>3656</v>
      </c>
      <c r="E1657" t="b">
        <v>1</v>
      </c>
    </row>
    <row r="1658" spans="1:5" x14ac:dyDescent="0.25">
      <c r="A1658" t="s">
        <v>3657</v>
      </c>
      <c r="B1658" t="s">
        <v>3658</v>
      </c>
      <c r="E1658" t="b">
        <v>1</v>
      </c>
    </row>
    <row r="1659" spans="1:5" x14ac:dyDescent="0.25">
      <c r="A1659" t="s">
        <v>3659</v>
      </c>
      <c r="B1659" t="s">
        <v>3660</v>
      </c>
      <c r="E1659" t="b">
        <v>1</v>
      </c>
    </row>
    <row r="1660" spans="1:5" x14ac:dyDescent="0.25">
      <c r="A1660" t="s">
        <v>3661</v>
      </c>
      <c r="B1660" t="s">
        <v>3662</v>
      </c>
      <c r="E1660" t="b">
        <v>1</v>
      </c>
    </row>
    <row r="1661" spans="1:5" x14ac:dyDescent="0.25">
      <c r="A1661" t="s">
        <v>3663</v>
      </c>
      <c r="B1661" t="s">
        <v>3664</v>
      </c>
      <c r="E1661" t="b">
        <v>1</v>
      </c>
    </row>
    <row r="1662" spans="1:5" x14ac:dyDescent="0.25">
      <c r="A1662" t="s">
        <v>3665</v>
      </c>
      <c r="B1662" t="s">
        <v>3666</v>
      </c>
      <c r="E1662" t="b">
        <v>1</v>
      </c>
    </row>
    <row r="1663" spans="1:5" x14ac:dyDescent="0.25">
      <c r="A1663" t="s">
        <v>3667</v>
      </c>
      <c r="B1663" t="s">
        <v>3668</v>
      </c>
      <c r="E1663" t="b">
        <v>1</v>
      </c>
    </row>
    <row r="1664" spans="1:5" x14ac:dyDescent="0.25">
      <c r="A1664" t="s">
        <v>3669</v>
      </c>
      <c r="B1664" t="s">
        <v>3670</v>
      </c>
      <c r="E1664" t="b">
        <v>1</v>
      </c>
    </row>
    <row r="1665" spans="1:5" x14ac:dyDescent="0.25">
      <c r="A1665" t="s">
        <v>3671</v>
      </c>
      <c r="B1665" t="s">
        <v>3672</v>
      </c>
      <c r="E1665" t="b">
        <v>1</v>
      </c>
    </row>
    <row r="1666" spans="1:5" x14ac:dyDescent="0.25">
      <c r="A1666" t="s">
        <v>3673</v>
      </c>
      <c r="B1666" t="s">
        <v>3674</v>
      </c>
      <c r="E1666" t="b">
        <v>1</v>
      </c>
    </row>
    <row r="1667" spans="1:5" x14ac:dyDescent="0.25">
      <c r="A1667" t="s">
        <v>3675</v>
      </c>
      <c r="B1667" t="s">
        <v>3676</v>
      </c>
      <c r="E1667" t="b">
        <v>1</v>
      </c>
    </row>
    <row r="1668" spans="1:5" x14ac:dyDescent="0.25">
      <c r="A1668" t="s">
        <v>3677</v>
      </c>
      <c r="B1668" t="s">
        <v>3678</v>
      </c>
      <c r="E1668" t="b">
        <v>1</v>
      </c>
    </row>
    <row r="1669" spans="1:5" x14ac:dyDescent="0.25">
      <c r="A1669" t="s">
        <v>3679</v>
      </c>
      <c r="B1669" t="s">
        <v>3680</v>
      </c>
      <c r="E1669" t="b">
        <v>1</v>
      </c>
    </row>
    <row r="1670" spans="1:5" x14ac:dyDescent="0.25">
      <c r="A1670" t="s">
        <v>3681</v>
      </c>
      <c r="B1670" t="s">
        <v>3682</v>
      </c>
      <c r="E1670" t="b">
        <v>1</v>
      </c>
    </row>
    <row r="1671" spans="1:5" x14ac:dyDescent="0.25">
      <c r="A1671" t="s">
        <v>3683</v>
      </c>
      <c r="B1671" t="s">
        <v>3684</v>
      </c>
      <c r="E1671" t="b">
        <v>1</v>
      </c>
    </row>
    <row r="1672" spans="1:5" x14ac:dyDescent="0.25">
      <c r="A1672" t="s">
        <v>3685</v>
      </c>
      <c r="B1672" t="s">
        <v>3686</v>
      </c>
      <c r="E1672" t="b">
        <v>1</v>
      </c>
    </row>
    <row r="1673" spans="1:5" x14ac:dyDescent="0.25">
      <c r="A1673" t="s">
        <v>3687</v>
      </c>
      <c r="B1673" t="s">
        <v>3688</v>
      </c>
      <c r="E1673" t="b">
        <v>1</v>
      </c>
    </row>
    <row r="1674" spans="1:5" x14ac:dyDescent="0.25">
      <c r="A1674" t="s">
        <v>3689</v>
      </c>
      <c r="B1674" t="s">
        <v>3690</v>
      </c>
      <c r="E1674" t="b">
        <v>1</v>
      </c>
    </row>
    <row r="1675" spans="1:5" x14ac:dyDescent="0.25">
      <c r="A1675" t="s">
        <v>3691</v>
      </c>
      <c r="B1675" t="s">
        <v>3692</v>
      </c>
      <c r="E1675" t="b">
        <v>1</v>
      </c>
    </row>
    <row r="1676" spans="1:5" x14ac:dyDescent="0.25">
      <c r="A1676" t="s">
        <v>3693</v>
      </c>
      <c r="B1676" t="s">
        <v>3694</v>
      </c>
      <c r="E1676" t="b">
        <v>1</v>
      </c>
    </row>
    <row r="1677" spans="1:5" x14ac:dyDescent="0.25">
      <c r="A1677" t="s">
        <v>3695</v>
      </c>
      <c r="B1677" t="s">
        <v>3696</v>
      </c>
      <c r="E1677" t="b">
        <v>1</v>
      </c>
    </row>
    <row r="1678" spans="1:5" x14ac:dyDescent="0.25">
      <c r="A1678" t="s">
        <v>3697</v>
      </c>
      <c r="B1678" t="s">
        <v>3698</v>
      </c>
      <c r="E1678" t="b">
        <v>1</v>
      </c>
    </row>
    <row r="1679" spans="1:5" x14ac:dyDescent="0.25">
      <c r="A1679" t="s">
        <v>3699</v>
      </c>
      <c r="B1679" t="s">
        <v>3700</v>
      </c>
      <c r="E1679" t="b">
        <v>1</v>
      </c>
    </row>
    <row r="1680" spans="1:5" x14ac:dyDescent="0.25">
      <c r="A1680" t="s">
        <v>3701</v>
      </c>
      <c r="B1680" t="s">
        <v>3702</v>
      </c>
      <c r="E1680" t="b">
        <v>1</v>
      </c>
    </row>
    <row r="1681" spans="1:5" x14ac:dyDescent="0.25">
      <c r="A1681" t="s">
        <v>3703</v>
      </c>
      <c r="B1681" t="s">
        <v>3704</v>
      </c>
      <c r="E1681" t="b">
        <v>1</v>
      </c>
    </row>
    <row r="1682" spans="1:5" x14ac:dyDescent="0.25">
      <c r="A1682" t="s">
        <v>3705</v>
      </c>
      <c r="B1682" t="s">
        <v>3706</v>
      </c>
      <c r="E1682" t="b">
        <v>1</v>
      </c>
    </row>
    <row r="1683" spans="1:5" x14ac:dyDescent="0.25">
      <c r="A1683" t="s">
        <v>3707</v>
      </c>
      <c r="B1683" t="s">
        <v>3708</v>
      </c>
      <c r="E1683" t="b">
        <v>1</v>
      </c>
    </row>
    <row r="1684" spans="1:5" x14ac:dyDescent="0.25">
      <c r="A1684" t="s">
        <v>3709</v>
      </c>
      <c r="B1684" t="s">
        <v>3710</v>
      </c>
      <c r="E1684" t="b">
        <v>1</v>
      </c>
    </row>
    <row r="1685" spans="1:5" x14ac:dyDescent="0.25">
      <c r="A1685" t="s">
        <v>3711</v>
      </c>
      <c r="B1685" t="s">
        <v>3712</v>
      </c>
      <c r="E1685" t="b">
        <v>1</v>
      </c>
    </row>
    <row r="1686" spans="1:5" x14ac:dyDescent="0.25">
      <c r="A1686" t="s">
        <v>3713</v>
      </c>
      <c r="B1686" t="s">
        <v>3714</v>
      </c>
      <c r="E1686" t="b">
        <v>1</v>
      </c>
    </row>
    <row r="1687" spans="1:5" x14ac:dyDescent="0.25">
      <c r="A1687" t="s">
        <v>3715</v>
      </c>
      <c r="B1687" t="s">
        <v>3716</v>
      </c>
      <c r="E1687" t="b">
        <v>1</v>
      </c>
    </row>
    <row r="1688" spans="1:5" x14ac:dyDescent="0.25">
      <c r="A1688" t="s">
        <v>3717</v>
      </c>
      <c r="B1688" t="s">
        <v>3718</v>
      </c>
      <c r="E1688" t="b">
        <v>1</v>
      </c>
    </row>
    <row r="1689" spans="1:5" x14ac:dyDescent="0.25">
      <c r="A1689" t="s">
        <v>3719</v>
      </c>
      <c r="B1689" t="s">
        <v>3720</v>
      </c>
      <c r="E1689" t="b">
        <v>1</v>
      </c>
    </row>
    <row r="1690" spans="1:5" x14ac:dyDescent="0.25">
      <c r="A1690" t="s">
        <v>3721</v>
      </c>
      <c r="B1690" t="s">
        <v>3722</v>
      </c>
      <c r="E1690" t="b">
        <v>1</v>
      </c>
    </row>
    <row r="1691" spans="1:5" x14ac:dyDescent="0.25">
      <c r="A1691" t="s">
        <v>3723</v>
      </c>
      <c r="B1691" t="s">
        <v>3724</v>
      </c>
      <c r="E1691" t="b">
        <v>1</v>
      </c>
    </row>
    <row r="1692" spans="1:5" x14ac:dyDescent="0.25">
      <c r="A1692" t="s">
        <v>3725</v>
      </c>
      <c r="B1692" t="s">
        <v>3726</v>
      </c>
      <c r="E1692" t="b">
        <v>1</v>
      </c>
    </row>
    <row r="1693" spans="1:5" x14ac:dyDescent="0.25">
      <c r="A1693" t="s">
        <v>3727</v>
      </c>
      <c r="B1693" t="s">
        <v>3728</v>
      </c>
      <c r="E1693" t="b">
        <v>1</v>
      </c>
    </row>
    <row r="1694" spans="1:5" x14ac:dyDescent="0.25">
      <c r="A1694" t="s">
        <v>3729</v>
      </c>
      <c r="B1694" t="s">
        <v>3730</v>
      </c>
      <c r="E1694" t="b">
        <v>1</v>
      </c>
    </row>
    <row r="1695" spans="1:5" x14ac:dyDescent="0.25">
      <c r="A1695" t="s">
        <v>3731</v>
      </c>
      <c r="B1695" t="s">
        <v>3732</v>
      </c>
      <c r="E1695" t="b">
        <v>1</v>
      </c>
    </row>
    <row r="1696" spans="1:5" x14ac:dyDescent="0.25">
      <c r="A1696" t="s">
        <v>3733</v>
      </c>
      <c r="B1696" t="s">
        <v>3734</v>
      </c>
      <c r="E1696" t="b">
        <v>1</v>
      </c>
    </row>
    <row r="1697" spans="1:5" x14ac:dyDescent="0.25">
      <c r="A1697" t="s">
        <v>3735</v>
      </c>
      <c r="B1697" t="s">
        <v>3736</v>
      </c>
      <c r="E1697" t="b">
        <v>1</v>
      </c>
    </row>
    <row r="1698" spans="1:5" x14ac:dyDescent="0.25">
      <c r="A1698" t="s">
        <v>3737</v>
      </c>
      <c r="B1698" t="s">
        <v>3738</v>
      </c>
      <c r="E1698" t="b">
        <v>1</v>
      </c>
    </row>
    <row r="1699" spans="1:5" x14ac:dyDescent="0.25">
      <c r="A1699" t="s">
        <v>3739</v>
      </c>
      <c r="B1699" t="s">
        <v>3740</v>
      </c>
      <c r="E1699" t="b">
        <v>1</v>
      </c>
    </row>
    <row r="1700" spans="1:5" x14ac:dyDescent="0.25">
      <c r="A1700" t="s">
        <v>3741</v>
      </c>
      <c r="B1700" t="s">
        <v>3742</v>
      </c>
      <c r="E1700" t="b">
        <v>1</v>
      </c>
    </row>
    <row r="1701" spans="1:5" x14ac:dyDescent="0.25">
      <c r="A1701" t="s">
        <v>3743</v>
      </c>
      <c r="B1701" t="s">
        <v>3744</v>
      </c>
      <c r="E1701" t="b">
        <v>1</v>
      </c>
    </row>
    <row r="1702" spans="1:5" x14ac:dyDescent="0.25">
      <c r="A1702" t="s">
        <v>3745</v>
      </c>
      <c r="B1702" t="s">
        <v>3746</v>
      </c>
      <c r="E1702" t="b">
        <v>1</v>
      </c>
    </row>
    <row r="1703" spans="1:5" x14ac:dyDescent="0.25">
      <c r="A1703" t="s">
        <v>3747</v>
      </c>
      <c r="B1703" t="s">
        <v>3748</v>
      </c>
      <c r="E1703" t="b">
        <v>1</v>
      </c>
    </row>
    <row r="1704" spans="1:5" x14ac:dyDescent="0.25">
      <c r="A1704" t="s">
        <v>3749</v>
      </c>
      <c r="B1704" t="s">
        <v>3750</v>
      </c>
      <c r="E1704" t="b">
        <v>1</v>
      </c>
    </row>
    <row r="1705" spans="1:5" x14ac:dyDescent="0.25">
      <c r="A1705" t="s">
        <v>3751</v>
      </c>
      <c r="B1705" t="s">
        <v>3752</v>
      </c>
      <c r="E1705" t="b">
        <v>1</v>
      </c>
    </row>
    <row r="1706" spans="1:5" x14ac:dyDescent="0.25">
      <c r="A1706" t="s">
        <v>3753</v>
      </c>
      <c r="B1706" t="s">
        <v>3754</v>
      </c>
      <c r="E1706" t="b">
        <v>1</v>
      </c>
    </row>
    <row r="1707" spans="1:5" x14ac:dyDescent="0.25">
      <c r="A1707" t="s">
        <v>3755</v>
      </c>
      <c r="B1707" t="s">
        <v>3756</v>
      </c>
      <c r="E1707" t="b">
        <v>1</v>
      </c>
    </row>
    <row r="1708" spans="1:5" x14ac:dyDescent="0.25">
      <c r="A1708" t="s">
        <v>3757</v>
      </c>
      <c r="B1708" t="s">
        <v>3758</v>
      </c>
      <c r="E1708" t="b">
        <v>1</v>
      </c>
    </row>
    <row r="1709" spans="1:5" x14ac:dyDescent="0.25">
      <c r="A1709" t="s">
        <v>3759</v>
      </c>
      <c r="B1709" t="s">
        <v>3760</v>
      </c>
      <c r="E1709" t="b">
        <v>1</v>
      </c>
    </row>
    <row r="1710" spans="1:5" x14ac:dyDescent="0.25">
      <c r="A1710" t="s">
        <v>3761</v>
      </c>
      <c r="B1710" t="s">
        <v>3762</v>
      </c>
      <c r="E1710" t="b">
        <v>1</v>
      </c>
    </row>
    <row r="1711" spans="1:5" x14ac:dyDescent="0.25">
      <c r="A1711" t="s">
        <v>3763</v>
      </c>
      <c r="B1711" t="s">
        <v>3764</v>
      </c>
      <c r="E1711" t="b">
        <v>1</v>
      </c>
    </row>
    <row r="1712" spans="1:5" x14ac:dyDescent="0.25">
      <c r="A1712" t="s">
        <v>3765</v>
      </c>
      <c r="B1712" t="s">
        <v>3766</v>
      </c>
      <c r="E1712" t="b">
        <v>1</v>
      </c>
    </row>
    <row r="1713" spans="1:5" x14ac:dyDescent="0.25">
      <c r="A1713" t="s">
        <v>3767</v>
      </c>
      <c r="B1713" t="s">
        <v>3768</v>
      </c>
      <c r="E1713" t="b">
        <v>1</v>
      </c>
    </row>
    <row r="1714" spans="1:5" x14ac:dyDescent="0.25">
      <c r="A1714" t="s">
        <v>3769</v>
      </c>
      <c r="B1714" t="s">
        <v>3770</v>
      </c>
      <c r="E1714" t="b">
        <v>1</v>
      </c>
    </row>
    <row r="1715" spans="1:5" x14ac:dyDescent="0.25">
      <c r="A1715" t="s">
        <v>3771</v>
      </c>
      <c r="B1715" t="s">
        <v>3772</v>
      </c>
      <c r="E1715" t="b">
        <v>1</v>
      </c>
    </row>
    <row r="1716" spans="1:5" x14ac:dyDescent="0.25">
      <c r="A1716" t="s">
        <v>3773</v>
      </c>
      <c r="B1716" t="s">
        <v>3774</v>
      </c>
      <c r="E1716" t="b">
        <v>1</v>
      </c>
    </row>
    <row r="1717" spans="1:5" x14ac:dyDescent="0.25">
      <c r="A1717" t="s">
        <v>3775</v>
      </c>
      <c r="B1717" t="s">
        <v>3776</v>
      </c>
      <c r="E1717" t="b">
        <v>1</v>
      </c>
    </row>
    <row r="1718" spans="1:5" x14ac:dyDescent="0.25">
      <c r="A1718" t="s">
        <v>3777</v>
      </c>
      <c r="B1718" t="s">
        <v>3778</v>
      </c>
      <c r="E1718" t="b">
        <v>1</v>
      </c>
    </row>
    <row r="1719" spans="1:5" x14ac:dyDescent="0.25">
      <c r="A1719" t="s">
        <v>3779</v>
      </c>
      <c r="B1719" t="s">
        <v>3780</v>
      </c>
      <c r="E1719" t="b">
        <v>1</v>
      </c>
    </row>
    <row r="1720" spans="1:5" x14ac:dyDescent="0.25">
      <c r="A1720" t="s">
        <v>3781</v>
      </c>
      <c r="B1720" t="s">
        <v>3782</v>
      </c>
      <c r="E1720" t="b">
        <v>1</v>
      </c>
    </row>
    <row r="1721" spans="1:5" x14ac:dyDescent="0.25">
      <c r="A1721" t="s">
        <v>3783</v>
      </c>
      <c r="B1721" t="s">
        <v>3784</v>
      </c>
      <c r="E1721" t="b">
        <v>1</v>
      </c>
    </row>
    <row r="1722" spans="1:5" x14ac:dyDescent="0.25">
      <c r="A1722" t="s">
        <v>3785</v>
      </c>
      <c r="B1722" t="s">
        <v>3786</v>
      </c>
      <c r="E1722" t="b">
        <v>1</v>
      </c>
    </row>
    <row r="1723" spans="1:5" x14ac:dyDescent="0.25">
      <c r="A1723" t="s">
        <v>3787</v>
      </c>
      <c r="B1723" t="s">
        <v>3788</v>
      </c>
      <c r="E1723" t="b">
        <v>1</v>
      </c>
    </row>
    <row r="1724" spans="1:5" x14ac:dyDescent="0.25">
      <c r="A1724" t="s">
        <v>3789</v>
      </c>
      <c r="B1724" t="s">
        <v>3790</v>
      </c>
      <c r="E1724" t="b">
        <v>1</v>
      </c>
    </row>
    <row r="1725" spans="1:5" x14ac:dyDescent="0.25">
      <c r="A1725" t="s">
        <v>3791</v>
      </c>
      <c r="B1725" t="s">
        <v>3792</v>
      </c>
      <c r="E1725" t="b">
        <v>1</v>
      </c>
    </row>
    <row r="1726" spans="1:5" x14ac:dyDescent="0.25">
      <c r="A1726" t="s">
        <v>3793</v>
      </c>
      <c r="B1726" t="s">
        <v>3794</v>
      </c>
      <c r="E1726" t="b">
        <v>1</v>
      </c>
    </row>
    <row r="1727" spans="1:5" x14ac:dyDescent="0.25">
      <c r="A1727" t="s">
        <v>3795</v>
      </c>
      <c r="B1727" t="s">
        <v>3796</v>
      </c>
      <c r="E1727" t="b">
        <v>1</v>
      </c>
    </row>
    <row r="1728" spans="1:5" x14ac:dyDescent="0.25">
      <c r="A1728" t="s">
        <v>3797</v>
      </c>
      <c r="B1728" t="s">
        <v>3798</v>
      </c>
      <c r="E1728" t="b">
        <v>1</v>
      </c>
    </row>
    <row r="1729" spans="1:5" x14ac:dyDescent="0.25">
      <c r="A1729" t="s">
        <v>3799</v>
      </c>
      <c r="B1729" t="s">
        <v>3800</v>
      </c>
      <c r="E1729" t="b">
        <v>1</v>
      </c>
    </row>
    <row r="1730" spans="1:5" x14ac:dyDescent="0.25">
      <c r="A1730" t="s">
        <v>3801</v>
      </c>
      <c r="B1730" t="s">
        <v>3802</v>
      </c>
      <c r="E1730" t="b">
        <v>1</v>
      </c>
    </row>
    <row r="1731" spans="1:5" x14ac:dyDescent="0.25">
      <c r="A1731" t="s">
        <v>3803</v>
      </c>
      <c r="B1731" t="s">
        <v>3804</v>
      </c>
      <c r="E1731" t="b">
        <v>1</v>
      </c>
    </row>
    <row r="1732" spans="1:5" x14ac:dyDescent="0.25">
      <c r="A1732" t="s">
        <v>3805</v>
      </c>
      <c r="B1732" t="s">
        <v>3806</v>
      </c>
      <c r="E1732" t="b">
        <v>1</v>
      </c>
    </row>
    <row r="1733" spans="1:5" x14ac:dyDescent="0.25">
      <c r="A1733" t="s">
        <v>3807</v>
      </c>
      <c r="B1733" t="s">
        <v>3808</v>
      </c>
      <c r="E1733" t="b">
        <v>1</v>
      </c>
    </row>
    <row r="1734" spans="1:5" x14ac:dyDescent="0.25">
      <c r="A1734" t="s">
        <v>3809</v>
      </c>
      <c r="B1734" t="s">
        <v>3810</v>
      </c>
      <c r="E1734" t="b">
        <v>1</v>
      </c>
    </row>
    <row r="1735" spans="1:5" x14ac:dyDescent="0.25">
      <c r="A1735" t="s">
        <v>3811</v>
      </c>
      <c r="B1735" t="s">
        <v>3812</v>
      </c>
      <c r="E1735" t="b">
        <v>1</v>
      </c>
    </row>
    <row r="1736" spans="1:5" x14ac:dyDescent="0.25">
      <c r="A1736" t="s">
        <v>3813</v>
      </c>
      <c r="B1736" t="s">
        <v>3814</v>
      </c>
      <c r="E1736" t="b">
        <v>1</v>
      </c>
    </row>
    <row r="1737" spans="1:5" x14ac:dyDescent="0.25">
      <c r="A1737" t="s">
        <v>3815</v>
      </c>
      <c r="B1737" t="s">
        <v>3816</v>
      </c>
      <c r="E1737" t="b">
        <v>1</v>
      </c>
    </row>
    <row r="1738" spans="1:5" x14ac:dyDescent="0.25">
      <c r="A1738" t="s">
        <v>3817</v>
      </c>
      <c r="B1738" t="s">
        <v>3818</v>
      </c>
      <c r="E1738" t="b">
        <v>1</v>
      </c>
    </row>
    <row r="1739" spans="1:5" x14ac:dyDescent="0.25">
      <c r="A1739" t="s">
        <v>3819</v>
      </c>
      <c r="B1739" t="s">
        <v>3820</v>
      </c>
      <c r="E1739" t="b">
        <v>1</v>
      </c>
    </row>
    <row r="1740" spans="1:5" x14ac:dyDescent="0.25">
      <c r="A1740" t="s">
        <v>3821</v>
      </c>
      <c r="B1740" t="s">
        <v>3822</v>
      </c>
      <c r="E1740" t="b">
        <v>1</v>
      </c>
    </row>
    <row r="1741" spans="1:5" x14ac:dyDescent="0.25">
      <c r="A1741" t="s">
        <v>3823</v>
      </c>
      <c r="B1741" t="s">
        <v>3824</v>
      </c>
      <c r="E1741" t="b">
        <v>1</v>
      </c>
    </row>
    <row r="1742" spans="1:5" x14ac:dyDescent="0.25">
      <c r="A1742" t="s">
        <v>3825</v>
      </c>
      <c r="B1742" t="s">
        <v>3826</v>
      </c>
      <c r="E1742" t="b">
        <v>1</v>
      </c>
    </row>
    <row r="1743" spans="1:5" x14ac:dyDescent="0.25">
      <c r="A1743" t="s">
        <v>3827</v>
      </c>
      <c r="B1743" t="s">
        <v>3828</v>
      </c>
      <c r="E1743" t="b">
        <v>1</v>
      </c>
    </row>
    <row r="1744" spans="1:5" x14ac:dyDescent="0.25">
      <c r="A1744" t="s">
        <v>3829</v>
      </c>
      <c r="B1744" t="s">
        <v>3830</v>
      </c>
      <c r="E1744" t="b">
        <v>1</v>
      </c>
    </row>
    <row r="1745" spans="1:5" x14ac:dyDescent="0.25">
      <c r="A1745" t="s">
        <v>3831</v>
      </c>
      <c r="B1745" t="s">
        <v>3832</v>
      </c>
      <c r="E1745" t="b">
        <v>1</v>
      </c>
    </row>
    <row r="1746" spans="1:5" x14ac:dyDescent="0.25">
      <c r="A1746" t="s">
        <v>3833</v>
      </c>
      <c r="B1746" t="s">
        <v>3834</v>
      </c>
      <c r="E1746" t="b">
        <v>1</v>
      </c>
    </row>
    <row r="1747" spans="1:5" x14ac:dyDescent="0.25">
      <c r="A1747" t="s">
        <v>3835</v>
      </c>
      <c r="B1747" t="s">
        <v>3836</v>
      </c>
      <c r="E1747" t="b">
        <v>1</v>
      </c>
    </row>
    <row r="1748" spans="1:5" x14ac:dyDescent="0.25">
      <c r="A1748" t="s">
        <v>3837</v>
      </c>
      <c r="B1748" t="s">
        <v>3838</v>
      </c>
      <c r="E1748" t="b">
        <v>1</v>
      </c>
    </row>
    <row r="1749" spans="1:5" x14ac:dyDescent="0.25">
      <c r="A1749" t="s">
        <v>3839</v>
      </c>
      <c r="B1749" t="s">
        <v>3840</v>
      </c>
      <c r="E1749" t="b">
        <v>1</v>
      </c>
    </row>
    <row r="1750" spans="1:5" x14ac:dyDescent="0.25">
      <c r="A1750" t="s">
        <v>3841</v>
      </c>
      <c r="B1750" t="s">
        <v>3842</v>
      </c>
      <c r="E1750" t="b">
        <v>1</v>
      </c>
    </row>
    <row r="1751" spans="1:5" x14ac:dyDescent="0.25">
      <c r="A1751" t="s">
        <v>3843</v>
      </c>
      <c r="B1751" t="s">
        <v>3844</v>
      </c>
      <c r="E1751" t="b">
        <v>1</v>
      </c>
    </row>
    <row r="1752" spans="1:5" x14ac:dyDescent="0.25">
      <c r="A1752" t="s">
        <v>3845</v>
      </c>
      <c r="B1752" t="s">
        <v>3846</v>
      </c>
      <c r="E1752" t="b">
        <v>1</v>
      </c>
    </row>
    <row r="1753" spans="1:5" x14ac:dyDescent="0.25">
      <c r="A1753" t="s">
        <v>3847</v>
      </c>
      <c r="B1753" t="s">
        <v>3848</v>
      </c>
      <c r="E1753" t="b">
        <v>1</v>
      </c>
    </row>
    <row r="1754" spans="1:5" x14ac:dyDescent="0.25">
      <c r="A1754" t="s">
        <v>3849</v>
      </c>
      <c r="B1754" t="s">
        <v>3850</v>
      </c>
      <c r="E1754" t="b">
        <v>1</v>
      </c>
    </row>
    <row r="1755" spans="1:5" x14ac:dyDescent="0.25">
      <c r="A1755" t="s">
        <v>3851</v>
      </c>
      <c r="B1755" t="s">
        <v>3852</v>
      </c>
      <c r="E1755" t="b">
        <v>1</v>
      </c>
    </row>
    <row r="1756" spans="1:5" x14ac:dyDescent="0.25">
      <c r="A1756" t="s">
        <v>3853</v>
      </c>
      <c r="B1756" t="s">
        <v>3854</v>
      </c>
      <c r="E1756" t="b">
        <v>1</v>
      </c>
    </row>
    <row r="1757" spans="1:5" x14ac:dyDescent="0.25">
      <c r="A1757" t="s">
        <v>3855</v>
      </c>
      <c r="B1757" t="s">
        <v>3856</v>
      </c>
      <c r="E1757" t="b">
        <v>1</v>
      </c>
    </row>
    <row r="1758" spans="1:5" x14ac:dyDescent="0.25">
      <c r="A1758" t="s">
        <v>3857</v>
      </c>
      <c r="B1758" t="s">
        <v>3858</v>
      </c>
      <c r="E1758" t="b">
        <v>1</v>
      </c>
    </row>
    <row r="1759" spans="1:5" x14ac:dyDescent="0.25">
      <c r="A1759" t="s">
        <v>3859</v>
      </c>
      <c r="B1759" t="s">
        <v>3860</v>
      </c>
      <c r="E1759" t="b">
        <v>1</v>
      </c>
    </row>
    <row r="1760" spans="1:5" x14ac:dyDescent="0.25">
      <c r="A1760" t="s">
        <v>3861</v>
      </c>
      <c r="B1760" t="s">
        <v>3862</v>
      </c>
      <c r="E1760" t="b">
        <v>1</v>
      </c>
    </row>
    <row r="1761" spans="1:5" x14ac:dyDescent="0.25">
      <c r="A1761" t="s">
        <v>3863</v>
      </c>
      <c r="B1761" t="s">
        <v>3864</v>
      </c>
      <c r="E1761" t="b">
        <v>1</v>
      </c>
    </row>
    <row r="1762" spans="1:5" x14ac:dyDescent="0.25">
      <c r="A1762" t="s">
        <v>3865</v>
      </c>
      <c r="B1762" t="s">
        <v>3866</v>
      </c>
      <c r="E1762" t="b">
        <v>1</v>
      </c>
    </row>
    <row r="1763" spans="1:5" x14ac:dyDescent="0.25">
      <c r="A1763" t="s">
        <v>3867</v>
      </c>
      <c r="B1763" t="s">
        <v>3868</v>
      </c>
      <c r="E1763" t="b">
        <v>1</v>
      </c>
    </row>
    <row r="1764" spans="1:5" x14ac:dyDescent="0.25">
      <c r="A1764" t="s">
        <v>3869</v>
      </c>
      <c r="B1764" t="s">
        <v>3870</v>
      </c>
      <c r="E1764" t="b">
        <v>1</v>
      </c>
    </row>
    <row r="1765" spans="1:5" x14ac:dyDescent="0.25">
      <c r="A1765" t="s">
        <v>3871</v>
      </c>
      <c r="B1765" t="s">
        <v>3872</v>
      </c>
      <c r="E1765" t="b">
        <v>1</v>
      </c>
    </row>
    <row r="1766" spans="1:5" x14ac:dyDescent="0.25">
      <c r="A1766" t="s">
        <v>3873</v>
      </c>
      <c r="B1766" t="s">
        <v>3874</v>
      </c>
      <c r="E1766" t="b">
        <v>1</v>
      </c>
    </row>
    <row r="1767" spans="1:5" x14ac:dyDescent="0.25">
      <c r="A1767" t="s">
        <v>3875</v>
      </c>
      <c r="B1767" t="s">
        <v>3876</v>
      </c>
      <c r="E1767" t="b">
        <v>1</v>
      </c>
    </row>
    <row r="1768" spans="1:5" x14ac:dyDescent="0.25">
      <c r="A1768" t="s">
        <v>3877</v>
      </c>
      <c r="B1768" t="s">
        <v>3878</v>
      </c>
      <c r="E1768" t="b">
        <v>1</v>
      </c>
    </row>
    <row r="1769" spans="1:5" x14ac:dyDescent="0.25">
      <c r="A1769" t="s">
        <v>3879</v>
      </c>
      <c r="B1769" t="s">
        <v>3880</v>
      </c>
      <c r="E1769" t="b">
        <v>1</v>
      </c>
    </row>
    <row r="1770" spans="1:5" x14ac:dyDescent="0.25">
      <c r="A1770" t="s">
        <v>3881</v>
      </c>
      <c r="B1770" t="s">
        <v>3882</v>
      </c>
      <c r="E1770" t="b">
        <v>1</v>
      </c>
    </row>
    <row r="1771" spans="1:5" x14ac:dyDescent="0.25">
      <c r="A1771" t="s">
        <v>3883</v>
      </c>
      <c r="B1771" t="s">
        <v>3884</v>
      </c>
      <c r="E1771" t="b">
        <v>1</v>
      </c>
    </row>
    <row r="1772" spans="1:5" x14ac:dyDescent="0.25">
      <c r="A1772" t="s">
        <v>3885</v>
      </c>
      <c r="B1772" t="s">
        <v>3886</v>
      </c>
      <c r="E1772" t="b">
        <v>1</v>
      </c>
    </row>
    <row r="1773" spans="1:5" x14ac:dyDescent="0.25">
      <c r="A1773" t="s">
        <v>3887</v>
      </c>
      <c r="B1773" t="s">
        <v>3888</v>
      </c>
      <c r="E1773" t="b">
        <v>1</v>
      </c>
    </row>
    <row r="1774" spans="1:5" x14ac:dyDescent="0.25">
      <c r="A1774" t="s">
        <v>3889</v>
      </c>
      <c r="B1774" t="s">
        <v>3890</v>
      </c>
      <c r="E1774" t="b">
        <v>1</v>
      </c>
    </row>
    <row r="1775" spans="1:5" x14ac:dyDescent="0.25">
      <c r="A1775" t="s">
        <v>3891</v>
      </c>
      <c r="B1775" t="s">
        <v>3892</v>
      </c>
      <c r="E1775" t="b">
        <v>1</v>
      </c>
    </row>
    <row r="1776" spans="1:5" x14ac:dyDescent="0.25">
      <c r="A1776" t="s">
        <v>3893</v>
      </c>
      <c r="B1776" t="s">
        <v>3894</v>
      </c>
      <c r="E1776" t="b">
        <v>1</v>
      </c>
    </row>
    <row r="1777" spans="1:5" x14ac:dyDescent="0.25">
      <c r="A1777" t="s">
        <v>3895</v>
      </c>
      <c r="B1777" t="s">
        <v>3896</v>
      </c>
      <c r="E1777" t="b">
        <v>1</v>
      </c>
    </row>
    <row r="1778" spans="1:5" x14ac:dyDescent="0.25">
      <c r="A1778" t="s">
        <v>3897</v>
      </c>
      <c r="B1778" t="s">
        <v>3898</v>
      </c>
      <c r="E1778" t="b">
        <v>1</v>
      </c>
    </row>
    <row r="1779" spans="1:5" x14ac:dyDescent="0.25">
      <c r="A1779" t="s">
        <v>3899</v>
      </c>
      <c r="B1779" t="s">
        <v>3900</v>
      </c>
      <c r="E1779" t="b">
        <v>1</v>
      </c>
    </row>
    <row r="1780" spans="1:5" x14ac:dyDescent="0.25">
      <c r="A1780" t="s">
        <v>3901</v>
      </c>
      <c r="B1780" t="s">
        <v>3902</v>
      </c>
      <c r="E1780" t="b">
        <v>1</v>
      </c>
    </row>
    <row r="1781" spans="1:5" x14ac:dyDescent="0.25">
      <c r="A1781" t="s">
        <v>3903</v>
      </c>
      <c r="B1781" t="s">
        <v>3904</v>
      </c>
      <c r="E1781" t="b">
        <v>1</v>
      </c>
    </row>
    <row r="1782" spans="1:5" x14ac:dyDescent="0.25">
      <c r="A1782" t="s">
        <v>3905</v>
      </c>
      <c r="B1782" t="s">
        <v>3906</v>
      </c>
      <c r="E1782" t="b">
        <v>1</v>
      </c>
    </row>
    <row r="1783" spans="1:5" x14ac:dyDescent="0.25">
      <c r="A1783" t="s">
        <v>3907</v>
      </c>
      <c r="B1783" t="s">
        <v>3908</v>
      </c>
      <c r="E1783" t="b">
        <v>1</v>
      </c>
    </row>
    <row r="1784" spans="1:5" x14ac:dyDescent="0.25">
      <c r="A1784" t="s">
        <v>3909</v>
      </c>
      <c r="B1784" t="s">
        <v>3910</v>
      </c>
      <c r="E1784" t="b">
        <v>1</v>
      </c>
    </row>
    <row r="1785" spans="1:5" x14ac:dyDescent="0.25">
      <c r="A1785" t="s">
        <v>3911</v>
      </c>
      <c r="B1785" t="s">
        <v>3912</v>
      </c>
      <c r="E1785" t="b">
        <v>1</v>
      </c>
    </row>
    <row r="1786" spans="1:5" x14ac:dyDescent="0.25">
      <c r="A1786" t="s">
        <v>3913</v>
      </c>
      <c r="B1786" t="s">
        <v>3914</v>
      </c>
      <c r="E1786" t="b">
        <v>1</v>
      </c>
    </row>
    <row r="1787" spans="1:5" x14ac:dyDescent="0.25">
      <c r="A1787" t="s">
        <v>3915</v>
      </c>
      <c r="B1787" t="s">
        <v>3916</v>
      </c>
      <c r="E1787" t="b">
        <v>1</v>
      </c>
    </row>
    <row r="1788" spans="1:5" x14ac:dyDescent="0.25">
      <c r="A1788" t="s">
        <v>3917</v>
      </c>
      <c r="B1788" t="s">
        <v>3918</v>
      </c>
      <c r="E1788" t="b">
        <v>1</v>
      </c>
    </row>
    <row r="1789" spans="1:5" x14ac:dyDescent="0.25">
      <c r="A1789" t="s">
        <v>3919</v>
      </c>
      <c r="B1789" t="s">
        <v>3920</v>
      </c>
      <c r="E1789" t="b">
        <v>1</v>
      </c>
    </row>
    <row r="1790" spans="1:5" x14ac:dyDescent="0.25">
      <c r="A1790" t="s">
        <v>3921</v>
      </c>
      <c r="B1790" t="s">
        <v>3922</v>
      </c>
      <c r="E1790" t="b">
        <v>1</v>
      </c>
    </row>
    <row r="1791" spans="1:5" x14ac:dyDescent="0.25">
      <c r="A1791" t="s">
        <v>3923</v>
      </c>
      <c r="B1791" t="s">
        <v>3924</v>
      </c>
      <c r="E1791" t="b">
        <v>1</v>
      </c>
    </row>
    <row r="1792" spans="1:5" x14ac:dyDescent="0.25">
      <c r="A1792" t="s">
        <v>3925</v>
      </c>
      <c r="B1792" t="s">
        <v>3926</v>
      </c>
      <c r="E1792" t="b">
        <v>1</v>
      </c>
    </row>
    <row r="1793" spans="1:5" x14ac:dyDescent="0.25">
      <c r="A1793" t="s">
        <v>3927</v>
      </c>
      <c r="B1793" t="s">
        <v>3928</v>
      </c>
      <c r="E1793" t="b">
        <v>1</v>
      </c>
    </row>
    <row r="1794" spans="1:5" x14ac:dyDescent="0.25">
      <c r="A1794" t="s">
        <v>3929</v>
      </c>
      <c r="B1794" t="s">
        <v>3930</v>
      </c>
      <c r="E1794" t="b">
        <v>1</v>
      </c>
    </row>
    <row r="1795" spans="1:5" x14ac:dyDescent="0.25">
      <c r="A1795" t="s">
        <v>3931</v>
      </c>
      <c r="B1795" t="s">
        <v>3932</v>
      </c>
      <c r="E1795" t="b">
        <v>1</v>
      </c>
    </row>
    <row r="1796" spans="1:5" x14ac:dyDescent="0.25">
      <c r="A1796" t="s">
        <v>3933</v>
      </c>
      <c r="B1796" t="s">
        <v>3934</v>
      </c>
      <c r="E1796" t="b">
        <v>1</v>
      </c>
    </row>
    <row r="1797" spans="1:5" x14ac:dyDescent="0.25">
      <c r="A1797" t="s">
        <v>3935</v>
      </c>
      <c r="B1797" t="s">
        <v>3936</v>
      </c>
      <c r="E1797" t="b">
        <v>1</v>
      </c>
    </row>
    <row r="1798" spans="1:5" x14ac:dyDescent="0.25">
      <c r="A1798" t="s">
        <v>3937</v>
      </c>
      <c r="B1798" t="s">
        <v>3938</v>
      </c>
      <c r="E1798" t="b">
        <v>1</v>
      </c>
    </row>
    <row r="1799" spans="1:5" x14ac:dyDescent="0.25">
      <c r="A1799" t="s">
        <v>3939</v>
      </c>
      <c r="B1799" t="s">
        <v>3940</v>
      </c>
      <c r="E1799" t="b">
        <v>1</v>
      </c>
    </row>
    <row r="1800" spans="1:5" x14ac:dyDescent="0.25">
      <c r="A1800" t="s">
        <v>3941</v>
      </c>
      <c r="B1800" t="s">
        <v>3942</v>
      </c>
      <c r="E1800" t="b">
        <v>1</v>
      </c>
    </row>
    <row r="1801" spans="1:5" x14ac:dyDescent="0.25">
      <c r="A1801" t="s">
        <v>3943</v>
      </c>
      <c r="B1801" t="s">
        <v>3944</v>
      </c>
      <c r="E1801" t="b">
        <v>1</v>
      </c>
    </row>
    <row r="1802" spans="1:5" x14ac:dyDescent="0.25">
      <c r="A1802" t="s">
        <v>3945</v>
      </c>
      <c r="B1802" t="s">
        <v>3946</v>
      </c>
      <c r="E1802" t="b">
        <v>1</v>
      </c>
    </row>
    <row r="1803" spans="1:5" x14ac:dyDescent="0.25">
      <c r="A1803" t="s">
        <v>3947</v>
      </c>
      <c r="B1803" t="s">
        <v>3948</v>
      </c>
      <c r="E1803" t="b">
        <v>1</v>
      </c>
    </row>
    <row r="1804" spans="1:5" x14ac:dyDescent="0.25">
      <c r="A1804" t="s">
        <v>3949</v>
      </c>
      <c r="B1804" t="s">
        <v>3950</v>
      </c>
      <c r="E1804" t="b">
        <v>1</v>
      </c>
    </row>
    <row r="1805" spans="1:5" x14ac:dyDescent="0.25">
      <c r="A1805" t="s">
        <v>3951</v>
      </c>
      <c r="B1805" t="s">
        <v>3952</v>
      </c>
      <c r="E1805" t="b">
        <v>1</v>
      </c>
    </row>
    <row r="1806" spans="1:5" x14ac:dyDescent="0.25">
      <c r="A1806" t="s">
        <v>3953</v>
      </c>
      <c r="B1806" t="s">
        <v>3954</v>
      </c>
      <c r="E1806" t="b">
        <v>1</v>
      </c>
    </row>
    <row r="1807" spans="1:5" x14ac:dyDescent="0.25">
      <c r="A1807" t="s">
        <v>3955</v>
      </c>
      <c r="B1807" t="s">
        <v>3956</v>
      </c>
      <c r="E1807" t="b">
        <v>1</v>
      </c>
    </row>
    <row r="1808" spans="1:5" x14ac:dyDescent="0.25">
      <c r="A1808" t="s">
        <v>3957</v>
      </c>
      <c r="B1808" t="s">
        <v>3958</v>
      </c>
      <c r="E1808" t="b">
        <v>1</v>
      </c>
    </row>
    <row r="1809" spans="1:5" x14ac:dyDescent="0.25">
      <c r="A1809" t="s">
        <v>3959</v>
      </c>
      <c r="B1809" t="s">
        <v>3960</v>
      </c>
      <c r="E1809" t="b">
        <v>1</v>
      </c>
    </row>
    <row r="1810" spans="1:5" x14ac:dyDescent="0.25">
      <c r="A1810" t="s">
        <v>3961</v>
      </c>
      <c r="B1810" t="s">
        <v>3962</v>
      </c>
      <c r="E1810" t="b">
        <v>1</v>
      </c>
    </row>
    <row r="1811" spans="1:5" x14ac:dyDescent="0.25">
      <c r="A1811" t="s">
        <v>3963</v>
      </c>
      <c r="B1811" t="s">
        <v>3964</v>
      </c>
      <c r="E1811" t="b">
        <v>1</v>
      </c>
    </row>
    <row r="1812" spans="1:5" x14ac:dyDescent="0.25">
      <c r="A1812" t="s">
        <v>3965</v>
      </c>
      <c r="B1812" t="s">
        <v>3966</v>
      </c>
      <c r="E1812" t="b">
        <v>1</v>
      </c>
    </row>
    <row r="1813" spans="1:5" x14ac:dyDescent="0.25">
      <c r="A1813" t="s">
        <v>3967</v>
      </c>
      <c r="B1813" t="s">
        <v>3968</v>
      </c>
      <c r="E1813" t="b">
        <v>1</v>
      </c>
    </row>
    <row r="1814" spans="1:5" x14ac:dyDescent="0.25">
      <c r="A1814" t="s">
        <v>3969</v>
      </c>
      <c r="B1814" t="s">
        <v>3970</v>
      </c>
      <c r="E1814" t="b">
        <v>1</v>
      </c>
    </row>
    <row r="1815" spans="1:5" x14ac:dyDescent="0.25">
      <c r="A1815" t="s">
        <v>3971</v>
      </c>
      <c r="B1815" t="s">
        <v>3972</v>
      </c>
      <c r="E1815" t="b">
        <v>1</v>
      </c>
    </row>
    <row r="1816" spans="1:5" x14ac:dyDescent="0.25">
      <c r="A1816" t="s">
        <v>3973</v>
      </c>
      <c r="B1816" t="s">
        <v>3974</v>
      </c>
      <c r="E1816" t="b">
        <v>1</v>
      </c>
    </row>
    <row r="1817" spans="1:5" x14ac:dyDescent="0.25">
      <c r="A1817" t="s">
        <v>3975</v>
      </c>
      <c r="B1817" t="s">
        <v>3976</v>
      </c>
      <c r="E1817" t="b">
        <v>1</v>
      </c>
    </row>
    <row r="1818" spans="1:5" x14ac:dyDescent="0.25">
      <c r="A1818" t="s">
        <v>3977</v>
      </c>
      <c r="B1818" t="s">
        <v>3978</v>
      </c>
      <c r="E1818" t="b">
        <v>1</v>
      </c>
    </row>
    <row r="1819" spans="1:5" x14ac:dyDescent="0.25">
      <c r="A1819" t="s">
        <v>3979</v>
      </c>
      <c r="B1819" t="s">
        <v>3980</v>
      </c>
      <c r="E1819" t="b">
        <v>1</v>
      </c>
    </row>
    <row r="1820" spans="1:5" x14ac:dyDescent="0.25">
      <c r="A1820" t="s">
        <v>3981</v>
      </c>
      <c r="B1820" t="s">
        <v>3982</v>
      </c>
      <c r="E1820" t="b">
        <v>1</v>
      </c>
    </row>
    <row r="1821" spans="1:5" x14ac:dyDescent="0.25">
      <c r="A1821" t="s">
        <v>3983</v>
      </c>
      <c r="B1821" t="s">
        <v>3984</v>
      </c>
      <c r="E1821" t="b">
        <v>1</v>
      </c>
    </row>
    <row r="1822" spans="1:5" x14ac:dyDescent="0.25">
      <c r="A1822" t="s">
        <v>3985</v>
      </c>
      <c r="B1822" t="s">
        <v>3986</v>
      </c>
      <c r="E1822" t="b">
        <v>1</v>
      </c>
    </row>
    <row r="1823" spans="1:5" x14ac:dyDescent="0.25">
      <c r="A1823" t="s">
        <v>3987</v>
      </c>
      <c r="B1823" t="s">
        <v>3988</v>
      </c>
      <c r="E1823" t="b">
        <v>1</v>
      </c>
    </row>
    <row r="1824" spans="1:5" x14ac:dyDescent="0.25">
      <c r="A1824" t="s">
        <v>3989</v>
      </c>
      <c r="B1824" t="s">
        <v>3990</v>
      </c>
      <c r="E1824" t="b">
        <v>1</v>
      </c>
    </row>
    <row r="1825" spans="1:5" x14ac:dyDescent="0.25">
      <c r="A1825" t="s">
        <v>3991</v>
      </c>
      <c r="B1825" t="s">
        <v>3992</v>
      </c>
      <c r="E1825" t="b">
        <v>1</v>
      </c>
    </row>
    <row r="1826" spans="1:5" x14ac:dyDescent="0.25">
      <c r="A1826" t="s">
        <v>3993</v>
      </c>
      <c r="B1826" t="s">
        <v>3994</v>
      </c>
      <c r="E1826" t="b">
        <v>1</v>
      </c>
    </row>
    <row r="1827" spans="1:5" x14ac:dyDescent="0.25">
      <c r="A1827" t="s">
        <v>3995</v>
      </c>
      <c r="B1827" t="s">
        <v>3996</v>
      </c>
      <c r="E1827" t="b">
        <v>1</v>
      </c>
    </row>
    <row r="1828" spans="1:5" x14ac:dyDescent="0.25">
      <c r="A1828" t="s">
        <v>3997</v>
      </c>
      <c r="B1828" t="s">
        <v>3998</v>
      </c>
      <c r="E1828" t="b">
        <v>1</v>
      </c>
    </row>
    <row r="1829" spans="1:5" x14ac:dyDescent="0.25">
      <c r="A1829" t="s">
        <v>3999</v>
      </c>
      <c r="B1829" t="s">
        <v>4000</v>
      </c>
      <c r="E1829" t="b">
        <v>1</v>
      </c>
    </row>
    <row r="1830" spans="1:5" x14ac:dyDescent="0.25">
      <c r="A1830" t="s">
        <v>4001</v>
      </c>
      <c r="B1830" t="s">
        <v>4002</v>
      </c>
      <c r="E1830" t="b">
        <v>1</v>
      </c>
    </row>
    <row r="1831" spans="1:5" x14ac:dyDescent="0.25">
      <c r="A1831" t="s">
        <v>4003</v>
      </c>
      <c r="B1831" t="s">
        <v>4004</v>
      </c>
      <c r="E1831" t="b">
        <v>1</v>
      </c>
    </row>
    <row r="1832" spans="1:5" x14ac:dyDescent="0.25">
      <c r="A1832" t="s">
        <v>4005</v>
      </c>
      <c r="B1832" t="s">
        <v>4006</v>
      </c>
      <c r="E1832" t="b">
        <v>1</v>
      </c>
    </row>
    <row r="1833" spans="1:5" x14ac:dyDescent="0.25">
      <c r="A1833" t="s">
        <v>4007</v>
      </c>
      <c r="B1833" t="s">
        <v>4008</v>
      </c>
      <c r="E1833" t="b">
        <v>1</v>
      </c>
    </row>
    <row r="1834" spans="1:5" x14ac:dyDescent="0.25">
      <c r="A1834" t="s">
        <v>4009</v>
      </c>
      <c r="B1834" t="s">
        <v>4010</v>
      </c>
      <c r="E1834" t="b">
        <v>1</v>
      </c>
    </row>
    <row r="1835" spans="1:5" x14ac:dyDescent="0.25">
      <c r="A1835" t="s">
        <v>4011</v>
      </c>
      <c r="B1835" t="s">
        <v>4012</v>
      </c>
      <c r="E1835" t="b">
        <v>1</v>
      </c>
    </row>
    <row r="1836" spans="1:5" x14ac:dyDescent="0.25">
      <c r="A1836" t="s">
        <v>4013</v>
      </c>
      <c r="B1836" t="s">
        <v>4014</v>
      </c>
      <c r="E1836" t="b">
        <v>1</v>
      </c>
    </row>
    <row r="1837" spans="1:5" x14ac:dyDescent="0.25">
      <c r="A1837" t="s">
        <v>4015</v>
      </c>
      <c r="B1837" t="s">
        <v>4016</v>
      </c>
      <c r="E1837" t="b">
        <v>1</v>
      </c>
    </row>
    <row r="1838" spans="1:5" x14ac:dyDescent="0.25">
      <c r="A1838" t="s">
        <v>4017</v>
      </c>
      <c r="B1838" t="s">
        <v>4018</v>
      </c>
      <c r="E1838" t="b">
        <v>1</v>
      </c>
    </row>
    <row r="1839" spans="1:5" x14ac:dyDescent="0.25">
      <c r="A1839" t="s">
        <v>4019</v>
      </c>
      <c r="B1839" t="s">
        <v>4020</v>
      </c>
      <c r="E1839" t="b">
        <v>1</v>
      </c>
    </row>
    <row r="1840" spans="1:5" x14ac:dyDescent="0.25">
      <c r="A1840" t="s">
        <v>4021</v>
      </c>
      <c r="B1840" t="s">
        <v>4022</v>
      </c>
      <c r="E1840" t="b">
        <v>1</v>
      </c>
    </row>
    <row r="1841" spans="1:5" x14ac:dyDescent="0.25">
      <c r="A1841" t="s">
        <v>4023</v>
      </c>
      <c r="B1841" t="s">
        <v>4024</v>
      </c>
      <c r="E1841" t="b">
        <v>1</v>
      </c>
    </row>
    <row r="1842" spans="1:5" x14ac:dyDescent="0.25">
      <c r="A1842" t="s">
        <v>4025</v>
      </c>
      <c r="B1842" t="s">
        <v>4026</v>
      </c>
      <c r="E1842" t="b">
        <v>1</v>
      </c>
    </row>
    <row r="1843" spans="1:5" x14ac:dyDescent="0.25">
      <c r="A1843" t="s">
        <v>4027</v>
      </c>
      <c r="B1843" t="s">
        <v>4028</v>
      </c>
      <c r="E1843" t="b">
        <v>1</v>
      </c>
    </row>
    <row r="1844" spans="1:5" x14ac:dyDescent="0.25">
      <c r="A1844" t="s">
        <v>4029</v>
      </c>
      <c r="B1844" t="s">
        <v>4030</v>
      </c>
      <c r="E1844" t="b">
        <v>1</v>
      </c>
    </row>
    <row r="1845" spans="1:5" x14ac:dyDescent="0.25">
      <c r="A1845" t="s">
        <v>4031</v>
      </c>
      <c r="B1845" t="s">
        <v>4032</v>
      </c>
      <c r="E1845" t="b">
        <v>1</v>
      </c>
    </row>
    <row r="1846" spans="1:5" x14ac:dyDescent="0.25">
      <c r="A1846" t="s">
        <v>4033</v>
      </c>
      <c r="B1846" t="s">
        <v>4034</v>
      </c>
      <c r="E1846" t="b">
        <v>1</v>
      </c>
    </row>
    <row r="1847" spans="1:5" x14ac:dyDescent="0.25">
      <c r="A1847" t="s">
        <v>4035</v>
      </c>
      <c r="B1847" t="s">
        <v>4036</v>
      </c>
      <c r="E1847" t="b">
        <v>1</v>
      </c>
    </row>
    <row r="1848" spans="1:5" x14ac:dyDescent="0.25">
      <c r="A1848" t="s">
        <v>4037</v>
      </c>
      <c r="B1848" t="s">
        <v>4038</v>
      </c>
      <c r="E1848" t="b">
        <v>1</v>
      </c>
    </row>
    <row r="1849" spans="1:5" x14ac:dyDescent="0.25">
      <c r="A1849" t="s">
        <v>4039</v>
      </c>
      <c r="B1849" t="s">
        <v>4040</v>
      </c>
      <c r="E1849" t="b">
        <v>1</v>
      </c>
    </row>
    <row r="1850" spans="1:5" x14ac:dyDescent="0.25">
      <c r="A1850" t="s">
        <v>4041</v>
      </c>
      <c r="B1850" t="s">
        <v>4042</v>
      </c>
      <c r="E1850" t="b">
        <v>1</v>
      </c>
    </row>
    <row r="1851" spans="1:5" x14ac:dyDescent="0.25">
      <c r="A1851" t="s">
        <v>4043</v>
      </c>
      <c r="B1851" t="s">
        <v>4044</v>
      </c>
      <c r="E1851" t="b">
        <v>1</v>
      </c>
    </row>
    <row r="1852" spans="1:5" x14ac:dyDescent="0.25">
      <c r="A1852" t="s">
        <v>4045</v>
      </c>
      <c r="B1852" t="s">
        <v>4046</v>
      </c>
      <c r="E1852" t="b">
        <v>1</v>
      </c>
    </row>
    <row r="1853" spans="1:5" x14ac:dyDescent="0.25">
      <c r="A1853" t="s">
        <v>4047</v>
      </c>
      <c r="B1853" t="s">
        <v>4048</v>
      </c>
      <c r="E1853" t="b">
        <v>1</v>
      </c>
    </row>
    <row r="1854" spans="1:5" x14ac:dyDescent="0.25">
      <c r="A1854" t="s">
        <v>4049</v>
      </c>
      <c r="B1854" t="s">
        <v>4050</v>
      </c>
      <c r="E1854" t="b">
        <v>1</v>
      </c>
    </row>
    <row r="1855" spans="1:5" x14ac:dyDescent="0.25">
      <c r="A1855" t="s">
        <v>4051</v>
      </c>
      <c r="B1855" t="s">
        <v>4052</v>
      </c>
      <c r="E1855" t="b">
        <v>1</v>
      </c>
    </row>
    <row r="1856" spans="1:5" x14ac:dyDescent="0.25">
      <c r="A1856" t="s">
        <v>4053</v>
      </c>
      <c r="B1856" t="s">
        <v>4054</v>
      </c>
      <c r="E1856" t="b">
        <v>1</v>
      </c>
    </row>
    <row r="1857" spans="1:5" x14ac:dyDescent="0.25">
      <c r="A1857" t="s">
        <v>4055</v>
      </c>
      <c r="B1857" t="s">
        <v>4056</v>
      </c>
      <c r="E1857" t="b">
        <v>1</v>
      </c>
    </row>
    <row r="1858" spans="1:5" x14ac:dyDescent="0.25">
      <c r="A1858" t="s">
        <v>4057</v>
      </c>
      <c r="B1858" t="s">
        <v>4058</v>
      </c>
      <c r="E1858" t="b">
        <v>1</v>
      </c>
    </row>
    <row r="1859" spans="1:5" x14ac:dyDescent="0.25">
      <c r="A1859" t="s">
        <v>4059</v>
      </c>
      <c r="B1859" t="s">
        <v>4060</v>
      </c>
      <c r="E1859" t="b">
        <v>1</v>
      </c>
    </row>
    <row r="1860" spans="1:5" x14ac:dyDescent="0.25">
      <c r="A1860" t="s">
        <v>4061</v>
      </c>
      <c r="B1860" t="s">
        <v>4062</v>
      </c>
      <c r="E1860" t="b">
        <v>1</v>
      </c>
    </row>
    <row r="1861" spans="1:5" x14ac:dyDescent="0.25">
      <c r="A1861" t="s">
        <v>4063</v>
      </c>
      <c r="B1861" t="s">
        <v>4064</v>
      </c>
      <c r="E1861" t="b">
        <v>1</v>
      </c>
    </row>
    <row r="1862" spans="1:5" x14ac:dyDescent="0.25">
      <c r="A1862" t="s">
        <v>4065</v>
      </c>
      <c r="B1862" t="s">
        <v>4066</v>
      </c>
      <c r="E1862" t="b">
        <v>1</v>
      </c>
    </row>
    <row r="1863" spans="1:5" x14ac:dyDescent="0.25">
      <c r="A1863" t="s">
        <v>4067</v>
      </c>
      <c r="B1863" t="s">
        <v>4068</v>
      </c>
      <c r="E1863" t="b">
        <v>1</v>
      </c>
    </row>
    <row r="1864" spans="1:5" x14ac:dyDescent="0.25">
      <c r="A1864" t="s">
        <v>4069</v>
      </c>
      <c r="B1864" t="s">
        <v>4070</v>
      </c>
      <c r="E1864" t="b">
        <v>1</v>
      </c>
    </row>
    <row r="1865" spans="1:5" x14ac:dyDescent="0.25">
      <c r="A1865" t="s">
        <v>4071</v>
      </c>
      <c r="B1865" t="s">
        <v>4072</v>
      </c>
      <c r="E1865" t="b">
        <v>1</v>
      </c>
    </row>
    <row r="1866" spans="1:5" x14ac:dyDescent="0.25">
      <c r="A1866" t="s">
        <v>4073</v>
      </c>
      <c r="B1866" t="s">
        <v>4074</v>
      </c>
      <c r="E1866" t="b">
        <v>1</v>
      </c>
    </row>
    <row r="1867" spans="1:5" x14ac:dyDescent="0.25">
      <c r="A1867" t="s">
        <v>4075</v>
      </c>
      <c r="B1867" t="s">
        <v>4076</v>
      </c>
      <c r="E1867" t="b">
        <v>1</v>
      </c>
    </row>
    <row r="1868" spans="1:5" x14ac:dyDescent="0.25">
      <c r="A1868" t="s">
        <v>4077</v>
      </c>
      <c r="B1868" t="s">
        <v>4078</v>
      </c>
      <c r="E1868" t="b">
        <v>1</v>
      </c>
    </row>
    <row r="1869" spans="1:5" x14ac:dyDescent="0.25">
      <c r="A1869" t="s">
        <v>4079</v>
      </c>
      <c r="B1869" t="s">
        <v>4080</v>
      </c>
      <c r="E1869" t="b">
        <v>1</v>
      </c>
    </row>
    <row r="1870" spans="1:5" x14ac:dyDescent="0.25">
      <c r="A1870" t="s">
        <v>4081</v>
      </c>
      <c r="B1870" t="s">
        <v>4082</v>
      </c>
      <c r="E1870" t="b">
        <v>1</v>
      </c>
    </row>
    <row r="1871" spans="1:5" x14ac:dyDescent="0.25">
      <c r="A1871" t="s">
        <v>4083</v>
      </c>
      <c r="B1871" t="s">
        <v>4084</v>
      </c>
      <c r="E1871" t="b">
        <v>1</v>
      </c>
    </row>
    <row r="1872" spans="1:5" x14ac:dyDescent="0.25">
      <c r="A1872" t="s">
        <v>4085</v>
      </c>
      <c r="B1872" t="s">
        <v>4086</v>
      </c>
      <c r="E1872" t="b">
        <v>1</v>
      </c>
    </row>
    <row r="1873" spans="1:5" x14ac:dyDescent="0.25">
      <c r="A1873" t="s">
        <v>4087</v>
      </c>
      <c r="B1873" t="s">
        <v>4088</v>
      </c>
      <c r="E1873" t="b">
        <v>1</v>
      </c>
    </row>
    <row r="1874" spans="1:5" x14ac:dyDescent="0.25">
      <c r="A1874" t="s">
        <v>4089</v>
      </c>
      <c r="B1874" t="s">
        <v>4090</v>
      </c>
      <c r="E1874" t="b">
        <v>1</v>
      </c>
    </row>
    <row r="1875" spans="1:5" x14ac:dyDescent="0.25">
      <c r="A1875" t="s">
        <v>4091</v>
      </c>
      <c r="B1875" t="s">
        <v>4092</v>
      </c>
      <c r="E1875" t="b">
        <v>1</v>
      </c>
    </row>
    <row r="1876" spans="1:5" x14ac:dyDescent="0.25">
      <c r="A1876" t="s">
        <v>4093</v>
      </c>
      <c r="B1876" t="s">
        <v>4094</v>
      </c>
      <c r="E1876" t="b">
        <v>1</v>
      </c>
    </row>
    <row r="1877" spans="1:5" x14ac:dyDescent="0.25">
      <c r="A1877" t="s">
        <v>4095</v>
      </c>
      <c r="B1877" t="s">
        <v>4096</v>
      </c>
      <c r="E1877" t="b">
        <v>1</v>
      </c>
    </row>
    <row r="1878" spans="1:5" x14ac:dyDescent="0.25">
      <c r="A1878" t="s">
        <v>4097</v>
      </c>
      <c r="B1878" t="s">
        <v>4098</v>
      </c>
      <c r="E1878" t="b">
        <v>1</v>
      </c>
    </row>
    <row r="1879" spans="1:5" x14ac:dyDescent="0.25">
      <c r="A1879" t="s">
        <v>4099</v>
      </c>
      <c r="B1879" t="s">
        <v>4100</v>
      </c>
      <c r="E1879" t="b">
        <v>1</v>
      </c>
    </row>
    <row r="1880" spans="1:5" x14ac:dyDescent="0.25">
      <c r="A1880" t="s">
        <v>4101</v>
      </c>
      <c r="B1880" t="s">
        <v>4102</v>
      </c>
      <c r="E1880" t="b">
        <v>1</v>
      </c>
    </row>
    <row r="1881" spans="1:5" x14ac:dyDescent="0.25">
      <c r="A1881" t="s">
        <v>4103</v>
      </c>
      <c r="B1881" t="s">
        <v>4104</v>
      </c>
      <c r="E1881" t="b">
        <v>1</v>
      </c>
    </row>
    <row r="1882" spans="1:5" x14ac:dyDescent="0.25">
      <c r="A1882" t="s">
        <v>4105</v>
      </c>
      <c r="B1882" t="s">
        <v>4106</v>
      </c>
      <c r="E1882" t="b">
        <v>1</v>
      </c>
    </row>
    <row r="1883" spans="1:5" x14ac:dyDescent="0.25">
      <c r="A1883" t="s">
        <v>4107</v>
      </c>
      <c r="B1883" t="s">
        <v>4108</v>
      </c>
      <c r="E1883" t="b">
        <v>1</v>
      </c>
    </row>
    <row r="1884" spans="1:5" x14ac:dyDescent="0.25">
      <c r="A1884" t="s">
        <v>4109</v>
      </c>
      <c r="B1884" t="s">
        <v>4110</v>
      </c>
      <c r="E1884" t="b">
        <v>1</v>
      </c>
    </row>
    <row r="1885" spans="1:5" x14ac:dyDescent="0.25">
      <c r="A1885" t="s">
        <v>4111</v>
      </c>
      <c r="B1885" t="s">
        <v>4112</v>
      </c>
      <c r="E1885" t="b">
        <v>1</v>
      </c>
    </row>
    <row r="1886" spans="1:5" x14ac:dyDescent="0.25">
      <c r="A1886" t="s">
        <v>4113</v>
      </c>
      <c r="B1886" t="s">
        <v>4114</v>
      </c>
      <c r="E1886" t="b">
        <v>1</v>
      </c>
    </row>
    <row r="1887" spans="1:5" x14ac:dyDescent="0.25">
      <c r="A1887" t="s">
        <v>4115</v>
      </c>
      <c r="B1887" t="s">
        <v>4116</v>
      </c>
      <c r="E1887" t="b">
        <v>1</v>
      </c>
    </row>
    <row r="1888" spans="1:5" x14ac:dyDescent="0.25">
      <c r="A1888" t="s">
        <v>4117</v>
      </c>
      <c r="B1888" t="s">
        <v>4118</v>
      </c>
      <c r="E1888" t="b">
        <v>1</v>
      </c>
    </row>
    <row r="1889" spans="1:5" x14ac:dyDescent="0.25">
      <c r="A1889" t="s">
        <v>4119</v>
      </c>
      <c r="B1889" t="s">
        <v>4120</v>
      </c>
      <c r="E1889" t="b">
        <v>1</v>
      </c>
    </row>
    <row r="1890" spans="1:5" x14ac:dyDescent="0.25">
      <c r="A1890" t="s">
        <v>4121</v>
      </c>
      <c r="B1890" t="s">
        <v>4122</v>
      </c>
      <c r="E1890" t="b">
        <v>1</v>
      </c>
    </row>
    <row r="1891" spans="1:5" x14ac:dyDescent="0.25">
      <c r="A1891" t="s">
        <v>4123</v>
      </c>
      <c r="B1891" t="s">
        <v>4124</v>
      </c>
      <c r="E1891" t="b">
        <v>1</v>
      </c>
    </row>
    <row r="1892" spans="1:5" x14ac:dyDescent="0.25">
      <c r="A1892" t="s">
        <v>4125</v>
      </c>
      <c r="B1892" t="s">
        <v>4126</v>
      </c>
      <c r="E1892" t="b">
        <v>1</v>
      </c>
    </row>
    <row r="1893" spans="1:5" x14ac:dyDescent="0.25">
      <c r="A1893" t="s">
        <v>4127</v>
      </c>
      <c r="B1893" t="s">
        <v>4128</v>
      </c>
      <c r="E1893" t="b">
        <v>1</v>
      </c>
    </row>
    <row r="1894" spans="1:5" x14ac:dyDescent="0.25">
      <c r="A1894" t="s">
        <v>4129</v>
      </c>
      <c r="B1894" t="s">
        <v>4130</v>
      </c>
      <c r="E1894" t="b">
        <v>1</v>
      </c>
    </row>
    <row r="1895" spans="1:5" x14ac:dyDescent="0.25">
      <c r="A1895" t="s">
        <v>4131</v>
      </c>
      <c r="B1895" t="s">
        <v>4132</v>
      </c>
      <c r="E1895" t="b">
        <v>1</v>
      </c>
    </row>
    <row r="1896" spans="1:5" x14ac:dyDescent="0.25">
      <c r="A1896" t="s">
        <v>4133</v>
      </c>
      <c r="B1896" t="s">
        <v>4134</v>
      </c>
      <c r="E1896" t="b">
        <v>1</v>
      </c>
    </row>
    <row r="1897" spans="1:5" x14ac:dyDescent="0.25">
      <c r="A1897" t="s">
        <v>4135</v>
      </c>
      <c r="B1897" t="s">
        <v>4136</v>
      </c>
      <c r="E1897" t="b">
        <v>1</v>
      </c>
    </row>
    <row r="1898" spans="1:5" x14ac:dyDescent="0.25">
      <c r="A1898" t="s">
        <v>4137</v>
      </c>
      <c r="B1898" t="s">
        <v>4138</v>
      </c>
      <c r="E1898" t="b">
        <v>1</v>
      </c>
    </row>
    <row r="1899" spans="1:5" x14ac:dyDescent="0.25">
      <c r="A1899" t="s">
        <v>4139</v>
      </c>
      <c r="B1899" t="s">
        <v>4140</v>
      </c>
      <c r="E1899" t="b">
        <v>1</v>
      </c>
    </row>
    <row r="1900" spans="1:5" x14ac:dyDescent="0.25">
      <c r="A1900" t="s">
        <v>4141</v>
      </c>
      <c r="B1900" t="s">
        <v>4142</v>
      </c>
      <c r="E1900" t="b">
        <v>1</v>
      </c>
    </row>
    <row r="1901" spans="1:5" x14ac:dyDescent="0.25">
      <c r="A1901" t="s">
        <v>4143</v>
      </c>
      <c r="B1901" t="s">
        <v>4144</v>
      </c>
      <c r="E1901" t="b">
        <v>1</v>
      </c>
    </row>
    <row r="1902" spans="1:5" x14ac:dyDescent="0.25">
      <c r="A1902" t="s">
        <v>4145</v>
      </c>
      <c r="B1902" t="s">
        <v>4146</v>
      </c>
      <c r="E1902" t="b">
        <v>1</v>
      </c>
    </row>
    <row r="1903" spans="1:5" x14ac:dyDescent="0.25">
      <c r="A1903" t="s">
        <v>4147</v>
      </c>
      <c r="B1903" t="s">
        <v>4148</v>
      </c>
      <c r="E1903" t="b">
        <v>1</v>
      </c>
    </row>
    <row r="1904" spans="1:5" x14ac:dyDescent="0.25">
      <c r="A1904" t="s">
        <v>4149</v>
      </c>
      <c r="B1904" t="s">
        <v>4150</v>
      </c>
      <c r="E1904" t="b">
        <v>1</v>
      </c>
    </row>
    <row r="1905" spans="1:5" x14ac:dyDescent="0.25">
      <c r="A1905" t="s">
        <v>4151</v>
      </c>
      <c r="B1905" t="s">
        <v>4152</v>
      </c>
      <c r="E1905" t="b">
        <v>1</v>
      </c>
    </row>
    <row r="1906" spans="1:5" x14ac:dyDescent="0.25">
      <c r="A1906" t="s">
        <v>4153</v>
      </c>
      <c r="B1906" t="s">
        <v>4154</v>
      </c>
      <c r="E1906" t="b">
        <v>1</v>
      </c>
    </row>
    <row r="1907" spans="1:5" x14ac:dyDescent="0.25">
      <c r="A1907" t="s">
        <v>4155</v>
      </c>
      <c r="B1907" t="s">
        <v>4156</v>
      </c>
      <c r="E1907" t="b">
        <v>1</v>
      </c>
    </row>
    <row r="1908" spans="1:5" x14ac:dyDescent="0.25">
      <c r="A1908" t="s">
        <v>4157</v>
      </c>
      <c r="B1908" t="s">
        <v>4158</v>
      </c>
      <c r="E1908" t="b">
        <v>1</v>
      </c>
    </row>
    <row r="1909" spans="1:5" x14ac:dyDescent="0.25">
      <c r="A1909" t="s">
        <v>4159</v>
      </c>
      <c r="B1909" t="s">
        <v>4160</v>
      </c>
      <c r="E1909" t="b">
        <v>1</v>
      </c>
    </row>
    <row r="1910" spans="1:5" x14ac:dyDescent="0.25">
      <c r="A1910" t="s">
        <v>4161</v>
      </c>
      <c r="B1910" t="s">
        <v>4162</v>
      </c>
      <c r="E1910" t="b">
        <v>1</v>
      </c>
    </row>
    <row r="1911" spans="1:5" x14ac:dyDescent="0.25">
      <c r="A1911" t="s">
        <v>4163</v>
      </c>
      <c r="B1911" t="s">
        <v>4164</v>
      </c>
      <c r="E1911" t="b">
        <v>1</v>
      </c>
    </row>
    <row r="1912" spans="1:5" x14ac:dyDescent="0.25">
      <c r="A1912" t="s">
        <v>4165</v>
      </c>
      <c r="B1912" t="s">
        <v>4166</v>
      </c>
      <c r="E1912" t="b">
        <v>1</v>
      </c>
    </row>
    <row r="1913" spans="1:5" x14ac:dyDescent="0.25">
      <c r="A1913" t="s">
        <v>4167</v>
      </c>
      <c r="B1913" t="s">
        <v>4168</v>
      </c>
      <c r="E1913" t="b">
        <v>1</v>
      </c>
    </row>
    <row r="1914" spans="1:5" x14ac:dyDescent="0.25">
      <c r="A1914" t="s">
        <v>4169</v>
      </c>
      <c r="B1914" t="s">
        <v>4170</v>
      </c>
      <c r="E1914" t="b">
        <v>1</v>
      </c>
    </row>
    <row r="1915" spans="1:5" x14ac:dyDescent="0.25">
      <c r="A1915" t="s">
        <v>4171</v>
      </c>
      <c r="B1915" t="s">
        <v>4172</v>
      </c>
      <c r="E1915" t="b">
        <v>1</v>
      </c>
    </row>
    <row r="1916" spans="1:5" x14ac:dyDescent="0.25">
      <c r="A1916" t="s">
        <v>4173</v>
      </c>
      <c r="B1916" t="s">
        <v>4174</v>
      </c>
      <c r="E1916" t="b">
        <v>1</v>
      </c>
    </row>
    <row r="1917" spans="1:5" x14ac:dyDescent="0.25">
      <c r="A1917" t="s">
        <v>4175</v>
      </c>
      <c r="B1917" t="s">
        <v>4176</v>
      </c>
      <c r="E1917" t="b">
        <v>1</v>
      </c>
    </row>
    <row r="1918" spans="1:5" x14ac:dyDescent="0.25">
      <c r="A1918" t="s">
        <v>4177</v>
      </c>
      <c r="B1918" t="s">
        <v>4178</v>
      </c>
      <c r="E1918" t="b">
        <v>1</v>
      </c>
    </row>
    <row r="1919" spans="1:5" x14ac:dyDescent="0.25">
      <c r="A1919" t="s">
        <v>4179</v>
      </c>
      <c r="B1919" t="s">
        <v>4180</v>
      </c>
      <c r="E1919" t="b">
        <v>1</v>
      </c>
    </row>
    <row r="1920" spans="1:5" x14ac:dyDescent="0.25">
      <c r="A1920" t="s">
        <v>4181</v>
      </c>
      <c r="B1920" t="s">
        <v>4182</v>
      </c>
      <c r="E1920" t="b">
        <v>1</v>
      </c>
    </row>
    <row r="1921" spans="1:5" x14ac:dyDescent="0.25">
      <c r="A1921" t="s">
        <v>4183</v>
      </c>
      <c r="B1921" t="s">
        <v>4184</v>
      </c>
      <c r="E1921" t="b">
        <v>1</v>
      </c>
    </row>
    <row r="1922" spans="1:5" x14ac:dyDescent="0.25">
      <c r="A1922" t="s">
        <v>4185</v>
      </c>
      <c r="B1922" t="s">
        <v>4186</v>
      </c>
      <c r="E1922" t="b">
        <v>1</v>
      </c>
    </row>
    <row r="1923" spans="1:5" x14ac:dyDescent="0.25">
      <c r="A1923" t="s">
        <v>4187</v>
      </c>
      <c r="B1923" t="s">
        <v>4188</v>
      </c>
      <c r="E1923" t="b">
        <v>1</v>
      </c>
    </row>
    <row r="1924" spans="1:5" x14ac:dyDescent="0.25">
      <c r="A1924" t="s">
        <v>4189</v>
      </c>
      <c r="B1924" t="s">
        <v>4190</v>
      </c>
      <c r="E1924" t="b">
        <v>1</v>
      </c>
    </row>
    <row r="1925" spans="1:5" x14ac:dyDescent="0.25">
      <c r="A1925" t="s">
        <v>4191</v>
      </c>
      <c r="B1925" t="s">
        <v>4192</v>
      </c>
      <c r="E1925" t="b">
        <v>1</v>
      </c>
    </row>
    <row r="1926" spans="1:5" x14ac:dyDescent="0.25">
      <c r="A1926" t="s">
        <v>4193</v>
      </c>
      <c r="B1926" t="s">
        <v>4194</v>
      </c>
      <c r="E1926" t="b">
        <v>1</v>
      </c>
    </row>
    <row r="1927" spans="1:5" x14ac:dyDescent="0.25">
      <c r="A1927" t="s">
        <v>4195</v>
      </c>
      <c r="B1927" t="s">
        <v>4196</v>
      </c>
      <c r="E1927" t="b">
        <v>1</v>
      </c>
    </row>
    <row r="1928" spans="1:5" x14ac:dyDescent="0.25">
      <c r="A1928" t="s">
        <v>4197</v>
      </c>
      <c r="B1928" t="s">
        <v>4198</v>
      </c>
      <c r="E1928" t="b">
        <v>1</v>
      </c>
    </row>
    <row r="1929" spans="1:5" x14ac:dyDescent="0.25">
      <c r="A1929" t="s">
        <v>4199</v>
      </c>
      <c r="B1929" t="s">
        <v>4200</v>
      </c>
      <c r="E1929" t="b">
        <v>1</v>
      </c>
    </row>
    <row r="1930" spans="1:5" x14ac:dyDescent="0.25">
      <c r="A1930" t="s">
        <v>4201</v>
      </c>
      <c r="B1930" t="s">
        <v>4202</v>
      </c>
      <c r="E1930" t="b">
        <v>1</v>
      </c>
    </row>
    <row r="1931" spans="1:5" x14ac:dyDescent="0.25">
      <c r="A1931" t="s">
        <v>4203</v>
      </c>
      <c r="B1931" t="s">
        <v>4204</v>
      </c>
      <c r="E1931" t="b">
        <v>1</v>
      </c>
    </row>
    <row r="1932" spans="1:5" x14ac:dyDescent="0.25">
      <c r="A1932" t="s">
        <v>4205</v>
      </c>
      <c r="B1932" t="s">
        <v>4206</v>
      </c>
      <c r="E1932" t="b">
        <v>1</v>
      </c>
    </row>
    <row r="1933" spans="1:5" x14ac:dyDescent="0.25">
      <c r="A1933" t="s">
        <v>4207</v>
      </c>
      <c r="B1933" t="s">
        <v>4208</v>
      </c>
      <c r="E1933" t="b">
        <v>1</v>
      </c>
    </row>
    <row r="1934" spans="1:5" x14ac:dyDescent="0.25">
      <c r="A1934" t="s">
        <v>4209</v>
      </c>
      <c r="B1934" t="s">
        <v>4210</v>
      </c>
      <c r="E1934" t="b">
        <v>1</v>
      </c>
    </row>
    <row r="1935" spans="1:5" x14ac:dyDescent="0.25">
      <c r="A1935" t="s">
        <v>4211</v>
      </c>
      <c r="B1935" t="s">
        <v>4212</v>
      </c>
      <c r="E1935" t="b">
        <v>1</v>
      </c>
    </row>
    <row r="1936" spans="1:5" x14ac:dyDescent="0.25">
      <c r="A1936" t="s">
        <v>4213</v>
      </c>
      <c r="B1936" t="s">
        <v>4214</v>
      </c>
      <c r="E1936" t="b">
        <v>1</v>
      </c>
    </row>
    <row r="1937" spans="1:5" x14ac:dyDescent="0.25">
      <c r="A1937" t="s">
        <v>4215</v>
      </c>
      <c r="B1937" t="s">
        <v>4216</v>
      </c>
      <c r="E1937" t="b">
        <v>1</v>
      </c>
    </row>
    <row r="1938" spans="1:5" x14ac:dyDescent="0.25">
      <c r="A1938" t="s">
        <v>4217</v>
      </c>
      <c r="B1938" t="s">
        <v>4218</v>
      </c>
      <c r="E1938" t="b">
        <v>1</v>
      </c>
    </row>
    <row r="1939" spans="1:5" x14ac:dyDescent="0.25">
      <c r="A1939" t="s">
        <v>4219</v>
      </c>
      <c r="B1939" t="s">
        <v>4220</v>
      </c>
      <c r="E1939" t="b">
        <v>1</v>
      </c>
    </row>
    <row r="1940" spans="1:5" x14ac:dyDescent="0.25">
      <c r="A1940" t="s">
        <v>4221</v>
      </c>
      <c r="B1940" t="s">
        <v>4222</v>
      </c>
      <c r="E1940" t="b">
        <v>1</v>
      </c>
    </row>
    <row r="1941" spans="1:5" x14ac:dyDescent="0.25">
      <c r="A1941" t="s">
        <v>4223</v>
      </c>
      <c r="B1941" t="s">
        <v>4224</v>
      </c>
      <c r="E1941" t="b">
        <v>1</v>
      </c>
    </row>
    <row r="1942" spans="1:5" x14ac:dyDescent="0.25">
      <c r="A1942" t="s">
        <v>4225</v>
      </c>
      <c r="B1942" t="s">
        <v>4226</v>
      </c>
      <c r="E1942" t="b">
        <v>1</v>
      </c>
    </row>
    <row r="1943" spans="1:5" x14ac:dyDescent="0.25">
      <c r="A1943" t="s">
        <v>4227</v>
      </c>
      <c r="B1943" t="s">
        <v>4228</v>
      </c>
      <c r="E1943" t="b">
        <v>1</v>
      </c>
    </row>
    <row r="1944" spans="1:5" x14ac:dyDescent="0.25">
      <c r="A1944" t="s">
        <v>4229</v>
      </c>
      <c r="B1944" t="s">
        <v>4230</v>
      </c>
      <c r="E1944" t="b">
        <v>1</v>
      </c>
    </row>
    <row r="1945" spans="1:5" x14ac:dyDescent="0.25">
      <c r="A1945" t="s">
        <v>4231</v>
      </c>
      <c r="B1945" t="s">
        <v>4232</v>
      </c>
      <c r="E1945" t="b">
        <v>1</v>
      </c>
    </row>
    <row r="1946" spans="1:5" x14ac:dyDescent="0.25">
      <c r="A1946" t="s">
        <v>4233</v>
      </c>
      <c r="B1946" t="s">
        <v>4234</v>
      </c>
      <c r="E1946" t="b">
        <v>1</v>
      </c>
    </row>
    <row r="1947" spans="1:5" x14ac:dyDescent="0.25">
      <c r="A1947" t="s">
        <v>4235</v>
      </c>
      <c r="B1947" t="s">
        <v>4236</v>
      </c>
      <c r="E1947" t="b">
        <v>1</v>
      </c>
    </row>
    <row r="1948" spans="1:5" x14ac:dyDescent="0.25">
      <c r="A1948" t="s">
        <v>4237</v>
      </c>
      <c r="B1948" t="s">
        <v>4238</v>
      </c>
      <c r="E1948" t="b">
        <v>1</v>
      </c>
    </row>
    <row r="1949" spans="1:5" x14ac:dyDescent="0.25">
      <c r="A1949" t="s">
        <v>4239</v>
      </c>
      <c r="B1949" t="s">
        <v>4240</v>
      </c>
      <c r="E1949" t="b">
        <v>1</v>
      </c>
    </row>
    <row r="1950" spans="1:5" x14ac:dyDescent="0.25">
      <c r="A1950" t="s">
        <v>4241</v>
      </c>
      <c r="B1950" t="s">
        <v>4242</v>
      </c>
      <c r="E1950" t="b">
        <v>1</v>
      </c>
    </row>
    <row r="1951" spans="1:5" x14ac:dyDescent="0.25">
      <c r="A1951" t="s">
        <v>4243</v>
      </c>
      <c r="B1951" t="s">
        <v>4244</v>
      </c>
      <c r="E1951" t="b">
        <v>1</v>
      </c>
    </row>
    <row r="1952" spans="1:5" x14ac:dyDescent="0.25">
      <c r="A1952" t="s">
        <v>4245</v>
      </c>
      <c r="B1952" t="s">
        <v>4246</v>
      </c>
      <c r="E1952" t="b">
        <v>1</v>
      </c>
    </row>
    <row r="1953" spans="1:5" x14ac:dyDescent="0.25">
      <c r="A1953" t="s">
        <v>4247</v>
      </c>
      <c r="B1953" t="s">
        <v>4248</v>
      </c>
      <c r="E1953" t="b">
        <v>1</v>
      </c>
    </row>
    <row r="1954" spans="1:5" x14ac:dyDescent="0.25">
      <c r="A1954" t="s">
        <v>4249</v>
      </c>
      <c r="B1954" t="s">
        <v>4250</v>
      </c>
      <c r="E1954" t="b">
        <v>1</v>
      </c>
    </row>
    <row r="1955" spans="1:5" x14ac:dyDescent="0.25">
      <c r="A1955" t="s">
        <v>4251</v>
      </c>
      <c r="B1955" t="s">
        <v>4252</v>
      </c>
      <c r="E1955" t="b">
        <v>1</v>
      </c>
    </row>
    <row r="1956" spans="1:5" x14ac:dyDescent="0.25">
      <c r="A1956" t="s">
        <v>4253</v>
      </c>
      <c r="B1956" t="s">
        <v>4254</v>
      </c>
      <c r="E1956" t="b">
        <v>1</v>
      </c>
    </row>
    <row r="1957" spans="1:5" x14ac:dyDescent="0.25">
      <c r="A1957" t="s">
        <v>4255</v>
      </c>
      <c r="B1957" t="s">
        <v>4256</v>
      </c>
      <c r="E1957" t="b">
        <v>1</v>
      </c>
    </row>
    <row r="1958" spans="1:5" x14ac:dyDescent="0.25">
      <c r="A1958" t="s">
        <v>4257</v>
      </c>
      <c r="B1958" t="s">
        <v>4258</v>
      </c>
      <c r="E1958" t="b">
        <v>1</v>
      </c>
    </row>
    <row r="1959" spans="1:5" x14ac:dyDescent="0.25">
      <c r="A1959" t="s">
        <v>4259</v>
      </c>
      <c r="B1959" t="s">
        <v>4260</v>
      </c>
      <c r="E1959" t="b">
        <v>1</v>
      </c>
    </row>
    <row r="1960" spans="1:5" x14ac:dyDescent="0.25">
      <c r="A1960" t="s">
        <v>4261</v>
      </c>
      <c r="B1960" t="s">
        <v>4262</v>
      </c>
      <c r="E1960" t="b">
        <v>1</v>
      </c>
    </row>
    <row r="1961" spans="1:5" x14ac:dyDescent="0.25">
      <c r="A1961" t="s">
        <v>4263</v>
      </c>
      <c r="B1961" t="s">
        <v>4264</v>
      </c>
      <c r="E1961" t="b">
        <v>1</v>
      </c>
    </row>
    <row r="1962" spans="1:5" x14ac:dyDescent="0.25">
      <c r="A1962" t="s">
        <v>4265</v>
      </c>
      <c r="B1962" t="s">
        <v>4266</v>
      </c>
      <c r="E1962" t="b">
        <v>1</v>
      </c>
    </row>
    <row r="1963" spans="1:5" x14ac:dyDescent="0.25">
      <c r="A1963" t="s">
        <v>4267</v>
      </c>
      <c r="B1963" t="s">
        <v>4268</v>
      </c>
      <c r="E1963" t="b">
        <v>1</v>
      </c>
    </row>
    <row r="1964" spans="1:5" x14ac:dyDescent="0.25">
      <c r="A1964" t="s">
        <v>4269</v>
      </c>
      <c r="B1964" t="s">
        <v>4270</v>
      </c>
      <c r="E1964" t="b">
        <v>1</v>
      </c>
    </row>
    <row r="1965" spans="1:5" x14ac:dyDescent="0.25">
      <c r="A1965" t="s">
        <v>4271</v>
      </c>
      <c r="B1965" t="s">
        <v>4272</v>
      </c>
      <c r="E1965" t="b">
        <v>1</v>
      </c>
    </row>
    <row r="1966" spans="1:5" x14ac:dyDescent="0.25">
      <c r="A1966" t="s">
        <v>4273</v>
      </c>
      <c r="B1966" t="s">
        <v>4274</v>
      </c>
      <c r="E1966" t="b">
        <v>1</v>
      </c>
    </row>
    <row r="1967" spans="1:5" x14ac:dyDescent="0.25">
      <c r="A1967" t="s">
        <v>4275</v>
      </c>
      <c r="B1967" t="s">
        <v>4276</v>
      </c>
      <c r="E1967" t="b">
        <v>1</v>
      </c>
    </row>
    <row r="1968" spans="1:5" x14ac:dyDescent="0.25">
      <c r="A1968" t="s">
        <v>4277</v>
      </c>
      <c r="B1968" t="s">
        <v>4278</v>
      </c>
      <c r="E1968" t="b">
        <v>1</v>
      </c>
    </row>
    <row r="1969" spans="1:5" x14ac:dyDescent="0.25">
      <c r="A1969" t="s">
        <v>4279</v>
      </c>
      <c r="B1969" t="s">
        <v>4280</v>
      </c>
      <c r="E1969" t="b">
        <v>1</v>
      </c>
    </row>
    <row r="1970" spans="1:5" x14ac:dyDescent="0.25">
      <c r="A1970" t="s">
        <v>4281</v>
      </c>
      <c r="B1970" t="s">
        <v>4282</v>
      </c>
      <c r="E1970" t="b">
        <v>1</v>
      </c>
    </row>
    <row r="1971" spans="1:5" x14ac:dyDescent="0.25">
      <c r="A1971" t="s">
        <v>4283</v>
      </c>
      <c r="B1971" t="s">
        <v>4284</v>
      </c>
      <c r="E1971" t="b">
        <v>1</v>
      </c>
    </row>
    <row r="1972" spans="1:5" x14ac:dyDescent="0.25">
      <c r="A1972" t="s">
        <v>4285</v>
      </c>
      <c r="B1972" t="s">
        <v>4286</v>
      </c>
      <c r="E1972" t="b">
        <v>1</v>
      </c>
    </row>
    <row r="1973" spans="1:5" x14ac:dyDescent="0.25">
      <c r="A1973" t="s">
        <v>4287</v>
      </c>
      <c r="B1973" t="s">
        <v>4288</v>
      </c>
      <c r="E1973" t="b">
        <v>1</v>
      </c>
    </row>
    <row r="1974" spans="1:5" x14ac:dyDescent="0.25">
      <c r="A1974" t="s">
        <v>4289</v>
      </c>
      <c r="B1974" t="s">
        <v>4290</v>
      </c>
      <c r="E1974" t="b">
        <v>1</v>
      </c>
    </row>
    <row r="1975" spans="1:5" x14ac:dyDescent="0.25">
      <c r="A1975" t="s">
        <v>4291</v>
      </c>
      <c r="B1975" t="s">
        <v>4292</v>
      </c>
      <c r="E1975" t="b">
        <v>1</v>
      </c>
    </row>
    <row r="1976" spans="1:5" x14ac:dyDescent="0.25">
      <c r="A1976" t="s">
        <v>4293</v>
      </c>
      <c r="B1976" t="s">
        <v>4294</v>
      </c>
      <c r="E1976" t="b">
        <v>1</v>
      </c>
    </row>
    <row r="1977" spans="1:5" x14ac:dyDescent="0.25">
      <c r="A1977" t="s">
        <v>4295</v>
      </c>
      <c r="B1977" t="s">
        <v>4296</v>
      </c>
      <c r="E1977" t="b">
        <v>1</v>
      </c>
    </row>
    <row r="1978" spans="1:5" x14ac:dyDescent="0.25">
      <c r="A1978" t="s">
        <v>4297</v>
      </c>
      <c r="B1978" t="s">
        <v>4298</v>
      </c>
      <c r="E1978" t="b">
        <v>1</v>
      </c>
    </row>
    <row r="1979" spans="1:5" x14ac:dyDescent="0.25">
      <c r="A1979" t="s">
        <v>4299</v>
      </c>
      <c r="B1979" t="s">
        <v>4300</v>
      </c>
      <c r="E1979" t="b">
        <v>1</v>
      </c>
    </row>
    <row r="1980" spans="1:5" x14ac:dyDescent="0.25">
      <c r="A1980" t="s">
        <v>4301</v>
      </c>
      <c r="B1980" t="s">
        <v>4302</v>
      </c>
      <c r="E1980" t="b">
        <v>1</v>
      </c>
    </row>
    <row r="1981" spans="1:5" x14ac:dyDescent="0.25">
      <c r="A1981" t="s">
        <v>4303</v>
      </c>
      <c r="B1981" t="s">
        <v>4304</v>
      </c>
      <c r="E1981" t="b">
        <v>1</v>
      </c>
    </row>
    <row r="1982" spans="1:5" x14ac:dyDescent="0.25">
      <c r="A1982" t="s">
        <v>4305</v>
      </c>
      <c r="B1982" t="s">
        <v>4306</v>
      </c>
      <c r="E1982" t="b">
        <v>1</v>
      </c>
    </row>
    <row r="1983" spans="1:5" x14ac:dyDescent="0.25">
      <c r="A1983" t="s">
        <v>4307</v>
      </c>
      <c r="B1983" t="s">
        <v>4308</v>
      </c>
      <c r="E1983" t="b">
        <v>1</v>
      </c>
    </row>
    <row r="1984" spans="1:5" x14ac:dyDescent="0.25">
      <c r="A1984" t="s">
        <v>4309</v>
      </c>
      <c r="B1984" t="s">
        <v>4310</v>
      </c>
      <c r="E1984" t="b">
        <v>1</v>
      </c>
    </row>
    <row r="1985" spans="1:5" x14ac:dyDescent="0.25">
      <c r="A1985" t="s">
        <v>4311</v>
      </c>
      <c r="B1985" t="s">
        <v>4312</v>
      </c>
      <c r="E1985" t="b">
        <v>1</v>
      </c>
    </row>
    <row r="1986" spans="1:5" x14ac:dyDescent="0.25">
      <c r="A1986" t="s">
        <v>4313</v>
      </c>
      <c r="B1986" t="s">
        <v>4314</v>
      </c>
      <c r="E1986" t="b">
        <v>1</v>
      </c>
    </row>
    <row r="1987" spans="1:5" x14ac:dyDescent="0.25">
      <c r="A1987" t="s">
        <v>4315</v>
      </c>
      <c r="B1987" t="s">
        <v>4316</v>
      </c>
      <c r="E1987" t="b">
        <v>1</v>
      </c>
    </row>
    <row r="1988" spans="1:5" x14ac:dyDescent="0.25">
      <c r="A1988" t="s">
        <v>4317</v>
      </c>
      <c r="B1988" t="s">
        <v>4318</v>
      </c>
      <c r="E1988" t="b">
        <v>1</v>
      </c>
    </row>
    <row r="1989" spans="1:5" x14ac:dyDescent="0.25">
      <c r="A1989" t="s">
        <v>4319</v>
      </c>
      <c r="B1989" t="s">
        <v>4320</v>
      </c>
      <c r="E1989" t="b">
        <v>1</v>
      </c>
    </row>
    <row r="1990" spans="1:5" x14ac:dyDescent="0.25">
      <c r="A1990" t="s">
        <v>4321</v>
      </c>
      <c r="B1990" t="s">
        <v>4322</v>
      </c>
      <c r="E1990" t="b">
        <v>1</v>
      </c>
    </row>
    <row r="1991" spans="1:5" x14ac:dyDescent="0.25">
      <c r="A1991" t="s">
        <v>4323</v>
      </c>
      <c r="B1991" t="s">
        <v>4324</v>
      </c>
      <c r="E1991" t="b">
        <v>1</v>
      </c>
    </row>
    <row r="1992" spans="1:5" x14ac:dyDescent="0.25">
      <c r="A1992" t="s">
        <v>4325</v>
      </c>
      <c r="B1992" t="s">
        <v>4326</v>
      </c>
      <c r="E1992" t="b">
        <v>1</v>
      </c>
    </row>
    <row r="1993" spans="1:5" x14ac:dyDescent="0.25">
      <c r="A1993" t="s">
        <v>4327</v>
      </c>
      <c r="B1993" t="s">
        <v>4328</v>
      </c>
      <c r="E1993" t="b">
        <v>1</v>
      </c>
    </row>
    <row r="1994" spans="1:5" x14ac:dyDescent="0.25">
      <c r="A1994" t="s">
        <v>4329</v>
      </c>
      <c r="B1994" t="s">
        <v>4330</v>
      </c>
      <c r="E1994" t="b">
        <v>1</v>
      </c>
    </row>
    <row r="1995" spans="1:5" x14ac:dyDescent="0.25">
      <c r="A1995" t="s">
        <v>4331</v>
      </c>
      <c r="B1995" t="s">
        <v>4332</v>
      </c>
      <c r="E1995" t="b">
        <v>1</v>
      </c>
    </row>
    <row r="1996" spans="1:5" x14ac:dyDescent="0.25">
      <c r="A1996" t="s">
        <v>4333</v>
      </c>
      <c r="B1996" t="s">
        <v>4334</v>
      </c>
      <c r="E1996" t="b">
        <v>1</v>
      </c>
    </row>
    <row r="1997" spans="1:5" x14ac:dyDescent="0.25">
      <c r="A1997" t="s">
        <v>4335</v>
      </c>
      <c r="B1997" t="s">
        <v>4336</v>
      </c>
      <c r="E1997" t="b">
        <v>1</v>
      </c>
    </row>
    <row r="1998" spans="1:5" x14ac:dyDescent="0.25">
      <c r="A1998" t="s">
        <v>4337</v>
      </c>
      <c r="B1998" t="s">
        <v>4338</v>
      </c>
      <c r="E1998" t="b">
        <v>1</v>
      </c>
    </row>
    <row r="1999" spans="1:5" x14ac:dyDescent="0.25">
      <c r="A1999" t="s">
        <v>4339</v>
      </c>
      <c r="B1999" t="s">
        <v>4340</v>
      </c>
      <c r="E1999" t="b">
        <v>1</v>
      </c>
    </row>
    <row r="2000" spans="1:5" x14ac:dyDescent="0.25">
      <c r="A2000" t="s">
        <v>4341</v>
      </c>
      <c r="B2000" t="s">
        <v>4342</v>
      </c>
      <c r="E2000" t="b">
        <v>1</v>
      </c>
    </row>
    <row r="2001" spans="1:5" x14ac:dyDescent="0.25">
      <c r="A2001" t="s">
        <v>4343</v>
      </c>
      <c r="B2001" t="s">
        <v>4344</v>
      </c>
      <c r="E2001" t="b">
        <v>1</v>
      </c>
    </row>
    <row r="2002" spans="1:5" x14ac:dyDescent="0.25">
      <c r="A2002" t="s">
        <v>4345</v>
      </c>
      <c r="B2002" t="s">
        <v>4346</v>
      </c>
      <c r="E2002" t="b">
        <v>1</v>
      </c>
    </row>
    <row r="2003" spans="1:5" x14ac:dyDescent="0.25">
      <c r="A2003" t="s">
        <v>4347</v>
      </c>
      <c r="B2003" t="s">
        <v>4348</v>
      </c>
      <c r="E2003" t="b">
        <v>1</v>
      </c>
    </row>
    <row r="2004" spans="1:5" x14ac:dyDescent="0.25">
      <c r="A2004" t="s">
        <v>4349</v>
      </c>
      <c r="B2004" t="s">
        <v>4350</v>
      </c>
      <c r="E2004" t="b">
        <v>1</v>
      </c>
    </row>
    <row r="2005" spans="1:5" x14ac:dyDescent="0.25">
      <c r="A2005" t="s">
        <v>4351</v>
      </c>
      <c r="B2005" t="s">
        <v>4352</v>
      </c>
      <c r="E2005" t="b">
        <v>1</v>
      </c>
    </row>
    <row r="2006" spans="1:5" x14ac:dyDescent="0.25">
      <c r="A2006" t="s">
        <v>4353</v>
      </c>
      <c r="B2006" t="s">
        <v>4354</v>
      </c>
      <c r="E2006" t="b">
        <v>1</v>
      </c>
    </row>
    <row r="2007" spans="1:5" x14ac:dyDescent="0.25">
      <c r="A2007" t="s">
        <v>4355</v>
      </c>
      <c r="B2007" t="s">
        <v>4356</v>
      </c>
      <c r="E2007" t="b">
        <v>1</v>
      </c>
    </row>
    <row r="2008" spans="1:5" x14ac:dyDescent="0.25">
      <c r="A2008" t="s">
        <v>4357</v>
      </c>
      <c r="B2008" t="s">
        <v>4358</v>
      </c>
      <c r="E2008" t="b">
        <v>1</v>
      </c>
    </row>
    <row r="2009" spans="1:5" x14ac:dyDescent="0.25">
      <c r="A2009" t="s">
        <v>4359</v>
      </c>
      <c r="B2009" t="s">
        <v>4360</v>
      </c>
      <c r="E2009" t="b">
        <v>1</v>
      </c>
    </row>
    <row r="2010" spans="1:5" x14ac:dyDescent="0.25">
      <c r="A2010" t="s">
        <v>4361</v>
      </c>
      <c r="B2010" t="s">
        <v>4362</v>
      </c>
      <c r="E2010" t="b">
        <v>1</v>
      </c>
    </row>
    <row r="2011" spans="1:5" x14ac:dyDescent="0.25">
      <c r="A2011" t="s">
        <v>4363</v>
      </c>
      <c r="B2011" t="s">
        <v>4364</v>
      </c>
      <c r="E2011" t="b">
        <v>1</v>
      </c>
    </row>
    <row r="2012" spans="1:5" x14ac:dyDescent="0.25">
      <c r="A2012" t="s">
        <v>4365</v>
      </c>
      <c r="B2012" t="s">
        <v>4366</v>
      </c>
      <c r="E2012" t="b">
        <v>1</v>
      </c>
    </row>
    <row r="2013" spans="1:5" x14ac:dyDescent="0.25">
      <c r="A2013" t="s">
        <v>4367</v>
      </c>
      <c r="B2013" t="s">
        <v>4368</v>
      </c>
      <c r="E2013" t="b">
        <v>1</v>
      </c>
    </row>
    <row r="2014" spans="1:5" x14ac:dyDescent="0.25">
      <c r="A2014" t="s">
        <v>4369</v>
      </c>
      <c r="B2014" t="s">
        <v>4370</v>
      </c>
      <c r="E2014" t="b">
        <v>1</v>
      </c>
    </row>
    <row r="2015" spans="1:5" x14ac:dyDescent="0.25">
      <c r="A2015" t="s">
        <v>4371</v>
      </c>
      <c r="B2015" t="s">
        <v>4372</v>
      </c>
      <c r="E2015" t="b">
        <v>1</v>
      </c>
    </row>
    <row r="2016" spans="1:5" x14ac:dyDescent="0.25">
      <c r="A2016" t="s">
        <v>4373</v>
      </c>
      <c r="B2016" t="s">
        <v>4374</v>
      </c>
      <c r="E2016" t="b">
        <v>1</v>
      </c>
    </row>
    <row r="2017" spans="1:5" x14ac:dyDescent="0.25">
      <c r="A2017" t="s">
        <v>4375</v>
      </c>
      <c r="B2017" t="s">
        <v>4376</v>
      </c>
      <c r="E2017" t="b">
        <v>1</v>
      </c>
    </row>
    <row r="2018" spans="1:5" x14ac:dyDescent="0.25">
      <c r="A2018" t="s">
        <v>4377</v>
      </c>
      <c r="B2018" t="s">
        <v>4378</v>
      </c>
      <c r="E2018" t="b">
        <v>1</v>
      </c>
    </row>
    <row r="2019" spans="1:5" x14ac:dyDescent="0.25">
      <c r="A2019" t="s">
        <v>4379</v>
      </c>
      <c r="B2019" t="s">
        <v>4380</v>
      </c>
      <c r="E2019" t="b">
        <v>1</v>
      </c>
    </row>
    <row r="2020" spans="1:5" x14ac:dyDescent="0.25">
      <c r="A2020" t="s">
        <v>4381</v>
      </c>
      <c r="B2020" t="s">
        <v>4382</v>
      </c>
      <c r="E2020" t="b">
        <v>1</v>
      </c>
    </row>
    <row r="2021" spans="1:5" x14ac:dyDescent="0.25">
      <c r="A2021" t="s">
        <v>4383</v>
      </c>
      <c r="B2021" t="s">
        <v>4384</v>
      </c>
      <c r="E2021" t="b">
        <v>1</v>
      </c>
    </row>
    <row r="2022" spans="1:5" x14ac:dyDescent="0.25">
      <c r="A2022" t="s">
        <v>4385</v>
      </c>
      <c r="B2022" t="s">
        <v>4386</v>
      </c>
      <c r="E2022" t="b">
        <v>1</v>
      </c>
    </row>
    <row r="2023" spans="1:5" x14ac:dyDescent="0.25">
      <c r="A2023" t="s">
        <v>4387</v>
      </c>
      <c r="B2023" t="s">
        <v>4388</v>
      </c>
      <c r="E2023" t="b">
        <v>1</v>
      </c>
    </row>
    <row r="2024" spans="1:5" x14ac:dyDescent="0.25">
      <c r="A2024" t="s">
        <v>4389</v>
      </c>
      <c r="B2024" t="s">
        <v>4390</v>
      </c>
      <c r="E2024" t="b">
        <v>1</v>
      </c>
    </row>
    <row r="2025" spans="1:5" x14ac:dyDescent="0.25">
      <c r="A2025" t="s">
        <v>4391</v>
      </c>
      <c r="B2025" t="s">
        <v>4392</v>
      </c>
      <c r="E2025" t="b">
        <v>1</v>
      </c>
    </row>
    <row r="2026" spans="1:5" x14ac:dyDescent="0.25">
      <c r="A2026" t="s">
        <v>4393</v>
      </c>
      <c r="B2026" t="s">
        <v>4394</v>
      </c>
      <c r="E2026" t="b">
        <v>1</v>
      </c>
    </row>
    <row r="2027" spans="1:5" x14ac:dyDescent="0.25">
      <c r="A2027" t="s">
        <v>4395</v>
      </c>
      <c r="B2027" t="s">
        <v>4396</v>
      </c>
      <c r="E2027" t="b">
        <v>1</v>
      </c>
    </row>
    <row r="2028" spans="1:5" x14ac:dyDescent="0.25">
      <c r="A2028" t="s">
        <v>4397</v>
      </c>
      <c r="B2028" t="s">
        <v>4398</v>
      </c>
      <c r="E2028" t="b">
        <v>1</v>
      </c>
    </row>
    <row r="2029" spans="1:5" x14ac:dyDescent="0.25">
      <c r="A2029" t="s">
        <v>4399</v>
      </c>
      <c r="B2029" t="s">
        <v>4400</v>
      </c>
      <c r="E2029" t="b">
        <v>1</v>
      </c>
    </row>
    <row r="2030" spans="1:5" x14ac:dyDescent="0.25">
      <c r="A2030" t="s">
        <v>4401</v>
      </c>
      <c r="B2030" t="s">
        <v>4402</v>
      </c>
      <c r="E2030" t="b">
        <v>1</v>
      </c>
    </row>
    <row r="2031" spans="1:5" x14ac:dyDescent="0.25">
      <c r="A2031" t="s">
        <v>4403</v>
      </c>
      <c r="B2031" t="s">
        <v>4404</v>
      </c>
      <c r="E2031" t="b">
        <v>1</v>
      </c>
    </row>
    <row r="2032" spans="1:5" x14ac:dyDescent="0.25">
      <c r="A2032" t="s">
        <v>4405</v>
      </c>
      <c r="B2032" t="s">
        <v>4406</v>
      </c>
      <c r="E2032" t="b">
        <v>1</v>
      </c>
    </row>
    <row r="2033" spans="1:5" x14ac:dyDescent="0.25">
      <c r="A2033" t="s">
        <v>4407</v>
      </c>
      <c r="B2033" t="s">
        <v>4408</v>
      </c>
      <c r="E2033" t="b">
        <v>1</v>
      </c>
    </row>
    <row r="2034" spans="1:5" x14ac:dyDescent="0.25">
      <c r="A2034" t="s">
        <v>4409</v>
      </c>
      <c r="B2034" t="s">
        <v>4410</v>
      </c>
      <c r="E2034" t="b">
        <v>1</v>
      </c>
    </row>
    <row r="2035" spans="1:5" x14ac:dyDescent="0.25">
      <c r="A2035" t="s">
        <v>4411</v>
      </c>
      <c r="B2035" t="s">
        <v>4412</v>
      </c>
      <c r="E2035" t="b">
        <v>1</v>
      </c>
    </row>
    <row r="2036" spans="1:5" x14ac:dyDescent="0.25">
      <c r="A2036" t="s">
        <v>4413</v>
      </c>
      <c r="B2036" t="s">
        <v>4414</v>
      </c>
      <c r="E2036" t="b">
        <v>1</v>
      </c>
    </row>
    <row r="2037" spans="1:5" x14ac:dyDescent="0.25">
      <c r="A2037" t="s">
        <v>4415</v>
      </c>
      <c r="B2037" t="s">
        <v>4416</v>
      </c>
      <c r="E2037" t="b">
        <v>1</v>
      </c>
    </row>
    <row r="2038" spans="1:5" x14ac:dyDescent="0.25">
      <c r="A2038" t="s">
        <v>4417</v>
      </c>
      <c r="B2038" t="s">
        <v>4418</v>
      </c>
      <c r="E2038" t="b">
        <v>1</v>
      </c>
    </row>
    <row r="2039" spans="1:5" x14ac:dyDescent="0.25">
      <c r="A2039" t="s">
        <v>4419</v>
      </c>
      <c r="B2039" t="s">
        <v>4420</v>
      </c>
      <c r="E2039" t="b">
        <v>1</v>
      </c>
    </row>
    <row r="2040" spans="1:5" x14ac:dyDescent="0.25">
      <c r="A2040" t="s">
        <v>4421</v>
      </c>
      <c r="B2040" t="s">
        <v>4422</v>
      </c>
      <c r="E2040" t="b">
        <v>1</v>
      </c>
    </row>
    <row r="2041" spans="1:5" x14ac:dyDescent="0.25">
      <c r="A2041" t="s">
        <v>4423</v>
      </c>
      <c r="B2041" t="s">
        <v>4424</v>
      </c>
      <c r="E2041" t="b">
        <v>1</v>
      </c>
    </row>
    <row r="2042" spans="1:5" x14ac:dyDescent="0.25">
      <c r="A2042" t="s">
        <v>4425</v>
      </c>
      <c r="B2042" t="s">
        <v>4426</v>
      </c>
      <c r="E2042" t="b">
        <v>1</v>
      </c>
    </row>
    <row r="2043" spans="1:5" x14ac:dyDescent="0.25">
      <c r="A2043" t="s">
        <v>4427</v>
      </c>
      <c r="B2043" t="s">
        <v>4428</v>
      </c>
      <c r="E2043" t="b">
        <v>1</v>
      </c>
    </row>
    <row r="2044" spans="1:5" x14ac:dyDescent="0.25">
      <c r="A2044" t="s">
        <v>4429</v>
      </c>
      <c r="B2044" t="s">
        <v>4430</v>
      </c>
      <c r="E2044" t="b">
        <v>1</v>
      </c>
    </row>
    <row r="2045" spans="1:5" x14ac:dyDescent="0.25">
      <c r="A2045" t="s">
        <v>4431</v>
      </c>
      <c r="B2045" t="s">
        <v>4432</v>
      </c>
      <c r="E2045" t="b">
        <v>1</v>
      </c>
    </row>
    <row r="2046" spans="1:5" x14ac:dyDescent="0.25">
      <c r="A2046" t="s">
        <v>4433</v>
      </c>
      <c r="B2046" t="s">
        <v>4434</v>
      </c>
      <c r="E2046" t="b">
        <v>1</v>
      </c>
    </row>
    <row r="2047" spans="1:5" x14ac:dyDescent="0.25">
      <c r="A2047" t="s">
        <v>4435</v>
      </c>
      <c r="B2047" t="s">
        <v>4436</v>
      </c>
      <c r="E2047" t="b">
        <v>1</v>
      </c>
    </row>
    <row r="2048" spans="1:5" x14ac:dyDescent="0.25">
      <c r="A2048" t="s">
        <v>4437</v>
      </c>
      <c r="B2048" t="s">
        <v>4438</v>
      </c>
      <c r="E2048" t="b">
        <v>1</v>
      </c>
    </row>
    <row r="2049" spans="1:5" x14ac:dyDescent="0.25">
      <c r="A2049" t="s">
        <v>4439</v>
      </c>
      <c r="B2049" t="s">
        <v>4440</v>
      </c>
      <c r="E2049" t="b">
        <v>1</v>
      </c>
    </row>
    <row r="2050" spans="1:5" x14ac:dyDescent="0.25">
      <c r="A2050" t="s">
        <v>4441</v>
      </c>
      <c r="B2050" t="s">
        <v>4442</v>
      </c>
      <c r="E2050" t="b">
        <v>1</v>
      </c>
    </row>
    <row r="2051" spans="1:5" x14ac:dyDescent="0.25">
      <c r="A2051" t="s">
        <v>4443</v>
      </c>
      <c r="B2051" t="s">
        <v>4444</v>
      </c>
      <c r="E2051" t="b">
        <v>1</v>
      </c>
    </row>
    <row r="2052" spans="1:5" x14ac:dyDescent="0.25">
      <c r="A2052" t="s">
        <v>4445</v>
      </c>
      <c r="B2052" t="s">
        <v>4446</v>
      </c>
      <c r="E2052" t="b">
        <v>1</v>
      </c>
    </row>
    <row r="2053" spans="1:5" x14ac:dyDescent="0.25">
      <c r="A2053" t="s">
        <v>4447</v>
      </c>
      <c r="B2053" t="s">
        <v>4448</v>
      </c>
      <c r="E2053" t="b">
        <v>1</v>
      </c>
    </row>
    <row r="2054" spans="1:5" x14ac:dyDescent="0.25">
      <c r="A2054" t="s">
        <v>4449</v>
      </c>
      <c r="B2054" t="s">
        <v>4450</v>
      </c>
      <c r="E2054" t="b">
        <v>1</v>
      </c>
    </row>
    <row r="2055" spans="1:5" x14ac:dyDescent="0.25">
      <c r="A2055" t="s">
        <v>4451</v>
      </c>
      <c r="B2055" t="s">
        <v>4452</v>
      </c>
      <c r="E2055" t="b">
        <v>1</v>
      </c>
    </row>
    <row r="2056" spans="1:5" x14ac:dyDescent="0.25">
      <c r="A2056" t="s">
        <v>4453</v>
      </c>
      <c r="B2056" t="s">
        <v>4454</v>
      </c>
      <c r="E2056" t="b">
        <v>1</v>
      </c>
    </row>
    <row r="2057" spans="1:5" x14ac:dyDescent="0.25">
      <c r="A2057" t="s">
        <v>4455</v>
      </c>
      <c r="B2057" t="s">
        <v>4456</v>
      </c>
      <c r="E2057" t="b">
        <v>1</v>
      </c>
    </row>
    <row r="2058" spans="1:5" x14ac:dyDescent="0.25">
      <c r="A2058" t="s">
        <v>4457</v>
      </c>
      <c r="B2058" t="s">
        <v>4458</v>
      </c>
      <c r="E2058" t="b">
        <v>1</v>
      </c>
    </row>
    <row r="2059" spans="1:5" x14ac:dyDescent="0.25">
      <c r="A2059" t="s">
        <v>4459</v>
      </c>
      <c r="B2059" t="s">
        <v>4460</v>
      </c>
      <c r="E2059" t="b">
        <v>1</v>
      </c>
    </row>
    <row r="2060" spans="1:5" x14ac:dyDescent="0.25">
      <c r="A2060" t="s">
        <v>4461</v>
      </c>
      <c r="B2060" t="s">
        <v>4462</v>
      </c>
      <c r="E2060" t="b">
        <v>1</v>
      </c>
    </row>
    <row r="2061" spans="1:5" x14ac:dyDescent="0.25">
      <c r="A2061" t="s">
        <v>4463</v>
      </c>
      <c r="B2061" t="s">
        <v>4464</v>
      </c>
      <c r="E2061" t="b">
        <v>1</v>
      </c>
    </row>
    <row r="2062" spans="1:5" x14ac:dyDescent="0.25">
      <c r="A2062" t="s">
        <v>4465</v>
      </c>
      <c r="B2062" t="s">
        <v>4466</v>
      </c>
      <c r="E2062" t="b">
        <v>1</v>
      </c>
    </row>
    <row r="2063" spans="1:5" x14ac:dyDescent="0.25">
      <c r="A2063" t="s">
        <v>4467</v>
      </c>
      <c r="B2063" t="s">
        <v>4468</v>
      </c>
      <c r="E2063" t="b">
        <v>1</v>
      </c>
    </row>
    <row r="2064" spans="1:5" x14ac:dyDescent="0.25">
      <c r="A2064" t="s">
        <v>4469</v>
      </c>
      <c r="B2064" t="s">
        <v>4470</v>
      </c>
      <c r="E2064" t="b">
        <v>1</v>
      </c>
    </row>
    <row r="2065" spans="1:5" x14ac:dyDescent="0.25">
      <c r="A2065" t="s">
        <v>4471</v>
      </c>
      <c r="B2065" t="s">
        <v>4472</v>
      </c>
      <c r="E2065" t="b">
        <v>1</v>
      </c>
    </row>
    <row r="2066" spans="1:5" x14ac:dyDescent="0.25">
      <c r="A2066" t="s">
        <v>4473</v>
      </c>
      <c r="B2066" t="s">
        <v>4474</v>
      </c>
      <c r="E2066" t="b">
        <v>1</v>
      </c>
    </row>
    <row r="2067" spans="1:5" x14ac:dyDescent="0.25">
      <c r="A2067" t="s">
        <v>4475</v>
      </c>
      <c r="B2067" t="s">
        <v>4476</v>
      </c>
      <c r="E2067" t="b">
        <v>1</v>
      </c>
    </row>
    <row r="2068" spans="1:5" x14ac:dyDescent="0.25">
      <c r="A2068" t="s">
        <v>4477</v>
      </c>
      <c r="B2068" t="s">
        <v>4478</v>
      </c>
      <c r="E2068" t="b">
        <v>1</v>
      </c>
    </row>
    <row r="2069" spans="1:5" x14ac:dyDescent="0.25">
      <c r="A2069" t="s">
        <v>4479</v>
      </c>
      <c r="B2069" t="s">
        <v>4480</v>
      </c>
      <c r="E2069" t="b">
        <v>1</v>
      </c>
    </row>
    <row r="2070" spans="1:5" x14ac:dyDescent="0.25">
      <c r="A2070" t="s">
        <v>4481</v>
      </c>
      <c r="B2070" t="s">
        <v>4482</v>
      </c>
      <c r="E2070" t="b">
        <v>1</v>
      </c>
    </row>
    <row r="2071" spans="1:5" x14ac:dyDescent="0.25">
      <c r="A2071" t="s">
        <v>4483</v>
      </c>
      <c r="B2071" t="s">
        <v>4484</v>
      </c>
      <c r="E2071" t="b">
        <v>1</v>
      </c>
    </row>
    <row r="2072" spans="1:5" x14ac:dyDescent="0.25">
      <c r="A2072" t="s">
        <v>4485</v>
      </c>
      <c r="B2072" t="s">
        <v>4486</v>
      </c>
      <c r="E2072" t="b">
        <v>1</v>
      </c>
    </row>
    <row r="2073" spans="1:5" x14ac:dyDescent="0.25">
      <c r="A2073" t="s">
        <v>4487</v>
      </c>
      <c r="B2073" t="s">
        <v>4488</v>
      </c>
      <c r="E2073" t="b">
        <v>1</v>
      </c>
    </row>
    <row r="2074" spans="1:5" x14ac:dyDescent="0.25">
      <c r="A2074" t="s">
        <v>4489</v>
      </c>
      <c r="B2074" t="s">
        <v>4490</v>
      </c>
      <c r="E2074" t="b">
        <v>1</v>
      </c>
    </row>
    <row r="2075" spans="1:5" x14ac:dyDescent="0.25">
      <c r="A2075" t="s">
        <v>4491</v>
      </c>
      <c r="B2075" t="s">
        <v>4492</v>
      </c>
      <c r="E2075" t="b">
        <v>1</v>
      </c>
    </row>
    <row r="2076" spans="1:5" x14ac:dyDescent="0.25">
      <c r="A2076" t="s">
        <v>4493</v>
      </c>
      <c r="B2076" t="s">
        <v>4494</v>
      </c>
      <c r="E2076" t="b">
        <v>1</v>
      </c>
    </row>
    <row r="2077" spans="1:5" x14ac:dyDescent="0.25">
      <c r="A2077" t="s">
        <v>4495</v>
      </c>
      <c r="B2077" t="s">
        <v>4496</v>
      </c>
      <c r="E2077" t="b">
        <v>1</v>
      </c>
    </row>
    <row r="2078" spans="1:5" x14ac:dyDescent="0.25">
      <c r="A2078" t="s">
        <v>4497</v>
      </c>
      <c r="B2078" t="s">
        <v>4498</v>
      </c>
      <c r="E2078" t="b">
        <v>1</v>
      </c>
    </row>
    <row r="2079" spans="1:5" x14ac:dyDescent="0.25">
      <c r="A2079" t="s">
        <v>4499</v>
      </c>
      <c r="B2079" t="s">
        <v>4500</v>
      </c>
      <c r="E2079" t="b">
        <v>1</v>
      </c>
    </row>
    <row r="2080" spans="1:5" x14ac:dyDescent="0.25">
      <c r="A2080" t="s">
        <v>4501</v>
      </c>
      <c r="B2080" t="s">
        <v>4502</v>
      </c>
      <c r="E2080" t="b">
        <v>1</v>
      </c>
    </row>
    <row r="2081" spans="1:5" x14ac:dyDescent="0.25">
      <c r="A2081" t="s">
        <v>4503</v>
      </c>
      <c r="B2081" t="s">
        <v>4504</v>
      </c>
      <c r="E2081" t="b">
        <v>1</v>
      </c>
    </row>
    <row r="2082" spans="1:5" x14ac:dyDescent="0.25">
      <c r="A2082" t="s">
        <v>4505</v>
      </c>
      <c r="B2082" t="s">
        <v>4506</v>
      </c>
      <c r="E2082" t="b">
        <v>1</v>
      </c>
    </row>
    <row r="2083" spans="1:5" x14ac:dyDescent="0.25">
      <c r="A2083" t="s">
        <v>4507</v>
      </c>
      <c r="B2083" t="s">
        <v>4508</v>
      </c>
      <c r="E2083" t="b">
        <v>1</v>
      </c>
    </row>
    <row r="2084" spans="1:5" x14ac:dyDescent="0.25">
      <c r="A2084" t="s">
        <v>4509</v>
      </c>
      <c r="B2084" t="s">
        <v>4510</v>
      </c>
      <c r="E2084" t="b">
        <v>1</v>
      </c>
    </row>
    <row r="2085" spans="1:5" x14ac:dyDescent="0.25">
      <c r="A2085" t="s">
        <v>4511</v>
      </c>
      <c r="B2085" t="s">
        <v>4512</v>
      </c>
      <c r="E2085" t="b">
        <v>1</v>
      </c>
    </row>
    <row r="2086" spans="1:5" x14ac:dyDescent="0.25">
      <c r="A2086" t="s">
        <v>4513</v>
      </c>
      <c r="B2086" t="s">
        <v>4514</v>
      </c>
      <c r="E2086" t="b">
        <v>1</v>
      </c>
    </row>
    <row r="2087" spans="1:5" x14ac:dyDescent="0.25">
      <c r="A2087" t="s">
        <v>4515</v>
      </c>
      <c r="B2087" t="s">
        <v>4516</v>
      </c>
      <c r="E2087" t="b">
        <v>1</v>
      </c>
    </row>
    <row r="2088" spans="1:5" x14ac:dyDescent="0.25">
      <c r="A2088" t="s">
        <v>4517</v>
      </c>
      <c r="B2088" t="s">
        <v>4518</v>
      </c>
      <c r="E2088" t="b">
        <v>1</v>
      </c>
    </row>
    <row r="2089" spans="1:5" x14ac:dyDescent="0.25">
      <c r="A2089" t="s">
        <v>4519</v>
      </c>
      <c r="B2089" t="s">
        <v>4520</v>
      </c>
      <c r="E2089" t="b">
        <v>1</v>
      </c>
    </row>
    <row r="2090" spans="1:5" x14ac:dyDescent="0.25">
      <c r="A2090" t="s">
        <v>4521</v>
      </c>
      <c r="B2090" t="s">
        <v>4522</v>
      </c>
      <c r="E2090" t="b">
        <v>1</v>
      </c>
    </row>
    <row r="2091" spans="1:5" x14ac:dyDescent="0.25">
      <c r="A2091" t="s">
        <v>4523</v>
      </c>
      <c r="B2091" t="s">
        <v>4524</v>
      </c>
      <c r="E2091" t="b">
        <v>1</v>
      </c>
    </row>
    <row r="2092" spans="1:5" x14ac:dyDescent="0.25">
      <c r="A2092" t="s">
        <v>4525</v>
      </c>
      <c r="B2092" t="s">
        <v>4526</v>
      </c>
      <c r="E2092" t="b">
        <v>1</v>
      </c>
    </row>
    <row r="2093" spans="1:5" x14ac:dyDescent="0.25">
      <c r="A2093" t="s">
        <v>4527</v>
      </c>
      <c r="B2093" t="s">
        <v>4528</v>
      </c>
      <c r="E2093" t="b">
        <v>1</v>
      </c>
    </row>
    <row r="2094" spans="1:5" x14ac:dyDescent="0.25">
      <c r="A2094" t="s">
        <v>4529</v>
      </c>
      <c r="B2094" t="s">
        <v>4530</v>
      </c>
      <c r="E2094" t="b">
        <v>1</v>
      </c>
    </row>
    <row r="2095" spans="1:5" x14ac:dyDescent="0.25">
      <c r="A2095" t="s">
        <v>4531</v>
      </c>
      <c r="B2095" t="s">
        <v>4532</v>
      </c>
      <c r="E2095" t="b">
        <v>1</v>
      </c>
    </row>
    <row r="2096" spans="1:5" x14ac:dyDescent="0.25">
      <c r="A2096" t="s">
        <v>4533</v>
      </c>
      <c r="B2096" t="s">
        <v>4534</v>
      </c>
      <c r="E2096" t="b">
        <v>1</v>
      </c>
    </row>
    <row r="2097" spans="1:5" x14ac:dyDescent="0.25">
      <c r="A2097" t="s">
        <v>4535</v>
      </c>
      <c r="B2097" t="s">
        <v>4536</v>
      </c>
      <c r="E2097" t="b">
        <v>1</v>
      </c>
    </row>
    <row r="2098" spans="1:5" x14ac:dyDescent="0.25">
      <c r="A2098" t="s">
        <v>4537</v>
      </c>
      <c r="B2098" t="s">
        <v>4538</v>
      </c>
      <c r="E2098" t="b">
        <v>1</v>
      </c>
    </row>
    <row r="2099" spans="1:5" x14ac:dyDescent="0.25">
      <c r="A2099" t="s">
        <v>4539</v>
      </c>
      <c r="B2099" t="s">
        <v>4540</v>
      </c>
      <c r="E2099" t="b">
        <v>1</v>
      </c>
    </row>
    <row r="2100" spans="1:5" x14ac:dyDescent="0.25">
      <c r="A2100" t="s">
        <v>4541</v>
      </c>
      <c r="B2100" t="s">
        <v>4542</v>
      </c>
      <c r="E2100" t="b">
        <v>1</v>
      </c>
    </row>
    <row r="2101" spans="1:5" x14ac:dyDescent="0.25">
      <c r="A2101" t="s">
        <v>4543</v>
      </c>
      <c r="B2101" t="s">
        <v>4544</v>
      </c>
      <c r="E2101" t="b">
        <v>1</v>
      </c>
    </row>
    <row r="2102" spans="1:5" x14ac:dyDescent="0.25">
      <c r="A2102" t="s">
        <v>4545</v>
      </c>
      <c r="B2102" t="s">
        <v>4546</v>
      </c>
      <c r="E2102" t="b">
        <v>1</v>
      </c>
    </row>
    <row r="2103" spans="1:5" x14ac:dyDescent="0.25">
      <c r="A2103" t="s">
        <v>4547</v>
      </c>
      <c r="B2103" t="s">
        <v>4548</v>
      </c>
      <c r="E2103" t="b">
        <v>1</v>
      </c>
    </row>
    <row r="2104" spans="1:5" x14ac:dyDescent="0.25">
      <c r="A2104" t="s">
        <v>4549</v>
      </c>
      <c r="B2104" t="s">
        <v>4550</v>
      </c>
      <c r="E2104" t="b">
        <v>1</v>
      </c>
    </row>
    <row r="2105" spans="1:5" x14ac:dyDescent="0.25">
      <c r="A2105" t="s">
        <v>4551</v>
      </c>
      <c r="B2105" t="s">
        <v>4552</v>
      </c>
      <c r="E2105" t="b">
        <v>1</v>
      </c>
    </row>
    <row r="2106" spans="1:5" x14ac:dyDescent="0.25">
      <c r="A2106" t="s">
        <v>4553</v>
      </c>
      <c r="B2106" t="s">
        <v>4554</v>
      </c>
      <c r="E2106" t="b">
        <v>1</v>
      </c>
    </row>
    <row r="2107" spans="1:5" x14ac:dyDescent="0.25">
      <c r="A2107" t="s">
        <v>4555</v>
      </c>
      <c r="B2107" t="s">
        <v>4556</v>
      </c>
      <c r="E2107" t="b">
        <v>1</v>
      </c>
    </row>
    <row r="2108" spans="1:5" x14ac:dyDescent="0.25">
      <c r="A2108" t="s">
        <v>4557</v>
      </c>
      <c r="B2108" t="s">
        <v>4558</v>
      </c>
      <c r="E2108" t="b">
        <v>1</v>
      </c>
    </row>
    <row r="2109" spans="1:5" x14ac:dyDescent="0.25">
      <c r="A2109" t="s">
        <v>4559</v>
      </c>
      <c r="B2109" t="s">
        <v>4560</v>
      </c>
      <c r="E2109" t="b">
        <v>1</v>
      </c>
    </row>
    <row r="2110" spans="1:5" x14ac:dyDescent="0.25">
      <c r="A2110" t="s">
        <v>4561</v>
      </c>
      <c r="B2110" t="s">
        <v>4562</v>
      </c>
      <c r="E2110" t="b">
        <v>1</v>
      </c>
    </row>
    <row r="2111" spans="1:5" x14ac:dyDescent="0.25">
      <c r="A2111" t="s">
        <v>4563</v>
      </c>
      <c r="B2111" t="s">
        <v>4564</v>
      </c>
      <c r="E2111" t="b">
        <v>1</v>
      </c>
    </row>
    <row r="2112" spans="1:5" x14ac:dyDescent="0.25">
      <c r="A2112" t="s">
        <v>4565</v>
      </c>
      <c r="B2112" t="s">
        <v>4566</v>
      </c>
      <c r="E2112" t="b">
        <v>1</v>
      </c>
    </row>
    <row r="2113" spans="1:5" x14ac:dyDescent="0.25">
      <c r="A2113" t="s">
        <v>4567</v>
      </c>
      <c r="B2113" t="s">
        <v>4568</v>
      </c>
      <c r="E2113" t="b">
        <v>1</v>
      </c>
    </row>
    <row r="2114" spans="1:5" x14ac:dyDescent="0.25">
      <c r="A2114" t="s">
        <v>4569</v>
      </c>
      <c r="B2114" t="s">
        <v>4570</v>
      </c>
      <c r="E2114" t="b">
        <v>1</v>
      </c>
    </row>
    <row r="2115" spans="1:5" x14ac:dyDescent="0.25">
      <c r="A2115" t="s">
        <v>4571</v>
      </c>
      <c r="B2115" t="s">
        <v>4572</v>
      </c>
      <c r="E2115" t="b">
        <v>1</v>
      </c>
    </row>
    <row r="2116" spans="1:5" x14ac:dyDescent="0.25">
      <c r="A2116" t="s">
        <v>4573</v>
      </c>
      <c r="B2116" t="s">
        <v>4574</v>
      </c>
      <c r="E2116" t="b">
        <v>1</v>
      </c>
    </row>
    <row r="2117" spans="1:5" x14ac:dyDescent="0.25">
      <c r="A2117" t="s">
        <v>4575</v>
      </c>
      <c r="B2117" t="s">
        <v>4576</v>
      </c>
      <c r="E2117" t="b">
        <v>1</v>
      </c>
    </row>
    <row r="2118" spans="1:5" x14ac:dyDescent="0.25">
      <c r="A2118" t="s">
        <v>4577</v>
      </c>
      <c r="B2118" t="s">
        <v>4578</v>
      </c>
      <c r="E2118" t="b">
        <v>1</v>
      </c>
    </row>
    <row r="2119" spans="1:5" x14ac:dyDescent="0.25">
      <c r="A2119" t="s">
        <v>4579</v>
      </c>
      <c r="B2119" t="s">
        <v>4580</v>
      </c>
      <c r="E2119" t="b">
        <v>1</v>
      </c>
    </row>
    <row r="2120" spans="1:5" x14ac:dyDescent="0.25">
      <c r="A2120" t="s">
        <v>4581</v>
      </c>
      <c r="B2120" t="s">
        <v>4582</v>
      </c>
      <c r="E2120" t="b">
        <v>1</v>
      </c>
    </row>
    <row r="2121" spans="1:5" x14ac:dyDescent="0.25">
      <c r="A2121" t="s">
        <v>4583</v>
      </c>
      <c r="B2121" t="s">
        <v>4584</v>
      </c>
      <c r="E2121" t="b">
        <v>1</v>
      </c>
    </row>
    <row r="2122" spans="1:5" x14ac:dyDescent="0.25">
      <c r="A2122" t="s">
        <v>4585</v>
      </c>
      <c r="B2122" t="s">
        <v>4586</v>
      </c>
      <c r="E2122" t="b">
        <v>1</v>
      </c>
    </row>
    <row r="2123" spans="1:5" x14ac:dyDescent="0.25">
      <c r="A2123" t="s">
        <v>4587</v>
      </c>
      <c r="B2123" t="s">
        <v>4588</v>
      </c>
      <c r="E2123" t="b">
        <v>1</v>
      </c>
    </row>
    <row r="2124" spans="1:5" x14ac:dyDescent="0.25">
      <c r="A2124" t="s">
        <v>4589</v>
      </c>
      <c r="B2124" t="s">
        <v>4590</v>
      </c>
      <c r="E2124" t="b">
        <v>1</v>
      </c>
    </row>
    <row r="2125" spans="1:5" x14ac:dyDescent="0.25">
      <c r="A2125" t="s">
        <v>4591</v>
      </c>
      <c r="B2125" t="s">
        <v>4592</v>
      </c>
      <c r="E2125" t="b">
        <v>1</v>
      </c>
    </row>
    <row r="2126" spans="1:5" x14ac:dyDescent="0.25">
      <c r="A2126" t="s">
        <v>4593</v>
      </c>
      <c r="B2126" t="s">
        <v>4594</v>
      </c>
      <c r="E2126" t="b">
        <v>1</v>
      </c>
    </row>
    <row r="2127" spans="1:5" x14ac:dyDescent="0.25">
      <c r="A2127" t="s">
        <v>4595</v>
      </c>
      <c r="B2127" t="s">
        <v>4596</v>
      </c>
      <c r="E2127" t="b">
        <v>1</v>
      </c>
    </row>
    <row r="2128" spans="1:5" x14ac:dyDescent="0.25">
      <c r="A2128" t="s">
        <v>4597</v>
      </c>
      <c r="B2128" t="s">
        <v>4598</v>
      </c>
      <c r="E2128" t="b">
        <v>1</v>
      </c>
    </row>
    <row r="2129" spans="1:5" x14ac:dyDescent="0.25">
      <c r="A2129" t="s">
        <v>4599</v>
      </c>
      <c r="B2129" t="s">
        <v>4600</v>
      </c>
      <c r="E2129" t="b">
        <v>1</v>
      </c>
    </row>
    <row r="2130" spans="1:5" x14ac:dyDescent="0.25">
      <c r="A2130" t="s">
        <v>4601</v>
      </c>
      <c r="B2130" t="s">
        <v>4602</v>
      </c>
      <c r="E2130" t="b">
        <v>1</v>
      </c>
    </row>
    <row r="2131" spans="1:5" x14ac:dyDescent="0.25">
      <c r="A2131" t="s">
        <v>4603</v>
      </c>
      <c r="B2131" t="s">
        <v>4604</v>
      </c>
      <c r="E2131" t="b">
        <v>1</v>
      </c>
    </row>
    <row r="2132" spans="1:5" x14ac:dyDescent="0.25">
      <c r="A2132" t="s">
        <v>4605</v>
      </c>
      <c r="B2132" t="s">
        <v>4606</v>
      </c>
      <c r="E2132" t="b">
        <v>1</v>
      </c>
    </row>
    <row r="2133" spans="1:5" x14ac:dyDescent="0.25">
      <c r="A2133" t="s">
        <v>4607</v>
      </c>
      <c r="B2133" t="s">
        <v>4608</v>
      </c>
      <c r="E2133" t="b">
        <v>1</v>
      </c>
    </row>
    <row r="2134" spans="1:5" x14ac:dyDescent="0.25">
      <c r="A2134" t="s">
        <v>4609</v>
      </c>
      <c r="B2134" t="s">
        <v>4610</v>
      </c>
      <c r="E2134" t="b">
        <v>1</v>
      </c>
    </row>
    <row r="2135" spans="1:5" x14ac:dyDescent="0.25">
      <c r="A2135" t="s">
        <v>4611</v>
      </c>
      <c r="B2135" t="s">
        <v>4612</v>
      </c>
      <c r="E2135" t="b">
        <v>1</v>
      </c>
    </row>
    <row r="2136" spans="1:5" x14ac:dyDescent="0.25">
      <c r="A2136" t="s">
        <v>4613</v>
      </c>
      <c r="B2136" t="s">
        <v>4614</v>
      </c>
      <c r="E2136" t="b">
        <v>1</v>
      </c>
    </row>
    <row r="2137" spans="1:5" x14ac:dyDescent="0.25">
      <c r="A2137" t="s">
        <v>4615</v>
      </c>
      <c r="B2137" t="s">
        <v>4616</v>
      </c>
      <c r="E2137" t="b">
        <v>1</v>
      </c>
    </row>
    <row r="2138" spans="1:5" x14ac:dyDescent="0.25">
      <c r="A2138" t="s">
        <v>4617</v>
      </c>
      <c r="B2138" t="s">
        <v>4618</v>
      </c>
      <c r="E2138" t="b">
        <v>1</v>
      </c>
    </row>
    <row r="2139" spans="1:5" x14ac:dyDescent="0.25">
      <c r="A2139" t="s">
        <v>4619</v>
      </c>
      <c r="B2139" t="s">
        <v>4620</v>
      </c>
      <c r="E2139" t="b">
        <v>1</v>
      </c>
    </row>
    <row r="2140" spans="1:5" x14ac:dyDescent="0.25">
      <c r="A2140" t="s">
        <v>4621</v>
      </c>
      <c r="B2140" t="s">
        <v>4622</v>
      </c>
      <c r="E2140" t="b">
        <v>1</v>
      </c>
    </row>
    <row r="2141" spans="1:5" x14ac:dyDescent="0.25">
      <c r="A2141" t="s">
        <v>4623</v>
      </c>
      <c r="B2141" t="s">
        <v>4624</v>
      </c>
      <c r="E2141" t="b">
        <v>1</v>
      </c>
    </row>
    <row r="2142" spans="1:5" x14ac:dyDescent="0.25">
      <c r="A2142" t="s">
        <v>4625</v>
      </c>
      <c r="B2142" t="s">
        <v>4626</v>
      </c>
      <c r="E2142" t="b">
        <v>1</v>
      </c>
    </row>
    <row r="2143" spans="1:5" x14ac:dyDescent="0.25">
      <c r="A2143" t="s">
        <v>4627</v>
      </c>
      <c r="B2143" t="s">
        <v>4628</v>
      </c>
      <c r="E2143" t="b">
        <v>1</v>
      </c>
    </row>
    <row r="2144" spans="1:5" x14ac:dyDescent="0.25">
      <c r="A2144" t="s">
        <v>4629</v>
      </c>
      <c r="B2144" t="s">
        <v>4630</v>
      </c>
      <c r="E2144" t="b">
        <v>1</v>
      </c>
    </row>
    <row r="2145" spans="1:5" x14ac:dyDescent="0.25">
      <c r="A2145" t="s">
        <v>4631</v>
      </c>
      <c r="B2145" t="s">
        <v>4632</v>
      </c>
      <c r="E2145" t="b">
        <v>1</v>
      </c>
    </row>
    <row r="2146" spans="1:5" x14ac:dyDescent="0.25">
      <c r="A2146" t="s">
        <v>4633</v>
      </c>
      <c r="B2146" t="s">
        <v>4634</v>
      </c>
      <c r="E2146" t="b">
        <v>1</v>
      </c>
    </row>
    <row r="2147" spans="1:5" x14ac:dyDescent="0.25">
      <c r="A2147" t="s">
        <v>4635</v>
      </c>
      <c r="B2147" t="s">
        <v>4636</v>
      </c>
      <c r="E2147" t="b">
        <v>1</v>
      </c>
    </row>
    <row r="2148" spans="1:5" x14ac:dyDescent="0.25">
      <c r="A2148" t="s">
        <v>4637</v>
      </c>
      <c r="B2148" t="s">
        <v>4638</v>
      </c>
      <c r="E2148" t="b">
        <v>1</v>
      </c>
    </row>
    <row r="2149" spans="1:5" x14ac:dyDescent="0.25">
      <c r="A2149" t="s">
        <v>4639</v>
      </c>
      <c r="B2149" t="s">
        <v>4640</v>
      </c>
      <c r="E2149" t="b">
        <v>1</v>
      </c>
    </row>
    <row r="2150" spans="1:5" x14ac:dyDescent="0.25">
      <c r="A2150" t="s">
        <v>4641</v>
      </c>
      <c r="B2150" t="s">
        <v>4642</v>
      </c>
      <c r="E2150" t="b">
        <v>1</v>
      </c>
    </row>
    <row r="2151" spans="1:5" x14ac:dyDescent="0.25">
      <c r="A2151" t="s">
        <v>4643</v>
      </c>
      <c r="B2151" t="s">
        <v>4644</v>
      </c>
      <c r="E2151" t="b">
        <v>1</v>
      </c>
    </row>
    <row r="2152" spans="1:5" x14ac:dyDescent="0.25">
      <c r="A2152" t="s">
        <v>4645</v>
      </c>
      <c r="B2152" t="s">
        <v>4646</v>
      </c>
      <c r="E2152" t="b">
        <v>1</v>
      </c>
    </row>
    <row r="2153" spans="1:5" x14ac:dyDescent="0.25">
      <c r="A2153" t="s">
        <v>4647</v>
      </c>
      <c r="B2153" t="s">
        <v>4648</v>
      </c>
      <c r="E2153" t="b">
        <v>1</v>
      </c>
    </row>
    <row r="2154" spans="1:5" x14ac:dyDescent="0.25">
      <c r="A2154" t="s">
        <v>4649</v>
      </c>
      <c r="B2154" t="s">
        <v>4650</v>
      </c>
      <c r="E2154" t="b">
        <v>1</v>
      </c>
    </row>
    <row r="2155" spans="1:5" x14ac:dyDescent="0.25">
      <c r="A2155" t="s">
        <v>4651</v>
      </c>
      <c r="B2155" t="s">
        <v>4652</v>
      </c>
      <c r="E2155" t="b">
        <v>1</v>
      </c>
    </row>
    <row r="2156" spans="1:5" x14ac:dyDescent="0.25">
      <c r="A2156" t="s">
        <v>4653</v>
      </c>
      <c r="B2156" t="s">
        <v>4654</v>
      </c>
      <c r="E2156" t="b">
        <v>1</v>
      </c>
    </row>
    <row r="2157" spans="1:5" x14ac:dyDescent="0.25">
      <c r="A2157" t="s">
        <v>4655</v>
      </c>
      <c r="B2157" t="s">
        <v>4656</v>
      </c>
      <c r="E2157" t="b">
        <v>1</v>
      </c>
    </row>
    <row r="2158" spans="1:5" x14ac:dyDescent="0.25">
      <c r="A2158" t="s">
        <v>4657</v>
      </c>
      <c r="B2158" t="s">
        <v>4658</v>
      </c>
      <c r="E2158" t="b">
        <v>1</v>
      </c>
    </row>
    <row r="2159" spans="1:5" x14ac:dyDescent="0.25">
      <c r="A2159" t="s">
        <v>4659</v>
      </c>
      <c r="B2159" t="s">
        <v>4660</v>
      </c>
      <c r="E2159" t="b">
        <v>1</v>
      </c>
    </row>
    <row r="2160" spans="1:5" x14ac:dyDescent="0.25">
      <c r="A2160" t="s">
        <v>4661</v>
      </c>
      <c r="B2160" t="s">
        <v>4662</v>
      </c>
      <c r="E2160" t="b">
        <v>1</v>
      </c>
    </row>
    <row r="2161" spans="1:5" x14ac:dyDescent="0.25">
      <c r="A2161" t="s">
        <v>4663</v>
      </c>
      <c r="B2161" t="s">
        <v>4664</v>
      </c>
      <c r="E2161" t="b">
        <v>1</v>
      </c>
    </row>
    <row r="2162" spans="1:5" x14ac:dyDescent="0.25">
      <c r="A2162" t="s">
        <v>4665</v>
      </c>
      <c r="B2162" t="s">
        <v>4666</v>
      </c>
      <c r="E2162" t="b">
        <v>1</v>
      </c>
    </row>
    <row r="2163" spans="1:5" x14ac:dyDescent="0.25">
      <c r="A2163" t="s">
        <v>4667</v>
      </c>
      <c r="B2163" t="s">
        <v>4668</v>
      </c>
      <c r="E2163" t="b">
        <v>1</v>
      </c>
    </row>
    <row r="2164" spans="1:5" x14ac:dyDescent="0.25">
      <c r="A2164" t="s">
        <v>4669</v>
      </c>
      <c r="B2164" t="s">
        <v>4670</v>
      </c>
      <c r="E2164" t="b">
        <v>1</v>
      </c>
    </row>
    <row r="2165" spans="1:5" x14ac:dyDescent="0.25">
      <c r="A2165" t="s">
        <v>4671</v>
      </c>
      <c r="B2165" t="s">
        <v>4672</v>
      </c>
      <c r="E2165" t="b">
        <v>1</v>
      </c>
    </row>
    <row r="2166" spans="1:5" x14ac:dyDescent="0.25">
      <c r="A2166" t="s">
        <v>4673</v>
      </c>
      <c r="B2166" t="s">
        <v>4674</v>
      </c>
      <c r="E2166" t="b">
        <v>1</v>
      </c>
    </row>
    <row r="2167" spans="1:5" x14ac:dyDescent="0.25">
      <c r="A2167" t="s">
        <v>4675</v>
      </c>
      <c r="B2167" t="s">
        <v>4676</v>
      </c>
      <c r="E2167" t="b">
        <v>1</v>
      </c>
    </row>
    <row r="2168" spans="1:5" x14ac:dyDescent="0.25">
      <c r="A2168" t="s">
        <v>4677</v>
      </c>
      <c r="B2168" t="s">
        <v>4678</v>
      </c>
      <c r="E2168" t="b">
        <v>1</v>
      </c>
    </row>
    <row r="2169" spans="1:5" x14ac:dyDescent="0.25">
      <c r="A2169" t="s">
        <v>4679</v>
      </c>
      <c r="B2169" t="s">
        <v>4680</v>
      </c>
      <c r="E2169" t="b">
        <v>1</v>
      </c>
    </row>
    <row r="2170" spans="1:5" x14ac:dyDescent="0.25">
      <c r="A2170" t="s">
        <v>4681</v>
      </c>
      <c r="B2170" t="s">
        <v>4682</v>
      </c>
      <c r="E2170" t="b">
        <v>1</v>
      </c>
    </row>
    <row r="2171" spans="1:5" x14ac:dyDescent="0.25">
      <c r="A2171" t="s">
        <v>4683</v>
      </c>
      <c r="B2171" t="s">
        <v>4684</v>
      </c>
      <c r="E2171" t="b">
        <v>1</v>
      </c>
    </row>
    <row r="2172" spans="1:5" x14ac:dyDescent="0.25">
      <c r="A2172" t="s">
        <v>4685</v>
      </c>
      <c r="B2172" t="s">
        <v>4686</v>
      </c>
      <c r="E2172" t="b">
        <v>1</v>
      </c>
    </row>
    <row r="2173" spans="1:5" x14ac:dyDescent="0.25">
      <c r="A2173" t="s">
        <v>4687</v>
      </c>
      <c r="B2173" t="s">
        <v>4688</v>
      </c>
      <c r="E2173" t="b">
        <v>1</v>
      </c>
    </row>
    <row r="2174" spans="1:5" x14ac:dyDescent="0.25">
      <c r="A2174" t="s">
        <v>4689</v>
      </c>
      <c r="B2174" t="s">
        <v>4690</v>
      </c>
      <c r="E2174" t="b">
        <v>1</v>
      </c>
    </row>
    <row r="2175" spans="1:5" x14ac:dyDescent="0.25">
      <c r="A2175" t="s">
        <v>4691</v>
      </c>
      <c r="B2175" t="s">
        <v>4692</v>
      </c>
      <c r="E2175" t="b">
        <v>1</v>
      </c>
    </row>
    <row r="2176" spans="1:5" x14ac:dyDescent="0.25">
      <c r="A2176" t="s">
        <v>4693</v>
      </c>
      <c r="B2176" t="s">
        <v>4694</v>
      </c>
      <c r="E2176" t="b">
        <v>1</v>
      </c>
    </row>
    <row r="2177" spans="1:5" x14ac:dyDescent="0.25">
      <c r="A2177" t="s">
        <v>4695</v>
      </c>
      <c r="B2177" t="s">
        <v>4696</v>
      </c>
      <c r="E2177" t="b">
        <v>1</v>
      </c>
    </row>
    <row r="2178" spans="1:5" x14ac:dyDescent="0.25">
      <c r="A2178" t="s">
        <v>4697</v>
      </c>
      <c r="B2178" t="s">
        <v>4698</v>
      </c>
      <c r="E2178" t="b">
        <v>1</v>
      </c>
    </row>
    <row r="2179" spans="1:5" x14ac:dyDescent="0.25">
      <c r="A2179" t="s">
        <v>4699</v>
      </c>
      <c r="B2179" t="s">
        <v>4700</v>
      </c>
      <c r="E2179" t="b">
        <v>1</v>
      </c>
    </row>
    <row r="2180" spans="1:5" x14ac:dyDescent="0.25">
      <c r="A2180" t="s">
        <v>4701</v>
      </c>
      <c r="B2180" t="s">
        <v>4702</v>
      </c>
      <c r="E2180" t="b">
        <v>1</v>
      </c>
    </row>
    <row r="2181" spans="1:5" x14ac:dyDescent="0.25">
      <c r="A2181" t="s">
        <v>4703</v>
      </c>
      <c r="B2181" t="s">
        <v>4704</v>
      </c>
      <c r="E2181" t="b">
        <v>1</v>
      </c>
    </row>
    <row r="2182" spans="1:5" x14ac:dyDescent="0.25">
      <c r="A2182" t="s">
        <v>4705</v>
      </c>
      <c r="B2182" t="s">
        <v>4706</v>
      </c>
      <c r="E2182" t="b">
        <v>1</v>
      </c>
    </row>
    <row r="2183" spans="1:5" x14ac:dyDescent="0.25">
      <c r="A2183" t="s">
        <v>4707</v>
      </c>
      <c r="B2183" t="s">
        <v>4708</v>
      </c>
      <c r="E2183" t="b">
        <v>1</v>
      </c>
    </row>
    <row r="2184" spans="1:5" x14ac:dyDescent="0.25">
      <c r="A2184" t="s">
        <v>4709</v>
      </c>
      <c r="B2184" t="s">
        <v>4710</v>
      </c>
      <c r="E2184" t="b">
        <v>1</v>
      </c>
    </row>
    <row r="2185" spans="1:5" x14ac:dyDescent="0.25">
      <c r="A2185" t="s">
        <v>4711</v>
      </c>
      <c r="B2185" t="s">
        <v>4712</v>
      </c>
      <c r="E2185" t="b">
        <v>1</v>
      </c>
    </row>
    <row r="2186" spans="1:5" x14ac:dyDescent="0.25">
      <c r="A2186" t="s">
        <v>4713</v>
      </c>
      <c r="B2186" t="s">
        <v>4714</v>
      </c>
      <c r="E2186" t="b">
        <v>1</v>
      </c>
    </row>
    <row r="2187" spans="1:5" x14ac:dyDescent="0.25">
      <c r="A2187" t="s">
        <v>4715</v>
      </c>
      <c r="B2187" t="s">
        <v>4716</v>
      </c>
      <c r="E2187" t="b">
        <v>1</v>
      </c>
    </row>
    <row r="2188" spans="1:5" x14ac:dyDescent="0.25">
      <c r="A2188" t="s">
        <v>4717</v>
      </c>
      <c r="B2188" t="s">
        <v>4718</v>
      </c>
      <c r="E2188" t="b">
        <v>1</v>
      </c>
    </row>
    <row r="2189" spans="1:5" x14ac:dyDescent="0.25">
      <c r="A2189" t="s">
        <v>4719</v>
      </c>
      <c r="B2189" t="s">
        <v>4720</v>
      </c>
      <c r="E2189" t="b">
        <v>1</v>
      </c>
    </row>
    <row r="2190" spans="1:5" x14ac:dyDescent="0.25">
      <c r="A2190" t="s">
        <v>4721</v>
      </c>
      <c r="B2190" t="s">
        <v>4722</v>
      </c>
      <c r="E2190" t="b">
        <v>1</v>
      </c>
    </row>
    <row r="2191" spans="1:5" x14ac:dyDescent="0.25">
      <c r="A2191" t="s">
        <v>4723</v>
      </c>
      <c r="B2191" t="s">
        <v>4724</v>
      </c>
      <c r="E2191" t="b">
        <v>1</v>
      </c>
    </row>
    <row r="2192" spans="1:5" x14ac:dyDescent="0.25">
      <c r="A2192" t="s">
        <v>4725</v>
      </c>
      <c r="B2192" t="s">
        <v>4726</v>
      </c>
      <c r="E2192" t="b">
        <v>1</v>
      </c>
    </row>
    <row r="2193" spans="1:5" x14ac:dyDescent="0.25">
      <c r="A2193" t="s">
        <v>4727</v>
      </c>
      <c r="B2193" t="s">
        <v>4728</v>
      </c>
      <c r="E2193" t="b">
        <v>1</v>
      </c>
    </row>
    <row r="2194" spans="1:5" x14ac:dyDescent="0.25">
      <c r="A2194" t="s">
        <v>4729</v>
      </c>
      <c r="B2194" t="s">
        <v>4730</v>
      </c>
      <c r="E2194" t="b">
        <v>1</v>
      </c>
    </row>
    <row r="2195" spans="1:5" x14ac:dyDescent="0.25">
      <c r="A2195" t="s">
        <v>4731</v>
      </c>
      <c r="B2195" t="s">
        <v>4732</v>
      </c>
      <c r="E2195" t="b">
        <v>1</v>
      </c>
    </row>
    <row r="2196" spans="1:5" x14ac:dyDescent="0.25">
      <c r="A2196" t="s">
        <v>4733</v>
      </c>
      <c r="B2196" t="s">
        <v>4734</v>
      </c>
      <c r="E2196" t="b">
        <v>1</v>
      </c>
    </row>
    <row r="2197" spans="1:5" x14ac:dyDescent="0.25">
      <c r="A2197" t="s">
        <v>4735</v>
      </c>
      <c r="B2197" t="s">
        <v>4736</v>
      </c>
      <c r="E2197" t="b">
        <v>1</v>
      </c>
    </row>
    <row r="2198" spans="1:5" x14ac:dyDescent="0.25">
      <c r="A2198" t="s">
        <v>4737</v>
      </c>
      <c r="B2198" t="s">
        <v>4738</v>
      </c>
      <c r="E2198" t="b">
        <v>1</v>
      </c>
    </row>
    <row r="2199" spans="1:5" x14ac:dyDescent="0.25">
      <c r="A2199" t="s">
        <v>4739</v>
      </c>
      <c r="B2199" t="s">
        <v>4740</v>
      </c>
      <c r="E2199" t="b">
        <v>1</v>
      </c>
    </row>
    <row r="2200" spans="1:5" x14ac:dyDescent="0.25">
      <c r="A2200" t="s">
        <v>4741</v>
      </c>
      <c r="B2200" t="s">
        <v>4742</v>
      </c>
      <c r="E2200" t="b">
        <v>1</v>
      </c>
    </row>
    <row r="2201" spans="1:5" x14ac:dyDescent="0.25">
      <c r="A2201" t="s">
        <v>4743</v>
      </c>
      <c r="B2201" t="s">
        <v>4744</v>
      </c>
      <c r="E2201" t="b">
        <v>1</v>
      </c>
    </row>
    <row r="2202" spans="1:5" x14ac:dyDescent="0.25">
      <c r="A2202" t="s">
        <v>4745</v>
      </c>
      <c r="B2202" t="s">
        <v>4746</v>
      </c>
      <c r="E2202" t="b">
        <v>1</v>
      </c>
    </row>
    <row r="2203" spans="1:5" x14ac:dyDescent="0.25">
      <c r="A2203" t="s">
        <v>4747</v>
      </c>
      <c r="B2203" t="s">
        <v>4748</v>
      </c>
      <c r="E2203" t="b">
        <v>1</v>
      </c>
    </row>
    <row r="2204" spans="1:5" x14ac:dyDescent="0.25">
      <c r="A2204" t="s">
        <v>4749</v>
      </c>
      <c r="B2204" t="s">
        <v>4750</v>
      </c>
      <c r="E2204" t="b">
        <v>1</v>
      </c>
    </row>
    <row r="2205" spans="1:5" x14ac:dyDescent="0.25">
      <c r="A2205" t="s">
        <v>4751</v>
      </c>
      <c r="B2205" t="s">
        <v>4752</v>
      </c>
      <c r="E2205" t="b">
        <v>1</v>
      </c>
    </row>
    <row r="2206" spans="1:5" x14ac:dyDescent="0.25">
      <c r="A2206" t="s">
        <v>4753</v>
      </c>
      <c r="B2206" t="s">
        <v>4754</v>
      </c>
      <c r="E2206" t="b">
        <v>1</v>
      </c>
    </row>
    <row r="2207" spans="1:5" x14ac:dyDescent="0.25">
      <c r="A2207" t="s">
        <v>4755</v>
      </c>
      <c r="B2207" t="s">
        <v>4756</v>
      </c>
      <c r="E2207" t="b">
        <v>1</v>
      </c>
    </row>
    <row r="2208" spans="1:5" x14ac:dyDescent="0.25">
      <c r="A2208" t="s">
        <v>4757</v>
      </c>
      <c r="B2208" t="s">
        <v>4758</v>
      </c>
      <c r="E2208" t="b">
        <v>1</v>
      </c>
    </row>
    <row r="2209" spans="1:5" x14ac:dyDescent="0.25">
      <c r="A2209" t="s">
        <v>4759</v>
      </c>
      <c r="B2209" t="s">
        <v>4760</v>
      </c>
      <c r="E2209" t="b">
        <v>1</v>
      </c>
    </row>
    <row r="2210" spans="1:5" x14ac:dyDescent="0.25">
      <c r="A2210" t="s">
        <v>4761</v>
      </c>
      <c r="B2210" t="s">
        <v>4762</v>
      </c>
      <c r="E2210" t="b">
        <v>1</v>
      </c>
    </row>
    <row r="2211" spans="1:5" x14ac:dyDescent="0.25">
      <c r="A2211" t="s">
        <v>4763</v>
      </c>
      <c r="B2211" t="s">
        <v>4764</v>
      </c>
      <c r="E2211" t="b">
        <v>1</v>
      </c>
    </row>
    <row r="2212" spans="1:5" x14ac:dyDescent="0.25">
      <c r="A2212" t="s">
        <v>4765</v>
      </c>
      <c r="B2212" t="s">
        <v>4766</v>
      </c>
      <c r="E2212" t="b">
        <v>1</v>
      </c>
    </row>
    <row r="2213" spans="1:5" x14ac:dyDescent="0.25">
      <c r="A2213" t="s">
        <v>4767</v>
      </c>
      <c r="B2213" t="s">
        <v>4768</v>
      </c>
      <c r="E2213" t="b">
        <v>1</v>
      </c>
    </row>
    <row r="2214" spans="1:5" x14ac:dyDescent="0.25">
      <c r="A2214" t="s">
        <v>4769</v>
      </c>
      <c r="B2214" t="s">
        <v>4770</v>
      </c>
      <c r="E2214" t="b">
        <v>1</v>
      </c>
    </row>
    <row r="2215" spans="1:5" x14ac:dyDescent="0.25">
      <c r="A2215" t="s">
        <v>4771</v>
      </c>
      <c r="B2215" t="s">
        <v>4772</v>
      </c>
      <c r="E2215" t="b">
        <v>1</v>
      </c>
    </row>
    <row r="2216" spans="1:5" x14ac:dyDescent="0.25">
      <c r="A2216" t="s">
        <v>4773</v>
      </c>
      <c r="B2216" t="s">
        <v>4774</v>
      </c>
      <c r="E2216" t="b">
        <v>1</v>
      </c>
    </row>
    <row r="2217" spans="1:5" x14ac:dyDescent="0.25">
      <c r="A2217" t="s">
        <v>4775</v>
      </c>
      <c r="B2217" t="s">
        <v>4776</v>
      </c>
      <c r="E2217" t="b">
        <v>1</v>
      </c>
    </row>
    <row r="2218" spans="1:5" x14ac:dyDescent="0.25">
      <c r="A2218" t="s">
        <v>4777</v>
      </c>
      <c r="B2218" t="s">
        <v>4778</v>
      </c>
      <c r="E2218" t="b">
        <v>1</v>
      </c>
    </row>
    <row r="2219" spans="1:5" x14ac:dyDescent="0.25">
      <c r="A2219" t="s">
        <v>4779</v>
      </c>
      <c r="B2219" t="s">
        <v>4780</v>
      </c>
      <c r="E2219" t="b">
        <v>1</v>
      </c>
    </row>
    <row r="2220" spans="1:5" x14ac:dyDescent="0.25">
      <c r="A2220" t="s">
        <v>4781</v>
      </c>
      <c r="B2220" t="s">
        <v>4782</v>
      </c>
      <c r="E2220" t="b">
        <v>1</v>
      </c>
    </row>
    <row r="2221" spans="1:5" x14ac:dyDescent="0.25">
      <c r="A2221" t="s">
        <v>4783</v>
      </c>
      <c r="B2221" t="s">
        <v>4784</v>
      </c>
      <c r="E2221" t="b">
        <v>1</v>
      </c>
    </row>
    <row r="2222" spans="1:5" x14ac:dyDescent="0.25">
      <c r="A2222" t="s">
        <v>4785</v>
      </c>
      <c r="B2222" t="s">
        <v>4786</v>
      </c>
      <c r="E2222" t="b">
        <v>1</v>
      </c>
    </row>
    <row r="2223" spans="1:5" x14ac:dyDescent="0.25">
      <c r="A2223" t="s">
        <v>4787</v>
      </c>
      <c r="B2223" t="s">
        <v>4788</v>
      </c>
      <c r="E2223" t="b">
        <v>1</v>
      </c>
    </row>
    <row r="2224" spans="1:5" x14ac:dyDescent="0.25">
      <c r="A2224" t="s">
        <v>4789</v>
      </c>
      <c r="B2224" t="s">
        <v>4790</v>
      </c>
      <c r="E2224" t="b">
        <v>1</v>
      </c>
    </row>
    <row r="2225" spans="1:5" x14ac:dyDescent="0.25">
      <c r="A2225" t="s">
        <v>4791</v>
      </c>
      <c r="B2225" t="s">
        <v>4792</v>
      </c>
      <c r="E2225" t="b">
        <v>1</v>
      </c>
    </row>
    <row r="2226" spans="1:5" x14ac:dyDescent="0.25">
      <c r="A2226" t="s">
        <v>4793</v>
      </c>
      <c r="B2226" t="s">
        <v>4794</v>
      </c>
      <c r="E2226" t="b">
        <v>1</v>
      </c>
    </row>
    <row r="2227" spans="1:5" x14ac:dyDescent="0.25">
      <c r="A2227" t="s">
        <v>4795</v>
      </c>
      <c r="B2227" t="s">
        <v>4796</v>
      </c>
      <c r="E2227" t="b">
        <v>1</v>
      </c>
    </row>
    <row r="2228" spans="1:5" x14ac:dyDescent="0.25">
      <c r="A2228" t="s">
        <v>4797</v>
      </c>
      <c r="B2228" t="s">
        <v>4798</v>
      </c>
      <c r="E2228" t="b">
        <v>1</v>
      </c>
    </row>
    <row r="2229" spans="1:5" x14ac:dyDescent="0.25">
      <c r="A2229" t="s">
        <v>4799</v>
      </c>
      <c r="B2229" t="s">
        <v>4800</v>
      </c>
      <c r="E2229" t="b">
        <v>1</v>
      </c>
    </row>
    <row r="2230" spans="1:5" x14ac:dyDescent="0.25">
      <c r="A2230" t="s">
        <v>4801</v>
      </c>
      <c r="B2230" t="s">
        <v>4802</v>
      </c>
      <c r="E2230" t="b">
        <v>1</v>
      </c>
    </row>
    <row r="2231" spans="1:5" x14ac:dyDescent="0.25">
      <c r="A2231" t="s">
        <v>4803</v>
      </c>
      <c r="B2231" t="s">
        <v>4804</v>
      </c>
      <c r="E2231" t="b">
        <v>1</v>
      </c>
    </row>
    <row r="2232" spans="1:5" x14ac:dyDescent="0.25">
      <c r="A2232" t="s">
        <v>4805</v>
      </c>
      <c r="B2232" t="s">
        <v>4806</v>
      </c>
      <c r="E2232" t="b">
        <v>1</v>
      </c>
    </row>
    <row r="2233" spans="1:5" x14ac:dyDescent="0.25">
      <c r="A2233" t="s">
        <v>4807</v>
      </c>
      <c r="B2233" t="s">
        <v>4808</v>
      </c>
      <c r="E2233" t="b">
        <v>1</v>
      </c>
    </row>
    <row r="2234" spans="1:5" x14ac:dyDescent="0.25">
      <c r="A2234" t="s">
        <v>4809</v>
      </c>
      <c r="B2234" t="s">
        <v>4810</v>
      </c>
      <c r="E2234" t="b">
        <v>1</v>
      </c>
    </row>
    <row r="2235" spans="1:5" x14ac:dyDescent="0.25">
      <c r="A2235" t="s">
        <v>4811</v>
      </c>
      <c r="B2235" t="s">
        <v>4812</v>
      </c>
      <c r="E2235" t="b">
        <v>1</v>
      </c>
    </row>
    <row r="2236" spans="1:5" x14ac:dyDescent="0.25">
      <c r="A2236" t="s">
        <v>4813</v>
      </c>
      <c r="B2236" t="s">
        <v>4814</v>
      </c>
      <c r="E2236" t="b">
        <v>1</v>
      </c>
    </row>
    <row r="2237" spans="1:5" x14ac:dyDescent="0.25">
      <c r="A2237" t="s">
        <v>4815</v>
      </c>
      <c r="B2237" t="s">
        <v>4816</v>
      </c>
      <c r="E2237" t="b">
        <v>1</v>
      </c>
    </row>
    <row r="2238" spans="1:5" x14ac:dyDescent="0.25">
      <c r="A2238" t="s">
        <v>4817</v>
      </c>
      <c r="B2238" t="s">
        <v>4818</v>
      </c>
      <c r="E2238" t="b">
        <v>1</v>
      </c>
    </row>
    <row r="2239" spans="1:5" x14ac:dyDescent="0.25">
      <c r="A2239" t="s">
        <v>4819</v>
      </c>
      <c r="B2239" t="s">
        <v>4820</v>
      </c>
      <c r="E2239" t="b">
        <v>1</v>
      </c>
    </row>
    <row r="2240" spans="1:5" x14ac:dyDescent="0.25">
      <c r="A2240" t="s">
        <v>4821</v>
      </c>
      <c r="B2240" t="s">
        <v>4822</v>
      </c>
      <c r="E2240" t="b">
        <v>1</v>
      </c>
    </row>
    <row r="2241" spans="1:5" x14ac:dyDescent="0.25">
      <c r="A2241" t="s">
        <v>4823</v>
      </c>
      <c r="B2241" t="s">
        <v>4824</v>
      </c>
      <c r="E2241" t="b">
        <v>1</v>
      </c>
    </row>
    <row r="2242" spans="1:5" x14ac:dyDescent="0.25">
      <c r="A2242" t="s">
        <v>4825</v>
      </c>
      <c r="B2242" t="s">
        <v>4826</v>
      </c>
      <c r="E2242" t="b">
        <v>1</v>
      </c>
    </row>
    <row r="2243" spans="1:5" x14ac:dyDescent="0.25">
      <c r="A2243" t="s">
        <v>4827</v>
      </c>
      <c r="B2243" t="s">
        <v>4828</v>
      </c>
      <c r="E2243" t="b">
        <v>1</v>
      </c>
    </row>
    <row r="2244" spans="1:5" x14ac:dyDescent="0.25">
      <c r="A2244" t="s">
        <v>4829</v>
      </c>
      <c r="B2244" t="s">
        <v>4830</v>
      </c>
      <c r="E2244" t="b">
        <v>1</v>
      </c>
    </row>
    <row r="2245" spans="1:5" x14ac:dyDescent="0.25">
      <c r="A2245" t="s">
        <v>4831</v>
      </c>
      <c r="B2245" t="s">
        <v>4832</v>
      </c>
      <c r="E2245" t="b">
        <v>1</v>
      </c>
    </row>
    <row r="2246" spans="1:5" x14ac:dyDescent="0.25">
      <c r="A2246" t="s">
        <v>4833</v>
      </c>
      <c r="B2246" t="s">
        <v>4834</v>
      </c>
      <c r="E2246" t="b">
        <v>1</v>
      </c>
    </row>
    <row r="2247" spans="1:5" x14ac:dyDescent="0.25">
      <c r="A2247" t="s">
        <v>4835</v>
      </c>
      <c r="B2247" t="s">
        <v>4836</v>
      </c>
      <c r="E2247" t="b">
        <v>1</v>
      </c>
    </row>
    <row r="2248" spans="1:5" x14ac:dyDescent="0.25">
      <c r="A2248" t="s">
        <v>4837</v>
      </c>
      <c r="B2248" t="s">
        <v>4838</v>
      </c>
      <c r="E2248" t="b">
        <v>1</v>
      </c>
    </row>
    <row r="2249" spans="1:5" x14ac:dyDescent="0.25">
      <c r="A2249" t="s">
        <v>4839</v>
      </c>
      <c r="B2249" t="s">
        <v>4840</v>
      </c>
      <c r="E2249" t="b">
        <v>1</v>
      </c>
    </row>
    <row r="2250" spans="1:5" x14ac:dyDescent="0.25">
      <c r="A2250" t="s">
        <v>4841</v>
      </c>
      <c r="B2250" t="s">
        <v>4842</v>
      </c>
      <c r="E2250" t="b">
        <v>1</v>
      </c>
    </row>
    <row r="2251" spans="1:5" x14ac:dyDescent="0.25">
      <c r="A2251" t="s">
        <v>4843</v>
      </c>
      <c r="B2251" t="s">
        <v>4844</v>
      </c>
      <c r="E2251" t="b">
        <v>1</v>
      </c>
    </row>
    <row r="2252" spans="1:5" x14ac:dyDescent="0.25">
      <c r="A2252" t="s">
        <v>4845</v>
      </c>
      <c r="B2252" t="s">
        <v>4846</v>
      </c>
      <c r="E2252" t="b">
        <v>1</v>
      </c>
    </row>
    <row r="2253" spans="1:5" x14ac:dyDescent="0.25">
      <c r="A2253" t="s">
        <v>4847</v>
      </c>
      <c r="B2253" t="s">
        <v>4848</v>
      </c>
      <c r="E2253" t="b">
        <v>1</v>
      </c>
    </row>
    <row r="2254" spans="1:5" x14ac:dyDescent="0.25">
      <c r="A2254" t="s">
        <v>4849</v>
      </c>
      <c r="B2254" t="s">
        <v>4850</v>
      </c>
      <c r="E2254" t="b">
        <v>1</v>
      </c>
    </row>
    <row r="2255" spans="1:5" x14ac:dyDescent="0.25">
      <c r="A2255" t="s">
        <v>4851</v>
      </c>
      <c r="B2255" t="s">
        <v>4852</v>
      </c>
      <c r="E2255" t="b">
        <v>1</v>
      </c>
    </row>
    <row r="2256" spans="1:5" x14ac:dyDescent="0.25">
      <c r="A2256" t="s">
        <v>4853</v>
      </c>
      <c r="B2256" t="s">
        <v>4854</v>
      </c>
      <c r="E2256" t="b">
        <v>1</v>
      </c>
    </row>
    <row r="2257" spans="1:5" x14ac:dyDescent="0.25">
      <c r="A2257" t="s">
        <v>4855</v>
      </c>
      <c r="B2257" t="s">
        <v>4856</v>
      </c>
      <c r="E2257" t="b">
        <v>1</v>
      </c>
    </row>
    <row r="2258" spans="1:5" x14ac:dyDescent="0.25">
      <c r="A2258" t="s">
        <v>4857</v>
      </c>
      <c r="B2258" t="s">
        <v>4858</v>
      </c>
      <c r="E2258" t="b">
        <v>1</v>
      </c>
    </row>
    <row r="2259" spans="1:5" x14ac:dyDescent="0.25">
      <c r="A2259" t="s">
        <v>4859</v>
      </c>
      <c r="B2259" t="s">
        <v>4860</v>
      </c>
      <c r="E2259" t="b">
        <v>1</v>
      </c>
    </row>
    <row r="2260" spans="1:5" x14ac:dyDescent="0.25">
      <c r="A2260" t="s">
        <v>4861</v>
      </c>
      <c r="B2260" t="s">
        <v>4862</v>
      </c>
      <c r="E2260" t="b">
        <v>1</v>
      </c>
    </row>
    <row r="2261" spans="1:5" x14ac:dyDescent="0.25">
      <c r="A2261" t="s">
        <v>4863</v>
      </c>
      <c r="B2261" t="s">
        <v>4864</v>
      </c>
      <c r="E2261" t="b">
        <v>1</v>
      </c>
    </row>
    <row r="2262" spans="1:5" x14ac:dyDescent="0.25">
      <c r="A2262" t="s">
        <v>4865</v>
      </c>
      <c r="B2262" t="s">
        <v>4866</v>
      </c>
      <c r="E2262" t="b">
        <v>1</v>
      </c>
    </row>
    <row r="2263" spans="1:5" x14ac:dyDescent="0.25">
      <c r="A2263" t="s">
        <v>4867</v>
      </c>
      <c r="B2263" t="s">
        <v>4868</v>
      </c>
      <c r="E2263" t="b">
        <v>1</v>
      </c>
    </row>
    <row r="2264" spans="1:5" x14ac:dyDescent="0.25">
      <c r="A2264" t="s">
        <v>4869</v>
      </c>
      <c r="B2264" t="s">
        <v>4870</v>
      </c>
      <c r="E2264" t="b">
        <v>1</v>
      </c>
    </row>
    <row r="2265" spans="1:5" x14ac:dyDescent="0.25">
      <c r="A2265" t="s">
        <v>4871</v>
      </c>
      <c r="B2265" t="s">
        <v>4872</v>
      </c>
      <c r="E2265" t="b">
        <v>1</v>
      </c>
    </row>
    <row r="2266" spans="1:5" x14ac:dyDescent="0.25">
      <c r="A2266" t="s">
        <v>4873</v>
      </c>
      <c r="B2266" t="s">
        <v>4874</v>
      </c>
      <c r="E2266" t="b">
        <v>1</v>
      </c>
    </row>
    <row r="2267" spans="1:5" x14ac:dyDescent="0.25">
      <c r="A2267" t="s">
        <v>4875</v>
      </c>
      <c r="B2267" t="s">
        <v>4876</v>
      </c>
      <c r="E2267" t="b">
        <v>1</v>
      </c>
    </row>
    <row r="2268" spans="1:5" x14ac:dyDescent="0.25">
      <c r="A2268" t="s">
        <v>4877</v>
      </c>
      <c r="B2268" t="s">
        <v>4878</v>
      </c>
      <c r="E2268" t="b">
        <v>1</v>
      </c>
    </row>
    <row r="2269" spans="1:5" x14ac:dyDescent="0.25">
      <c r="A2269" t="s">
        <v>4879</v>
      </c>
      <c r="B2269" t="s">
        <v>4880</v>
      </c>
      <c r="E2269" t="b">
        <v>1</v>
      </c>
    </row>
    <row r="2270" spans="1:5" x14ac:dyDescent="0.25">
      <c r="A2270" t="s">
        <v>4881</v>
      </c>
      <c r="B2270" t="s">
        <v>4882</v>
      </c>
      <c r="E2270" t="b">
        <v>1</v>
      </c>
    </row>
    <row r="2271" spans="1:5" x14ac:dyDescent="0.25">
      <c r="A2271" t="s">
        <v>4883</v>
      </c>
      <c r="B2271" t="s">
        <v>4884</v>
      </c>
      <c r="E2271" t="b">
        <v>1</v>
      </c>
    </row>
    <row r="2272" spans="1:5" x14ac:dyDescent="0.25">
      <c r="A2272" t="s">
        <v>4885</v>
      </c>
      <c r="B2272" t="s">
        <v>4886</v>
      </c>
      <c r="E2272" t="b">
        <v>1</v>
      </c>
    </row>
    <row r="2273" spans="1:5" x14ac:dyDescent="0.25">
      <c r="A2273" t="s">
        <v>4887</v>
      </c>
      <c r="B2273" t="s">
        <v>4888</v>
      </c>
      <c r="E2273" t="b">
        <v>1</v>
      </c>
    </row>
    <row r="2274" spans="1:5" x14ac:dyDescent="0.25">
      <c r="A2274" t="s">
        <v>4889</v>
      </c>
      <c r="B2274" t="s">
        <v>4890</v>
      </c>
      <c r="E2274" t="b">
        <v>1</v>
      </c>
    </row>
    <row r="2275" spans="1:5" x14ac:dyDescent="0.25">
      <c r="A2275" t="s">
        <v>4891</v>
      </c>
      <c r="B2275" t="s">
        <v>4892</v>
      </c>
      <c r="E2275" t="b">
        <v>1</v>
      </c>
    </row>
    <row r="2276" spans="1:5" x14ac:dyDescent="0.25">
      <c r="A2276" t="s">
        <v>4893</v>
      </c>
      <c r="B2276" t="s">
        <v>4894</v>
      </c>
      <c r="E2276" t="b">
        <v>1</v>
      </c>
    </row>
    <row r="2277" spans="1:5" x14ac:dyDescent="0.25">
      <c r="A2277" t="s">
        <v>4895</v>
      </c>
      <c r="B2277" t="s">
        <v>4896</v>
      </c>
      <c r="E2277" t="b">
        <v>1</v>
      </c>
    </row>
    <row r="2278" spans="1:5" x14ac:dyDescent="0.25">
      <c r="A2278" t="s">
        <v>4897</v>
      </c>
      <c r="B2278" t="s">
        <v>4898</v>
      </c>
      <c r="E2278" t="b">
        <v>1</v>
      </c>
    </row>
    <row r="2279" spans="1:5" x14ac:dyDescent="0.25">
      <c r="A2279" t="s">
        <v>4899</v>
      </c>
      <c r="B2279" t="s">
        <v>4900</v>
      </c>
      <c r="E2279" t="b">
        <v>1</v>
      </c>
    </row>
    <row r="2280" spans="1:5" x14ac:dyDescent="0.25">
      <c r="A2280" t="s">
        <v>4901</v>
      </c>
      <c r="B2280" t="s">
        <v>4902</v>
      </c>
      <c r="E2280" t="b">
        <v>1</v>
      </c>
    </row>
    <row r="2281" spans="1:5" x14ac:dyDescent="0.25">
      <c r="A2281" t="s">
        <v>4903</v>
      </c>
      <c r="B2281" t="s">
        <v>4904</v>
      </c>
      <c r="E2281" t="b">
        <v>1</v>
      </c>
    </row>
    <row r="2282" spans="1:5" x14ac:dyDescent="0.25">
      <c r="A2282" t="s">
        <v>4905</v>
      </c>
      <c r="B2282" t="s">
        <v>4906</v>
      </c>
      <c r="E2282" t="b">
        <v>1</v>
      </c>
    </row>
    <row r="2283" spans="1:5" x14ac:dyDescent="0.25">
      <c r="A2283" t="s">
        <v>4907</v>
      </c>
      <c r="B2283" t="s">
        <v>4908</v>
      </c>
      <c r="E2283" t="b">
        <v>1</v>
      </c>
    </row>
    <row r="2284" spans="1:5" x14ac:dyDescent="0.25">
      <c r="A2284" t="s">
        <v>4909</v>
      </c>
      <c r="B2284" t="s">
        <v>4910</v>
      </c>
      <c r="E2284" t="b">
        <v>1</v>
      </c>
    </row>
    <row r="2285" spans="1:5" x14ac:dyDescent="0.25">
      <c r="A2285" t="s">
        <v>4911</v>
      </c>
      <c r="B2285" t="s">
        <v>4912</v>
      </c>
      <c r="E2285" t="b">
        <v>1</v>
      </c>
    </row>
    <row r="2286" spans="1:5" x14ac:dyDescent="0.25">
      <c r="A2286" t="s">
        <v>4913</v>
      </c>
      <c r="B2286" t="s">
        <v>4914</v>
      </c>
      <c r="E2286" t="b">
        <v>1</v>
      </c>
    </row>
    <row r="2287" spans="1:5" x14ac:dyDescent="0.25">
      <c r="A2287" t="s">
        <v>4915</v>
      </c>
      <c r="B2287" t="s">
        <v>4916</v>
      </c>
      <c r="E2287" t="b">
        <v>1</v>
      </c>
    </row>
    <row r="2288" spans="1:5" x14ac:dyDescent="0.25">
      <c r="A2288" t="s">
        <v>4917</v>
      </c>
      <c r="B2288" t="s">
        <v>4918</v>
      </c>
      <c r="E2288" t="b">
        <v>1</v>
      </c>
    </row>
    <row r="2289" spans="1:5" x14ac:dyDescent="0.25">
      <c r="A2289" t="s">
        <v>4919</v>
      </c>
      <c r="B2289" t="s">
        <v>4920</v>
      </c>
      <c r="E2289" t="b">
        <v>1</v>
      </c>
    </row>
    <row r="2290" spans="1:5" x14ac:dyDescent="0.25">
      <c r="A2290" t="s">
        <v>4921</v>
      </c>
      <c r="B2290" t="s">
        <v>4922</v>
      </c>
      <c r="E2290" t="b">
        <v>1</v>
      </c>
    </row>
    <row r="2291" spans="1:5" x14ac:dyDescent="0.25">
      <c r="A2291" t="s">
        <v>4923</v>
      </c>
      <c r="B2291" t="s">
        <v>4924</v>
      </c>
      <c r="E2291" t="b">
        <v>1</v>
      </c>
    </row>
    <row r="2292" spans="1:5" x14ac:dyDescent="0.25">
      <c r="A2292" t="s">
        <v>4925</v>
      </c>
      <c r="B2292" t="s">
        <v>4926</v>
      </c>
      <c r="E2292" t="b">
        <v>1</v>
      </c>
    </row>
    <row r="2293" spans="1:5" x14ac:dyDescent="0.25">
      <c r="A2293" t="s">
        <v>4927</v>
      </c>
      <c r="B2293" t="s">
        <v>4928</v>
      </c>
      <c r="E2293" t="b">
        <v>1</v>
      </c>
    </row>
    <row r="2294" spans="1:5" x14ac:dyDescent="0.25">
      <c r="A2294" t="s">
        <v>4929</v>
      </c>
      <c r="B2294" t="s">
        <v>4930</v>
      </c>
      <c r="E2294" t="b">
        <v>1</v>
      </c>
    </row>
    <row r="2295" spans="1:5" x14ac:dyDescent="0.25">
      <c r="A2295" t="s">
        <v>4931</v>
      </c>
      <c r="B2295" t="s">
        <v>4932</v>
      </c>
      <c r="E2295" t="b">
        <v>1</v>
      </c>
    </row>
    <row r="2296" spans="1:5" x14ac:dyDescent="0.25">
      <c r="A2296" t="s">
        <v>4933</v>
      </c>
      <c r="B2296" t="s">
        <v>4934</v>
      </c>
      <c r="E2296" t="b">
        <v>1</v>
      </c>
    </row>
    <row r="2297" spans="1:5" x14ac:dyDescent="0.25">
      <c r="A2297" t="s">
        <v>4935</v>
      </c>
      <c r="B2297" t="s">
        <v>4936</v>
      </c>
      <c r="E2297" t="b">
        <v>1</v>
      </c>
    </row>
    <row r="2298" spans="1:5" x14ac:dyDescent="0.25">
      <c r="A2298" t="s">
        <v>4937</v>
      </c>
      <c r="B2298" t="s">
        <v>4938</v>
      </c>
      <c r="E2298" t="b">
        <v>1</v>
      </c>
    </row>
    <row r="2299" spans="1:5" x14ac:dyDescent="0.25">
      <c r="A2299" t="s">
        <v>4939</v>
      </c>
      <c r="B2299" t="s">
        <v>4940</v>
      </c>
      <c r="E2299" t="b">
        <v>1</v>
      </c>
    </row>
    <row r="2300" spans="1:5" x14ac:dyDescent="0.25">
      <c r="A2300" t="s">
        <v>4941</v>
      </c>
      <c r="B2300" t="s">
        <v>4942</v>
      </c>
      <c r="E2300" t="b">
        <v>1</v>
      </c>
    </row>
    <row r="2301" spans="1:5" x14ac:dyDescent="0.25">
      <c r="A2301" t="s">
        <v>4943</v>
      </c>
      <c r="B2301" t="s">
        <v>4944</v>
      </c>
      <c r="E2301" t="b">
        <v>1</v>
      </c>
    </row>
    <row r="2302" spans="1:5" x14ac:dyDescent="0.25">
      <c r="A2302" t="s">
        <v>4945</v>
      </c>
      <c r="B2302" t="s">
        <v>4946</v>
      </c>
      <c r="E2302" t="b">
        <v>1</v>
      </c>
    </row>
    <row r="2303" spans="1:5" x14ac:dyDescent="0.25">
      <c r="A2303" t="s">
        <v>4947</v>
      </c>
      <c r="B2303" t="s">
        <v>4948</v>
      </c>
      <c r="E2303" t="b">
        <v>1</v>
      </c>
    </row>
    <row r="2304" spans="1:5" x14ac:dyDescent="0.25">
      <c r="A2304" t="s">
        <v>4949</v>
      </c>
      <c r="B2304" t="s">
        <v>4950</v>
      </c>
      <c r="E2304" t="b">
        <v>1</v>
      </c>
    </row>
    <row r="2305" spans="1:5" x14ac:dyDescent="0.25">
      <c r="A2305" t="s">
        <v>4951</v>
      </c>
      <c r="B2305" t="s">
        <v>4952</v>
      </c>
      <c r="E2305" t="b">
        <v>1</v>
      </c>
    </row>
    <row r="2306" spans="1:5" x14ac:dyDescent="0.25">
      <c r="A2306" t="s">
        <v>4953</v>
      </c>
      <c r="B2306" t="s">
        <v>4954</v>
      </c>
      <c r="E2306" t="b">
        <v>1</v>
      </c>
    </row>
    <row r="2307" spans="1:5" x14ac:dyDescent="0.25">
      <c r="A2307" t="s">
        <v>4955</v>
      </c>
      <c r="B2307" t="s">
        <v>4956</v>
      </c>
      <c r="E2307" t="b">
        <v>1</v>
      </c>
    </row>
    <row r="2308" spans="1:5" x14ac:dyDescent="0.25">
      <c r="A2308" t="s">
        <v>4957</v>
      </c>
      <c r="B2308" t="s">
        <v>4958</v>
      </c>
      <c r="E2308" t="b">
        <v>1</v>
      </c>
    </row>
    <row r="2309" spans="1:5" x14ac:dyDescent="0.25">
      <c r="A2309" t="s">
        <v>4959</v>
      </c>
      <c r="B2309" t="s">
        <v>4960</v>
      </c>
      <c r="E2309" t="b">
        <v>1</v>
      </c>
    </row>
    <row r="2310" spans="1:5" x14ac:dyDescent="0.25">
      <c r="A2310" t="s">
        <v>4961</v>
      </c>
      <c r="B2310" t="s">
        <v>4962</v>
      </c>
      <c r="E2310" t="b">
        <v>1</v>
      </c>
    </row>
    <row r="2311" spans="1:5" x14ac:dyDescent="0.25">
      <c r="A2311" t="s">
        <v>4963</v>
      </c>
      <c r="B2311" t="s">
        <v>4964</v>
      </c>
      <c r="E2311" t="b">
        <v>1</v>
      </c>
    </row>
    <row r="2312" spans="1:5" x14ac:dyDescent="0.25">
      <c r="A2312" t="s">
        <v>4965</v>
      </c>
      <c r="B2312" t="s">
        <v>4966</v>
      </c>
      <c r="E2312" t="b">
        <v>1</v>
      </c>
    </row>
    <row r="2313" spans="1:5" x14ac:dyDescent="0.25">
      <c r="A2313" t="s">
        <v>4967</v>
      </c>
      <c r="B2313" t="s">
        <v>4968</v>
      </c>
      <c r="E2313" t="b">
        <v>1</v>
      </c>
    </row>
    <row r="2314" spans="1:5" x14ac:dyDescent="0.25">
      <c r="A2314" t="s">
        <v>4969</v>
      </c>
      <c r="B2314" t="s">
        <v>4970</v>
      </c>
      <c r="E2314" t="b">
        <v>1</v>
      </c>
    </row>
    <row r="2315" spans="1:5" x14ac:dyDescent="0.25">
      <c r="A2315" t="s">
        <v>4971</v>
      </c>
      <c r="B2315" t="s">
        <v>4972</v>
      </c>
      <c r="E2315" t="b">
        <v>1</v>
      </c>
    </row>
    <row r="2316" spans="1:5" x14ac:dyDescent="0.25">
      <c r="A2316" t="s">
        <v>4973</v>
      </c>
      <c r="B2316" t="s">
        <v>4974</v>
      </c>
      <c r="E2316" t="b">
        <v>1</v>
      </c>
    </row>
    <row r="2317" spans="1:5" x14ac:dyDescent="0.25">
      <c r="A2317" t="s">
        <v>4975</v>
      </c>
      <c r="B2317" t="s">
        <v>4976</v>
      </c>
      <c r="E2317" t="b">
        <v>1</v>
      </c>
    </row>
    <row r="2318" spans="1:5" x14ac:dyDescent="0.25">
      <c r="A2318" t="s">
        <v>4977</v>
      </c>
      <c r="B2318" t="s">
        <v>4978</v>
      </c>
      <c r="E2318" t="b">
        <v>1</v>
      </c>
    </row>
    <row r="2319" spans="1:5" x14ac:dyDescent="0.25">
      <c r="A2319" t="s">
        <v>4979</v>
      </c>
      <c r="B2319" t="s">
        <v>4980</v>
      </c>
      <c r="E2319" t="b">
        <v>1</v>
      </c>
    </row>
    <row r="2320" spans="1:5" x14ac:dyDescent="0.25">
      <c r="A2320" t="s">
        <v>4981</v>
      </c>
      <c r="B2320" t="s">
        <v>4982</v>
      </c>
      <c r="E2320" t="b">
        <v>1</v>
      </c>
    </row>
    <row r="2321" spans="1:5" x14ac:dyDescent="0.25">
      <c r="A2321" t="s">
        <v>4983</v>
      </c>
      <c r="B2321" t="s">
        <v>4984</v>
      </c>
      <c r="E2321" t="b">
        <v>1</v>
      </c>
    </row>
    <row r="2322" spans="1:5" x14ac:dyDescent="0.25">
      <c r="A2322" t="s">
        <v>4985</v>
      </c>
      <c r="B2322" t="s">
        <v>4986</v>
      </c>
      <c r="E2322" t="b">
        <v>1</v>
      </c>
    </row>
    <row r="2323" spans="1:5" x14ac:dyDescent="0.25">
      <c r="A2323" t="s">
        <v>4987</v>
      </c>
      <c r="B2323" t="s">
        <v>4988</v>
      </c>
      <c r="E2323" t="b">
        <v>1</v>
      </c>
    </row>
    <row r="2324" spans="1:5" x14ac:dyDescent="0.25">
      <c r="A2324" t="s">
        <v>4989</v>
      </c>
      <c r="B2324" t="s">
        <v>4990</v>
      </c>
      <c r="E2324" t="b">
        <v>1</v>
      </c>
    </row>
    <row r="2325" spans="1:5" x14ac:dyDescent="0.25">
      <c r="A2325" t="s">
        <v>4991</v>
      </c>
      <c r="B2325" t="s">
        <v>4992</v>
      </c>
      <c r="E2325" t="b">
        <v>1</v>
      </c>
    </row>
    <row r="2326" spans="1:5" x14ac:dyDescent="0.25">
      <c r="A2326" t="s">
        <v>4993</v>
      </c>
      <c r="B2326" t="s">
        <v>4994</v>
      </c>
      <c r="E2326" t="b">
        <v>1</v>
      </c>
    </row>
    <row r="2327" spans="1:5" x14ac:dyDescent="0.25">
      <c r="A2327" t="s">
        <v>4995</v>
      </c>
      <c r="B2327" t="s">
        <v>4996</v>
      </c>
      <c r="E2327" t="b">
        <v>1</v>
      </c>
    </row>
    <row r="2328" spans="1:5" x14ac:dyDescent="0.25">
      <c r="A2328" t="s">
        <v>4997</v>
      </c>
      <c r="B2328" t="s">
        <v>4998</v>
      </c>
      <c r="E2328" t="b">
        <v>1</v>
      </c>
    </row>
    <row r="2329" spans="1:5" x14ac:dyDescent="0.25">
      <c r="A2329" t="s">
        <v>4999</v>
      </c>
      <c r="B2329" t="s">
        <v>5000</v>
      </c>
      <c r="E2329" t="b">
        <v>1</v>
      </c>
    </row>
    <row r="2330" spans="1:5" x14ac:dyDescent="0.25">
      <c r="A2330" t="s">
        <v>5001</v>
      </c>
      <c r="B2330" t="s">
        <v>5002</v>
      </c>
      <c r="E2330" t="b">
        <v>1</v>
      </c>
    </row>
    <row r="2331" spans="1:5" x14ac:dyDescent="0.25">
      <c r="A2331" t="s">
        <v>5003</v>
      </c>
      <c r="B2331" t="s">
        <v>5004</v>
      </c>
      <c r="E2331" t="b">
        <v>1</v>
      </c>
    </row>
    <row r="2332" spans="1:5" x14ac:dyDescent="0.25">
      <c r="A2332" t="s">
        <v>5005</v>
      </c>
      <c r="B2332" t="s">
        <v>5006</v>
      </c>
      <c r="E2332" t="b">
        <v>1</v>
      </c>
    </row>
    <row r="2333" spans="1:5" x14ac:dyDescent="0.25">
      <c r="A2333" t="s">
        <v>5007</v>
      </c>
      <c r="B2333" t="s">
        <v>5008</v>
      </c>
      <c r="E2333" t="b">
        <v>1</v>
      </c>
    </row>
    <row r="2334" spans="1:5" x14ac:dyDescent="0.25">
      <c r="A2334" t="s">
        <v>5009</v>
      </c>
      <c r="B2334" t="s">
        <v>5010</v>
      </c>
      <c r="E2334" t="b">
        <v>1</v>
      </c>
    </row>
    <row r="2335" spans="1:5" x14ac:dyDescent="0.25">
      <c r="A2335" t="s">
        <v>5011</v>
      </c>
      <c r="B2335" t="s">
        <v>5012</v>
      </c>
      <c r="E2335" t="b">
        <v>1</v>
      </c>
    </row>
    <row r="2336" spans="1:5" x14ac:dyDescent="0.25">
      <c r="A2336" t="s">
        <v>5013</v>
      </c>
      <c r="B2336" t="s">
        <v>5014</v>
      </c>
      <c r="E2336" t="b">
        <v>1</v>
      </c>
    </row>
    <row r="2337" spans="1:5" x14ac:dyDescent="0.25">
      <c r="A2337" t="s">
        <v>5015</v>
      </c>
      <c r="B2337" t="s">
        <v>5016</v>
      </c>
      <c r="E2337" t="b">
        <v>1</v>
      </c>
    </row>
    <row r="2338" spans="1:5" x14ac:dyDescent="0.25">
      <c r="A2338" t="s">
        <v>5017</v>
      </c>
      <c r="B2338" t="s">
        <v>5018</v>
      </c>
      <c r="E2338" t="b">
        <v>1</v>
      </c>
    </row>
    <row r="2339" spans="1:5" x14ac:dyDescent="0.25">
      <c r="A2339" t="s">
        <v>5019</v>
      </c>
      <c r="B2339" t="s">
        <v>5020</v>
      </c>
      <c r="E2339" t="b">
        <v>1</v>
      </c>
    </row>
    <row r="2340" spans="1:5" x14ac:dyDescent="0.25">
      <c r="A2340" t="s">
        <v>5021</v>
      </c>
      <c r="B2340" t="s">
        <v>5022</v>
      </c>
      <c r="E2340" t="b">
        <v>1</v>
      </c>
    </row>
    <row r="2341" spans="1:5" x14ac:dyDescent="0.25">
      <c r="A2341" t="s">
        <v>5023</v>
      </c>
      <c r="B2341" t="s">
        <v>5024</v>
      </c>
      <c r="E2341" t="b">
        <v>1</v>
      </c>
    </row>
    <row r="2342" spans="1:5" x14ac:dyDescent="0.25">
      <c r="A2342" t="s">
        <v>5025</v>
      </c>
      <c r="B2342" t="s">
        <v>5026</v>
      </c>
      <c r="E2342" t="b">
        <v>1</v>
      </c>
    </row>
    <row r="2343" spans="1:5" x14ac:dyDescent="0.25">
      <c r="A2343" t="s">
        <v>5027</v>
      </c>
      <c r="B2343" t="s">
        <v>5028</v>
      </c>
      <c r="E2343" t="b">
        <v>1</v>
      </c>
    </row>
    <row r="2344" spans="1:5" x14ac:dyDescent="0.25">
      <c r="A2344" t="s">
        <v>5029</v>
      </c>
      <c r="B2344" t="s">
        <v>5030</v>
      </c>
      <c r="E2344" t="b">
        <v>1</v>
      </c>
    </row>
    <row r="2345" spans="1:5" x14ac:dyDescent="0.25">
      <c r="A2345" t="s">
        <v>5031</v>
      </c>
      <c r="B2345" t="s">
        <v>5032</v>
      </c>
      <c r="E2345" t="b">
        <v>1</v>
      </c>
    </row>
    <row r="2346" spans="1:5" x14ac:dyDescent="0.25">
      <c r="A2346" t="s">
        <v>5033</v>
      </c>
      <c r="B2346" t="s">
        <v>5034</v>
      </c>
      <c r="E2346" t="b">
        <v>1</v>
      </c>
    </row>
    <row r="2347" spans="1:5" x14ac:dyDescent="0.25">
      <c r="A2347" t="s">
        <v>5035</v>
      </c>
      <c r="B2347" t="s">
        <v>5036</v>
      </c>
      <c r="E2347" t="b">
        <v>1</v>
      </c>
    </row>
    <row r="2348" spans="1:5" x14ac:dyDescent="0.25">
      <c r="A2348" t="s">
        <v>5037</v>
      </c>
      <c r="B2348" t="s">
        <v>5038</v>
      </c>
      <c r="E2348" t="b">
        <v>1</v>
      </c>
    </row>
    <row r="2349" spans="1:5" x14ac:dyDescent="0.25">
      <c r="A2349" t="s">
        <v>5039</v>
      </c>
      <c r="B2349" t="s">
        <v>5040</v>
      </c>
      <c r="E2349" t="b">
        <v>1</v>
      </c>
    </row>
    <row r="2350" spans="1:5" x14ac:dyDescent="0.25">
      <c r="A2350" t="s">
        <v>5041</v>
      </c>
      <c r="B2350" t="s">
        <v>5042</v>
      </c>
      <c r="E2350" t="b">
        <v>1</v>
      </c>
    </row>
    <row r="2351" spans="1:5" x14ac:dyDescent="0.25">
      <c r="A2351" t="s">
        <v>5043</v>
      </c>
      <c r="B2351" t="s">
        <v>5044</v>
      </c>
      <c r="E2351" t="b">
        <v>1</v>
      </c>
    </row>
    <row r="2352" spans="1:5" x14ac:dyDescent="0.25">
      <c r="A2352" t="s">
        <v>5045</v>
      </c>
      <c r="B2352" t="s">
        <v>5046</v>
      </c>
      <c r="E2352" t="b">
        <v>1</v>
      </c>
    </row>
    <row r="2353" spans="1:5" x14ac:dyDescent="0.25">
      <c r="A2353" t="s">
        <v>5047</v>
      </c>
      <c r="B2353" t="s">
        <v>5048</v>
      </c>
      <c r="E2353" t="b">
        <v>1</v>
      </c>
    </row>
    <row r="2354" spans="1:5" x14ac:dyDescent="0.25">
      <c r="A2354" t="s">
        <v>5049</v>
      </c>
      <c r="B2354" t="s">
        <v>5050</v>
      </c>
      <c r="E2354" t="b">
        <v>1</v>
      </c>
    </row>
    <row r="2355" spans="1:5" x14ac:dyDescent="0.25">
      <c r="A2355" t="s">
        <v>5051</v>
      </c>
      <c r="B2355" t="s">
        <v>5052</v>
      </c>
      <c r="E2355" t="b">
        <v>1</v>
      </c>
    </row>
    <row r="2356" spans="1:5" x14ac:dyDescent="0.25">
      <c r="A2356" t="s">
        <v>5053</v>
      </c>
      <c r="B2356" t="s">
        <v>5054</v>
      </c>
      <c r="E2356" t="b">
        <v>1</v>
      </c>
    </row>
    <row r="2357" spans="1:5" x14ac:dyDescent="0.25">
      <c r="A2357" t="s">
        <v>5055</v>
      </c>
      <c r="B2357" t="s">
        <v>5056</v>
      </c>
      <c r="E2357" t="b">
        <v>1</v>
      </c>
    </row>
    <row r="2358" spans="1:5" x14ac:dyDescent="0.25">
      <c r="A2358" t="s">
        <v>5057</v>
      </c>
      <c r="B2358" t="s">
        <v>5058</v>
      </c>
      <c r="E2358" t="b">
        <v>1</v>
      </c>
    </row>
    <row r="2359" spans="1:5" x14ac:dyDescent="0.25">
      <c r="A2359" t="s">
        <v>5059</v>
      </c>
      <c r="B2359" t="s">
        <v>5060</v>
      </c>
      <c r="E2359" t="b">
        <v>1</v>
      </c>
    </row>
    <row r="2360" spans="1:5" x14ac:dyDescent="0.25">
      <c r="A2360" t="s">
        <v>5061</v>
      </c>
      <c r="B2360" t="s">
        <v>5062</v>
      </c>
      <c r="E2360" t="b">
        <v>1</v>
      </c>
    </row>
    <row r="2361" spans="1:5" x14ac:dyDescent="0.25">
      <c r="A2361" t="s">
        <v>5063</v>
      </c>
      <c r="B2361" t="s">
        <v>5064</v>
      </c>
      <c r="E2361" t="b">
        <v>1</v>
      </c>
    </row>
    <row r="2362" spans="1:5" x14ac:dyDescent="0.25">
      <c r="A2362" t="s">
        <v>5065</v>
      </c>
      <c r="B2362" t="s">
        <v>5066</v>
      </c>
      <c r="E2362" t="b">
        <v>1</v>
      </c>
    </row>
    <row r="2363" spans="1:5" x14ac:dyDescent="0.25">
      <c r="A2363" t="s">
        <v>5067</v>
      </c>
      <c r="B2363" t="s">
        <v>5068</v>
      </c>
      <c r="E2363" t="b">
        <v>1</v>
      </c>
    </row>
    <row r="2364" spans="1:5" x14ac:dyDescent="0.25">
      <c r="A2364" t="s">
        <v>5069</v>
      </c>
      <c r="B2364" t="s">
        <v>5070</v>
      </c>
      <c r="E2364" t="b">
        <v>1</v>
      </c>
    </row>
    <row r="2365" spans="1:5" x14ac:dyDescent="0.25">
      <c r="A2365" t="s">
        <v>5071</v>
      </c>
      <c r="B2365" t="s">
        <v>5072</v>
      </c>
      <c r="E2365" t="b">
        <v>1</v>
      </c>
    </row>
    <row r="2366" spans="1:5" x14ac:dyDescent="0.25">
      <c r="A2366" t="s">
        <v>5073</v>
      </c>
      <c r="B2366" t="s">
        <v>5074</v>
      </c>
      <c r="E2366" t="b">
        <v>1</v>
      </c>
    </row>
    <row r="2367" spans="1:5" x14ac:dyDescent="0.25">
      <c r="A2367" t="s">
        <v>5075</v>
      </c>
      <c r="B2367" t="s">
        <v>5076</v>
      </c>
      <c r="E2367" t="b">
        <v>1</v>
      </c>
    </row>
    <row r="2368" spans="1:5" x14ac:dyDescent="0.25">
      <c r="A2368" t="s">
        <v>5077</v>
      </c>
      <c r="B2368" t="s">
        <v>5078</v>
      </c>
      <c r="E2368" t="b">
        <v>1</v>
      </c>
    </row>
    <row r="2369" spans="1:5" x14ac:dyDescent="0.25">
      <c r="A2369" t="s">
        <v>5079</v>
      </c>
      <c r="B2369" t="s">
        <v>5080</v>
      </c>
      <c r="E2369" t="b">
        <v>1</v>
      </c>
    </row>
    <row r="2370" spans="1:5" x14ac:dyDescent="0.25">
      <c r="A2370" t="s">
        <v>5081</v>
      </c>
      <c r="B2370" t="s">
        <v>5082</v>
      </c>
      <c r="E2370" t="b">
        <v>1</v>
      </c>
    </row>
    <row r="2371" spans="1:5" x14ac:dyDescent="0.25">
      <c r="A2371" t="s">
        <v>5083</v>
      </c>
      <c r="B2371" t="s">
        <v>5084</v>
      </c>
      <c r="E2371" t="b">
        <v>1</v>
      </c>
    </row>
    <row r="2372" spans="1:5" x14ac:dyDescent="0.25">
      <c r="A2372" t="s">
        <v>5085</v>
      </c>
      <c r="B2372" t="s">
        <v>5086</v>
      </c>
      <c r="E2372" t="b">
        <v>1</v>
      </c>
    </row>
    <row r="2373" spans="1:5" x14ac:dyDescent="0.25">
      <c r="A2373" t="s">
        <v>5087</v>
      </c>
      <c r="B2373" t="s">
        <v>5088</v>
      </c>
      <c r="E2373" t="b">
        <v>1</v>
      </c>
    </row>
    <row r="2374" spans="1:5" x14ac:dyDescent="0.25">
      <c r="A2374" t="s">
        <v>5089</v>
      </c>
      <c r="B2374" t="s">
        <v>5090</v>
      </c>
      <c r="E2374" t="b">
        <v>1</v>
      </c>
    </row>
    <row r="2375" spans="1:5" x14ac:dyDescent="0.25">
      <c r="A2375" t="s">
        <v>5091</v>
      </c>
      <c r="B2375" t="s">
        <v>5092</v>
      </c>
      <c r="E2375" t="b">
        <v>1</v>
      </c>
    </row>
    <row r="2376" spans="1:5" x14ac:dyDescent="0.25">
      <c r="A2376" t="s">
        <v>5093</v>
      </c>
      <c r="B2376" t="s">
        <v>5094</v>
      </c>
      <c r="E2376" t="b">
        <v>1</v>
      </c>
    </row>
    <row r="2377" spans="1:5" x14ac:dyDescent="0.25">
      <c r="A2377" t="s">
        <v>5095</v>
      </c>
      <c r="B2377" t="s">
        <v>5096</v>
      </c>
      <c r="E2377" t="b">
        <v>1</v>
      </c>
    </row>
    <row r="2378" spans="1:5" x14ac:dyDescent="0.25">
      <c r="A2378" t="s">
        <v>5097</v>
      </c>
      <c r="B2378" t="s">
        <v>5098</v>
      </c>
      <c r="E2378" t="b">
        <v>1</v>
      </c>
    </row>
    <row r="2379" spans="1:5" x14ac:dyDescent="0.25">
      <c r="A2379" t="s">
        <v>5099</v>
      </c>
      <c r="B2379" t="s">
        <v>5100</v>
      </c>
      <c r="E2379" t="b">
        <v>1</v>
      </c>
    </row>
    <row r="2380" spans="1:5" x14ac:dyDescent="0.25">
      <c r="A2380" t="s">
        <v>5101</v>
      </c>
      <c r="B2380" t="s">
        <v>5102</v>
      </c>
      <c r="E2380" t="b">
        <v>1</v>
      </c>
    </row>
    <row r="2381" spans="1:5" x14ac:dyDescent="0.25">
      <c r="A2381" t="s">
        <v>5103</v>
      </c>
      <c r="B2381" t="s">
        <v>5104</v>
      </c>
      <c r="E2381" t="b">
        <v>1</v>
      </c>
    </row>
    <row r="2382" spans="1:5" x14ac:dyDescent="0.25">
      <c r="A2382" t="s">
        <v>5105</v>
      </c>
      <c r="B2382" t="s">
        <v>5106</v>
      </c>
      <c r="E2382" t="b">
        <v>1</v>
      </c>
    </row>
    <row r="2383" spans="1:5" x14ac:dyDescent="0.25">
      <c r="A2383" t="s">
        <v>5107</v>
      </c>
      <c r="B2383" t="s">
        <v>5108</v>
      </c>
      <c r="E2383" t="b">
        <v>1</v>
      </c>
    </row>
    <row r="2384" spans="1:5" x14ac:dyDescent="0.25">
      <c r="A2384" t="s">
        <v>5109</v>
      </c>
      <c r="B2384" t="s">
        <v>5110</v>
      </c>
      <c r="E2384" t="b">
        <v>1</v>
      </c>
    </row>
    <row r="2385" spans="1:5" x14ac:dyDescent="0.25">
      <c r="A2385" t="s">
        <v>5111</v>
      </c>
      <c r="B2385" t="s">
        <v>5112</v>
      </c>
      <c r="E2385" t="b">
        <v>1</v>
      </c>
    </row>
    <row r="2386" spans="1:5" x14ac:dyDescent="0.25">
      <c r="A2386" t="s">
        <v>5113</v>
      </c>
      <c r="B2386" t="s">
        <v>5114</v>
      </c>
      <c r="E2386" t="b">
        <v>1</v>
      </c>
    </row>
    <row r="2387" spans="1:5" x14ac:dyDescent="0.25">
      <c r="A2387" t="s">
        <v>5115</v>
      </c>
      <c r="B2387" t="s">
        <v>5116</v>
      </c>
      <c r="E2387" t="b">
        <v>1</v>
      </c>
    </row>
    <row r="2388" spans="1:5" x14ac:dyDescent="0.25">
      <c r="A2388" t="s">
        <v>5117</v>
      </c>
      <c r="B2388" t="s">
        <v>5118</v>
      </c>
      <c r="E2388" t="b">
        <v>1</v>
      </c>
    </row>
    <row r="2389" spans="1:5" x14ac:dyDescent="0.25">
      <c r="A2389" t="s">
        <v>5119</v>
      </c>
      <c r="B2389" t="s">
        <v>5120</v>
      </c>
      <c r="E2389" t="b">
        <v>1</v>
      </c>
    </row>
    <row r="2390" spans="1:5" x14ac:dyDescent="0.25">
      <c r="A2390" t="s">
        <v>5121</v>
      </c>
      <c r="B2390" t="s">
        <v>5122</v>
      </c>
      <c r="E2390" t="b">
        <v>1</v>
      </c>
    </row>
    <row r="2391" spans="1:5" x14ac:dyDescent="0.25">
      <c r="A2391" t="s">
        <v>5123</v>
      </c>
      <c r="B2391" t="s">
        <v>5124</v>
      </c>
      <c r="E2391" t="b">
        <v>1</v>
      </c>
    </row>
    <row r="2392" spans="1:5" x14ac:dyDescent="0.25">
      <c r="A2392" t="s">
        <v>5125</v>
      </c>
      <c r="B2392" t="s">
        <v>5126</v>
      </c>
      <c r="E2392" t="b">
        <v>1</v>
      </c>
    </row>
    <row r="2393" spans="1:5" x14ac:dyDescent="0.25">
      <c r="A2393" t="s">
        <v>5127</v>
      </c>
      <c r="B2393" t="s">
        <v>5128</v>
      </c>
      <c r="E2393" t="b">
        <v>1</v>
      </c>
    </row>
    <row r="2394" spans="1:5" x14ac:dyDescent="0.25">
      <c r="A2394" t="s">
        <v>5129</v>
      </c>
      <c r="B2394" t="s">
        <v>5130</v>
      </c>
      <c r="E2394" t="b">
        <v>1</v>
      </c>
    </row>
    <row r="2395" spans="1:5" x14ac:dyDescent="0.25">
      <c r="A2395" t="s">
        <v>5131</v>
      </c>
      <c r="B2395" t="s">
        <v>5132</v>
      </c>
      <c r="E2395" t="b">
        <v>1</v>
      </c>
    </row>
    <row r="2396" spans="1:5" x14ac:dyDescent="0.25">
      <c r="A2396" t="s">
        <v>5133</v>
      </c>
      <c r="B2396" t="s">
        <v>5134</v>
      </c>
      <c r="E2396" t="b">
        <v>1</v>
      </c>
    </row>
    <row r="2397" spans="1:5" x14ac:dyDescent="0.25">
      <c r="A2397" t="s">
        <v>5135</v>
      </c>
      <c r="B2397" t="s">
        <v>5136</v>
      </c>
      <c r="E2397" t="b">
        <v>1</v>
      </c>
    </row>
    <row r="2398" spans="1:5" x14ac:dyDescent="0.25">
      <c r="A2398" t="s">
        <v>5137</v>
      </c>
      <c r="B2398" t="s">
        <v>5138</v>
      </c>
      <c r="E2398" t="b">
        <v>1</v>
      </c>
    </row>
    <row r="2399" spans="1:5" x14ac:dyDescent="0.25">
      <c r="A2399" t="s">
        <v>5139</v>
      </c>
      <c r="B2399" t="s">
        <v>5140</v>
      </c>
      <c r="E2399" t="b">
        <v>1</v>
      </c>
    </row>
    <row r="2400" spans="1:5" x14ac:dyDescent="0.25">
      <c r="A2400" t="s">
        <v>5141</v>
      </c>
      <c r="B2400" t="s">
        <v>5142</v>
      </c>
      <c r="E2400" t="b">
        <v>1</v>
      </c>
    </row>
    <row r="2401" spans="1:5" x14ac:dyDescent="0.25">
      <c r="A2401" t="s">
        <v>5143</v>
      </c>
      <c r="B2401" t="s">
        <v>5144</v>
      </c>
      <c r="E2401" t="b">
        <v>1</v>
      </c>
    </row>
    <row r="2402" spans="1:5" x14ac:dyDescent="0.25">
      <c r="A2402" t="s">
        <v>5145</v>
      </c>
      <c r="B2402" t="s">
        <v>5146</v>
      </c>
      <c r="E2402" t="b">
        <v>1</v>
      </c>
    </row>
    <row r="2403" spans="1:5" x14ac:dyDescent="0.25">
      <c r="A2403" t="s">
        <v>5147</v>
      </c>
      <c r="B2403" t="s">
        <v>5148</v>
      </c>
      <c r="E2403" t="b">
        <v>1</v>
      </c>
    </row>
    <row r="2404" spans="1:5" x14ac:dyDescent="0.25">
      <c r="A2404" t="s">
        <v>5149</v>
      </c>
      <c r="B2404" t="s">
        <v>5150</v>
      </c>
      <c r="E2404" t="b">
        <v>1</v>
      </c>
    </row>
    <row r="2405" spans="1:5" x14ac:dyDescent="0.25">
      <c r="A2405" t="s">
        <v>5151</v>
      </c>
      <c r="B2405" t="s">
        <v>5152</v>
      </c>
      <c r="E2405" t="b">
        <v>1</v>
      </c>
    </row>
    <row r="2406" spans="1:5" x14ac:dyDescent="0.25">
      <c r="A2406" t="s">
        <v>5153</v>
      </c>
      <c r="B2406" t="s">
        <v>5154</v>
      </c>
      <c r="E2406" t="b">
        <v>1</v>
      </c>
    </row>
    <row r="2407" spans="1:5" x14ac:dyDescent="0.25">
      <c r="A2407" t="s">
        <v>5155</v>
      </c>
      <c r="B2407" t="s">
        <v>5156</v>
      </c>
      <c r="E2407" t="b">
        <v>1</v>
      </c>
    </row>
    <row r="2408" spans="1:5" x14ac:dyDescent="0.25">
      <c r="A2408" t="s">
        <v>5157</v>
      </c>
      <c r="B2408" t="s">
        <v>5158</v>
      </c>
      <c r="E2408" t="b">
        <v>1</v>
      </c>
    </row>
    <row r="2409" spans="1:5" x14ac:dyDescent="0.25">
      <c r="A2409" t="s">
        <v>5159</v>
      </c>
      <c r="B2409" t="s">
        <v>5160</v>
      </c>
      <c r="E2409" t="b">
        <v>1</v>
      </c>
    </row>
    <row r="2410" spans="1:5" x14ac:dyDescent="0.25">
      <c r="A2410" t="s">
        <v>5161</v>
      </c>
      <c r="B2410" t="s">
        <v>5162</v>
      </c>
      <c r="E2410" t="b">
        <v>1</v>
      </c>
    </row>
    <row r="2411" spans="1:5" x14ac:dyDescent="0.25">
      <c r="A2411" t="s">
        <v>5163</v>
      </c>
      <c r="B2411" t="s">
        <v>5164</v>
      </c>
      <c r="E2411" t="b">
        <v>1</v>
      </c>
    </row>
    <row r="2412" spans="1:5" x14ac:dyDescent="0.25">
      <c r="A2412" t="s">
        <v>5165</v>
      </c>
      <c r="B2412" t="s">
        <v>5166</v>
      </c>
      <c r="E2412" t="b">
        <v>1</v>
      </c>
    </row>
    <row r="2413" spans="1:5" x14ac:dyDescent="0.25">
      <c r="A2413" t="s">
        <v>5167</v>
      </c>
      <c r="B2413" t="s">
        <v>5168</v>
      </c>
      <c r="E2413" t="b">
        <v>1</v>
      </c>
    </row>
    <row r="2414" spans="1:5" x14ac:dyDescent="0.25">
      <c r="A2414" t="s">
        <v>5169</v>
      </c>
      <c r="B2414" t="s">
        <v>5170</v>
      </c>
      <c r="E2414" t="b">
        <v>1</v>
      </c>
    </row>
    <row r="2415" spans="1:5" x14ac:dyDescent="0.25">
      <c r="A2415" t="s">
        <v>5171</v>
      </c>
      <c r="B2415" t="s">
        <v>5172</v>
      </c>
      <c r="E2415" t="b">
        <v>1</v>
      </c>
    </row>
    <row r="2416" spans="1:5" x14ac:dyDescent="0.25">
      <c r="A2416" t="s">
        <v>5173</v>
      </c>
      <c r="B2416" t="s">
        <v>5174</v>
      </c>
      <c r="E2416" t="b">
        <v>1</v>
      </c>
    </row>
    <row r="2417" spans="1:5" x14ac:dyDescent="0.25">
      <c r="A2417" t="s">
        <v>5175</v>
      </c>
      <c r="B2417" t="s">
        <v>5176</v>
      </c>
      <c r="E2417" t="b">
        <v>1</v>
      </c>
    </row>
    <row r="2418" spans="1:5" x14ac:dyDescent="0.25">
      <c r="A2418" t="s">
        <v>5177</v>
      </c>
      <c r="B2418" t="s">
        <v>5178</v>
      </c>
      <c r="E2418" t="b">
        <v>1</v>
      </c>
    </row>
    <row r="2419" spans="1:5" x14ac:dyDescent="0.25">
      <c r="A2419" t="s">
        <v>5179</v>
      </c>
      <c r="B2419" t="s">
        <v>5180</v>
      </c>
      <c r="E2419" t="b">
        <v>1</v>
      </c>
    </row>
    <row r="2420" spans="1:5" x14ac:dyDescent="0.25">
      <c r="A2420" t="s">
        <v>5181</v>
      </c>
      <c r="B2420" t="s">
        <v>5182</v>
      </c>
      <c r="E2420" t="b">
        <v>1</v>
      </c>
    </row>
    <row r="2421" spans="1:5" x14ac:dyDescent="0.25">
      <c r="A2421" t="s">
        <v>5183</v>
      </c>
      <c r="B2421" t="s">
        <v>5184</v>
      </c>
      <c r="E2421" t="b">
        <v>1</v>
      </c>
    </row>
    <row r="2422" spans="1:5" x14ac:dyDescent="0.25">
      <c r="A2422" t="s">
        <v>5185</v>
      </c>
      <c r="B2422" t="s">
        <v>5186</v>
      </c>
      <c r="E2422" t="b">
        <v>1</v>
      </c>
    </row>
    <row r="2423" spans="1:5" x14ac:dyDescent="0.25">
      <c r="A2423" t="s">
        <v>5187</v>
      </c>
      <c r="B2423" t="s">
        <v>5188</v>
      </c>
      <c r="E2423" t="b">
        <v>1</v>
      </c>
    </row>
    <row r="2424" spans="1:5" x14ac:dyDescent="0.25">
      <c r="A2424" t="s">
        <v>5189</v>
      </c>
      <c r="B2424" t="s">
        <v>5190</v>
      </c>
      <c r="E2424" t="b">
        <v>1</v>
      </c>
    </row>
    <row r="2425" spans="1:5" x14ac:dyDescent="0.25">
      <c r="A2425" t="s">
        <v>5191</v>
      </c>
      <c r="B2425" t="s">
        <v>5192</v>
      </c>
      <c r="E2425" t="b">
        <v>1</v>
      </c>
    </row>
    <row r="2426" spans="1:5" x14ac:dyDescent="0.25">
      <c r="A2426" t="s">
        <v>5193</v>
      </c>
      <c r="B2426" t="s">
        <v>5194</v>
      </c>
      <c r="E2426" t="b">
        <v>1</v>
      </c>
    </row>
    <row r="2427" spans="1:5" x14ac:dyDescent="0.25">
      <c r="A2427" t="s">
        <v>5195</v>
      </c>
      <c r="B2427" t="s">
        <v>5196</v>
      </c>
      <c r="E2427" t="b">
        <v>1</v>
      </c>
    </row>
    <row r="2428" spans="1:5" x14ac:dyDescent="0.25">
      <c r="A2428" t="s">
        <v>5197</v>
      </c>
      <c r="B2428" t="s">
        <v>5198</v>
      </c>
      <c r="E2428" t="b">
        <v>1</v>
      </c>
    </row>
    <row r="2429" spans="1:5" x14ac:dyDescent="0.25">
      <c r="A2429" t="s">
        <v>5199</v>
      </c>
      <c r="B2429" t="s">
        <v>5200</v>
      </c>
      <c r="E2429" t="b">
        <v>1</v>
      </c>
    </row>
    <row r="2430" spans="1:5" x14ac:dyDescent="0.25">
      <c r="A2430" t="s">
        <v>5201</v>
      </c>
      <c r="B2430" t="s">
        <v>5202</v>
      </c>
      <c r="E2430" t="b">
        <v>1</v>
      </c>
    </row>
    <row r="2431" spans="1:5" x14ac:dyDescent="0.25">
      <c r="A2431" t="s">
        <v>5203</v>
      </c>
      <c r="B2431" t="s">
        <v>5204</v>
      </c>
      <c r="E2431" t="b">
        <v>1</v>
      </c>
    </row>
    <row r="2432" spans="1:5" x14ac:dyDescent="0.25">
      <c r="A2432" t="s">
        <v>5205</v>
      </c>
      <c r="B2432" t="s">
        <v>5206</v>
      </c>
      <c r="E2432" t="b">
        <v>1</v>
      </c>
    </row>
    <row r="2433" spans="1:5" x14ac:dyDescent="0.25">
      <c r="A2433" t="s">
        <v>5207</v>
      </c>
      <c r="B2433" t="s">
        <v>5208</v>
      </c>
      <c r="E2433" t="b">
        <v>1</v>
      </c>
    </row>
    <row r="2434" spans="1:5" x14ac:dyDescent="0.25">
      <c r="A2434" t="s">
        <v>5209</v>
      </c>
      <c r="B2434" t="s">
        <v>5210</v>
      </c>
      <c r="E2434" t="b">
        <v>1</v>
      </c>
    </row>
    <row r="2435" spans="1:5" x14ac:dyDescent="0.25">
      <c r="A2435" t="s">
        <v>5211</v>
      </c>
      <c r="B2435" t="s">
        <v>5212</v>
      </c>
      <c r="E2435" t="b">
        <v>1</v>
      </c>
    </row>
    <row r="2436" spans="1:5" x14ac:dyDescent="0.25">
      <c r="A2436" t="s">
        <v>5213</v>
      </c>
      <c r="B2436" t="s">
        <v>5214</v>
      </c>
      <c r="E2436" t="b">
        <v>1</v>
      </c>
    </row>
    <row r="2437" spans="1:5" x14ac:dyDescent="0.25">
      <c r="A2437" t="s">
        <v>5215</v>
      </c>
      <c r="B2437" t="s">
        <v>5216</v>
      </c>
      <c r="E2437" t="b">
        <v>1</v>
      </c>
    </row>
    <row r="2438" spans="1:5" x14ac:dyDescent="0.25">
      <c r="A2438" t="s">
        <v>5217</v>
      </c>
      <c r="B2438" t="s">
        <v>5218</v>
      </c>
      <c r="E2438" t="b">
        <v>1</v>
      </c>
    </row>
    <row r="2439" spans="1:5" x14ac:dyDescent="0.25">
      <c r="A2439" t="s">
        <v>5219</v>
      </c>
      <c r="B2439" t="s">
        <v>5220</v>
      </c>
      <c r="E2439" t="b">
        <v>1</v>
      </c>
    </row>
    <row r="2440" spans="1:5" x14ac:dyDescent="0.25">
      <c r="A2440" t="s">
        <v>5221</v>
      </c>
      <c r="B2440" t="s">
        <v>5222</v>
      </c>
      <c r="E2440" t="b">
        <v>1</v>
      </c>
    </row>
    <row r="2441" spans="1:5" x14ac:dyDescent="0.25">
      <c r="A2441" t="s">
        <v>5223</v>
      </c>
      <c r="B2441" t="s">
        <v>5224</v>
      </c>
      <c r="E2441" t="b">
        <v>1</v>
      </c>
    </row>
    <row r="2442" spans="1:5" x14ac:dyDescent="0.25">
      <c r="A2442" t="s">
        <v>5225</v>
      </c>
      <c r="B2442" t="s">
        <v>5226</v>
      </c>
      <c r="E2442" t="b">
        <v>1</v>
      </c>
    </row>
    <row r="2443" spans="1:5" x14ac:dyDescent="0.25">
      <c r="A2443" t="s">
        <v>5227</v>
      </c>
      <c r="B2443" t="s">
        <v>5228</v>
      </c>
      <c r="E2443" t="b">
        <v>1</v>
      </c>
    </row>
    <row r="2444" spans="1:5" x14ac:dyDescent="0.25">
      <c r="A2444" t="s">
        <v>5229</v>
      </c>
      <c r="B2444" t="s">
        <v>5230</v>
      </c>
      <c r="E2444" t="b">
        <v>1</v>
      </c>
    </row>
    <row r="2445" spans="1:5" x14ac:dyDescent="0.25">
      <c r="A2445" t="s">
        <v>5231</v>
      </c>
      <c r="B2445" t="s">
        <v>5232</v>
      </c>
      <c r="E2445" t="b">
        <v>1</v>
      </c>
    </row>
    <row r="2446" spans="1:5" x14ac:dyDescent="0.25">
      <c r="A2446" t="s">
        <v>5233</v>
      </c>
      <c r="B2446" t="s">
        <v>5234</v>
      </c>
      <c r="E2446" t="b">
        <v>1</v>
      </c>
    </row>
    <row r="2447" spans="1:5" x14ac:dyDescent="0.25">
      <c r="A2447" t="s">
        <v>5235</v>
      </c>
      <c r="B2447" t="s">
        <v>5236</v>
      </c>
      <c r="E2447" t="b">
        <v>1</v>
      </c>
    </row>
    <row r="2448" spans="1:5" x14ac:dyDescent="0.25">
      <c r="A2448" t="s">
        <v>5237</v>
      </c>
      <c r="B2448" t="s">
        <v>5238</v>
      </c>
      <c r="E2448" t="b">
        <v>1</v>
      </c>
    </row>
    <row r="2449" spans="1:5" x14ac:dyDescent="0.25">
      <c r="A2449" t="s">
        <v>5239</v>
      </c>
      <c r="B2449" t="s">
        <v>5240</v>
      </c>
      <c r="E2449" t="b">
        <v>1</v>
      </c>
    </row>
    <row r="2450" spans="1:5" x14ac:dyDescent="0.25">
      <c r="A2450" t="s">
        <v>5241</v>
      </c>
      <c r="B2450" t="s">
        <v>5242</v>
      </c>
      <c r="E2450" t="b">
        <v>1</v>
      </c>
    </row>
    <row r="2451" spans="1:5" x14ac:dyDescent="0.25">
      <c r="A2451" t="s">
        <v>5243</v>
      </c>
      <c r="B2451" t="s">
        <v>5244</v>
      </c>
      <c r="E2451" t="b">
        <v>1</v>
      </c>
    </row>
    <row r="2452" spans="1:5" x14ac:dyDescent="0.25">
      <c r="A2452" t="s">
        <v>5245</v>
      </c>
      <c r="B2452" t="s">
        <v>5246</v>
      </c>
      <c r="E2452" t="b">
        <v>1</v>
      </c>
    </row>
    <row r="2453" spans="1:5" x14ac:dyDescent="0.25">
      <c r="A2453" t="s">
        <v>5247</v>
      </c>
      <c r="B2453" t="s">
        <v>5248</v>
      </c>
      <c r="E2453" t="b">
        <v>1</v>
      </c>
    </row>
    <row r="2454" spans="1:5" x14ac:dyDescent="0.25">
      <c r="A2454" t="s">
        <v>5249</v>
      </c>
      <c r="B2454" t="s">
        <v>5250</v>
      </c>
      <c r="E2454" t="b">
        <v>1</v>
      </c>
    </row>
    <row r="2455" spans="1:5" x14ac:dyDescent="0.25">
      <c r="A2455" t="s">
        <v>5251</v>
      </c>
      <c r="B2455" t="s">
        <v>5252</v>
      </c>
      <c r="E2455" t="b">
        <v>1</v>
      </c>
    </row>
    <row r="2456" spans="1:5" x14ac:dyDescent="0.25">
      <c r="A2456" t="s">
        <v>5253</v>
      </c>
      <c r="B2456" t="s">
        <v>5254</v>
      </c>
      <c r="E2456" t="b">
        <v>1</v>
      </c>
    </row>
    <row r="2457" spans="1:5" x14ac:dyDescent="0.25">
      <c r="A2457" t="s">
        <v>5255</v>
      </c>
      <c r="B2457" t="s">
        <v>5256</v>
      </c>
      <c r="E2457" t="b">
        <v>1</v>
      </c>
    </row>
    <row r="2458" spans="1:5" x14ac:dyDescent="0.25">
      <c r="A2458" t="s">
        <v>5257</v>
      </c>
      <c r="B2458" t="s">
        <v>5258</v>
      </c>
      <c r="E2458" t="b">
        <v>1</v>
      </c>
    </row>
    <row r="2459" spans="1:5" x14ac:dyDescent="0.25">
      <c r="A2459" t="s">
        <v>5259</v>
      </c>
      <c r="B2459" t="s">
        <v>5260</v>
      </c>
      <c r="E2459" t="b">
        <v>1</v>
      </c>
    </row>
    <row r="2460" spans="1:5" x14ac:dyDescent="0.25">
      <c r="A2460" t="s">
        <v>5261</v>
      </c>
      <c r="B2460" t="s">
        <v>5262</v>
      </c>
      <c r="E2460" t="b">
        <v>1</v>
      </c>
    </row>
    <row r="2461" spans="1:5" x14ac:dyDescent="0.25">
      <c r="A2461" t="s">
        <v>5263</v>
      </c>
      <c r="B2461" t="s">
        <v>5264</v>
      </c>
      <c r="E2461" t="b">
        <v>1</v>
      </c>
    </row>
    <row r="2462" spans="1:5" x14ac:dyDescent="0.25">
      <c r="A2462" t="s">
        <v>5265</v>
      </c>
      <c r="B2462" t="s">
        <v>5266</v>
      </c>
      <c r="E2462" t="b">
        <v>1</v>
      </c>
    </row>
    <row r="2463" spans="1:5" x14ac:dyDescent="0.25">
      <c r="A2463" t="s">
        <v>5267</v>
      </c>
      <c r="B2463" t="s">
        <v>5268</v>
      </c>
      <c r="E2463" t="b">
        <v>1</v>
      </c>
    </row>
    <row r="2464" spans="1:5" x14ac:dyDescent="0.25">
      <c r="A2464" t="s">
        <v>5269</v>
      </c>
      <c r="B2464" t="s">
        <v>5270</v>
      </c>
      <c r="E2464" t="b">
        <v>1</v>
      </c>
    </row>
    <row r="2465" spans="1:5" x14ac:dyDescent="0.25">
      <c r="A2465" t="s">
        <v>5271</v>
      </c>
      <c r="B2465" t="s">
        <v>5272</v>
      </c>
      <c r="E2465" t="b">
        <v>1</v>
      </c>
    </row>
    <row r="2466" spans="1:5" x14ac:dyDescent="0.25">
      <c r="A2466" t="s">
        <v>5273</v>
      </c>
      <c r="B2466" t="s">
        <v>5274</v>
      </c>
      <c r="E2466" t="b">
        <v>1</v>
      </c>
    </row>
    <row r="2467" spans="1:5" x14ac:dyDescent="0.25">
      <c r="A2467" t="s">
        <v>5275</v>
      </c>
      <c r="B2467" t="s">
        <v>5276</v>
      </c>
      <c r="E2467" t="b">
        <v>1</v>
      </c>
    </row>
    <row r="2468" spans="1:5" x14ac:dyDescent="0.25">
      <c r="A2468" t="s">
        <v>5277</v>
      </c>
      <c r="B2468" t="s">
        <v>5278</v>
      </c>
      <c r="E2468" t="b">
        <v>1</v>
      </c>
    </row>
    <row r="2469" spans="1:5" x14ac:dyDescent="0.25">
      <c r="A2469" t="s">
        <v>5279</v>
      </c>
      <c r="B2469" t="s">
        <v>5280</v>
      </c>
      <c r="E2469" t="b">
        <v>1</v>
      </c>
    </row>
    <row r="2470" spans="1:5" x14ac:dyDescent="0.25">
      <c r="A2470" t="s">
        <v>5281</v>
      </c>
      <c r="B2470" t="s">
        <v>5282</v>
      </c>
      <c r="E2470" t="b">
        <v>1</v>
      </c>
    </row>
    <row r="2471" spans="1:5" x14ac:dyDescent="0.25">
      <c r="A2471" t="s">
        <v>5283</v>
      </c>
      <c r="B2471" t="s">
        <v>5284</v>
      </c>
      <c r="E2471" t="b">
        <v>1</v>
      </c>
    </row>
    <row r="2472" spans="1:5" x14ac:dyDescent="0.25">
      <c r="A2472" t="s">
        <v>5285</v>
      </c>
      <c r="B2472" t="s">
        <v>5286</v>
      </c>
      <c r="E2472" t="b">
        <v>1</v>
      </c>
    </row>
    <row r="2473" spans="1:5" x14ac:dyDescent="0.25">
      <c r="A2473" t="s">
        <v>5287</v>
      </c>
      <c r="B2473" t="s">
        <v>5288</v>
      </c>
      <c r="E2473" t="b">
        <v>1</v>
      </c>
    </row>
    <row r="2474" spans="1:5" x14ac:dyDescent="0.25">
      <c r="A2474" t="s">
        <v>5289</v>
      </c>
      <c r="B2474" t="s">
        <v>5290</v>
      </c>
      <c r="E2474" t="b">
        <v>1</v>
      </c>
    </row>
    <row r="2475" spans="1:5" x14ac:dyDescent="0.25">
      <c r="A2475" t="s">
        <v>5291</v>
      </c>
      <c r="B2475" t="s">
        <v>5292</v>
      </c>
      <c r="E2475" t="b">
        <v>1</v>
      </c>
    </row>
    <row r="2476" spans="1:5" x14ac:dyDescent="0.25">
      <c r="A2476" t="s">
        <v>5293</v>
      </c>
      <c r="B2476" t="s">
        <v>5294</v>
      </c>
      <c r="E2476" t="b">
        <v>1</v>
      </c>
    </row>
    <row r="2477" spans="1:5" x14ac:dyDescent="0.25">
      <c r="A2477" t="s">
        <v>5295</v>
      </c>
      <c r="B2477" t="s">
        <v>5296</v>
      </c>
      <c r="E2477" t="b">
        <v>1</v>
      </c>
    </row>
    <row r="2478" spans="1:5" x14ac:dyDescent="0.25">
      <c r="A2478" t="s">
        <v>5297</v>
      </c>
      <c r="B2478" t="s">
        <v>5298</v>
      </c>
      <c r="E2478" t="b">
        <v>1</v>
      </c>
    </row>
    <row r="2479" spans="1:5" x14ac:dyDescent="0.25">
      <c r="A2479" t="s">
        <v>5299</v>
      </c>
      <c r="B2479" t="s">
        <v>5300</v>
      </c>
      <c r="E2479" t="b">
        <v>1</v>
      </c>
    </row>
    <row r="2480" spans="1:5" x14ac:dyDescent="0.25">
      <c r="A2480" t="s">
        <v>5301</v>
      </c>
      <c r="B2480" t="s">
        <v>5302</v>
      </c>
      <c r="E2480" t="b">
        <v>1</v>
      </c>
    </row>
    <row r="2481" spans="1:5" x14ac:dyDescent="0.25">
      <c r="A2481" t="s">
        <v>5303</v>
      </c>
      <c r="B2481" t="s">
        <v>5304</v>
      </c>
      <c r="E2481" t="b">
        <v>1</v>
      </c>
    </row>
    <row r="2482" spans="1:5" x14ac:dyDescent="0.25">
      <c r="A2482" t="s">
        <v>5305</v>
      </c>
      <c r="B2482" t="s">
        <v>5306</v>
      </c>
      <c r="E2482" t="b">
        <v>1</v>
      </c>
    </row>
    <row r="2483" spans="1:5" x14ac:dyDescent="0.25">
      <c r="A2483" t="s">
        <v>5307</v>
      </c>
      <c r="B2483" t="s">
        <v>5308</v>
      </c>
      <c r="E2483" t="b">
        <v>1</v>
      </c>
    </row>
    <row r="2484" spans="1:5" x14ac:dyDescent="0.25">
      <c r="A2484" t="s">
        <v>5309</v>
      </c>
      <c r="B2484" t="s">
        <v>5310</v>
      </c>
      <c r="E2484" t="b">
        <v>1</v>
      </c>
    </row>
    <row r="2485" spans="1:5" x14ac:dyDescent="0.25">
      <c r="A2485" t="s">
        <v>5311</v>
      </c>
      <c r="B2485" t="s">
        <v>5312</v>
      </c>
      <c r="E2485" t="b">
        <v>1</v>
      </c>
    </row>
    <row r="2486" spans="1:5" x14ac:dyDescent="0.25">
      <c r="A2486" t="s">
        <v>5313</v>
      </c>
      <c r="B2486" t="s">
        <v>5314</v>
      </c>
      <c r="E2486" t="b">
        <v>1</v>
      </c>
    </row>
    <row r="2487" spans="1:5" x14ac:dyDescent="0.25">
      <c r="A2487" t="s">
        <v>5315</v>
      </c>
      <c r="B2487" t="s">
        <v>5316</v>
      </c>
      <c r="E2487" t="b">
        <v>1</v>
      </c>
    </row>
    <row r="2488" spans="1:5" x14ac:dyDescent="0.25">
      <c r="A2488" t="s">
        <v>5317</v>
      </c>
      <c r="B2488" t="s">
        <v>5318</v>
      </c>
      <c r="E2488" t="b">
        <v>1</v>
      </c>
    </row>
    <row r="2489" spans="1:5" x14ac:dyDescent="0.25">
      <c r="A2489" t="s">
        <v>5319</v>
      </c>
      <c r="B2489" t="s">
        <v>5320</v>
      </c>
      <c r="E2489" t="b">
        <v>1</v>
      </c>
    </row>
    <row r="2490" spans="1:5" x14ac:dyDescent="0.25">
      <c r="A2490" t="s">
        <v>5321</v>
      </c>
      <c r="B2490" t="s">
        <v>5322</v>
      </c>
      <c r="E2490"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67DC5-13A6-4341-85D7-AF21DA3B64BF}">
  <dimension ref="A1:B3"/>
  <sheetViews>
    <sheetView workbookViewId="0"/>
  </sheetViews>
  <sheetFormatPr defaultRowHeight="15" x14ac:dyDescent="0.25"/>
  <sheetData>
    <row r="1" spans="1:2" x14ac:dyDescent="0.25">
      <c r="A1" t="s">
        <v>6927</v>
      </c>
      <c r="B1" s="23">
        <v>45859</v>
      </c>
    </row>
    <row r="2" spans="1:2" x14ac:dyDescent="0.25">
      <c r="A2" t="s">
        <v>6928</v>
      </c>
      <c r="B2" t="s">
        <v>5655</v>
      </c>
    </row>
    <row r="3" spans="1:2" x14ac:dyDescent="0.25">
      <c r="A3" t="s">
        <v>6929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9906C3-E9AE-4BBB-BA0D-93E42CE995F1}"/>
</file>

<file path=customXml/itemProps2.xml><?xml version="1.0" encoding="utf-8"?>
<ds:datastoreItem xmlns:ds="http://schemas.openxmlformats.org/officeDocument/2006/customXml" ds:itemID="{FB729874-75B2-47BC-841B-4C64D8B2326A}"/>
</file>

<file path=customXml/itemProps3.xml><?xml version="1.0" encoding="utf-8"?>
<ds:datastoreItem xmlns:ds="http://schemas.openxmlformats.org/officeDocument/2006/customXml" ds:itemID="{529C561F-A180-4118-8BD4-B1E8B21207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106</vt:i4>
      </vt:variant>
      <vt:variant>
        <vt:lpstr>Named Ranges</vt:lpstr>
      </vt:variant>
      <vt:variant>
        <vt:i4>294</vt:i4>
      </vt:variant>
    </vt:vector>
  </HeadingPairs>
  <TitlesOfParts>
    <vt:vector size="400"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drainwall_type</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2025-07-21T01:05:20Z</dcterms:created>
  <dcterms:modified xsi:type="dcterms:W3CDTF">2025-07-21T01:07:16Z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